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2自編決算書\112年度自編決算書(各處組課)\"/>
    </mc:Choice>
  </mc:AlternateContent>
  <xr:revisionPtr revIDLastSave="0" documentId="13_ncr:1_{47D44A3D-970F-47E5-8098-3CAF7A946274}" xr6:coauthVersionLast="47" xr6:coauthVersionMax="47" xr10:uidLastSave="{00000000-0000-0000-0000-000000000000}"/>
  <bookViews>
    <workbookView xWindow="-108" yWindow="-108" windowWidth="23256" windowHeight="12576" tabRatio="755" firstSheet="1" activeTab="1" xr2:uid="{00000000-000D-0000-FFFF-FFFF00000000}"/>
  </bookViews>
  <sheets>
    <sheet name="陳核簽" sheetId="44" state="hidden" r:id="rId1"/>
    <sheet name="U10國際組織" sheetId="70" r:id="rId2"/>
    <sheet name="U11學術團體 " sheetId="71" r:id="rId3"/>
    <sheet name="U12職業團體 " sheetId="72" r:id="rId4"/>
    <sheet name="補助及捐助" sheetId="53" r:id="rId5"/>
    <sheet name="分攤" sheetId="54" r:id="rId6"/>
  </sheets>
  <definedNames>
    <definedName name="_xlnm._FilterDatabase" localSheetId="1" hidden="1">U10國際組織!$A$7:$K$25</definedName>
    <definedName name="_xlnm._FilterDatabase" localSheetId="2" hidden="1">'U11學術團體 '!$A$7:$J$124</definedName>
    <definedName name="_xlnm._FilterDatabase" localSheetId="3" hidden="1">'U12職業團體 '!$I$1:$I$530</definedName>
    <definedName name="_xlnm._FilterDatabase" localSheetId="5" hidden="1">分攤!$I$1:$I$246</definedName>
    <definedName name="_xlnm._FilterDatabase" localSheetId="4" hidden="1">補助及捐助!$H$1:$H$347</definedName>
    <definedName name="aa" localSheetId="3">'U12職業團體 '!$B$3:$G$7</definedName>
    <definedName name="aa">#REF!</definedName>
    <definedName name="_xlnm.Print_Area" localSheetId="1">U10國際組織!$B$1:$I$62</definedName>
    <definedName name="_xlnm.Print_Area" localSheetId="2">'U11學術團體 '!$A$1:$I$119</definedName>
    <definedName name="_xlnm.Print_Area" localSheetId="3">'U12職業團體 '!$A$1:$I$115</definedName>
    <definedName name="_xlnm.Print_Area" localSheetId="5">分攤!$B$1:$I$116</definedName>
    <definedName name="_xlnm.Print_Area" localSheetId="4">補助及捐助!$A$1:$H$344</definedName>
    <definedName name="_xlnm.Print_Titles" localSheetId="1">U10國際組織!$1:$7</definedName>
    <definedName name="_xlnm.Print_Titles" localSheetId="2">'U11學術團體 '!$1:$7</definedName>
    <definedName name="_xlnm.Print_Titles" localSheetId="3">'U12職業團體 '!$1:$7</definedName>
    <definedName name="_xlnm.Print_Titles" localSheetId="5">分攤!$1:$7</definedName>
    <definedName name="_xlnm.Print_Titles" localSheetId="4">補助及捐助!$1:$7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71" l="1"/>
  <c r="F22" i="71"/>
  <c r="H22" i="71" s="1"/>
  <c r="H20" i="71"/>
  <c r="H51" i="54"/>
  <c r="H48" i="54"/>
  <c r="G183" i="53"/>
  <c r="H183" i="53" s="1"/>
  <c r="G76" i="72"/>
  <c r="H73" i="72"/>
  <c r="I73" i="72" s="1"/>
  <c r="F76" i="72"/>
  <c r="H76" i="72" s="1"/>
  <c r="I76" i="72" s="1"/>
  <c r="G71" i="72"/>
  <c r="F71" i="72"/>
  <c r="H68" i="72"/>
  <c r="I68" i="72" s="1"/>
  <c r="H67" i="72"/>
  <c r="I67" i="72" s="1"/>
  <c r="G65" i="72"/>
  <c r="F65" i="72"/>
  <c r="H65" i="72" s="1"/>
  <c r="I65" i="72" s="1"/>
  <c r="G60" i="72"/>
  <c r="F60" i="72"/>
  <c r="H60" i="72" s="1"/>
  <c r="I60" i="72" s="1"/>
  <c r="H56" i="72"/>
  <c r="I56" i="72" s="1"/>
  <c r="H55" i="72"/>
  <c r="I55" i="72" s="1"/>
  <c r="H54" i="72"/>
  <c r="I54" i="72" s="1"/>
  <c r="H53" i="72"/>
  <c r="I53" i="72" s="1"/>
  <c r="H52" i="72"/>
  <c r="I52" i="72" s="1"/>
  <c r="G50" i="72"/>
  <c r="H47" i="72"/>
  <c r="I47" i="72" s="1"/>
  <c r="H46" i="72"/>
  <c r="I46" i="72" s="1"/>
  <c r="H45" i="72"/>
  <c r="I45" i="72" s="1"/>
  <c r="H44" i="72"/>
  <c r="I44" i="72" s="1"/>
  <c r="H43" i="72"/>
  <c r="I43" i="72" s="1"/>
  <c r="F50" i="72"/>
  <c r="G40" i="72"/>
  <c r="F40" i="72"/>
  <c r="H36" i="72"/>
  <c r="I36" i="72" s="1"/>
  <c r="H35" i="72"/>
  <c r="I35" i="72" s="1"/>
  <c r="G33" i="72"/>
  <c r="H30" i="72"/>
  <c r="I30" i="72" s="1"/>
  <c r="H29" i="72"/>
  <c r="I29" i="72" s="1"/>
  <c r="H28" i="72"/>
  <c r="I28" i="72" s="1"/>
  <c r="H27" i="72"/>
  <c r="I27" i="72" s="1"/>
  <c r="H26" i="72"/>
  <c r="I26" i="72" s="1"/>
  <c r="G24" i="72"/>
  <c r="H21" i="72"/>
  <c r="I21" i="72" s="1"/>
  <c r="H20" i="72"/>
  <c r="I20" i="72" s="1"/>
  <c r="H19" i="72"/>
  <c r="I19" i="72" s="1"/>
  <c r="H18" i="72"/>
  <c r="I18" i="72" s="1"/>
  <c r="H17" i="72"/>
  <c r="I17" i="72" s="1"/>
  <c r="G15" i="72"/>
  <c r="H12" i="72"/>
  <c r="I12" i="72" s="1"/>
  <c r="H11" i="72"/>
  <c r="I11" i="72" s="1"/>
  <c r="H10" i="72"/>
  <c r="I10" i="72" s="1"/>
  <c r="H9" i="72"/>
  <c r="I9" i="72" s="1"/>
  <c r="F15" i="72"/>
  <c r="H8" i="72"/>
  <c r="I8" i="72" s="1"/>
  <c r="G100" i="71"/>
  <c r="F100" i="71"/>
  <c r="H100" i="71" s="1"/>
  <c r="I100" i="71" s="1"/>
  <c r="H96" i="71"/>
  <c r="I96" i="71" s="1"/>
  <c r="H95" i="71"/>
  <c r="I95" i="71" s="1"/>
  <c r="H94" i="71"/>
  <c r="I94" i="71" s="1"/>
  <c r="H93" i="71"/>
  <c r="I93" i="71" s="1"/>
  <c r="H92" i="71"/>
  <c r="I92" i="71" s="1"/>
  <c r="H91" i="71"/>
  <c r="I91" i="71" s="1"/>
  <c r="H90" i="71"/>
  <c r="I90" i="71" s="1"/>
  <c r="H89" i="71"/>
  <c r="I89" i="71" s="1"/>
  <c r="H88" i="71"/>
  <c r="I88" i="71" s="1"/>
  <c r="H87" i="71"/>
  <c r="I87" i="71" s="1"/>
  <c r="H86" i="71"/>
  <c r="I86" i="71" s="1"/>
  <c r="H85" i="71"/>
  <c r="I85" i="71" s="1"/>
  <c r="H84" i="71"/>
  <c r="I84" i="71" s="1"/>
  <c r="H83" i="71"/>
  <c r="I83" i="71" s="1"/>
  <c r="H82" i="71"/>
  <c r="I82" i="71" s="1"/>
  <c r="H81" i="71"/>
  <c r="I81" i="71" s="1"/>
  <c r="H80" i="71"/>
  <c r="I80" i="71" s="1"/>
  <c r="H79" i="71"/>
  <c r="I79" i="71" s="1"/>
  <c r="H78" i="71"/>
  <c r="I78" i="71" s="1"/>
  <c r="H77" i="71"/>
  <c r="I77" i="71" s="1"/>
  <c r="H76" i="71"/>
  <c r="I76" i="71" s="1"/>
  <c r="H75" i="71"/>
  <c r="I75" i="71" s="1"/>
  <c r="H74" i="71"/>
  <c r="I74" i="71" s="1"/>
  <c r="H73" i="71"/>
  <c r="I73" i="71" s="1"/>
  <c r="H72" i="71"/>
  <c r="I72" i="71" s="1"/>
  <c r="H71" i="71"/>
  <c r="I71" i="71" s="1"/>
  <c r="H70" i="71"/>
  <c r="I70" i="71" s="1"/>
  <c r="H69" i="71"/>
  <c r="I69" i="71" s="1"/>
  <c r="H68" i="71"/>
  <c r="I68" i="71" s="1"/>
  <c r="H67" i="71"/>
  <c r="I67" i="71" s="1"/>
  <c r="H66" i="71"/>
  <c r="I66" i="71" s="1"/>
  <c r="H65" i="71"/>
  <c r="I65" i="71" s="1"/>
  <c r="H64" i="71"/>
  <c r="I64" i="71" s="1"/>
  <c r="H63" i="71"/>
  <c r="I63" i="71" s="1"/>
  <c r="H62" i="71"/>
  <c r="I62" i="71" s="1"/>
  <c r="H61" i="71"/>
  <c r="I61" i="71" s="1"/>
  <c r="H60" i="71"/>
  <c r="I60" i="71" s="1"/>
  <c r="H59" i="71"/>
  <c r="I59" i="71" s="1"/>
  <c r="H58" i="71"/>
  <c r="I58" i="71" s="1"/>
  <c r="H57" i="71"/>
  <c r="I57" i="71" s="1"/>
  <c r="H56" i="71"/>
  <c r="I56" i="71" s="1"/>
  <c r="H55" i="71"/>
  <c r="I55" i="71" s="1"/>
  <c r="H54" i="71"/>
  <c r="I54" i="71" s="1"/>
  <c r="H53" i="71"/>
  <c r="I53" i="71" s="1"/>
  <c r="H52" i="71"/>
  <c r="I52" i="71" s="1"/>
  <c r="H51" i="71"/>
  <c r="I51" i="71" s="1"/>
  <c r="H50" i="71"/>
  <c r="I50" i="71" s="1"/>
  <c r="H49" i="71"/>
  <c r="I49" i="71" s="1"/>
  <c r="H48" i="71"/>
  <c r="I48" i="71" s="1"/>
  <c r="H47" i="71"/>
  <c r="I47" i="71" s="1"/>
  <c r="H46" i="71"/>
  <c r="I46" i="71" s="1"/>
  <c r="H45" i="71"/>
  <c r="I45" i="71" s="1"/>
  <c r="H44" i="71"/>
  <c r="I44" i="71" s="1"/>
  <c r="H43" i="71"/>
  <c r="I43" i="71" s="1"/>
  <c r="H42" i="71"/>
  <c r="I42" i="71" s="1"/>
  <c r="H41" i="71"/>
  <c r="I41" i="71" s="1"/>
  <c r="H40" i="71"/>
  <c r="I40" i="71" s="1"/>
  <c r="H39" i="71"/>
  <c r="I39" i="71" s="1"/>
  <c r="H38" i="71"/>
  <c r="I38" i="71" s="1"/>
  <c r="H37" i="71"/>
  <c r="I37" i="71" s="1"/>
  <c r="H36" i="71"/>
  <c r="I36" i="71" s="1"/>
  <c r="H35" i="71"/>
  <c r="I35" i="71" s="1"/>
  <c r="H34" i="71"/>
  <c r="I34" i="71" s="1"/>
  <c r="H33" i="71"/>
  <c r="I33" i="71" s="1"/>
  <c r="H32" i="71"/>
  <c r="I32" i="71" s="1"/>
  <c r="H31" i="71"/>
  <c r="I31" i="71" s="1"/>
  <c r="H30" i="71"/>
  <c r="I30" i="71" s="1"/>
  <c r="H29" i="71"/>
  <c r="I29" i="71" s="1"/>
  <c r="H28" i="71"/>
  <c r="I28" i="71" s="1"/>
  <c r="H27" i="71"/>
  <c r="I27" i="71" s="1"/>
  <c r="H26" i="71"/>
  <c r="I26" i="71" s="1"/>
  <c r="H25" i="71"/>
  <c r="I25" i="71" s="1"/>
  <c r="H24" i="71"/>
  <c r="I24" i="71" s="1"/>
  <c r="G18" i="71"/>
  <c r="F18" i="71"/>
  <c r="H16" i="71"/>
  <c r="G14" i="71"/>
  <c r="F14" i="71"/>
  <c r="H14" i="71" s="1"/>
  <c r="H12" i="71"/>
  <c r="G10" i="71"/>
  <c r="F10" i="71"/>
  <c r="I8" i="71"/>
  <c r="I10" i="71" s="1"/>
  <c r="I12" i="71" s="1"/>
  <c r="I14" i="71" s="1"/>
  <c r="I16" i="71" s="1"/>
  <c r="I18" i="71" s="1"/>
  <c r="I20" i="71" s="1"/>
  <c r="I22" i="71" s="1"/>
  <c r="H8" i="71"/>
  <c r="G53" i="70"/>
  <c r="F53" i="70"/>
  <c r="H51" i="70"/>
  <c r="I51" i="70" s="1"/>
  <c r="H50" i="70"/>
  <c r="I50" i="70" s="1"/>
  <c r="H49" i="70"/>
  <c r="I49" i="70" s="1"/>
  <c r="H48" i="70"/>
  <c r="I48" i="70" s="1"/>
  <c r="H47" i="70"/>
  <c r="I47" i="70" s="1"/>
  <c r="H45" i="70"/>
  <c r="I45" i="70" s="1"/>
  <c r="H44" i="70"/>
  <c r="I44" i="70" s="1"/>
  <c r="H43" i="70"/>
  <c r="I43" i="70" s="1"/>
  <c r="H42" i="70"/>
  <c r="I42" i="70" s="1"/>
  <c r="H41" i="70"/>
  <c r="I41" i="70" s="1"/>
  <c r="H40" i="70"/>
  <c r="I40" i="70" s="1"/>
  <c r="H39" i="70"/>
  <c r="I39" i="70" s="1"/>
  <c r="H38" i="70"/>
  <c r="I38" i="70" s="1"/>
  <c r="H37" i="70"/>
  <c r="I37" i="70" s="1"/>
  <c r="H36" i="70"/>
  <c r="I36" i="70" s="1"/>
  <c r="H35" i="70"/>
  <c r="I35" i="70" s="1"/>
  <c r="H34" i="70"/>
  <c r="I34" i="70" s="1"/>
  <c r="G32" i="70"/>
  <c r="F32" i="70"/>
  <c r="H30" i="70"/>
  <c r="G28" i="70"/>
  <c r="F28" i="70"/>
  <c r="H25" i="70"/>
  <c r="I25" i="70" s="1"/>
  <c r="H24" i="70"/>
  <c r="I24" i="70" s="1"/>
  <c r="H23" i="70"/>
  <c r="I23" i="70" s="1"/>
  <c r="H22" i="70"/>
  <c r="I22" i="70" s="1"/>
  <c r="H21" i="70"/>
  <c r="I21" i="70" s="1"/>
  <c r="H20" i="70"/>
  <c r="I20" i="70" s="1"/>
  <c r="H19" i="70"/>
  <c r="I19" i="70" s="1"/>
  <c r="H18" i="70"/>
  <c r="I18" i="70" s="1"/>
  <c r="H17" i="70"/>
  <c r="I17" i="70" s="1"/>
  <c r="G15" i="70"/>
  <c r="F15" i="70"/>
  <c r="H13" i="70"/>
  <c r="G11" i="70"/>
  <c r="F11" i="70"/>
  <c r="H9" i="70"/>
  <c r="E55" i="53"/>
  <c r="F55" i="53"/>
  <c r="F119" i="71" l="1"/>
  <c r="G119" i="71"/>
  <c r="H53" i="70"/>
  <c r="I53" i="70" s="1"/>
  <c r="H18" i="71"/>
  <c r="H32" i="70"/>
  <c r="H50" i="72"/>
  <c r="I50" i="72" s="1"/>
  <c r="H71" i="72"/>
  <c r="I71" i="72" s="1"/>
  <c r="H40" i="72"/>
  <c r="I40" i="72" s="1"/>
  <c r="F62" i="70"/>
  <c r="G62" i="70"/>
  <c r="H57" i="72"/>
  <c r="I57" i="72" s="1"/>
  <c r="H42" i="72"/>
  <c r="I42" i="72" s="1"/>
  <c r="H15" i="72"/>
  <c r="I15" i="72" s="1"/>
  <c r="H11" i="70"/>
  <c r="H10" i="71"/>
  <c r="G78" i="72"/>
  <c r="H62" i="72"/>
  <c r="I62" i="72" s="1"/>
  <c r="H15" i="70"/>
  <c r="F33" i="72"/>
  <c r="H33" i="72" s="1"/>
  <c r="I33" i="72" s="1"/>
  <c r="F24" i="72"/>
  <c r="H24" i="72" s="1"/>
  <c r="I24" i="72" s="1"/>
  <c r="H28" i="70"/>
  <c r="I28" i="70" s="1"/>
  <c r="G46" i="54"/>
  <c r="F46" i="54"/>
  <c r="H41" i="54"/>
  <c r="I41" i="54" s="1"/>
  <c r="E193" i="53"/>
  <c r="E186" i="53"/>
  <c r="G181" i="53"/>
  <c r="H181" i="53" s="1"/>
  <c r="G196" i="53"/>
  <c r="H196" i="53" s="1"/>
  <c r="G175" i="53"/>
  <c r="H175" i="53" s="1"/>
  <c r="G167" i="53"/>
  <c r="H167" i="53" s="1"/>
  <c r="F229" i="53"/>
  <c r="G226" i="53"/>
  <c r="H226" i="53" s="1"/>
  <c r="F243" i="53"/>
  <c r="E229" i="53"/>
  <c r="E297" i="53"/>
  <c r="E301" i="53"/>
  <c r="G115" i="72" l="1"/>
  <c r="H62" i="70"/>
  <c r="I62" i="70" s="1"/>
  <c r="F78" i="72"/>
  <c r="H119" i="71"/>
  <c r="I119" i="71" s="1"/>
  <c r="H46" i="54"/>
  <c r="I46" i="54" s="1"/>
  <c r="G229" i="53"/>
  <c r="H229" i="53" s="1"/>
  <c r="F115" i="72" l="1"/>
  <c r="H115" i="72" s="1"/>
  <c r="I115" i="72" s="1"/>
  <c r="H78" i="72"/>
  <c r="I78" i="72" s="1"/>
  <c r="G17" i="54"/>
  <c r="G39" i="54"/>
  <c r="H35" i="54"/>
  <c r="I35" i="54" s="1"/>
  <c r="H32" i="54"/>
  <c r="I32" i="54"/>
  <c r="H31" i="54"/>
  <c r="I31" i="54"/>
  <c r="H29" i="54"/>
  <c r="I29" i="54" s="1"/>
  <c r="H28" i="54"/>
  <c r="I28" i="54"/>
  <c r="G216" i="53"/>
  <c r="H216" i="53" s="1"/>
  <c r="E171" i="53"/>
  <c r="F171" i="53"/>
  <c r="G165" i="53"/>
  <c r="H165" i="53" s="1"/>
  <c r="E273" i="53"/>
  <c r="G119" i="53"/>
  <c r="H119" i="53" s="1"/>
  <c r="H56" i="54"/>
  <c r="I56" i="54" s="1"/>
  <c r="G67" i="53"/>
  <c r="H67" i="53" s="1"/>
  <c r="G59" i="53"/>
  <c r="H59" i="53" s="1"/>
  <c r="G58" i="53"/>
  <c r="H58" i="53" s="1"/>
  <c r="G52" i="53"/>
  <c r="H52" i="53" s="1"/>
  <c r="G43" i="53"/>
  <c r="H43" i="53" s="1"/>
  <c r="G39" i="53"/>
  <c r="H39" i="53" s="1"/>
  <c r="F17" i="54"/>
  <c r="H11" i="54"/>
  <c r="I11" i="54" s="1"/>
  <c r="H79" i="54"/>
  <c r="I79" i="54" s="1"/>
  <c r="H77" i="54"/>
  <c r="I77" i="54" s="1"/>
  <c r="H75" i="54"/>
  <c r="I75" i="54" s="1"/>
  <c r="H73" i="54"/>
  <c r="I73" i="54" s="1"/>
  <c r="H70" i="54"/>
  <c r="I70" i="54" s="1"/>
  <c r="H66" i="54"/>
  <c r="I66" i="54" s="1"/>
  <c r="H64" i="54"/>
  <c r="I64" i="54"/>
  <c r="F82" i="54"/>
  <c r="G82" i="54"/>
  <c r="G131" i="53"/>
  <c r="H131" i="53" s="1"/>
  <c r="G159" i="53"/>
  <c r="H159" i="53" s="1"/>
  <c r="G174" i="53"/>
  <c r="H174" i="53" s="1"/>
  <c r="G173" i="53"/>
  <c r="H173" i="53" s="1"/>
  <c r="G177" i="53"/>
  <c r="H177" i="53" s="1"/>
  <c r="G214" i="53"/>
  <c r="H214" i="53" s="1"/>
  <c r="F224" i="53"/>
  <c r="E224" i="53"/>
  <c r="F204" i="53"/>
  <c r="E204" i="53"/>
  <c r="G198" i="53"/>
  <c r="H198" i="53" s="1"/>
  <c r="G190" i="53"/>
  <c r="H190" i="53" s="1"/>
  <c r="G188" i="53"/>
  <c r="H188" i="53" s="1"/>
  <c r="F193" i="53"/>
  <c r="G193" i="53" s="1"/>
  <c r="H193" i="53" s="1"/>
  <c r="F179" i="53"/>
  <c r="E179" i="53"/>
  <c r="G153" i="53"/>
  <c r="H153" i="53" s="1"/>
  <c r="F155" i="53"/>
  <c r="F157" i="53" s="1"/>
  <c r="E155" i="53"/>
  <c r="F79" i="53"/>
  <c r="E79" i="53"/>
  <c r="G65" i="53"/>
  <c r="H65" i="53" s="1"/>
  <c r="F69" i="53"/>
  <c r="G81" i="53"/>
  <c r="H81" i="53" s="1"/>
  <c r="F85" i="53"/>
  <c r="E85" i="53"/>
  <c r="G57" i="53"/>
  <c r="H57" i="53" s="1"/>
  <c r="F63" i="53"/>
  <c r="F45" i="53"/>
  <c r="E45" i="53"/>
  <c r="F41" i="53"/>
  <c r="E41" i="53"/>
  <c r="G21" i="53"/>
  <c r="H21" i="53" s="1"/>
  <c r="F23" i="53"/>
  <c r="E23" i="53"/>
  <c r="G195" i="53"/>
  <c r="H195" i="53" s="1"/>
  <c r="H21" i="54"/>
  <c r="I21" i="54" s="1"/>
  <c r="F51" i="54"/>
  <c r="H36" i="54"/>
  <c r="I36" i="54" s="1"/>
  <c r="F211" i="53"/>
  <c r="E211" i="53"/>
  <c r="G169" i="53"/>
  <c r="H169" i="53" s="1"/>
  <c r="G309" i="53"/>
  <c r="H309" i="53" s="1"/>
  <c r="F311" i="53"/>
  <c r="F313" i="53" s="1"/>
  <c r="E311" i="53"/>
  <c r="G148" i="53"/>
  <c r="G147" i="53"/>
  <c r="H147" i="53" s="1"/>
  <c r="F149" i="53"/>
  <c r="E149" i="53"/>
  <c r="G139" i="53"/>
  <c r="H139" i="53" s="1"/>
  <c r="E141" i="53"/>
  <c r="G141" i="53" s="1"/>
  <c r="H141" i="53" s="1"/>
  <c r="H78" i="54"/>
  <c r="H76" i="54"/>
  <c r="H74" i="54"/>
  <c r="H71" i="54"/>
  <c r="H67" i="54"/>
  <c r="H65" i="54"/>
  <c r="G207" i="53"/>
  <c r="H207" i="53" s="1"/>
  <c r="H62" i="54"/>
  <c r="I62" i="54" s="1"/>
  <c r="H55" i="54"/>
  <c r="I55" i="54" s="1"/>
  <c r="H54" i="54"/>
  <c r="I54" i="54" s="1"/>
  <c r="H53" i="54"/>
  <c r="I53" i="54" s="1"/>
  <c r="H34" i="54"/>
  <c r="I34" i="54" s="1"/>
  <c r="H26" i="54"/>
  <c r="I26" i="54" s="1"/>
  <c r="H19" i="54"/>
  <c r="I19" i="54" s="1"/>
  <c r="G24" i="54"/>
  <c r="H9" i="54"/>
  <c r="I9" i="54" s="1"/>
  <c r="G66" i="53"/>
  <c r="H66" i="53" s="1"/>
  <c r="G74" i="53"/>
  <c r="H74" i="53" s="1"/>
  <c r="G60" i="54"/>
  <c r="G51" i="54"/>
  <c r="G303" i="53"/>
  <c r="H303" i="53" s="1"/>
  <c r="G299" i="53"/>
  <c r="H299" i="53" s="1"/>
  <c r="G295" i="53"/>
  <c r="H295" i="53" s="1"/>
  <c r="G291" i="53"/>
  <c r="H291" i="53" s="1"/>
  <c r="G287" i="53"/>
  <c r="H287" i="53" s="1"/>
  <c r="G283" i="53"/>
  <c r="H283" i="53" s="1"/>
  <c r="G263" i="53"/>
  <c r="H263" i="53" s="1"/>
  <c r="F301" i="53"/>
  <c r="G301" i="53" s="1"/>
  <c r="H301" i="53" s="1"/>
  <c r="G257" i="53"/>
  <c r="H257" i="53" s="1"/>
  <c r="G253" i="53"/>
  <c r="H253" i="53" s="1"/>
  <c r="G249" i="53"/>
  <c r="H249" i="53" s="1"/>
  <c r="G245" i="53"/>
  <c r="H245" i="53" s="1"/>
  <c r="G241" i="53"/>
  <c r="H241" i="53" s="1"/>
  <c r="G237" i="53"/>
  <c r="H237" i="53" s="1"/>
  <c r="G233" i="53"/>
  <c r="H233" i="53" s="1"/>
  <c r="E259" i="53"/>
  <c r="G259" i="53" s="1"/>
  <c r="H259" i="53" s="1"/>
  <c r="E255" i="53"/>
  <c r="G255" i="53" s="1"/>
  <c r="H255" i="53" s="1"/>
  <c r="E251" i="53"/>
  <c r="E247" i="53"/>
  <c r="E243" i="53"/>
  <c r="E239" i="53"/>
  <c r="E235" i="53"/>
  <c r="G218" i="53"/>
  <c r="H218" i="53" s="1"/>
  <c r="G213" i="53"/>
  <c r="H213" i="53" s="1"/>
  <c r="G206" i="53"/>
  <c r="H206" i="53" s="1"/>
  <c r="F186" i="53"/>
  <c r="E161" i="53"/>
  <c r="E163" i="53" s="1"/>
  <c r="G75" i="53"/>
  <c r="H75" i="53" s="1"/>
  <c r="G53" i="53"/>
  <c r="H53" i="53" s="1"/>
  <c r="G50" i="53"/>
  <c r="H50" i="53" s="1"/>
  <c r="G48" i="53"/>
  <c r="H48" i="53" s="1"/>
  <c r="G47" i="53"/>
  <c r="H47" i="53" s="1"/>
  <c r="G33" i="53"/>
  <c r="H33" i="53" s="1"/>
  <c r="G29" i="53"/>
  <c r="H29" i="53" s="1"/>
  <c r="G25" i="53"/>
  <c r="H25" i="53" s="1"/>
  <c r="G17" i="53"/>
  <c r="H17" i="53" s="1"/>
  <c r="G13" i="53"/>
  <c r="H13" i="53" s="1"/>
  <c r="G9" i="53"/>
  <c r="H9" i="53" s="1"/>
  <c r="G178" i="53"/>
  <c r="F161" i="53"/>
  <c r="F163" i="53" s="1"/>
  <c r="H20" i="54"/>
  <c r="H83" i="54"/>
  <c r="H63" i="54"/>
  <c r="I63" i="54" s="1"/>
  <c r="H52" i="54"/>
  <c r="H25" i="54"/>
  <c r="H18" i="54"/>
  <c r="F305" i="53"/>
  <c r="E305" i="53"/>
  <c r="F297" i="53"/>
  <c r="G297" i="53" s="1"/>
  <c r="H297" i="53" s="1"/>
  <c r="F293" i="53"/>
  <c r="E293" i="53"/>
  <c r="F289" i="53"/>
  <c r="E289" i="53"/>
  <c r="F285" i="53"/>
  <c r="E285" i="53"/>
  <c r="F281" i="53"/>
  <c r="E281" i="53"/>
  <c r="G279" i="53"/>
  <c r="H279" i="53" s="1"/>
  <c r="F277" i="53"/>
  <c r="E277" i="53"/>
  <c r="G275" i="53"/>
  <c r="H275" i="53" s="1"/>
  <c r="F273" i="53"/>
  <c r="G271" i="53"/>
  <c r="H271" i="53" s="1"/>
  <c r="F269" i="53"/>
  <c r="E269" i="53"/>
  <c r="G267" i="53"/>
  <c r="H267" i="53" s="1"/>
  <c r="F265" i="53"/>
  <c r="E265" i="53"/>
  <c r="F251" i="53"/>
  <c r="F247" i="53"/>
  <c r="G240" i="53"/>
  <c r="F239" i="53"/>
  <c r="F235" i="53"/>
  <c r="E137" i="53"/>
  <c r="G137" i="53" s="1"/>
  <c r="H137" i="53" s="1"/>
  <c r="G135" i="53"/>
  <c r="H135" i="53" s="1"/>
  <c r="G150" i="53"/>
  <c r="F145" i="53"/>
  <c r="E145" i="53"/>
  <c r="G144" i="53"/>
  <c r="G143" i="53"/>
  <c r="H143" i="53" s="1"/>
  <c r="F133" i="53"/>
  <c r="E133" i="53"/>
  <c r="F129" i="53"/>
  <c r="E129" i="53"/>
  <c r="G127" i="53"/>
  <c r="H127" i="53" s="1"/>
  <c r="F125" i="53"/>
  <c r="E125" i="53"/>
  <c r="G123" i="53"/>
  <c r="H123" i="53" s="1"/>
  <c r="F121" i="53"/>
  <c r="F117" i="53"/>
  <c r="E117" i="53"/>
  <c r="G115" i="53"/>
  <c r="H115" i="53" s="1"/>
  <c r="F113" i="53"/>
  <c r="E113" i="53"/>
  <c r="G111" i="53"/>
  <c r="H111" i="53" s="1"/>
  <c r="F107" i="53"/>
  <c r="E107" i="53"/>
  <c r="G105" i="53"/>
  <c r="H105" i="53" s="1"/>
  <c r="F103" i="53"/>
  <c r="E103" i="53"/>
  <c r="G101" i="53"/>
  <c r="H101" i="53" s="1"/>
  <c r="F99" i="53"/>
  <c r="E99" i="53"/>
  <c r="G97" i="53"/>
  <c r="H97" i="53" s="1"/>
  <c r="F95" i="53"/>
  <c r="E95" i="53"/>
  <c r="G93" i="53"/>
  <c r="H93" i="53" s="1"/>
  <c r="F91" i="53"/>
  <c r="E91" i="53"/>
  <c r="G89" i="53"/>
  <c r="H89" i="53" s="1"/>
  <c r="G73" i="53"/>
  <c r="H73" i="53" s="1"/>
  <c r="G71" i="53"/>
  <c r="H71" i="53" s="1"/>
  <c r="F35" i="53"/>
  <c r="E35" i="53"/>
  <c r="F31" i="53"/>
  <c r="E31" i="53"/>
  <c r="F27" i="53"/>
  <c r="E27" i="53"/>
  <c r="F19" i="53"/>
  <c r="E19" i="53"/>
  <c r="F15" i="53"/>
  <c r="E15" i="53"/>
  <c r="F11" i="53"/>
  <c r="E11" i="53"/>
  <c r="F24" i="54"/>
  <c r="F39" i="54"/>
  <c r="I48" i="54"/>
  <c r="E121" i="53"/>
  <c r="F87" i="53" l="1"/>
  <c r="G281" i="53"/>
  <c r="H281" i="53" s="1"/>
  <c r="H82" i="54"/>
  <c r="I82" i="54" s="1"/>
  <c r="G224" i="53"/>
  <c r="H224" i="53" s="1"/>
  <c r="G23" i="53"/>
  <c r="H23" i="53" s="1"/>
  <c r="G277" i="53"/>
  <c r="H277" i="53" s="1"/>
  <c r="G211" i="53"/>
  <c r="H211" i="53" s="1"/>
  <c r="G41" i="53"/>
  <c r="H41" i="53" s="1"/>
  <c r="G265" i="53"/>
  <c r="H265" i="53" s="1"/>
  <c r="G19" i="53"/>
  <c r="H19" i="53" s="1"/>
  <c r="G85" i="53"/>
  <c r="H85" i="53" s="1"/>
  <c r="G113" i="53"/>
  <c r="H113" i="53" s="1"/>
  <c r="G269" i="53"/>
  <c r="H269" i="53" s="1"/>
  <c r="G149" i="53"/>
  <c r="H149" i="53" s="1"/>
  <c r="F231" i="53"/>
  <c r="E231" i="53"/>
  <c r="G99" i="53"/>
  <c r="H99" i="53" s="1"/>
  <c r="G35" i="53"/>
  <c r="H35" i="53" s="1"/>
  <c r="G155" i="53"/>
  <c r="H155" i="53" s="1"/>
  <c r="G186" i="53"/>
  <c r="H186" i="53" s="1"/>
  <c r="G107" i="53"/>
  <c r="H107" i="53" s="1"/>
  <c r="G204" i="53"/>
  <c r="H204" i="53" s="1"/>
  <c r="G273" i="53"/>
  <c r="H273" i="53" s="1"/>
  <c r="G15" i="53"/>
  <c r="H15" i="53" s="1"/>
  <c r="G55" i="53"/>
  <c r="H55" i="53" s="1"/>
  <c r="G285" i="53"/>
  <c r="H285" i="53" s="1"/>
  <c r="G289" i="53"/>
  <c r="H289" i="53" s="1"/>
  <c r="G103" i="53"/>
  <c r="H103" i="53" s="1"/>
  <c r="G79" i="53"/>
  <c r="H79" i="53" s="1"/>
  <c r="G133" i="53"/>
  <c r="H133" i="53" s="1"/>
  <c r="G305" i="53"/>
  <c r="H305" i="53" s="1"/>
  <c r="G163" i="53"/>
  <c r="H163" i="53" s="1"/>
  <c r="G117" i="53"/>
  <c r="H117" i="53" s="1"/>
  <c r="G11" i="53"/>
  <c r="H11" i="53" s="1"/>
  <c r="G161" i="53"/>
  <c r="H161" i="53" s="1"/>
  <c r="G31" i="53"/>
  <c r="H31" i="53" s="1"/>
  <c r="G45" i="53"/>
  <c r="H45" i="53" s="1"/>
  <c r="E261" i="53"/>
  <c r="G251" i="53"/>
  <c r="H251" i="53" s="1"/>
  <c r="E63" i="53"/>
  <c r="G63" i="53" s="1"/>
  <c r="H63" i="53" s="1"/>
  <c r="G27" i="53"/>
  <c r="H27" i="53" s="1"/>
  <c r="G129" i="53"/>
  <c r="H129" i="53" s="1"/>
  <c r="G293" i="53"/>
  <c r="H293" i="53" s="1"/>
  <c r="F109" i="53"/>
  <c r="G239" i="53"/>
  <c r="H239" i="53" s="1"/>
  <c r="F151" i="53"/>
  <c r="G243" i="53"/>
  <c r="H243" i="53" s="1"/>
  <c r="E157" i="53"/>
  <c r="G157" i="53" s="1"/>
  <c r="H157" i="53" s="1"/>
  <c r="G247" i="53"/>
  <c r="H247" i="53" s="1"/>
  <c r="F37" i="53"/>
  <c r="G145" i="53"/>
  <c r="H145" i="53" s="1"/>
  <c r="F261" i="53"/>
  <c r="F307" i="53"/>
  <c r="G179" i="53"/>
  <c r="H179" i="53" s="1"/>
  <c r="G311" i="53"/>
  <c r="H311" i="53" s="1"/>
  <c r="G121" i="53"/>
  <c r="H121" i="53" s="1"/>
  <c r="G91" i="53"/>
  <c r="H91" i="53" s="1"/>
  <c r="E313" i="53"/>
  <c r="G313" i="53" s="1"/>
  <c r="H313" i="53" s="1"/>
  <c r="E151" i="53"/>
  <c r="E109" i="53"/>
  <c r="E37" i="53"/>
  <c r="E307" i="53"/>
  <c r="E69" i="53"/>
  <c r="G69" i="53" s="1"/>
  <c r="H69" i="53" s="1"/>
  <c r="G235" i="53"/>
  <c r="H235" i="53" s="1"/>
  <c r="H39" i="54"/>
  <c r="I39" i="54" s="1"/>
  <c r="G171" i="53"/>
  <c r="H171" i="53" s="1"/>
  <c r="G84" i="54"/>
  <c r="G95" i="53"/>
  <c r="H95" i="53" s="1"/>
  <c r="H24" i="54"/>
  <c r="I24" i="54" s="1"/>
  <c r="I51" i="54"/>
  <c r="G125" i="53"/>
  <c r="H125" i="53" s="1"/>
  <c r="H17" i="54"/>
  <c r="I17" i="54" s="1"/>
  <c r="F60" i="54"/>
  <c r="H60" i="54" s="1"/>
  <c r="I60" i="54" s="1"/>
  <c r="E87" i="53" l="1"/>
  <c r="F84" i="54"/>
  <c r="G231" i="53"/>
  <c r="H231" i="53" s="1"/>
  <c r="F344" i="53"/>
  <c r="G116" i="54" s="1"/>
  <c r="G261" i="53"/>
  <c r="H261" i="53" s="1"/>
  <c r="G109" i="53"/>
  <c r="H109" i="53" s="1"/>
  <c r="G151" i="53"/>
  <c r="H151" i="53" s="1"/>
  <c r="G87" i="53"/>
  <c r="H87" i="53" s="1"/>
  <c r="G307" i="53"/>
  <c r="H307" i="53" s="1"/>
  <c r="G37" i="53"/>
  <c r="H37" i="53" s="1"/>
  <c r="E344" i="53" l="1"/>
  <c r="G344" i="53" s="1"/>
  <c r="H344" i="53" s="1"/>
  <c r="H84" i="54"/>
  <c r="I84" i="54" s="1"/>
  <c r="F116" i="54" l="1"/>
  <c r="H116" i="54" s="1"/>
  <c r="I116" i="5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侯佑儀</author>
  </authors>
  <commentList>
    <comment ref="D202" authorId="0" shapeId="0" xr:uid="{E72AB499-E4C5-4AD9-9A53-930B08C5CAFD}">
      <text>
        <r>
          <rPr>
            <b/>
            <sz val="9"/>
            <color indexed="81"/>
            <rFont val="細明體"/>
            <family val="3"/>
            <charset val="136"/>
          </rPr>
          <t>侯佑儀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台北供電區處 </t>
        </r>
        <r>
          <rPr>
            <sz val="9"/>
            <color indexed="81"/>
            <rFont val="Tahoma"/>
            <family val="2"/>
          </rPr>
          <t xml:space="preserve">109,200
</t>
        </r>
        <r>
          <rPr>
            <sz val="9"/>
            <color indexed="81"/>
            <rFont val="細明體"/>
            <family val="3"/>
            <charset val="136"/>
          </rPr>
          <t xml:space="preserve">台中供電區處  </t>
        </r>
        <r>
          <rPr>
            <sz val="9"/>
            <color indexed="81"/>
            <rFont val="Tahoma"/>
            <family val="2"/>
          </rPr>
          <t>68,066</t>
        </r>
      </text>
    </comment>
  </commentList>
</comments>
</file>

<file path=xl/sharedStrings.xml><?xml version="1.0" encoding="utf-8"?>
<sst xmlns="http://schemas.openxmlformats.org/spreadsheetml/2006/main" count="970" uniqueCount="377">
  <si>
    <t>配電費用</t>
  </si>
  <si>
    <t>研究發展費用</t>
    <phoneticPr fontId="2" type="noConversion"/>
  </si>
  <si>
    <r>
      <t xml:space="preserve"> </t>
    </r>
    <r>
      <rPr>
        <sz val="12"/>
        <rFont val="標楷體"/>
        <family val="4"/>
        <charset val="136"/>
      </rPr>
      <t>台灣電力股份有限公司</t>
    </r>
    <phoneticPr fontId="2" type="noConversion"/>
  </si>
  <si>
    <t>0560</t>
    <phoneticPr fontId="2" type="noConversion"/>
  </si>
  <si>
    <t>0540</t>
    <phoneticPr fontId="2" type="noConversion"/>
  </si>
  <si>
    <t>2550</t>
    <phoneticPr fontId="2" type="noConversion"/>
  </si>
  <si>
    <t>3710</t>
    <phoneticPr fontId="2" type="noConversion"/>
  </si>
  <si>
    <r>
      <rPr>
        <sz val="12"/>
        <rFont val="標楷體"/>
        <family val="4"/>
        <charset val="136"/>
      </rPr>
      <t>金額</t>
    </r>
    <phoneticPr fontId="2" type="noConversion"/>
  </si>
  <si>
    <r>
      <rPr>
        <sz val="12"/>
        <rFont val="標楷體"/>
        <family val="4"/>
        <charset val="136"/>
      </rPr>
      <t>小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</si>
  <si>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小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計</t>
    </r>
  </si>
  <si>
    <r>
      <rPr>
        <sz val="12"/>
        <rFont val="標楷體"/>
        <family val="4"/>
        <charset val="136"/>
      </rPr>
      <t>‧</t>
    </r>
    <phoneticPr fontId="2" type="noConversion"/>
  </si>
  <si>
    <r>
      <rPr>
        <sz val="12"/>
        <rFont val="標楷體"/>
        <family val="4"/>
        <charset val="136"/>
      </rPr>
      <t>分攤</t>
    </r>
    <phoneticPr fontId="2" type="noConversion"/>
  </si>
  <si>
    <r>
      <rPr>
        <sz val="12"/>
        <rFont val="標楷體"/>
        <family val="4"/>
        <charset val="136"/>
      </rPr>
      <t>單位代號及名稱：</t>
    </r>
    <phoneticPr fontId="2" type="noConversion"/>
  </si>
  <si>
    <r>
      <rPr>
        <sz val="12"/>
        <rFont val="標楷體"/>
        <family val="4"/>
        <charset val="136"/>
      </rPr>
      <t xml:space="preserve">列帳單位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、</t>
    </r>
    <r>
      <rPr>
        <sz val="12"/>
        <rFont val="Times New Roman"/>
        <family val="1"/>
      </rPr>
      <t>2)</t>
    </r>
    <phoneticPr fontId="2" type="noConversion"/>
  </si>
  <si>
    <r>
      <rPr>
        <sz val="12"/>
        <rFont val="標楷體"/>
        <family val="4"/>
        <charset val="136"/>
      </rPr>
      <t>‧</t>
    </r>
  </si>
  <si>
    <r>
      <rPr>
        <sz val="12"/>
        <rFont val="標楷體"/>
        <family val="4"/>
        <charset val="136"/>
      </rPr>
      <t>台灣電力股份有限公司</t>
    </r>
    <phoneticPr fontId="2" type="noConversion"/>
  </si>
  <si>
    <r>
      <rPr>
        <sz val="12"/>
        <rFont val="標楷體"/>
        <family val="4"/>
        <charset val="136"/>
      </rPr>
      <t>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目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稱</t>
    </r>
    <phoneticPr fontId="2" type="noConversion"/>
  </si>
  <si>
    <r>
      <rPr>
        <sz val="12"/>
        <rFont val="標楷體"/>
        <family val="4"/>
        <charset val="136"/>
      </rPr>
      <t>項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目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及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象</t>
    </r>
    <phoneticPr fontId="2" type="noConversion"/>
  </si>
  <si>
    <r>
      <rPr>
        <sz val="12"/>
        <rFont val="標楷體"/>
        <family val="4"/>
        <charset val="136"/>
      </rPr>
      <t>決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算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數</t>
    </r>
    <phoneticPr fontId="2" type="noConversion"/>
  </si>
  <si>
    <r>
      <rPr>
        <sz val="12"/>
        <rFont val="標楷體"/>
        <family val="4"/>
        <charset val="136"/>
      </rPr>
      <t>預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算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數</t>
    </r>
    <phoneticPr fontId="2" type="noConversion"/>
  </si>
  <si>
    <r>
      <rPr>
        <sz val="12"/>
        <rFont val="標楷體"/>
        <family val="4"/>
        <charset val="136"/>
      </rPr>
      <t>用途別</t>
    </r>
    <phoneticPr fontId="2" type="noConversion"/>
  </si>
  <si>
    <r>
      <rPr>
        <sz val="12"/>
        <rFont val="標楷體"/>
        <family val="4"/>
        <charset val="136"/>
      </rPr>
      <t>費用別</t>
    </r>
    <phoneticPr fontId="2" type="noConversion"/>
  </si>
  <si>
    <t>預  算  數</t>
    <phoneticPr fontId="2" type="noConversion"/>
  </si>
  <si>
    <t>醫師、護理師同業公會</t>
    <phoneticPr fontId="2" type="noConversion"/>
  </si>
  <si>
    <r>
      <rPr>
        <sz val="12"/>
        <rFont val="標楷體"/>
        <family val="4"/>
        <charset val="136"/>
      </rPr>
      <t>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</si>
  <si>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t>費用</t>
  </si>
  <si>
    <t>總編析課：</t>
    <phoneticPr fontId="8" type="noConversion"/>
  </si>
  <si>
    <t xml:space="preserve">     陳</t>
    <phoneticPr fontId="8" type="noConversion"/>
  </si>
  <si>
    <r>
      <rPr>
        <sz val="12"/>
        <rFont val="標楷體"/>
        <family val="4"/>
        <charset val="136"/>
      </rPr>
      <t>分攤中華財經高峰論壇經費</t>
    </r>
  </si>
  <si>
    <r>
      <rPr>
        <sz val="12"/>
        <rFont val="標楷體"/>
        <family val="4"/>
        <charset val="136"/>
      </rPr>
      <t>核能發電費用</t>
    </r>
  </si>
  <si>
    <r>
      <rPr>
        <sz val="12"/>
        <rFont val="標楷體"/>
        <family val="4"/>
        <charset val="136"/>
      </rPr>
      <t>水力發電費用</t>
    </r>
  </si>
  <si>
    <r>
      <rPr>
        <sz val="12"/>
        <rFont val="標楷體"/>
        <family val="4"/>
        <charset val="136"/>
      </rPr>
      <t>促進電力發展營運協助金</t>
    </r>
  </si>
  <si>
    <r>
      <rPr>
        <sz val="12"/>
        <rFont val="標楷體"/>
        <family val="4"/>
        <charset val="136"/>
      </rPr>
      <t>火力發電費用</t>
    </r>
  </si>
  <si>
    <r>
      <rPr>
        <sz val="12"/>
        <rFont val="標楷體"/>
        <family val="4"/>
        <charset val="136"/>
      </rPr>
      <t>再生能源發電</t>
    </r>
  </si>
  <si>
    <r>
      <rPr>
        <sz val="12"/>
        <rFont val="標楷體"/>
        <family val="4"/>
        <charset val="136"/>
      </rPr>
      <t>費用</t>
    </r>
  </si>
  <si>
    <r>
      <rPr>
        <sz val="12"/>
        <rFont val="標楷體"/>
        <family val="4"/>
        <charset val="136"/>
      </rPr>
      <t>輸電費用</t>
    </r>
  </si>
  <si>
    <r>
      <rPr>
        <sz val="12"/>
        <rFont val="標楷體"/>
        <family val="4"/>
        <charset val="136"/>
      </rPr>
      <t>睦鄰費用</t>
    </r>
  </si>
  <si>
    <r>
      <rPr>
        <sz val="12"/>
        <rFont val="標楷體"/>
        <family val="4"/>
        <charset val="136"/>
      </rPr>
      <t>配電費用</t>
    </r>
  </si>
  <si>
    <r>
      <rPr>
        <sz val="12"/>
        <rFont val="標楷體"/>
        <family val="4"/>
        <charset val="136"/>
      </rPr>
      <t>管理費用</t>
    </r>
    <phoneticPr fontId="2" type="noConversion"/>
  </si>
  <si>
    <r>
      <rPr>
        <sz val="12"/>
        <rFont val="標楷體"/>
        <family val="4"/>
        <charset val="136"/>
      </rPr>
      <t>比較增減</t>
    </r>
    <phoneticPr fontId="2" type="noConversion"/>
  </si>
  <si>
    <r>
      <rPr>
        <sz val="12"/>
        <rFont val="標楷體"/>
        <family val="4"/>
        <charset val="136"/>
      </rPr>
      <t>再生能源發電</t>
    </r>
    <phoneticPr fontId="2" type="noConversion"/>
  </si>
  <si>
    <r>
      <rPr>
        <sz val="12"/>
        <rFont val="標楷體"/>
        <family val="4"/>
        <charset val="136"/>
      </rPr>
      <t>費用</t>
    </r>
    <phoneticPr fontId="2" type="noConversion"/>
  </si>
  <si>
    <r>
      <rPr>
        <sz val="12"/>
        <rFont val="標楷體"/>
        <family val="4"/>
        <charset val="136"/>
      </rPr>
      <t>配電費用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</si>
  <si>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捐助國內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</si>
  <si>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團體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一般</t>
    </r>
    <phoneticPr fontId="2" type="noConversion"/>
  </si>
  <si>
    <r>
      <rPr>
        <sz val="12"/>
        <rFont val="標楷體"/>
        <family val="4"/>
        <charset val="136"/>
      </rPr>
      <t>其他零星捐助</t>
    </r>
  </si>
  <si>
    <r>
      <rPr>
        <sz val="12"/>
        <rFont val="標楷體"/>
        <family val="4"/>
        <charset val="136"/>
      </rPr>
      <t>捐助台灣照明學會</t>
    </r>
  </si>
  <si>
    <r>
      <rPr>
        <sz val="12"/>
        <rFont val="標楷體"/>
        <family val="4"/>
        <charset val="136"/>
      </rPr>
      <t>捐助各縣市總工會辦理五一勞動節活動</t>
    </r>
    <phoneticPr fontId="2" type="noConversion"/>
  </si>
  <si>
    <r>
      <rPr>
        <sz val="12"/>
        <rFont val="標楷體"/>
        <family val="4"/>
        <charset val="136"/>
      </rPr>
      <t>經費</t>
    </r>
    <phoneticPr fontId="2" type="noConversion"/>
  </si>
  <si>
    <r>
      <rPr>
        <sz val="12"/>
        <rFont val="標楷體"/>
        <family val="4"/>
        <charset val="136"/>
      </rPr>
      <t>捐助台灣電力工會會務活動經費</t>
    </r>
  </si>
  <si>
    <r>
      <rPr>
        <sz val="12"/>
        <rFont val="標楷體"/>
        <family val="4"/>
        <charset val="136"/>
      </rPr>
      <t>捐助中華民國電力退休人員協進會</t>
    </r>
  </si>
  <si>
    <r>
      <rPr>
        <sz val="12"/>
        <rFont val="標楷體"/>
        <family val="4"/>
        <charset val="136"/>
      </rPr>
      <t>促進電力發展營運協助金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</si>
  <si>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捐助國內團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</si>
  <si>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睦鄰費用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</si>
  <si>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捐助私校</t>
    </r>
    <phoneticPr fontId="2" type="noConversion"/>
  </si>
  <si>
    <r>
      <t xml:space="preserve">  -</t>
    </r>
    <r>
      <rPr>
        <sz val="12"/>
        <rFont val="標楷體"/>
        <family val="4"/>
        <charset val="136"/>
      </rPr>
      <t>睦鄰費用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</si>
  <si>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機關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一般</t>
    </r>
    <phoneticPr fontId="2" type="noConversion"/>
  </si>
  <si>
    <r>
      <rPr>
        <sz val="12"/>
        <rFont val="標楷體"/>
        <family val="4"/>
        <charset val="136"/>
      </rPr>
      <t>列帳單位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1)</t>
    </r>
    <phoneticPr fontId="2" type="noConversion"/>
  </si>
  <si>
    <r>
      <rPr>
        <sz val="12"/>
        <rFont val="標楷體"/>
        <family val="4"/>
        <charset val="136"/>
      </rPr>
      <t>水力發電費用</t>
    </r>
    <phoneticPr fontId="2" type="noConversion"/>
  </si>
  <si>
    <r>
      <rPr>
        <sz val="12"/>
        <rFont val="標楷體"/>
        <family val="4"/>
        <charset val="136"/>
      </rPr>
      <t>分攤德基水庫集水區管理委員會行政、</t>
    </r>
    <phoneticPr fontId="2" type="noConversion"/>
  </si>
  <si>
    <r>
      <rPr>
        <sz val="12"/>
        <rFont val="標楷體"/>
        <family val="4"/>
        <charset val="136"/>
      </rPr>
      <t>業務經費</t>
    </r>
    <phoneticPr fontId="2" type="noConversion"/>
  </si>
  <si>
    <r>
      <rPr>
        <sz val="12"/>
        <rFont val="標楷體"/>
        <family val="4"/>
        <charset val="136"/>
      </rPr>
      <t>管理費用</t>
    </r>
  </si>
  <si>
    <r>
      <rPr>
        <sz val="12"/>
        <rFont val="標楷體"/>
        <family val="4"/>
        <charset val="136"/>
      </rPr>
      <t>分攤公司治理評鑑委託經費</t>
    </r>
  </si>
  <si>
    <r>
      <rPr>
        <sz val="12"/>
        <rFont val="標楷體"/>
        <family val="4"/>
        <charset val="136"/>
      </rPr>
      <t>總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計</t>
    </r>
    <phoneticPr fontId="8" type="noConversion"/>
  </si>
  <si>
    <r>
      <t xml:space="preserve"> </t>
    </r>
    <r>
      <rPr>
        <sz val="12"/>
        <rFont val="標楷體"/>
        <family val="4"/>
        <charset val="136"/>
      </rPr>
      <t>國際組織會費</t>
    </r>
    <phoneticPr fontId="2" type="noConversion"/>
  </si>
  <si>
    <r>
      <rPr>
        <sz val="12"/>
        <rFont val="標楷體"/>
        <family val="4"/>
        <charset val="136"/>
      </rPr>
      <t>核能發電費用</t>
    </r>
    <phoneticPr fontId="2" type="noConversion"/>
  </si>
  <si>
    <r>
      <rPr>
        <sz val="12"/>
        <rFont val="標楷體"/>
        <family val="4"/>
        <charset val="136"/>
      </rPr>
      <t>決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算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數</t>
    </r>
    <phoneticPr fontId="2" type="noConversion"/>
  </si>
  <si>
    <r>
      <rPr>
        <sz val="12"/>
        <rFont val="標楷體"/>
        <family val="4"/>
        <charset val="136"/>
      </rPr>
      <t>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算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數</t>
    </r>
    <phoneticPr fontId="2" type="noConversion"/>
  </si>
  <si>
    <r>
      <rPr>
        <sz val="12"/>
        <rFont val="標楷體"/>
        <family val="4"/>
        <charset val="136"/>
      </rPr>
      <t>其他零星分攤</t>
    </r>
    <r>
      <rPr>
        <sz val="12"/>
        <rFont val="Times New Roman"/>
        <family val="1"/>
      </rPr>
      <t/>
    </r>
    <phoneticPr fontId="2" type="noConversion"/>
  </si>
  <si>
    <r>
      <rPr>
        <sz val="12"/>
        <rFont val="標楷體"/>
        <family val="4"/>
        <charset val="136"/>
      </rPr>
      <t>火力發電費用</t>
    </r>
    <phoneticPr fontId="2" type="noConversion"/>
  </si>
  <si>
    <r>
      <rPr>
        <sz val="12"/>
        <rFont val="標楷體"/>
        <family val="4"/>
        <charset val="136"/>
      </rPr>
      <t>維護費</t>
    </r>
    <phoneticPr fontId="2" type="noConversion"/>
  </si>
  <si>
    <r>
      <rPr>
        <sz val="12"/>
        <rFont val="標楷體"/>
        <family val="4"/>
        <charset val="136"/>
      </rPr>
      <t>研究發展費用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</si>
  <si>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捐助國內</t>
    </r>
  </si>
  <si>
    <r>
      <t xml:space="preserve">  </t>
    </r>
    <r>
      <rPr>
        <sz val="12"/>
        <rFont val="標楷體"/>
        <family val="4"/>
        <charset val="136"/>
      </rPr>
      <t>機關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促協金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</si>
  <si>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睦鄰費用</t>
    </r>
    <phoneticPr fontId="2" type="noConversion"/>
  </si>
  <si>
    <r>
      <rPr>
        <sz val="12"/>
        <rFont val="標楷體"/>
        <family val="4"/>
        <charset val="136"/>
      </rPr>
      <t>其他零星分攤</t>
    </r>
  </si>
  <si>
    <t>討會</t>
    <phoneticPr fontId="2" type="noConversion"/>
  </si>
  <si>
    <t>003</t>
  </si>
  <si>
    <t>095</t>
  </si>
  <si>
    <t>024</t>
  </si>
  <si>
    <t>096</t>
  </si>
  <si>
    <t>063</t>
  </si>
  <si>
    <t>062</t>
  </si>
  <si>
    <t>061</t>
  </si>
  <si>
    <t>014</t>
  </si>
  <si>
    <t>053</t>
  </si>
  <si>
    <t>027</t>
  </si>
  <si>
    <t>015</t>
  </si>
  <si>
    <t>693</t>
  </si>
  <si>
    <t>018</t>
  </si>
  <si>
    <t>004</t>
  </si>
  <si>
    <t>023</t>
  </si>
  <si>
    <t>009</t>
  </si>
  <si>
    <t>017</t>
  </si>
  <si>
    <t>546</t>
  </si>
  <si>
    <t>056</t>
  </si>
  <si>
    <t>051</t>
  </si>
  <si>
    <t>其他營業成本</t>
    <phoneticPr fontId="8" type="noConversion"/>
  </si>
  <si>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內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一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</si>
  <si>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睦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鄰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用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</si>
  <si>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內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</si>
  <si>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內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睦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鄰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用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</si>
  <si>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t xml:space="preserve"> </t>
    </r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私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校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睦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鄰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用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</si>
  <si>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t>擬陳核後併決算書彙編。</t>
    <phoneticPr fontId="14" type="noConversion"/>
  </si>
  <si>
    <t>054</t>
  </si>
  <si>
    <t>352</t>
  </si>
  <si>
    <t>其他零星會費</t>
    <phoneticPr fontId="2" type="noConversion"/>
  </si>
  <si>
    <t>單位：新臺幣元</t>
    <phoneticPr fontId="2" type="noConversion"/>
  </si>
  <si>
    <t>組長   核</t>
    <phoneticPr fontId="8" type="noConversion"/>
  </si>
  <si>
    <t>管理費用</t>
    <phoneticPr fontId="2" type="noConversion"/>
  </si>
  <si>
    <r>
      <rPr>
        <sz val="12"/>
        <rFont val="標楷體"/>
        <family val="4"/>
        <charset val="136"/>
      </rPr>
      <t>捐助全球產業總工會</t>
    </r>
    <r>
      <rPr>
        <sz val="12"/>
        <rFont val="Times New Roman"/>
        <family val="1"/>
      </rPr>
      <t>(IGU)</t>
    </r>
    <phoneticPr fontId="8" type="noConversion"/>
  </si>
  <si>
    <r>
      <t xml:space="preserve">  </t>
    </r>
    <r>
      <rPr>
        <sz val="12"/>
        <rFont val="標楷體"/>
        <family val="4"/>
        <charset val="136"/>
      </rPr>
      <t>捐助個人</t>
    </r>
    <phoneticPr fontId="2" type="noConversion"/>
  </si>
  <si>
    <t>U10、U11、U12直接移轉複製資編課檔案sheet過來，記得檢查一下，注意其他零星會費部分</t>
    <phoneticPr fontId="8" type="noConversion"/>
  </si>
  <si>
    <t>其他零星會費調整原則：
1.已編列預算；但實績之總帳別與預算不同=&gt;不列為零星會費
2.無明訂預算；但有實績值=&gt;零星會費</t>
    <phoneticPr fontId="8" type="noConversion"/>
  </si>
  <si>
    <t>捐助中華民國核能學會</t>
    <phoneticPr fontId="2" type="noConversion"/>
  </si>
  <si>
    <t>捐助美洲核能協會中華民國總會學術研</t>
    <phoneticPr fontId="8" type="noConversion"/>
  </si>
  <si>
    <t>金額</t>
    <phoneticPr fontId="2" type="noConversion"/>
  </si>
  <si>
    <t>％</t>
    <phoneticPr fontId="2" type="noConversion"/>
  </si>
  <si>
    <t>員工訓練費用</t>
    <phoneticPr fontId="2" type="noConversion"/>
  </si>
  <si>
    <t>核能發電費用</t>
    <phoneticPr fontId="8" type="noConversion"/>
  </si>
  <si>
    <t xml:space="preserve">  分攤其他費用</t>
    <phoneticPr fontId="2" type="noConversion"/>
  </si>
  <si>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攤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計</t>
    </r>
    <phoneticPr fontId="8" type="noConversion"/>
  </si>
  <si>
    <r>
      <t xml:space="preserve"> 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發電業電</t>
    </r>
    <phoneticPr fontId="2" type="noConversion"/>
  </si>
  <si>
    <t>電力開發協助金</t>
  </si>
  <si>
    <t>水力發電費用</t>
    <phoneticPr fontId="8" type="noConversion"/>
  </si>
  <si>
    <t>火力發電費用</t>
    <phoneticPr fontId="8" type="noConversion"/>
  </si>
  <si>
    <r>
      <rPr>
        <sz val="12"/>
        <rFont val="標楷體"/>
        <family val="4"/>
        <charset val="136"/>
      </rPr>
      <t>比較增減</t>
    </r>
    <r>
      <rPr>
        <sz val="12"/>
        <rFont val="Times New Roman"/>
        <family val="1"/>
      </rPr>
      <t>(-)</t>
    </r>
    <phoneticPr fontId="2" type="noConversion"/>
  </si>
  <si>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額</t>
    </r>
    <phoneticPr fontId="2" type="noConversion"/>
  </si>
  <si>
    <t>%</t>
    <phoneticPr fontId="2" type="noConversion"/>
  </si>
  <si>
    <r>
      <rPr>
        <sz val="12"/>
        <rFont val="標楷體"/>
        <family val="4"/>
        <charset val="136"/>
      </rPr>
      <t>美洲核能協會</t>
    </r>
    <r>
      <rPr>
        <sz val="12"/>
        <rFont val="Times New Roman"/>
        <family val="1"/>
      </rPr>
      <t>(ANS)</t>
    </r>
    <phoneticPr fontId="2" type="noConversion"/>
  </si>
  <si>
    <r>
      <rPr>
        <sz val="12"/>
        <rFont val="標楷體"/>
        <family val="4"/>
        <charset val="136"/>
      </rPr>
      <t>緊急柴油發電機業主組織</t>
    </r>
    <r>
      <rPr>
        <sz val="12"/>
        <rFont val="Times New Roman"/>
        <family val="1"/>
      </rPr>
      <t>(EOG)</t>
    </r>
    <phoneticPr fontId="2" type="noConversion"/>
  </si>
  <si>
    <t>003</t>
    <phoneticPr fontId="2" type="noConversion"/>
  </si>
  <si>
    <t>009</t>
    <phoneticPr fontId="2" type="noConversion"/>
  </si>
  <si>
    <t>051</t>
    <phoneticPr fontId="2" type="noConversion"/>
  </si>
  <si>
    <r>
      <rPr>
        <sz val="12"/>
        <rFont val="標楷體"/>
        <family val="4"/>
        <charset val="136"/>
      </rPr>
      <t>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際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組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</si>
  <si>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t xml:space="preserve">    </t>
    </r>
    <r>
      <rPr>
        <sz val="12"/>
        <rFont val="標楷體"/>
        <family val="4"/>
        <charset val="136"/>
      </rPr>
      <t>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「列帳單位」乃為編列法定預算時之單位，僅供參考，各單位填列決算數須與帳列數相符。</t>
    </r>
    <phoneticPr fontId="2" type="noConversion"/>
  </si>
  <si>
    <r>
      <t xml:space="preserve">        2.</t>
    </r>
    <r>
      <rPr>
        <sz val="12"/>
        <rFont val="標楷體"/>
        <family val="4"/>
        <charset val="136"/>
      </rPr>
      <t>各單位國際組織會費</t>
    </r>
    <r>
      <rPr>
        <sz val="12"/>
        <rFont val="Times New Roman"/>
        <family val="1"/>
      </rPr>
      <t>(U10000)</t>
    </r>
    <r>
      <rPr>
        <sz val="12"/>
        <rFont val="標楷體"/>
        <family val="4"/>
        <charset val="136"/>
      </rPr>
      <t>、學術團體會費</t>
    </r>
    <r>
      <rPr>
        <sz val="12"/>
        <rFont val="Times New Roman"/>
        <family val="1"/>
      </rPr>
      <t>(U11000)</t>
    </r>
    <r>
      <rPr>
        <sz val="12"/>
        <rFont val="標楷體"/>
        <family val="4"/>
        <charset val="136"/>
      </rPr>
      <t>實績如係帳列公服處者，則由公服處統一填報。</t>
    </r>
    <phoneticPr fontId="2" type="noConversion"/>
  </si>
  <si>
    <r>
      <t xml:space="preserve">        3.</t>
    </r>
    <r>
      <rPr>
        <sz val="12"/>
        <rFont val="標楷體"/>
        <family val="4"/>
        <charset val="136"/>
      </rPr>
      <t>其他零星會費、捐助、分攤請逐筆填列明細及金額。</t>
    </r>
    <phoneticPr fontId="2" type="noConversion"/>
  </si>
  <si>
    <r>
      <t xml:space="preserve">     </t>
    </r>
    <r>
      <rPr>
        <sz val="12"/>
        <rFont val="標楷體"/>
        <family val="4"/>
        <charset val="136"/>
      </rPr>
      <t>經辦部門</t>
    </r>
    <r>
      <rPr>
        <sz val="12"/>
        <rFont val="Times New Roman"/>
        <family val="1"/>
      </rPr>
      <t>:</t>
    </r>
    <phoneticPr fontId="2" type="noConversion"/>
  </si>
  <si>
    <r>
      <t xml:space="preserve">           </t>
    </r>
    <r>
      <rPr>
        <sz val="12"/>
        <rFont val="標楷體"/>
        <family val="4"/>
        <charset val="136"/>
      </rPr>
      <t>製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表</t>
    </r>
    <r>
      <rPr>
        <sz val="12"/>
        <rFont val="Times New Roman"/>
        <family val="1"/>
      </rPr>
      <t xml:space="preserve">:                          </t>
    </r>
    <r>
      <rPr>
        <sz val="12"/>
        <rFont val="標楷體"/>
        <family val="4"/>
        <charset val="136"/>
      </rPr>
      <t>覆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核</t>
    </r>
    <r>
      <rPr>
        <sz val="12"/>
        <rFont val="Times New Roman"/>
        <family val="1"/>
      </rPr>
      <t xml:space="preserve">:                           </t>
    </r>
    <r>
      <rPr>
        <sz val="12"/>
        <rFont val="標楷體"/>
        <family val="4"/>
        <charset val="136"/>
      </rPr>
      <t>單位主管：</t>
    </r>
    <phoneticPr fontId="2" type="noConversion"/>
  </si>
  <si>
    <r>
      <t xml:space="preserve">     </t>
    </r>
    <r>
      <rPr>
        <sz val="12"/>
        <rFont val="標楷體"/>
        <family val="4"/>
        <charset val="136"/>
      </rPr>
      <t>會計部門</t>
    </r>
    <r>
      <rPr>
        <sz val="12"/>
        <rFont val="Times New Roman"/>
        <family val="1"/>
      </rPr>
      <t>:</t>
    </r>
    <phoneticPr fontId="2" type="noConversion"/>
  </si>
  <si>
    <r>
      <rPr>
        <sz val="12"/>
        <rFont val="標楷體"/>
        <family val="4"/>
        <charset val="136"/>
      </rPr>
      <t>學術團體會費</t>
    </r>
    <phoneticPr fontId="2" type="noConversion"/>
  </si>
  <si>
    <r>
      <rPr>
        <sz val="12"/>
        <rFont val="標楷體"/>
        <family val="4"/>
        <charset val="136"/>
      </rPr>
      <t>中華民國訓練協會</t>
    </r>
  </si>
  <si>
    <r>
      <rPr>
        <sz val="12"/>
        <rFont val="標楷體"/>
        <family val="4"/>
        <charset val="136"/>
      </rPr>
      <t>中華民國全國工業總會雇主委員會</t>
    </r>
  </si>
  <si>
    <r>
      <rPr>
        <sz val="12"/>
        <rFont val="標楷體"/>
        <family val="4"/>
        <charset val="136"/>
      </rPr>
      <t>台灣安全研究與教育學會</t>
    </r>
  </si>
  <si>
    <r>
      <rPr>
        <sz val="12"/>
        <rFont val="標楷體"/>
        <family val="4"/>
        <charset val="136"/>
      </rPr>
      <t>中華民國環境工程學會</t>
    </r>
  </si>
  <si>
    <r>
      <rPr>
        <sz val="12"/>
        <rFont val="標楷體"/>
        <family val="4"/>
        <charset val="136"/>
      </rPr>
      <t>中華民國溪流環境協會</t>
    </r>
  </si>
  <si>
    <r>
      <rPr>
        <sz val="12"/>
        <rFont val="標楷體"/>
        <family val="4"/>
        <charset val="136"/>
      </rPr>
      <t>台灣土壤及地下水環境保護協會</t>
    </r>
  </si>
  <si>
    <r>
      <rPr>
        <sz val="12"/>
        <rFont val="標楷體"/>
        <family val="4"/>
        <charset val="136"/>
      </rPr>
      <t>中華民國環境分析學會</t>
    </r>
  </si>
  <si>
    <r>
      <rPr>
        <sz val="12"/>
        <rFont val="標楷體"/>
        <family val="4"/>
        <charset val="136"/>
      </rPr>
      <t>中華環安衛科技學會</t>
    </r>
  </si>
  <si>
    <r>
      <rPr>
        <sz val="12"/>
        <rFont val="標楷體"/>
        <family val="4"/>
        <charset val="136"/>
      </rPr>
      <t>中華民國能源經濟學會</t>
    </r>
  </si>
  <si>
    <r>
      <rPr>
        <sz val="12"/>
        <rFont val="標楷體"/>
        <family val="4"/>
        <charset val="136"/>
      </rPr>
      <t>中華民國工商協進會</t>
    </r>
  </si>
  <si>
    <r>
      <rPr>
        <sz val="12"/>
        <rFont val="標楷體"/>
        <family val="4"/>
        <charset val="136"/>
      </rPr>
      <t>中華民國仲裁協會</t>
    </r>
  </si>
  <si>
    <r>
      <rPr>
        <sz val="12"/>
        <rFont val="標楷體"/>
        <family val="4"/>
        <charset val="136"/>
      </rPr>
      <t>中華民國內部稽核協會</t>
    </r>
  </si>
  <si>
    <t>010</t>
    <phoneticPr fontId="2" type="noConversion"/>
  </si>
  <si>
    <r>
      <rPr>
        <sz val="12"/>
        <rFont val="標楷體"/>
        <family val="4"/>
        <charset val="136"/>
      </rPr>
      <t>中華民國核能學會</t>
    </r>
  </si>
  <si>
    <r>
      <rPr>
        <sz val="12"/>
        <rFont val="標楷體"/>
        <family val="4"/>
        <charset val="136"/>
      </rPr>
      <t>美洲核能協會中華民國總會</t>
    </r>
  </si>
  <si>
    <r>
      <rPr>
        <sz val="12"/>
        <rFont val="標楷體"/>
        <family val="4"/>
        <charset val="136"/>
      </rPr>
      <t>台灣風能協會</t>
    </r>
  </si>
  <si>
    <r>
      <rPr>
        <sz val="12"/>
        <rFont val="標楷體"/>
        <family val="4"/>
        <charset val="136"/>
      </rPr>
      <t>台灣風力發電產業協會</t>
    </r>
  </si>
  <si>
    <r>
      <rPr>
        <sz val="12"/>
        <rFont val="標楷體"/>
        <family val="4"/>
        <charset val="136"/>
      </rPr>
      <t>彰化縣彰濱產業園區廠協會</t>
    </r>
  </si>
  <si>
    <r>
      <rPr>
        <sz val="12"/>
        <rFont val="標楷體"/>
        <family val="4"/>
        <charset val="136"/>
      </rPr>
      <t>中國機械工程學會</t>
    </r>
  </si>
  <si>
    <r>
      <rPr>
        <sz val="12"/>
        <rFont val="標楷體"/>
        <family val="4"/>
        <charset val="136"/>
      </rPr>
      <t>中國電機工程學會</t>
    </r>
  </si>
  <si>
    <r>
      <rPr>
        <sz val="12"/>
        <rFont val="標楷體"/>
        <family val="4"/>
        <charset val="136"/>
      </rPr>
      <t>中華民國電腦學會</t>
    </r>
  </si>
  <si>
    <r>
      <rPr>
        <sz val="12"/>
        <rFont val="標楷體"/>
        <family val="4"/>
        <charset val="136"/>
      </rPr>
      <t>中華民國電腦稽核協會</t>
    </r>
  </si>
  <si>
    <t>007</t>
    <phoneticPr fontId="2" type="noConversion"/>
  </si>
  <si>
    <r>
      <rPr>
        <sz val="12"/>
        <rFont val="標楷體"/>
        <family val="4"/>
        <charset val="136"/>
      </rPr>
      <t>台灣照明學會</t>
    </r>
  </si>
  <si>
    <t>077</t>
    <phoneticPr fontId="2" type="noConversion"/>
  </si>
  <si>
    <r>
      <rPr>
        <sz val="12"/>
        <rFont val="標楷體"/>
        <family val="4"/>
        <charset val="136"/>
      </rPr>
      <t>中華民國阿拉伯文化經濟協會</t>
    </r>
  </si>
  <si>
    <r>
      <rPr>
        <sz val="12"/>
        <rFont val="標楷體"/>
        <family val="4"/>
        <charset val="136"/>
      </rPr>
      <t>中國礦冶工程學會</t>
    </r>
  </si>
  <si>
    <r>
      <rPr>
        <sz val="12"/>
        <rFont val="標楷體"/>
        <family val="4"/>
        <charset val="136"/>
      </rPr>
      <t>台俄協會</t>
    </r>
  </si>
  <si>
    <r>
      <rPr>
        <sz val="12"/>
        <rFont val="標楷體"/>
        <family val="4"/>
        <charset val="136"/>
      </rPr>
      <t>中印尼文化經濟協會</t>
    </r>
  </si>
  <si>
    <r>
      <rPr>
        <sz val="12"/>
        <rFont val="標楷體"/>
        <family val="4"/>
        <charset val="136"/>
      </rPr>
      <t>中國土木水利工程學會</t>
    </r>
  </si>
  <si>
    <t>017</t>
    <phoneticPr fontId="2" type="noConversion"/>
  </si>
  <si>
    <r>
      <rPr>
        <sz val="12"/>
        <rFont val="標楷體"/>
        <family val="4"/>
        <charset val="136"/>
      </rPr>
      <t>臺灣建築學會</t>
    </r>
  </si>
  <si>
    <r>
      <rPr>
        <sz val="12"/>
        <rFont val="標楷體"/>
        <family val="4"/>
        <charset val="136"/>
      </rPr>
      <t>中國工程師學會</t>
    </r>
  </si>
  <si>
    <r>
      <rPr>
        <sz val="12"/>
        <rFont val="標楷體"/>
        <family val="4"/>
        <charset val="136"/>
      </rPr>
      <t>台灣綠建築發展學會</t>
    </r>
  </si>
  <si>
    <r>
      <rPr>
        <sz val="12"/>
        <rFont val="標楷體"/>
        <family val="4"/>
        <charset val="136"/>
      </rPr>
      <t>中華價值管理學會</t>
    </r>
  </si>
  <si>
    <r>
      <rPr>
        <sz val="12"/>
        <rFont val="標楷體"/>
        <family val="4"/>
        <charset val="136"/>
      </rPr>
      <t>中華圖書資訊館際合作協會</t>
    </r>
  </si>
  <si>
    <r>
      <rPr>
        <sz val="12"/>
        <rFont val="標楷體"/>
        <family val="4"/>
        <charset val="136"/>
      </rPr>
      <t>中華民國防蝕工程學會</t>
    </r>
  </si>
  <si>
    <r>
      <rPr>
        <sz val="12"/>
        <rFont val="標楷體"/>
        <family val="4"/>
        <charset val="136"/>
      </rPr>
      <t>中華民國檢測驗證協會</t>
    </r>
  </si>
  <si>
    <r>
      <rPr>
        <sz val="12"/>
        <rFont val="標楷體"/>
        <family val="4"/>
        <charset val="136"/>
      </rPr>
      <t>台灣能源技術服務產業發展協會</t>
    </r>
  </si>
  <si>
    <r>
      <rPr>
        <sz val="12"/>
        <rFont val="標楷體"/>
        <family val="4"/>
        <charset val="136"/>
      </rPr>
      <t>台灣電力企業聯合會</t>
    </r>
  </si>
  <si>
    <r>
      <rPr>
        <sz val="12"/>
        <rFont val="標楷體"/>
        <family val="4"/>
        <charset val="136"/>
      </rPr>
      <t>台灣電力與能源工程協會</t>
    </r>
  </si>
  <si>
    <r>
      <rPr>
        <sz val="12"/>
        <rFont val="標楷體"/>
        <family val="4"/>
        <charset val="136"/>
      </rPr>
      <t>美洲保健物理學會台灣總會</t>
    </r>
  </si>
  <si>
    <r>
      <rPr>
        <sz val="12"/>
        <rFont val="標楷體"/>
        <family val="4"/>
        <charset val="136"/>
      </rPr>
      <t>台灣核能級產業發展協會</t>
    </r>
  </si>
  <si>
    <r>
      <rPr>
        <sz val="12"/>
        <rFont val="標楷體"/>
        <family val="4"/>
        <charset val="136"/>
      </rPr>
      <t>中華民國環境教育學會</t>
    </r>
  </si>
  <si>
    <r>
      <rPr>
        <sz val="12"/>
        <rFont val="標楷體"/>
        <family val="4"/>
        <charset val="136"/>
      </rPr>
      <t>學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術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</si>
  <si>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各單位</t>
    </r>
    <phoneticPr fontId="2" type="noConversion"/>
  </si>
  <si>
    <r>
      <rPr>
        <sz val="12"/>
        <rFont val="標楷體"/>
        <family val="4"/>
        <charset val="136"/>
      </rPr>
      <t>職業團體會費</t>
    </r>
    <phoneticPr fontId="2" type="noConversion"/>
  </si>
  <si>
    <r>
      <rPr>
        <sz val="12"/>
        <rFont val="標楷體"/>
        <family val="4"/>
        <charset val="136"/>
      </rPr>
      <t>台灣區電氣工業同業公會</t>
    </r>
  </si>
  <si>
    <r>
      <rPr>
        <sz val="12"/>
        <rFont val="標楷體"/>
        <family val="4"/>
        <charset val="136"/>
      </rPr>
      <t>各縣市工業會</t>
    </r>
  </si>
  <si>
    <r>
      <rPr>
        <sz val="12"/>
        <rFont val="標楷體"/>
        <family val="4"/>
        <charset val="136"/>
      </rPr>
      <t>台灣區電氣工業同業公會</t>
    </r>
    <phoneticPr fontId="2" type="noConversion"/>
  </si>
  <si>
    <r>
      <rPr>
        <sz val="12"/>
        <rFont val="標楷體"/>
        <family val="4"/>
        <charset val="136"/>
      </rPr>
      <t>各縣市工業會</t>
    </r>
    <phoneticPr fontId="2" type="noConversion"/>
  </si>
  <si>
    <r>
      <rPr>
        <sz val="12"/>
        <rFont val="標楷體"/>
        <family val="4"/>
        <charset val="136"/>
      </rPr>
      <t>醫師、護理師同業公會</t>
    </r>
    <phoneticPr fontId="2" type="noConversion"/>
  </si>
  <si>
    <r>
      <rPr>
        <sz val="12"/>
        <rFont val="標楷體"/>
        <family val="4"/>
        <charset val="136"/>
      </rPr>
      <t>林口工業區廠商協進會</t>
    </r>
  </si>
  <si>
    <r>
      <rPr>
        <sz val="12"/>
        <rFont val="標楷體"/>
        <family val="4"/>
        <charset val="136"/>
      </rPr>
      <t>其他營業成本</t>
    </r>
    <phoneticPr fontId="2" type="noConversion"/>
  </si>
  <si>
    <r>
      <rPr>
        <sz val="12"/>
        <rFont val="標楷體"/>
        <family val="4"/>
        <charset val="136"/>
      </rPr>
      <t>林口工業區廠商協進會</t>
    </r>
    <phoneticPr fontId="2" type="noConversion"/>
  </si>
  <si>
    <r>
      <rPr>
        <sz val="12"/>
        <rFont val="標楷體"/>
        <family val="4"/>
        <charset val="136"/>
      </rPr>
      <t>職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業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</si>
  <si>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t xml:space="preserve">        2.</t>
    </r>
    <r>
      <rPr>
        <sz val="12"/>
        <rFont val="標楷體"/>
        <family val="4"/>
        <charset val="136"/>
      </rPr>
      <t>其他零星會費、捐助、分攤請逐筆填列明細及金額。</t>
    </r>
    <phoneticPr fontId="2" type="noConversion"/>
  </si>
  <si>
    <r>
      <t xml:space="preserve">       </t>
    </r>
    <r>
      <rPr>
        <sz val="12"/>
        <rFont val="標楷體"/>
        <family val="4"/>
        <charset val="136"/>
      </rPr>
      <t>製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表</t>
    </r>
    <r>
      <rPr>
        <sz val="12"/>
        <rFont val="Times New Roman"/>
        <family val="1"/>
      </rPr>
      <t xml:space="preserve">: </t>
    </r>
    <phoneticPr fontId="2" type="noConversion"/>
  </si>
  <si>
    <r>
      <rPr>
        <sz val="12"/>
        <color indexed="8"/>
        <rFont val="標楷體"/>
        <family val="4"/>
        <charset val="136"/>
      </rPr>
      <t>中美經濟合作策進會</t>
    </r>
  </si>
  <si>
    <r>
      <rPr>
        <sz val="12"/>
        <color indexed="8"/>
        <rFont val="標楷體"/>
        <family val="4"/>
        <charset val="136"/>
      </rPr>
      <t>中華民國公開發行公司股務協會</t>
    </r>
  </si>
  <si>
    <r>
      <rPr>
        <sz val="12"/>
        <color indexed="8"/>
        <rFont val="標楷體"/>
        <family val="4"/>
        <charset val="136"/>
      </rPr>
      <t>中華民國圖書館學會</t>
    </r>
  </si>
  <si>
    <r>
      <rPr>
        <sz val="12"/>
        <color indexed="8"/>
        <rFont val="標楷體"/>
        <family val="4"/>
        <charset val="136"/>
      </rPr>
      <t>世界能源會中華民國總會</t>
    </r>
  </si>
  <si>
    <r>
      <rPr>
        <sz val="12"/>
        <rFont val="標楷體"/>
        <family val="4"/>
        <charset val="136"/>
      </rPr>
      <t>台灣碳捕存再利用協會</t>
    </r>
  </si>
  <si>
    <r>
      <rPr>
        <sz val="12"/>
        <rFont val="標楷體"/>
        <family val="4"/>
        <charset val="136"/>
      </rPr>
      <t>台灣生質能技術發展協會</t>
    </r>
  </si>
  <si>
    <r>
      <rPr>
        <sz val="12"/>
        <rFont val="標楷體"/>
        <family val="4"/>
        <charset val="136"/>
      </rPr>
      <t>台灣</t>
    </r>
    <r>
      <rPr>
        <sz val="12"/>
        <rFont val="Times New Roman"/>
        <family val="1"/>
      </rPr>
      <t>PM2.5</t>
    </r>
    <r>
      <rPr>
        <sz val="12"/>
        <rFont val="標楷體"/>
        <family val="4"/>
        <charset val="136"/>
      </rPr>
      <t>監測與控制產業發展協會</t>
    </r>
  </si>
  <si>
    <r>
      <rPr>
        <sz val="12"/>
        <rFont val="標楷體"/>
        <family val="4"/>
        <charset val="136"/>
      </rPr>
      <t>台灣循環經濟協會</t>
    </r>
  </si>
  <si>
    <r>
      <rPr>
        <sz val="12"/>
        <rFont val="標楷體"/>
        <family val="4"/>
        <charset val="136"/>
      </rPr>
      <t>中華民國工業安全衛生協會</t>
    </r>
  </si>
  <si>
    <r>
      <rPr>
        <sz val="12"/>
        <rFont val="標楷體"/>
        <family val="4"/>
        <charset val="136"/>
      </rPr>
      <t>高雄市經貿發展協會</t>
    </r>
  </si>
  <si>
    <r>
      <rPr>
        <sz val="12"/>
        <rFont val="標楷體"/>
        <family val="4"/>
        <charset val="136"/>
      </rPr>
      <t>台灣汽電共生協會</t>
    </r>
  </si>
  <si>
    <r>
      <rPr>
        <sz val="12"/>
        <rFont val="標楷體"/>
        <family val="4"/>
        <charset val="136"/>
      </rPr>
      <t>歐洲在台商務協會</t>
    </r>
  </si>
  <si>
    <r>
      <rPr>
        <sz val="12"/>
        <rFont val="標楷體"/>
        <family val="4"/>
        <charset val="136"/>
      </rPr>
      <t>全國認證基金會</t>
    </r>
    <r>
      <rPr>
        <sz val="12"/>
        <rFont val="Times New Roman"/>
        <family val="1"/>
      </rPr>
      <t>(TAF)</t>
    </r>
  </si>
  <si>
    <r>
      <rPr>
        <sz val="12"/>
        <rFont val="標楷體"/>
        <family val="4"/>
        <charset val="136"/>
      </rPr>
      <t>中華民國科技管理協會</t>
    </r>
  </si>
  <si>
    <r>
      <rPr>
        <sz val="12"/>
        <rFont val="標楷體"/>
        <family val="4"/>
        <charset val="136"/>
      </rPr>
      <t>台灣智慧型電網產業協會</t>
    </r>
  </si>
  <si>
    <r>
      <rPr>
        <sz val="12"/>
        <rFont val="標楷體"/>
        <family val="4"/>
        <charset val="136"/>
      </rPr>
      <t>台灣水利產業發展促進協會</t>
    </r>
  </si>
  <si>
    <r>
      <rPr>
        <sz val="12"/>
        <rFont val="標楷體"/>
        <family val="4"/>
        <charset val="136"/>
      </rPr>
      <t>台灣工程法學會</t>
    </r>
  </si>
  <si>
    <r>
      <rPr>
        <sz val="12"/>
        <rFont val="標楷體"/>
        <family val="4"/>
        <charset val="136"/>
      </rPr>
      <t>中華民國勞資關係協進會</t>
    </r>
  </si>
  <si>
    <r>
      <rPr>
        <sz val="12"/>
        <rFont val="標楷體"/>
        <family val="4"/>
        <charset val="136"/>
      </rPr>
      <t>中華人力資源管理協會</t>
    </r>
  </si>
  <si>
    <t>再生能源發電</t>
    <phoneticPr fontId="8" type="noConversion"/>
  </si>
  <si>
    <t>捐助電腦等資訊設備捐贈</t>
    <phoneticPr fontId="8" type="noConversion"/>
  </si>
  <si>
    <t>研究發展費用</t>
  </si>
  <si>
    <t xml:space="preserve"> 電協金</t>
    <phoneticPr fontId="8" type="noConversion"/>
  </si>
  <si>
    <t>電力開發協助金</t>
    <phoneticPr fontId="8" type="noConversion"/>
  </si>
  <si>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內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發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業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</si>
  <si>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t>及宜蘭縣大同鄉公所</t>
    <phoneticPr fontId="8" type="noConversion"/>
  </si>
  <si>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協金</t>
    </r>
    <phoneticPr fontId="2" type="noConversion"/>
  </si>
  <si>
    <r>
      <rPr>
        <sz val="12"/>
        <rFont val="標楷體"/>
        <family val="4"/>
        <charset val="136"/>
      </rPr>
      <t>捐助全球產業總工會</t>
    </r>
    <r>
      <rPr>
        <sz val="12"/>
        <rFont val="Times New Roman"/>
        <family val="1"/>
      </rPr>
      <t xml:space="preserve">(IGU) </t>
    </r>
    <phoneticPr fontId="8" type="noConversion"/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</si>
  <si>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核能全會員</t>
    </r>
    <phoneticPr fontId="2" type="noConversion"/>
  </si>
  <si>
    <r>
      <rPr>
        <sz val="12"/>
        <rFont val="標楷體"/>
        <family val="4"/>
        <charset val="136"/>
      </rPr>
      <t>計畫</t>
    </r>
    <r>
      <rPr>
        <sz val="12"/>
        <rFont val="Times New Roman"/>
        <family val="1"/>
      </rPr>
      <t>(P41)</t>
    </r>
    <r>
      <rPr>
        <sz val="12"/>
        <rFont val="標楷體"/>
        <family val="4"/>
        <charset val="136"/>
      </rPr>
      <t>經費</t>
    </r>
    <phoneticPr fontId="2" type="noConversion"/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</si>
  <si>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核能補充計</t>
    </r>
    <phoneticPr fontId="2" type="noConversion"/>
  </si>
  <si>
    <r>
      <rPr>
        <sz val="12"/>
        <rFont val="標楷體"/>
        <family val="4"/>
        <charset val="136"/>
      </rPr>
      <t>畫</t>
    </r>
    <r>
      <rPr>
        <sz val="12"/>
        <rFont val="Times New Roman"/>
        <family val="1"/>
      </rPr>
      <t>(Nuclear Supplemental Program)</t>
    </r>
    <r>
      <rPr>
        <sz val="12"/>
        <rFont val="標楷體"/>
        <family val="4"/>
        <charset val="136"/>
      </rPr>
      <t>經費</t>
    </r>
    <phoneticPr fontId="2" type="noConversion"/>
  </si>
  <si>
    <r>
      <rPr>
        <sz val="12"/>
        <rFont val="標楷體"/>
        <family val="4"/>
        <charset val="136"/>
      </rPr>
      <t>台灣員工協助專業協會</t>
    </r>
  </si>
  <si>
    <t>水庫下游治理工程委託</t>
    <phoneticPr fontId="2" type="noConversion"/>
  </si>
  <si>
    <t>規畫設計經費</t>
    <phoneticPr fontId="2" type="noConversion"/>
  </si>
  <si>
    <t>組長</t>
    <phoneticPr fontId="8" type="noConversion"/>
  </si>
  <si>
    <t>擬陳核後提供資編課上傳SBA。</t>
    <phoneticPr fontId="8" type="noConversion"/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</si>
  <si>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1"/>
      </rPr>
      <t>112</t>
    </r>
    <r>
      <rPr>
        <sz val="12"/>
        <rFont val="標楷體"/>
        <family val="4"/>
        <charset val="136"/>
      </rPr>
      <t>年度</t>
    </r>
    <phoneticPr fontId="2" type="noConversion"/>
  </si>
  <si>
    <t>捐助財團法人核能科技協進會辦理海峽</t>
    <phoneticPr fontId="8" type="noConversion"/>
  </si>
  <si>
    <t>兩岸核能合作研討會</t>
    <phoneticPr fontId="2" type="noConversion"/>
  </si>
  <si>
    <t>業務費用</t>
    <phoneticPr fontId="8" type="noConversion"/>
  </si>
  <si>
    <t>業務費用</t>
    <phoneticPr fontId="2" type="noConversion"/>
  </si>
  <si>
    <r>
      <t xml:space="preserve">  </t>
    </r>
    <r>
      <rPr>
        <sz val="12"/>
        <rFont val="標楷體"/>
        <family val="4"/>
        <charset val="136"/>
      </rPr>
      <t>補助政府</t>
    </r>
    <phoneticPr fontId="2" type="noConversion"/>
  </si>
  <si>
    <t>補助台水公司辦理水里溪取水口改善及</t>
    <phoneticPr fontId="8" type="noConversion"/>
  </si>
  <si>
    <t>增設工程</t>
    <phoneticPr fontId="8" type="noConversion"/>
  </si>
  <si>
    <t>其他零星補助</t>
    <phoneticPr fontId="8" type="noConversion"/>
  </si>
  <si>
    <r>
      <rPr>
        <sz val="12"/>
        <rFont val="標楷體"/>
        <family val="4"/>
        <charset val="136"/>
      </rPr>
      <t>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政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一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</si>
  <si>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t>補助高雄市政府辦理認養高雄市中央公園</t>
    <phoneticPr fontId="8" type="noConversion"/>
  </si>
  <si>
    <t>補助澎湖縣政府公共設施管理維護費</t>
    <phoneticPr fontId="8" type="noConversion"/>
  </si>
  <si>
    <t>補助原住民委員會原住民族綜合發展基金</t>
    <phoneticPr fontId="8" type="noConversion"/>
  </si>
  <si>
    <t>補助新北市政府公共設施管理維護費</t>
    <phoneticPr fontId="8" type="noConversion"/>
  </si>
  <si>
    <t>補助地方政府建置防災型電網經費</t>
    <phoneticPr fontId="2" type="noConversion"/>
  </si>
  <si>
    <t>補助澎湖縣桶盤等五離島電業營運費</t>
    <phoneticPr fontId="2" type="noConversion"/>
  </si>
  <si>
    <t>補助澎湖縣望安鄉花嶼村等辦理配電</t>
    <phoneticPr fontId="2" type="noConversion"/>
  </si>
  <si>
    <t>線路整建工程</t>
    <phoneticPr fontId="8" type="noConversion"/>
  </si>
  <si>
    <t>補助台灣博物館辦理「台灣電力發展</t>
    <phoneticPr fontId="2" type="noConversion"/>
  </si>
  <si>
    <t>主題特展」</t>
    <phoneticPr fontId="8" type="noConversion"/>
  </si>
  <si>
    <r>
      <rPr>
        <sz val="12"/>
        <rFont val="標楷體"/>
        <family val="4"/>
        <charset val="136"/>
      </rPr>
      <t>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政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</si>
  <si>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補助政府機</t>
    </r>
    <phoneticPr fontId="2" type="noConversion"/>
  </si>
  <si>
    <r>
      <rPr>
        <sz val="12"/>
        <rFont val="標楷體"/>
        <family val="4"/>
        <charset val="136"/>
      </rPr>
      <t>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政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睦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鄰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用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</si>
  <si>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及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</si>
  <si>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政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發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業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</si>
  <si>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t>分攤桃園市觀音區保生里海岸保護措施</t>
    <phoneticPr fontId="2" type="noConversion"/>
  </si>
  <si>
    <r>
      <rPr>
        <sz val="12"/>
        <rFont val="標楷體"/>
        <family val="4"/>
        <charset val="136"/>
      </rPr>
      <t>分攤台日核能安全研討會經費</t>
    </r>
  </si>
  <si>
    <r>
      <rPr>
        <sz val="12"/>
        <rFont val="標楷體"/>
        <family val="4"/>
        <charset val="136"/>
      </rPr>
      <t>分攤參與美國核能管制委員會熱流程式</t>
    </r>
    <phoneticPr fontId="2" type="noConversion"/>
  </si>
  <si>
    <r>
      <rPr>
        <sz val="12"/>
        <rFont val="標楷體"/>
        <family val="4"/>
        <charset val="136"/>
      </rPr>
      <t>應用及維護計畫</t>
    </r>
    <r>
      <rPr>
        <sz val="12"/>
        <rFont val="Times New Roman"/>
        <family val="1"/>
      </rPr>
      <t>(CAMP)</t>
    </r>
    <r>
      <rPr>
        <sz val="12"/>
        <rFont val="標楷體"/>
        <family val="4"/>
        <charset val="136"/>
      </rPr>
      <t>年費</t>
    </r>
    <phoneticPr fontId="2" type="noConversion"/>
  </si>
  <si>
    <r>
      <rPr>
        <sz val="12"/>
        <rFont val="標楷體"/>
        <family val="4"/>
        <charset val="136"/>
      </rPr>
      <t>分攤中日工程技術研討會議經費</t>
    </r>
    <phoneticPr fontId="2" type="noConversion"/>
  </si>
  <si>
    <r>
      <rPr>
        <sz val="12"/>
        <rFont val="標楷體"/>
        <family val="4"/>
        <charset val="136"/>
      </rPr>
      <t>分攤核電廠組件運轉經驗、劣化與老化</t>
    </r>
    <phoneticPr fontId="2" type="noConversion"/>
  </si>
  <si>
    <r>
      <rPr>
        <sz val="12"/>
        <rFont val="標楷體"/>
        <family val="4"/>
        <charset val="136"/>
      </rPr>
      <t>研究計畫</t>
    </r>
    <r>
      <rPr>
        <sz val="12"/>
        <rFont val="Times New Roman"/>
        <family val="1"/>
      </rPr>
      <t>(CODAP)</t>
    </r>
    <r>
      <rPr>
        <sz val="12"/>
        <rFont val="標楷體"/>
        <family val="4"/>
        <charset val="136"/>
      </rPr>
      <t>國際合作計畫年費</t>
    </r>
    <phoneticPr fontId="2" type="noConversion"/>
  </si>
  <si>
    <r>
      <rPr>
        <sz val="12"/>
        <rFont val="標楷體"/>
        <family val="4"/>
        <charset val="136"/>
      </rPr>
      <t>分攤國際原子能總署保防視察費</t>
    </r>
    <r>
      <rPr>
        <sz val="12"/>
        <rFont val="Times New Roman"/>
        <family val="1"/>
      </rPr>
      <t>(IAEA)</t>
    </r>
    <phoneticPr fontId="2" type="noConversion"/>
  </si>
  <si>
    <r>
      <rPr>
        <sz val="12"/>
        <rFont val="標楷體"/>
        <family val="4"/>
        <charset val="136"/>
      </rPr>
      <t>分攤國際合作計畫年費</t>
    </r>
    <r>
      <rPr>
        <sz val="12"/>
        <rFont val="Times New Roman"/>
        <family val="1"/>
      </rPr>
      <t>(RAMP)</t>
    </r>
    <phoneticPr fontId="2" type="noConversion"/>
  </si>
  <si>
    <t>分攤部屬單位業務經費</t>
    <phoneticPr fontId="2" type="noConversion"/>
  </si>
  <si>
    <t>運轉維護程序、健康狀態檢測規範標準</t>
    <phoneticPr fontId="2" type="noConversion"/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</si>
  <si>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蒐集</t>
    </r>
    <r>
      <rPr>
        <sz val="12"/>
        <rFont val="Times New Roman"/>
        <family val="1"/>
      </rPr>
      <t>345kV</t>
    </r>
    <phoneticPr fontId="2" type="noConversion"/>
  </si>
  <si>
    <t>輸電地下電纜以管路形式佈設案例、</t>
    <phoneticPr fontId="2" type="noConversion"/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</si>
  <si>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能源與環境</t>
    </r>
    <phoneticPr fontId="2" type="noConversion"/>
  </si>
  <si>
    <r>
      <rPr>
        <sz val="12"/>
        <rFont val="標楷體"/>
        <family val="4"/>
        <charset val="136"/>
      </rPr>
      <t>分析模組</t>
    </r>
    <r>
      <rPr>
        <sz val="12"/>
        <rFont val="Times New Roman"/>
        <family val="1"/>
      </rPr>
      <t>(P201.A)</t>
    </r>
    <r>
      <rPr>
        <sz val="12"/>
        <rFont val="標楷體"/>
        <family val="4"/>
        <charset val="136"/>
      </rPr>
      <t>、新興技術分析：</t>
    </r>
    <phoneticPr fontId="2" type="noConversion"/>
  </si>
  <si>
    <r>
      <rPr>
        <sz val="12"/>
        <rFont val="標楷體"/>
        <family val="4"/>
        <charset val="136"/>
      </rPr>
      <t>驅力及影響</t>
    </r>
    <r>
      <rPr>
        <sz val="12"/>
        <rFont val="Times New Roman"/>
        <family val="1"/>
      </rPr>
      <t>(P201.C)</t>
    </r>
    <r>
      <rPr>
        <sz val="12"/>
        <rFont val="標楷體"/>
        <family val="4"/>
        <charset val="136"/>
      </rPr>
      <t>經費</t>
    </r>
    <phoneticPr fontId="2" type="noConversion"/>
  </si>
  <si>
    <r>
      <rPr>
        <sz val="12"/>
        <rFont val="Times New Roman"/>
        <family val="1"/>
      </rPr>
      <t>(P36.006)</t>
    </r>
    <r>
      <rPr>
        <sz val="12"/>
        <rFont val="標楷體"/>
        <family val="4"/>
        <charset val="136"/>
      </rPr>
      <t>經費</t>
    </r>
    <phoneticPr fontId="2" type="noConversion"/>
  </si>
  <si>
    <r>
      <rPr>
        <sz val="12"/>
        <rFont val="標楷體"/>
        <family val="4"/>
        <charset val="136"/>
      </rPr>
      <t>術成本與效能</t>
    </r>
    <r>
      <rPr>
        <sz val="12"/>
        <rFont val="Times New Roman"/>
        <family val="1"/>
      </rPr>
      <t>(P178.A)</t>
    </r>
    <r>
      <rPr>
        <sz val="12"/>
        <rFont val="標楷體"/>
        <family val="4"/>
        <charset val="136"/>
      </rPr>
      <t>經費</t>
    </r>
    <phoneticPr fontId="2" type="noConversion"/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</si>
  <si>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能源系統技</t>
    </r>
    <phoneticPr fontId="2" type="noConversion"/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</si>
  <si>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氣渦輪機先</t>
    </r>
    <phoneticPr fontId="2" type="noConversion"/>
  </si>
  <si>
    <r>
      <rPr>
        <sz val="12"/>
        <rFont val="標楷體"/>
        <family val="4"/>
        <charset val="136"/>
      </rPr>
      <t>進元件與技術</t>
    </r>
    <r>
      <rPr>
        <sz val="12"/>
        <rFont val="Times New Roman"/>
        <family val="1"/>
      </rPr>
      <t>(217)</t>
    </r>
    <r>
      <rPr>
        <sz val="12"/>
        <rFont val="標楷體"/>
        <family val="4"/>
        <charset val="136"/>
      </rPr>
      <t>經費</t>
    </r>
    <phoneticPr fontId="2" type="noConversion"/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</si>
  <si>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儲能與分散</t>
    </r>
    <phoneticPr fontId="2" type="noConversion"/>
  </si>
  <si>
    <r>
      <rPr>
        <sz val="12"/>
        <rFont val="標楷體"/>
        <family val="4"/>
        <charset val="136"/>
      </rPr>
      <t>式電源</t>
    </r>
    <r>
      <rPr>
        <sz val="12"/>
        <rFont val="Times New Roman"/>
        <family val="1"/>
      </rPr>
      <t>(P94)</t>
    </r>
    <r>
      <rPr>
        <sz val="12"/>
        <rFont val="標楷體"/>
        <family val="4"/>
        <charset val="136"/>
      </rPr>
      <t>經費</t>
    </r>
    <phoneticPr fontId="2" type="noConversion"/>
  </si>
  <si>
    <t>會費、補助及捐助與分攤費用彙計表</t>
    <phoneticPr fontId="8" type="noConversion"/>
  </si>
  <si>
    <t>會費、補助及捐助與分攤費用彙計表</t>
    <phoneticPr fontId="2" type="noConversion"/>
  </si>
  <si>
    <r>
      <t>(AIT-TECRO Meeting)</t>
    </r>
    <r>
      <rPr>
        <sz val="12"/>
        <rFont val="標楷體"/>
        <family val="4"/>
        <charset val="136"/>
      </rPr>
      <t>經費</t>
    </r>
    <phoneticPr fontId="2" type="noConversion"/>
  </si>
  <si>
    <t>分攤台美民用核能合作會議</t>
    <phoneticPr fontId="8" type="noConversion"/>
  </si>
  <si>
    <t>舉辦企業永續論壇</t>
    <phoneticPr fontId="8" type="noConversion"/>
  </si>
  <si>
    <t xml:space="preserve">發展協會報廢車輛      </t>
    <phoneticPr fontId="8" type="noConversion"/>
  </si>
  <si>
    <r>
      <t>捐助臺南市龍崎區龍興社區</t>
    </r>
    <r>
      <rPr>
        <sz val="11"/>
        <rFont val="Times New Roman"/>
        <family val="1"/>
      </rPr>
      <t xml:space="preserve">                  5,000</t>
    </r>
    <phoneticPr fontId="8" type="noConversion"/>
  </si>
  <si>
    <t>管理費用</t>
    <phoneticPr fontId="8" type="noConversion"/>
  </si>
  <si>
    <r>
      <t xml:space="preserve">補助外交部四輪傳動公務車   </t>
    </r>
    <r>
      <rPr>
        <sz val="11"/>
        <rFont val="Times New Roman"/>
        <family val="1"/>
      </rPr>
      <t xml:space="preserve">        111,561</t>
    </r>
    <phoneticPr fontId="8" type="noConversion"/>
  </si>
  <si>
    <r>
      <t xml:space="preserve">補助蘭嶼東清國小筆記型電腦   </t>
    </r>
    <r>
      <rPr>
        <sz val="11"/>
        <rFont val="Times New Roman"/>
        <family val="1"/>
      </rPr>
      <t xml:space="preserve">      34,928</t>
    </r>
    <phoneticPr fontId="8" type="noConversion"/>
  </si>
  <si>
    <t>發電設備</t>
    <phoneticPr fontId="8" type="noConversion"/>
  </si>
  <si>
    <r>
      <t xml:space="preserve">補助獅子鄉公所等原鄉自主   </t>
    </r>
    <r>
      <rPr>
        <sz val="11"/>
        <rFont val="Times New Roman"/>
        <family val="1"/>
      </rPr>
      <t xml:space="preserve">     6,772,117</t>
    </r>
    <phoneticPr fontId="8" type="noConversion"/>
  </si>
  <si>
    <r>
      <t xml:space="preserve">補助環境部資源循環署廢風機葉片     </t>
    </r>
    <r>
      <rPr>
        <sz val="11"/>
        <rFont val="Times New Roman"/>
        <family val="1"/>
      </rPr>
      <t>20</t>
    </r>
    <phoneticPr fontId="8" type="noConversion"/>
  </si>
  <si>
    <t>道路維護經費</t>
    <phoneticPr fontId="2" type="noConversion"/>
  </si>
  <si>
    <r>
      <t xml:space="preserve">補助獅子鄉公所等原鄉自主   </t>
    </r>
    <r>
      <rPr>
        <sz val="11"/>
        <rFont val="Times New Roman"/>
        <family val="1"/>
      </rPr>
      <t xml:space="preserve">     6,772,116</t>
    </r>
    <phoneticPr fontId="8" type="noConversion"/>
  </si>
  <si>
    <t>代工程技術討論會經費</t>
    <phoneticPr fontId="8" type="noConversion"/>
  </si>
  <si>
    <r>
      <t xml:space="preserve">捐助中國工程師學會舉辦近      </t>
    </r>
    <r>
      <rPr>
        <sz val="11"/>
        <rFont val="Times New Roman"/>
        <family val="1"/>
      </rPr>
      <t xml:space="preserve">  150,000</t>
    </r>
    <phoneticPr fontId="8" type="noConversion"/>
  </si>
  <si>
    <r>
      <t xml:space="preserve">補助新北市石碇區公所巡檢人行 </t>
    </r>
    <r>
      <rPr>
        <sz val="11"/>
        <rFont val="Times New Roman"/>
        <family val="1"/>
      </rPr>
      <t xml:space="preserve"> 2,500,000</t>
    </r>
    <phoneticPr fontId="8" type="noConversion"/>
  </si>
  <si>
    <t>水力發電費用</t>
    <phoneticPr fontId="2" type="noConversion"/>
  </si>
  <si>
    <r>
      <t>麻省理工學院</t>
    </r>
    <r>
      <rPr>
        <sz val="12"/>
        <rFont val="Times New Roman"/>
        <family val="1"/>
      </rPr>
      <t>(MIT)</t>
    </r>
    <r>
      <rPr>
        <sz val="12"/>
        <rFont val="標楷體"/>
        <family val="4"/>
        <charset val="136"/>
      </rPr>
      <t xml:space="preserve">    </t>
    </r>
    <phoneticPr fontId="2" type="noConversion"/>
  </si>
  <si>
    <r>
      <t>麻省理工學院</t>
    </r>
    <r>
      <rPr>
        <sz val="12"/>
        <rFont val="Times New Roman"/>
        <family val="1"/>
      </rPr>
      <t xml:space="preserve">(MIT)    </t>
    </r>
    <phoneticPr fontId="2" type="noConversion"/>
  </si>
  <si>
    <r>
      <rPr>
        <sz val="12"/>
        <rFont val="標楷體"/>
        <family val="4"/>
        <charset val="136"/>
      </rPr>
      <t>核能採購事務委員會</t>
    </r>
    <r>
      <rPr>
        <sz val="12"/>
        <rFont val="Times New Roman"/>
        <family val="1"/>
      </rPr>
      <t>(NUPIC)</t>
    </r>
  </si>
  <si>
    <r>
      <rPr>
        <sz val="12"/>
        <rFont val="標楷體"/>
        <family val="4"/>
        <charset val="136"/>
      </rPr>
      <t>世界核燃料市場組織</t>
    </r>
    <r>
      <rPr>
        <sz val="12"/>
        <rFont val="Times New Roman"/>
        <family val="1"/>
      </rPr>
      <t>(WNFM)</t>
    </r>
  </si>
  <si>
    <r>
      <rPr>
        <sz val="12"/>
        <rFont val="標楷體"/>
        <family val="4"/>
        <charset val="136"/>
      </rPr>
      <t>世界核能協會</t>
    </r>
    <r>
      <rPr>
        <sz val="12"/>
        <rFont val="Times New Roman"/>
        <family val="1"/>
      </rPr>
      <t>(WNA)</t>
    </r>
  </si>
  <si>
    <r>
      <rPr>
        <sz val="12"/>
        <rFont val="標楷體"/>
        <family val="4"/>
        <charset val="136"/>
      </rPr>
      <t>世界核能發電協會</t>
    </r>
    <r>
      <rPr>
        <sz val="12"/>
        <rFont val="Times New Roman"/>
        <family val="1"/>
      </rPr>
      <t>(WANO)</t>
    </r>
  </si>
  <si>
    <r>
      <rPr>
        <sz val="12"/>
        <rFont val="標楷體"/>
        <family val="4"/>
        <charset val="136"/>
      </rPr>
      <t>世界核能發電協會東京中心</t>
    </r>
    <r>
      <rPr>
        <sz val="12"/>
        <rFont val="Times New Roman"/>
        <family val="1"/>
      </rPr>
      <t>(WANO-TC)</t>
    </r>
  </si>
  <si>
    <r>
      <rPr>
        <sz val="12"/>
        <rFont val="標楷體"/>
        <family val="4"/>
        <charset val="136"/>
      </rPr>
      <t>壓水式核能電廠業主聯合組織</t>
    </r>
    <r>
      <rPr>
        <sz val="12"/>
        <rFont val="Times New Roman"/>
        <family val="1"/>
      </rPr>
      <t>(PWROG)</t>
    </r>
  </si>
  <si>
    <t>輸電發電費用</t>
    <phoneticPr fontId="2" type="noConversion"/>
  </si>
  <si>
    <r>
      <t>麻省理工學院</t>
    </r>
    <r>
      <rPr>
        <sz val="12"/>
        <rFont val="Times New Roman"/>
        <family val="1"/>
      </rPr>
      <t xml:space="preserve">(MIT)   </t>
    </r>
    <r>
      <rPr>
        <sz val="12"/>
        <rFont val="標楷體"/>
        <family val="4"/>
        <charset val="136"/>
      </rPr>
      <t xml:space="preserve"> </t>
    </r>
    <phoneticPr fontId="2" type="noConversion"/>
  </si>
  <si>
    <r>
      <rPr>
        <sz val="12"/>
        <color indexed="8"/>
        <rFont val="標楷體"/>
        <family val="4"/>
        <charset val="136"/>
      </rPr>
      <t>國際能源經濟學會</t>
    </r>
    <r>
      <rPr>
        <sz val="12"/>
        <color indexed="8"/>
        <rFont val="Times New Roman"/>
        <family val="1"/>
      </rPr>
      <t>(IAEE)</t>
    </r>
  </si>
  <si>
    <r>
      <rPr>
        <sz val="12"/>
        <rFont val="標楷體"/>
        <family val="4"/>
        <charset val="136"/>
      </rPr>
      <t>國際高壓大電力系統會議</t>
    </r>
    <r>
      <rPr>
        <sz val="12"/>
        <rFont val="Times New Roman"/>
        <family val="1"/>
      </rPr>
      <t>(CIGRE)</t>
    </r>
  </si>
  <si>
    <r>
      <rPr>
        <sz val="12"/>
        <rFont val="標楷體"/>
        <family val="4"/>
        <charset val="136"/>
      </rPr>
      <t>美國電機電子工程師學會</t>
    </r>
    <r>
      <rPr>
        <sz val="12"/>
        <rFont val="Times New Roman"/>
        <family val="1"/>
      </rPr>
      <t>(IEEE)</t>
    </r>
  </si>
  <si>
    <r>
      <rPr>
        <sz val="12"/>
        <rFont val="標楷體"/>
        <family val="4"/>
        <charset val="136"/>
      </rPr>
      <t>美國空氣與廢棄物管理學會</t>
    </r>
    <r>
      <rPr>
        <sz val="12"/>
        <rFont val="Times New Roman"/>
        <family val="1"/>
      </rPr>
      <t>(A&amp;WMA)</t>
    </r>
  </si>
  <si>
    <r>
      <rPr>
        <sz val="12"/>
        <rFont val="標楷體"/>
        <family val="4"/>
        <charset val="136"/>
      </rPr>
      <t>日本中央勞動災害防止協會</t>
    </r>
    <r>
      <rPr>
        <sz val="12"/>
        <rFont val="Times New Roman"/>
        <family val="1"/>
      </rPr>
      <t>(JISHA)</t>
    </r>
  </si>
  <si>
    <r>
      <rPr>
        <sz val="12"/>
        <rFont val="標楷體"/>
        <family val="4"/>
        <charset val="136"/>
      </rPr>
      <t>美國安全協會</t>
    </r>
    <r>
      <rPr>
        <sz val="12"/>
        <rFont val="Times New Roman"/>
        <family val="1"/>
      </rPr>
      <t>(NSC)</t>
    </r>
  </si>
  <si>
    <r>
      <rPr>
        <sz val="12"/>
        <rFont val="標楷體"/>
        <family val="4"/>
        <charset val="136"/>
      </rPr>
      <t>世界安全組織</t>
    </r>
    <r>
      <rPr>
        <sz val="12"/>
        <rFont val="Times New Roman"/>
        <family val="1"/>
      </rPr>
      <t>(WSO)</t>
    </r>
  </si>
  <si>
    <r>
      <rPr>
        <sz val="12"/>
        <rFont val="標楷體"/>
        <family val="4"/>
        <charset val="136"/>
      </rPr>
      <t>國際電力研究資料交換組織</t>
    </r>
    <r>
      <rPr>
        <sz val="12"/>
        <rFont val="Times New Roman"/>
        <family val="1"/>
      </rPr>
      <t>(IERE)</t>
    </r>
  </si>
  <si>
    <r>
      <rPr>
        <sz val="12"/>
        <rFont val="標楷體"/>
        <family val="4"/>
        <charset val="136"/>
      </rPr>
      <t>世界風能協會</t>
    </r>
    <r>
      <rPr>
        <sz val="12"/>
        <rFont val="Times New Roman"/>
        <family val="1"/>
      </rPr>
      <t>(WWEA)</t>
    </r>
  </si>
  <si>
    <r>
      <rPr>
        <sz val="12"/>
        <rFont val="標楷體"/>
        <family val="4"/>
        <charset val="136"/>
      </rPr>
      <t>日本燃料電池開發資訊中心</t>
    </r>
    <r>
      <rPr>
        <sz val="12"/>
        <rFont val="Times New Roman"/>
        <family val="1"/>
      </rPr>
      <t>(FCDIC)</t>
    </r>
  </si>
  <si>
    <r>
      <rPr>
        <sz val="12"/>
        <rFont val="標楷體"/>
        <family val="4"/>
        <charset val="136"/>
      </rPr>
      <t>美國都寶工程公司國際協會</t>
    </r>
    <r>
      <rPr>
        <sz val="12"/>
        <rFont val="Times New Roman"/>
        <family val="1"/>
      </rPr>
      <t>(ICDC)</t>
    </r>
  </si>
  <si>
    <r>
      <rPr>
        <sz val="12"/>
        <rFont val="標楷體"/>
        <family val="4"/>
        <charset val="136"/>
      </rPr>
      <t>全球碳捕獲與封存研究院</t>
    </r>
    <r>
      <rPr>
        <sz val="12"/>
        <rFont val="Times New Roman"/>
        <family val="1"/>
      </rPr>
      <t>(GCCSI)</t>
    </r>
  </si>
  <si>
    <r>
      <rPr>
        <sz val="12"/>
        <rFont val="標楷體"/>
        <family val="4"/>
        <charset val="136"/>
      </rPr>
      <t>日本能源經濟研究所</t>
    </r>
    <r>
      <rPr>
        <sz val="12"/>
        <rFont val="Times New Roman"/>
        <family val="1"/>
      </rPr>
      <t>(IEEJ)</t>
    </r>
  </si>
  <si>
    <r>
      <rPr>
        <sz val="12"/>
        <rFont val="標楷體"/>
        <family val="4"/>
        <charset val="136"/>
      </rPr>
      <t>彭博新能源財經</t>
    </r>
    <r>
      <rPr>
        <sz val="12"/>
        <rFont val="Times New Roman"/>
        <family val="1"/>
      </rPr>
      <t>(BNEF)</t>
    </r>
  </si>
  <si>
    <r>
      <rPr>
        <sz val="12"/>
        <rFont val="標楷體"/>
        <family val="4"/>
        <charset val="136"/>
      </rPr>
      <t>澳台經貿協會</t>
    </r>
    <r>
      <rPr>
        <sz val="12"/>
        <rFont val="Times New Roman"/>
        <family val="1"/>
      </rPr>
      <t>(ATBC)</t>
    </r>
  </si>
  <si>
    <r>
      <rPr>
        <sz val="12"/>
        <rFont val="標楷體"/>
        <family val="4"/>
        <charset val="136"/>
      </rPr>
      <t>全國認證基金會</t>
    </r>
    <r>
      <rPr>
        <sz val="12"/>
        <rFont val="Times New Roman"/>
        <family val="1"/>
      </rPr>
      <t>(TAF)</t>
    </r>
    <phoneticPr fontId="2" type="noConversion"/>
  </si>
  <si>
    <t>火力發電費用</t>
    <phoneticPr fontId="2" type="noConversion"/>
  </si>
  <si>
    <t>核能發電費用</t>
    <phoneticPr fontId="2" type="noConversion"/>
  </si>
  <si>
    <r>
      <rPr>
        <sz val="12"/>
        <rFont val="標楷體"/>
        <family val="4"/>
        <charset val="136"/>
      </rPr>
      <t>中華公司治理協會</t>
    </r>
  </si>
  <si>
    <r>
      <rPr>
        <sz val="12"/>
        <color indexed="8"/>
        <rFont val="標楷體"/>
        <family val="4"/>
        <charset val="136"/>
      </rPr>
      <t>中華民國國際經濟合作協會</t>
    </r>
  </si>
  <si>
    <r>
      <rPr>
        <sz val="12"/>
        <color indexed="8"/>
        <rFont val="標楷體"/>
        <family val="4"/>
        <charset val="136"/>
      </rPr>
      <t>台灣永續能源研究基金會</t>
    </r>
  </si>
  <si>
    <r>
      <rPr>
        <sz val="12"/>
        <rFont val="標楷體"/>
        <family val="4"/>
        <charset val="136"/>
      </rPr>
      <t>中華民國氣象學會</t>
    </r>
  </si>
  <si>
    <r>
      <rPr>
        <sz val="12"/>
        <rFont val="標楷體"/>
        <family val="4"/>
        <charset val="136"/>
      </rPr>
      <t>中華民國會計研究發展基金會</t>
    </r>
  </si>
  <si>
    <r>
      <rPr>
        <sz val="12"/>
        <rFont val="標楷體"/>
        <family val="4"/>
        <charset val="136"/>
      </rPr>
      <t>中華民國企業永續發展協會</t>
    </r>
  </si>
  <si>
    <r>
      <rPr>
        <sz val="12"/>
        <color indexed="8"/>
        <rFont val="標楷體"/>
        <family val="4"/>
        <charset val="136"/>
      </rPr>
      <t>中華民國珊瑚礁學會</t>
    </r>
  </si>
  <si>
    <r>
      <rPr>
        <sz val="12"/>
        <rFont val="標楷體"/>
        <family val="4"/>
        <charset val="136"/>
      </rPr>
      <t>台灣氣候變遷與能源永續協會</t>
    </r>
  </si>
  <si>
    <r>
      <rPr>
        <sz val="12"/>
        <rFont val="標楷體"/>
        <family val="4"/>
        <charset val="136"/>
      </rPr>
      <t>台灣超微細氣泡協會</t>
    </r>
  </si>
  <si>
    <r>
      <rPr>
        <sz val="12"/>
        <rFont val="標楷體"/>
        <family val="4"/>
        <charset val="136"/>
      </rPr>
      <t>中華民國燃燒學會</t>
    </r>
  </si>
  <si>
    <r>
      <rPr>
        <sz val="12"/>
        <rFont val="標楷體"/>
        <family val="4"/>
        <charset val="136"/>
      </rPr>
      <t>台灣綠電應用協會</t>
    </r>
    <r>
      <rPr>
        <sz val="12"/>
        <rFont val="Times New Roman"/>
        <family val="1"/>
      </rPr>
      <t>(TAGET)</t>
    </r>
  </si>
  <si>
    <r>
      <rPr>
        <sz val="12"/>
        <rFont val="標楷體"/>
        <family val="4"/>
        <charset val="136"/>
      </rPr>
      <t>中華民國隧道協會</t>
    </r>
  </si>
  <si>
    <r>
      <rPr>
        <sz val="12"/>
        <rFont val="標楷體"/>
        <family val="4"/>
        <charset val="136"/>
      </rPr>
      <t>中華民國環境檢驗測定商業同業公會</t>
    </r>
  </si>
  <si>
    <r>
      <rPr>
        <sz val="12"/>
        <rFont val="標楷體"/>
        <family val="4"/>
        <charset val="136"/>
      </rPr>
      <t>台北市度量衡商業同業公會</t>
    </r>
  </si>
  <si>
    <t>台灣職業健康護理學會</t>
    <phoneticPr fontId="2" type="noConversion"/>
  </si>
  <si>
    <r>
      <rPr>
        <sz val="12"/>
        <rFont val="標楷體"/>
        <family val="4"/>
        <charset val="136"/>
      </rPr>
      <t>醫師、護理師同業公會</t>
    </r>
  </si>
  <si>
    <t>公會</t>
    <phoneticPr fontId="8" type="noConversion"/>
  </si>
  <si>
    <t>中華民國太陽光電發電系統商業同業</t>
    <phoneticPr fontId="2" type="noConversion"/>
  </si>
  <si>
    <t>(AESIEAP)</t>
    <phoneticPr fontId="8" type="noConversion"/>
  </si>
  <si>
    <t>東亞暨西太平洋電力供應事業協會</t>
    <phoneticPr fontId="8" type="noConversion"/>
  </si>
  <si>
    <r>
      <rPr>
        <sz val="12"/>
        <rFont val="標楷體"/>
        <family val="4"/>
        <charset val="136"/>
      </rPr>
      <t>單位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新臺幣元</t>
    </r>
    <phoneticPr fontId="2" type="noConversion"/>
  </si>
  <si>
    <r>
      <rPr>
        <sz val="9"/>
        <rFont val="標楷體"/>
        <family val="4"/>
        <charset val="136"/>
      </rPr>
      <t>麻省理工學院</t>
    </r>
    <r>
      <rPr>
        <sz val="9"/>
        <rFont val="Times New Roman"/>
        <family val="1"/>
      </rPr>
      <t>(MIT)                                           1,315,280</t>
    </r>
    <phoneticPr fontId="8" type="noConversion"/>
  </si>
  <si>
    <r>
      <rPr>
        <sz val="12"/>
        <rFont val="標楷體"/>
        <family val="4"/>
        <charset val="136"/>
      </rPr>
      <t>會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費</t>
    </r>
    <phoneticPr fontId="8" type="noConversion"/>
  </si>
  <si>
    <r>
      <rPr>
        <sz val="10"/>
        <rFont val="標楷體"/>
        <family val="4"/>
        <charset val="136"/>
      </rPr>
      <t>台大數位轉型與永續發展產學聯盟</t>
    </r>
    <r>
      <rPr>
        <sz val="10"/>
        <rFont val="Times New Roman"/>
        <family val="1"/>
      </rPr>
      <t xml:space="preserve">  </t>
    </r>
    <r>
      <rPr>
        <sz val="10"/>
        <rFont val="標楷體"/>
        <family val="4"/>
        <charset val="136"/>
      </rPr>
      <t xml:space="preserve"> </t>
    </r>
    <r>
      <rPr>
        <sz val="10"/>
        <rFont val="Times New Roman"/>
        <family val="1"/>
      </rPr>
      <t xml:space="preserve"> 180,000</t>
    </r>
    <phoneticPr fontId="2" type="noConversion"/>
  </si>
  <si>
    <r>
      <rPr>
        <sz val="10"/>
        <rFont val="標楷體"/>
        <family val="4"/>
        <charset val="136"/>
      </rPr>
      <t>台灣氫能與燃燒電池夥伴聯盟</t>
    </r>
    <r>
      <rPr>
        <sz val="10"/>
        <rFont val="Times New Roman"/>
        <family val="1"/>
      </rPr>
      <t xml:space="preserve">             100,000</t>
    </r>
    <phoneticPr fontId="2" type="noConversion"/>
  </si>
  <si>
    <t>費用</t>
    <phoneticPr fontId="8" type="noConversion"/>
  </si>
  <si>
    <t>再生能源發電</t>
    <phoneticPr fontId="2" type="noConversion"/>
  </si>
  <si>
    <r>
      <t xml:space="preserve">捐助台灣永續能源基金會      </t>
    </r>
    <r>
      <rPr>
        <sz val="11"/>
        <rFont val="標楷體"/>
        <family val="1"/>
        <charset val="136"/>
      </rPr>
      <t xml:space="preserve">   </t>
    </r>
    <r>
      <rPr>
        <sz val="11"/>
        <rFont val="Times New Roman"/>
        <family val="1"/>
      </rPr>
      <t>300,000</t>
    </r>
    <phoneticPr fontId="8" type="noConversion"/>
  </si>
  <si>
    <t>會費、補助及</t>
    <phoneticPr fontId="2" type="noConversion"/>
  </si>
  <si>
    <t>捐助與分攤</t>
    <phoneticPr fontId="8" type="noConversion"/>
  </si>
  <si>
    <r>
      <t>分攤水利署濁水溪霧社</t>
    </r>
    <r>
      <rPr>
        <sz val="11"/>
        <rFont val="Times New Roman"/>
        <family val="1"/>
      </rPr>
      <t xml:space="preserve">              9,873,484</t>
    </r>
    <phoneticPr fontId="2" type="noConversion"/>
  </si>
  <si>
    <r>
      <t xml:space="preserve">分攤國慶觀禮台暨牌樓費用   </t>
    </r>
    <r>
      <rPr>
        <sz val="11"/>
        <rFont val="Times New Roman"/>
        <family val="1"/>
      </rPr>
      <t xml:space="preserve">     40,000</t>
    </r>
    <phoneticPr fontId="2" type="noConversion"/>
  </si>
  <si>
    <r>
      <t xml:space="preserve">分攤臺南市七股區公所  </t>
    </r>
    <r>
      <rPr>
        <sz val="11"/>
        <rFont val="Times New Roman"/>
        <family val="1"/>
      </rPr>
      <t xml:space="preserve">          1,580,000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</si>
  <si>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團體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促協金</t>
    </r>
    <phoneticPr fontId="8" type="noConversion"/>
  </si>
  <si>
    <r>
      <t xml:space="preserve"> 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發電業</t>
    </r>
    <phoneticPr fontId="2" type="noConversion"/>
  </si>
  <si>
    <t>補助及捐助</t>
    <phoneticPr fontId="8" type="noConversion"/>
  </si>
  <si>
    <t>配電費用</t>
    <phoneticPr fontId="8" type="noConversion"/>
  </si>
  <si>
    <t>台灣智慧電動車及綠能科技會</t>
    <phoneticPr fontId="2" type="noConversion"/>
  </si>
  <si>
    <t>112自編「會費、補助及捐助與分攤費用彙計表」已編妥如附，</t>
    <phoneticPr fontId="8" type="noConversion"/>
  </si>
  <si>
    <t>112院編「會費、補助及捐助與分攤費用彙計表」已編妥如附，</t>
    <phoneticPr fontId="8" type="noConversion"/>
  </si>
  <si>
    <r>
      <t xml:space="preserve">補助外交部四輪傳動客貨兩用車 </t>
    </r>
    <r>
      <rPr>
        <sz val="11"/>
        <rFont val="Times New Roman"/>
        <family val="1"/>
      </rPr>
      <t xml:space="preserve">    177,266</t>
    </r>
    <phoneticPr fontId="8" type="noConversion"/>
  </si>
  <si>
    <t>橋梁新建工程經費</t>
    <phoneticPr fontId="8" type="noConversion"/>
  </si>
  <si>
    <t>業110年度營運費</t>
    <phoneticPr fontId="8" type="noConversion"/>
  </si>
  <si>
    <r>
      <t xml:space="preserve">補助澎湖縣桶盤等五離島電   </t>
    </r>
    <r>
      <rPr>
        <sz val="11"/>
        <rFont val="Times New Roman"/>
        <family val="1"/>
      </rPr>
      <t xml:space="preserve">     3,175,343</t>
    </r>
    <phoneticPr fontId="8" type="noConversion"/>
  </si>
  <si>
    <r>
      <t xml:space="preserve">補助田美-樂山線部落公益經費  </t>
    </r>
    <r>
      <rPr>
        <sz val="11"/>
        <rFont val="Times New Roman"/>
        <family val="1"/>
      </rPr>
      <t xml:space="preserve">    850,000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</si>
</sst>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76" formatCode="&quot;$&quot;#,##0_);\(&quot;$&quot;#,##0\)"/>
    <numFmt numFmtId="177" formatCode="_(* #,##0.00_);_(* \(#,##0.00\);_(* &quot;-&quot;??_);_(@_)"/>
    <numFmt numFmtId="178" formatCode="0.00_ "/>
    <numFmt numFmtId="179" formatCode="#,##0_);[Red]\(#,##0\)"/>
    <numFmt numFmtId="180" formatCode="#,##0_ "/>
    <numFmt numFmtId="181" formatCode="#,##0.00_ "/>
    <numFmt numFmtId="182" formatCode="#,##0.00;[Red]#,##0.00"/>
    <numFmt numFmtId="183" formatCode="#,##0_);\(#,##0\)"/>
    <numFmt numFmtId="184" formatCode="_(* #,##0_);_(* \(#,##0\);_(* &quot;-&quot;??_);_(@_)"/>
    <numFmt numFmtId="185" formatCode="_-* #,##0_-;\-* #,##0_-;_-* &quot;-&quot;??_-;_-@_-"/>
    <numFmt numFmtId="186" formatCode="0_);\(0\)"/>
  </numFmts>
  <fonts count="44">
    <font>
      <sz val="12"/>
      <name val="全真楷書"/>
      <family val="3"/>
      <charset val="136"/>
    </font>
    <font>
      <sz val="12"/>
      <name val="全真楷書"/>
      <family val="3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b/>
      <u/>
      <sz val="12"/>
      <name val="標楷體"/>
      <family val="4"/>
      <charset val="136"/>
    </font>
    <font>
      <sz val="9"/>
      <name val="全真楷書"/>
      <family val="3"/>
      <charset val="136"/>
    </font>
    <font>
      <b/>
      <u/>
      <sz val="12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1"/>
      <name val="標楷體"/>
      <family val="4"/>
      <charset val="136"/>
    </font>
    <font>
      <sz val="13"/>
      <name val="標楷體"/>
      <family val="4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sz val="12"/>
      <name val="微軟正黑體"/>
      <family val="2"/>
      <charset val="136"/>
    </font>
    <font>
      <sz val="12"/>
      <name val="Times New Roman"/>
      <family val="1"/>
    </font>
    <font>
      <sz val="12"/>
      <name val="Times New Roman"/>
      <family val="1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標楷體"/>
      <family val="1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sz val="10"/>
      <name val="Times New Roman"/>
      <family val="1"/>
    </font>
    <font>
      <sz val="10"/>
      <name val="標楷體"/>
      <family val="4"/>
      <charset val="136"/>
    </font>
    <font>
      <sz val="12"/>
      <name val="Times New Roman"/>
      <family val="4"/>
      <charset val="136"/>
    </font>
    <font>
      <sz val="9"/>
      <name val="Times New Roman"/>
      <family val="4"/>
      <charset val="136"/>
    </font>
    <font>
      <sz val="10"/>
      <name val="Times New Roman"/>
      <family val="4"/>
      <charset val="136"/>
    </font>
    <font>
      <sz val="11"/>
      <name val="標楷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>
      <alignment vertical="center"/>
    </xf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0">
    <xf numFmtId="0" fontId="0" fillId="0" borderId="0" xfId="0"/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3" xfId="0" applyFont="1" applyBorder="1" applyProtection="1">
      <protection locked="0"/>
    </xf>
    <xf numFmtId="3" fontId="3" fillId="0" borderId="3" xfId="0" applyNumberFormat="1" applyFont="1" applyBorder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3" fontId="3" fillId="0" borderId="2" xfId="0" applyNumberFormat="1" applyFont="1" applyBorder="1" applyProtection="1">
      <protection locked="0"/>
    </xf>
    <xf numFmtId="0" fontId="3" fillId="0" borderId="0" xfId="0" applyFont="1"/>
    <xf numFmtId="0" fontId="3" fillId="0" borderId="0" xfId="0" applyFont="1" applyBorder="1"/>
    <xf numFmtId="179" fontId="3" fillId="0" borderId="0" xfId="0" applyNumberFormat="1" applyFont="1"/>
    <xf numFmtId="176" fontId="3" fillId="0" borderId="0" xfId="0" applyNumberFormat="1" applyFont="1" applyBorder="1" applyAlignment="1" applyProtection="1">
      <alignment horizontal="centerContinuous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3" fillId="0" borderId="0" xfId="0" applyFont="1" applyBorder="1" applyProtection="1">
      <protection locked="0"/>
    </xf>
    <xf numFmtId="178" fontId="3" fillId="0" borderId="0" xfId="0" applyNumberFormat="1" applyFont="1" applyBorder="1"/>
    <xf numFmtId="178" fontId="3" fillId="0" borderId="0" xfId="0" applyNumberFormat="1" applyFont="1"/>
    <xf numFmtId="179" fontId="3" fillId="0" borderId="2" xfId="0" applyNumberFormat="1" applyFont="1" applyBorder="1" applyAlignment="1" applyProtection="1">
      <protection locked="0"/>
    </xf>
    <xf numFmtId="0" fontId="4" fillId="0" borderId="0" xfId="0" applyFont="1" applyFill="1" applyBorder="1" applyProtection="1">
      <protection locked="0"/>
    </xf>
    <xf numFmtId="179" fontId="3" fillId="0" borderId="2" xfId="0" applyNumberFormat="1" applyFont="1" applyFill="1" applyBorder="1" applyAlignment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49" fontId="3" fillId="0" borderId="2" xfId="0" applyNumberFormat="1" applyFont="1" applyBorder="1" applyAlignment="1" applyProtection="1">
      <alignment horizontal="center"/>
      <protection locked="0"/>
    </xf>
    <xf numFmtId="0" fontId="3" fillId="0" borderId="4" xfId="0" applyFont="1" applyBorder="1" applyProtection="1"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 applyProtection="1">
      <protection locked="0"/>
    </xf>
    <xf numFmtId="49" fontId="3" fillId="0" borderId="4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Protection="1">
      <protection locked="0"/>
    </xf>
    <xf numFmtId="49" fontId="3" fillId="0" borderId="4" xfId="0" applyNumberFormat="1" applyFont="1" applyBorder="1" applyAlignment="1" applyProtection="1">
      <protection locked="0"/>
    </xf>
    <xf numFmtId="0" fontId="3" fillId="0" borderId="2" xfId="0" applyFont="1" applyBorder="1"/>
    <xf numFmtId="0" fontId="3" fillId="0" borderId="4" xfId="0" applyFont="1" applyBorder="1"/>
    <xf numFmtId="49" fontId="3" fillId="0" borderId="0" xfId="0" applyNumberFormat="1" applyFont="1" applyAlignment="1">
      <alignment horizontal="center"/>
    </xf>
    <xf numFmtId="0" fontId="3" fillId="0" borderId="2" xfId="0" applyFont="1" applyBorder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4" fillId="0" borderId="3" xfId="0" applyFont="1" applyFill="1" applyBorder="1" applyProtection="1">
      <protection locked="0"/>
    </xf>
    <xf numFmtId="3" fontId="3" fillId="0" borderId="2" xfId="0" applyNumberFormat="1" applyFont="1" applyFill="1" applyBorder="1" applyAlignment="1" applyProtection="1">
      <alignment horizontal="right"/>
      <protection locked="0"/>
    </xf>
    <xf numFmtId="184" fontId="3" fillId="0" borderId="0" xfId="2" applyNumberFormat="1" applyFont="1" applyProtection="1">
      <protection locked="0"/>
    </xf>
    <xf numFmtId="0" fontId="3" fillId="0" borderId="2" xfId="0" applyFont="1" applyFill="1" applyBorder="1"/>
    <xf numFmtId="186" fontId="3" fillId="0" borderId="2" xfId="0" applyNumberFormat="1" applyFont="1" applyFill="1" applyBorder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/>
      <protection locked="0"/>
    </xf>
    <xf numFmtId="49" fontId="3" fillId="0" borderId="2" xfId="0" applyNumberFormat="1" applyFont="1" applyFill="1" applyBorder="1" applyAlignment="1">
      <alignment horizontal="center"/>
    </xf>
    <xf numFmtId="180" fontId="3" fillId="0" borderId="0" xfId="0" applyNumberFormat="1" applyFont="1"/>
    <xf numFmtId="0" fontId="3" fillId="0" borderId="0" xfId="0" applyFont="1" applyAlignment="1">
      <alignment horizontal="right"/>
    </xf>
    <xf numFmtId="179" fontId="3" fillId="0" borderId="5" xfId="0" applyNumberFormat="1" applyFont="1" applyBorder="1"/>
    <xf numFmtId="0" fontId="3" fillId="0" borderId="5" xfId="0" applyFont="1" applyBorder="1"/>
    <xf numFmtId="0" fontId="3" fillId="0" borderId="4" xfId="0" applyFont="1" applyFill="1" applyBorder="1" applyAlignment="1" applyProtection="1">
      <protection locked="0"/>
    </xf>
    <xf numFmtId="0" fontId="3" fillId="0" borderId="6" xfId="0" applyFont="1" applyBorder="1" applyAlignment="1" applyProtection="1">
      <protection locked="0"/>
    </xf>
    <xf numFmtId="0" fontId="4" fillId="0" borderId="3" xfId="0" applyFont="1" applyBorder="1"/>
    <xf numFmtId="181" fontId="3" fillId="0" borderId="2" xfId="0" applyNumberFormat="1" applyFont="1" applyBorder="1" applyProtection="1">
      <protection locked="0"/>
    </xf>
    <xf numFmtId="181" fontId="3" fillId="0" borderId="5" xfId="0" applyNumberFormat="1" applyFont="1" applyBorder="1" applyProtection="1">
      <protection locked="0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left" vertical="center"/>
      <protection locked="0"/>
    </xf>
    <xf numFmtId="49" fontId="3" fillId="0" borderId="0" xfId="0" applyNumberFormat="1" applyFont="1" applyBorder="1" applyAlignment="1">
      <alignment horizontal="center"/>
    </xf>
    <xf numFmtId="49" fontId="3" fillId="0" borderId="4" xfId="0" applyNumberFormat="1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Protection="1">
      <protection locked="0"/>
    </xf>
    <xf numFmtId="0" fontId="3" fillId="0" borderId="4" xfId="0" applyFont="1" applyFill="1" applyBorder="1" applyProtection="1">
      <protection locked="0"/>
    </xf>
    <xf numFmtId="184" fontId="3" fillId="0" borderId="2" xfId="2" applyNumberFormat="1" applyFont="1" applyFill="1" applyBorder="1" applyAlignment="1" applyProtection="1"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49" fontId="3" fillId="0" borderId="4" xfId="0" applyNumberFormat="1" applyFont="1" applyBorder="1" applyAlignment="1" applyProtection="1">
      <alignment horizontal="left"/>
      <protection locked="0"/>
    </xf>
    <xf numFmtId="184" fontId="3" fillId="0" borderId="2" xfId="2" applyNumberFormat="1" applyFont="1" applyBorder="1" applyAlignment="1" applyProtection="1"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49" fontId="3" fillId="0" borderId="0" xfId="0" applyNumberFormat="1" applyFont="1" applyAlignment="1" applyProtection="1">
      <protection locked="0"/>
    </xf>
    <xf numFmtId="176" fontId="3" fillId="0" borderId="0" xfId="0" applyNumberFormat="1" applyFont="1" applyAlignment="1" applyProtection="1">
      <alignment horizontal="center"/>
      <protection locked="0"/>
    </xf>
    <xf numFmtId="0" fontId="3" fillId="0" borderId="3" xfId="0" applyFont="1" applyBorder="1"/>
    <xf numFmtId="0" fontId="3" fillId="0" borderId="0" xfId="0" applyFont="1" applyFill="1" applyBorder="1" applyProtection="1">
      <protection locked="0"/>
    </xf>
    <xf numFmtId="0" fontId="3" fillId="0" borderId="0" xfId="0" applyFont="1" applyFill="1" applyProtection="1">
      <protection locked="0"/>
    </xf>
    <xf numFmtId="186" fontId="3" fillId="0" borderId="2" xfId="0" applyNumberFormat="1" applyFont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center"/>
      <protection locked="0"/>
    </xf>
    <xf numFmtId="49" fontId="3" fillId="0" borderId="6" xfId="0" applyNumberFormat="1" applyFont="1" applyBorder="1" applyAlignment="1" applyProtection="1">
      <alignment horizontal="left"/>
      <protection locked="0"/>
    </xf>
    <xf numFmtId="3" fontId="3" fillId="0" borderId="0" xfId="0" applyNumberFormat="1" applyFont="1" applyBorder="1" applyAlignment="1" applyProtection="1">
      <alignment horizontal="right"/>
      <protection locked="0"/>
    </xf>
    <xf numFmtId="0" fontId="10" fillId="0" borderId="0" xfId="0" applyFont="1" applyFill="1" applyBorder="1" applyProtection="1">
      <protection locked="0"/>
    </xf>
    <xf numFmtId="178" fontId="3" fillId="0" borderId="2" xfId="0" applyNumberFormat="1" applyFont="1" applyBorder="1" applyAlignment="1" applyProtection="1">
      <alignment horizontal="center"/>
      <protection locked="0"/>
    </xf>
    <xf numFmtId="0" fontId="13" fillId="0" borderId="0" xfId="1" applyFont="1" applyBorder="1" applyAlignment="1"/>
    <xf numFmtId="0" fontId="13" fillId="0" borderId="8" xfId="1" applyFont="1" applyBorder="1" applyAlignment="1"/>
    <xf numFmtId="0" fontId="13" fillId="0" borderId="9" xfId="1" applyFont="1" applyBorder="1" applyAlignment="1"/>
    <xf numFmtId="0" fontId="13" fillId="0" borderId="10" xfId="1" applyFont="1" applyBorder="1" applyAlignment="1"/>
    <xf numFmtId="0" fontId="13" fillId="0" borderId="4" xfId="1" applyFont="1" applyBorder="1" applyAlignment="1"/>
    <xf numFmtId="0" fontId="0" fillId="0" borderId="0" xfId="0" applyBorder="1"/>
    <xf numFmtId="0" fontId="13" fillId="0" borderId="3" xfId="1" applyFont="1" applyBorder="1" applyAlignment="1"/>
    <xf numFmtId="0" fontId="13" fillId="0" borderId="4" xfId="1" applyFont="1" applyBorder="1" applyAlignment="1">
      <alignment horizontal="left"/>
    </xf>
    <xf numFmtId="0" fontId="13" fillId="0" borderId="6" xfId="1" applyFont="1" applyBorder="1" applyAlignment="1"/>
    <xf numFmtId="0" fontId="13" fillId="0" borderId="7" xfId="1" applyFont="1" applyBorder="1" applyAlignment="1"/>
    <xf numFmtId="0" fontId="13" fillId="0" borderId="11" xfId="1" applyFont="1" applyBorder="1" applyAlignment="1"/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/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 applyProtection="1">
      <protection locked="0"/>
    </xf>
    <xf numFmtId="0" fontId="3" fillId="2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76" fontId="3" fillId="0" borderId="0" xfId="0" applyNumberFormat="1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wrapText="1"/>
    </xf>
    <xf numFmtId="184" fontId="3" fillId="0" borderId="2" xfId="2" applyNumberFormat="1" applyFont="1" applyBorder="1" applyAlignment="1">
      <alignment horizontal="right" vertical="center"/>
    </xf>
    <xf numFmtId="49" fontId="3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176" fontId="3" fillId="0" borderId="0" xfId="0" applyNumberFormat="1" applyFont="1" applyAlignment="1" applyProtection="1">
      <alignment horizontal="left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left"/>
      <protection locked="0"/>
    </xf>
    <xf numFmtId="0" fontId="3" fillId="0" borderId="4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/>
    <xf numFmtId="0" fontId="3" fillId="0" borderId="2" xfId="0" applyFont="1" applyFill="1" applyBorder="1" applyProtection="1"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0" xfId="0" applyFont="1" applyFill="1"/>
    <xf numFmtId="178" fontId="3" fillId="0" borderId="3" xfId="0" applyNumberFormat="1" applyFont="1" applyBorder="1"/>
    <xf numFmtId="0" fontId="3" fillId="0" borderId="3" xfId="0" applyFont="1" applyBorder="1" applyAlignment="1">
      <alignment horizontal="center" vertical="center"/>
    </xf>
    <xf numFmtId="43" fontId="3" fillId="0" borderId="2" xfId="0" applyNumberFormat="1" applyFont="1" applyBorder="1" applyAlignment="1" applyProtection="1">
      <protection locked="0"/>
    </xf>
    <xf numFmtId="185" fontId="3" fillId="0" borderId="2" xfId="0" applyNumberFormat="1" applyFont="1" applyBorder="1" applyAlignment="1" applyProtection="1">
      <protection locked="0"/>
    </xf>
    <xf numFmtId="0" fontId="4" fillId="0" borderId="3" xfId="0" applyFont="1" applyFill="1" applyBorder="1" applyAlignment="1"/>
    <xf numFmtId="0" fontId="3" fillId="0" borderId="12" xfId="0" applyFont="1" applyBorder="1" applyAlignment="1">
      <alignment horizontal="center" vertical="center"/>
    </xf>
    <xf numFmtId="180" fontId="3" fillId="0" borderId="2" xfId="0" applyNumberFormat="1" applyFont="1" applyBorder="1" applyAlignment="1" applyProtection="1">
      <protection locked="0"/>
    </xf>
    <xf numFmtId="184" fontId="3" fillId="0" borderId="2" xfId="2" applyNumberFormat="1" applyFont="1" applyFill="1" applyBorder="1" applyProtection="1">
      <protection locked="0"/>
    </xf>
    <xf numFmtId="180" fontId="3" fillId="0" borderId="4" xfId="0" applyNumberFormat="1" applyFont="1" applyFill="1" applyBorder="1" applyAlignment="1" applyProtection="1">
      <protection locked="0"/>
    </xf>
    <xf numFmtId="49" fontId="3" fillId="0" borderId="0" xfId="0" applyNumberFormat="1" applyFont="1" applyFill="1" applyBorder="1"/>
    <xf numFmtId="0" fontId="3" fillId="0" borderId="0" xfId="0" applyFont="1" applyFill="1" applyBorder="1"/>
    <xf numFmtId="3" fontId="3" fillId="0" borderId="0" xfId="0" applyNumberFormat="1" applyFont="1" applyFill="1" applyBorder="1"/>
    <xf numFmtId="184" fontId="3" fillId="0" borderId="0" xfId="2" applyNumberFormat="1" applyFont="1" applyFill="1" applyAlignment="1">
      <alignment horizontal="right"/>
    </xf>
    <xf numFmtId="184" fontId="3" fillId="0" borderId="0" xfId="2" applyNumberFormat="1" applyFont="1" applyFill="1"/>
    <xf numFmtId="184" fontId="3" fillId="0" borderId="0" xfId="2" applyNumberFormat="1" applyFont="1" applyFill="1" applyBorder="1" applyProtection="1">
      <protection locked="0"/>
    </xf>
    <xf numFmtId="182" fontId="3" fillId="0" borderId="0" xfId="0" applyNumberFormat="1" applyFont="1" applyFill="1" applyAlignment="1" applyProtection="1">
      <protection locked="0"/>
    </xf>
    <xf numFmtId="49" fontId="3" fillId="0" borderId="0" xfId="0" applyNumberFormat="1" applyFont="1" applyFill="1" applyAlignment="1" applyProtection="1">
      <alignment horizontal="left"/>
      <protection locked="0"/>
    </xf>
    <xf numFmtId="184" fontId="3" fillId="0" borderId="4" xfId="2" applyNumberFormat="1" applyFont="1" applyFill="1" applyBorder="1" applyProtection="1"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2" xfId="0" applyFont="1" applyFill="1" applyBorder="1" applyAlignment="1" applyProtection="1">
      <alignment horizontal="center"/>
      <protection locked="0"/>
    </xf>
    <xf numFmtId="49" fontId="3" fillId="0" borderId="4" xfId="0" applyNumberFormat="1" applyFont="1" applyFill="1" applyBorder="1" applyAlignment="1" applyProtection="1">
      <protection locked="0"/>
    </xf>
    <xf numFmtId="184" fontId="3" fillId="0" borderId="2" xfId="2" applyNumberFormat="1" applyFont="1" applyFill="1" applyBorder="1" applyAlignment="1">
      <alignment horizontal="right" vertical="center"/>
    </xf>
    <xf numFmtId="184" fontId="3" fillId="0" borderId="4" xfId="2" applyNumberFormat="1" applyFont="1" applyFill="1" applyBorder="1" applyAlignment="1">
      <alignment horizontal="right" vertical="center"/>
    </xf>
    <xf numFmtId="0" fontId="33" fillId="0" borderId="0" xfId="0" applyFont="1" applyFill="1" applyBorder="1" applyProtection="1">
      <protection locked="0"/>
    </xf>
    <xf numFmtId="186" fontId="3" fillId="0" borderId="4" xfId="0" applyNumberFormat="1" applyFont="1" applyFill="1" applyBorder="1" applyAlignment="1" applyProtection="1">
      <alignment horizontal="left"/>
      <protection locked="0"/>
    </xf>
    <xf numFmtId="184" fontId="3" fillId="0" borderId="2" xfId="2" applyNumberFormat="1" applyFont="1" applyFill="1" applyBorder="1" applyAlignment="1">
      <alignment horizontal="center" vertical="center"/>
    </xf>
    <xf numFmtId="184" fontId="3" fillId="0" borderId="4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Protection="1">
      <protection locked="0"/>
    </xf>
    <xf numFmtId="49" fontId="3" fillId="0" borderId="2" xfId="0" applyNumberFormat="1" applyFont="1" applyFill="1" applyBorder="1" applyAlignment="1" applyProtection="1">
      <alignment horizontal="left"/>
      <protection locked="0"/>
    </xf>
    <xf numFmtId="184" fontId="3" fillId="0" borderId="4" xfId="2" applyNumberFormat="1" applyFont="1" applyFill="1" applyBorder="1" applyAlignment="1" applyProtection="1">
      <protection locked="0"/>
    </xf>
    <xf numFmtId="184" fontId="3" fillId="0" borderId="4" xfId="2" applyNumberFormat="1" applyFont="1" applyFill="1" applyBorder="1" applyAlignment="1">
      <alignment horizontal="center" vertical="center"/>
    </xf>
    <xf numFmtId="186" fontId="3" fillId="0" borderId="4" xfId="0" applyNumberFormat="1" applyFont="1" applyFill="1" applyBorder="1" applyAlignment="1" applyProtection="1">
      <alignment horizontal="center" wrapText="1"/>
      <protection locked="0"/>
    </xf>
    <xf numFmtId="184" fontId="34" fillId="0" borderId="4" xfId="2" applyNumberFormat="1" applyFont="1" applyFill="1" applyBorder="1" applyAlignment="1">
      <alignment horizontal="right" vertical="top"/>
    </xf>
    <xf numFmtId="184" fontId="3" fillId="0" borderId="4" xfId="2" applyNumberFormat="1" applyFont="1" applyFill="1" applyBorder="1"/>
    <xf numFmtId="49" fontId="3" fillId="0" borderId="2" xfId="0" applyNumberFormat="1" applyFont="1" applyFill="1" applyBorder="1"/>
    <xf numFmtId="180" fontId="3" fillId="0" borderId="2" xfId="0" applyNumberFormat="1" applyFont="1" applyFill="1" applyBorder="1"/>
    <xf numFmtId="184" fontId="3" fillId="0" borderId="4" xfId="2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 applyProtection="1">
      <protection locked="0"/>
    </xf>
    <xf numFmtId="49" fontId="3" fillId="0" borderId="0" xfId="0" applyNumberFormat="1" applyFont="1" applyFill="1" applyBorder="1" applyAlignment="1" applyProtection="1">
      <alignment horizontal="center"/>
      <protection locked="0"/>
    </xf>
    <xf numFmtId="186" fontId="3" fillId="0" borderId="2" xfId="0" applyNumberFormat="1" applyFont="1" applyFill="1" applyBorder="1" applyAlignment="1" applyProtection="1">
      <alignment horizontal="left"/>
      <protection locked="0"/>
    </xf>
    <xf numFmtId="0" fontId="3" fillId="0" borderId="3" xfId="0" applyFont="1" applyFill="1" applyBorder="1"/>
    <xf numFmtId="3" fontId="3" fillId="0" borderId="4" xfId="0" applyNumberFormat="1" applyFont="1" applyFill="1" applyBorder="1"/>
    <xf numFmtId="0" fontId="4" fillId="0" borderId="3" xfId="0" applyFont="1" applyFill="1" applyBorder="1"/>
    <xf numFmtId="49" fontId="3" fillId="0" borderId="0" xfId="0" applyNumberFormat="1" applyFont="1" applyFill="1"/>
    <xf numFmtId="0" fontId="3" fillId="0" borderId="5" xfId="0" applyFont="1" applyFill="1" applyBorder="1"/>
    <xf numFmtId="0" fontId="3" fillId="0" borderId="11" xfId="0" applyFont="1" applyFill="1" applyBorder="1"/>
    <xf numFmtId="184" fontId="3" fillId="0" borderId="6" xfId="2" applyNumberFormat="1" applyFont="1" applyFill="1" applyBorder="1"/>
    <xf numFmtId="3" fontId="3" fillId="0" borderId="0" xfId="0" applyNumberFormat="1" applyFont="1" applyFill="1"/>
    <xf numFmtId="43" fontId="3" fillId="0" borderId="2" xfId="0" applyNumberFormat="1" applyFont="1" applyFill="1" applyBorder="1" applyAlignment="1" applyProtection="1">
      <alignment horizontal="right"/>
      <protection locked="0"/>
    </xf>
    <xf numFmtId="181" fontId="3" fillId="0" borderId="2" xfId="0" applyNumberFormat="1" applyFont="1" applyFill="1" applyBorder="1" applyProtection="1">
      <protection locked="0"/>
    </xf>
    <xf numFmtId="0" fontId="3" fillId="0" borderId="4" xfId="0" applyFont="1" applyFill="1" applyBorder="1"/>
    <xf numFmtId="184" fontId="3" fillId="0" borderId="2" xfId="2" applyNumberFormat="1" applyFont="1" applyFill="1" applyBorder="1"/>
    <xf numFmtId="49" fontId="3" fillId="0" borderId="4" xfId="0" applyNumberFormat="1" applyFont="1" applyFill="1" applyBorder="1"/>
    <xf numFmtId="49" fontId="3" fillId="0" borderId="5" xfId="0" applyNumberFormat="1" applyFont="1" applyFill="1" applyBorder="1"/>
    <xf numFmtId="0" fontId="3" fillId="0" borderId="13" xfId="0" applyFont="1" applyFill="1" applyBorder="1" applyAlignment="1" applyProtection="1">
      <alignment horizontal="center"/>
      <protection locked="0"/>
    </xf>
    <xf numFmtId="180" fontId="3" fillId="0" borderId="2" xfId="0" applyNumberFormat="1" applyFont="1" applyFill="1" applyBorder="1" applyAlignment="1" applyProtection="1">
      <protection locked="0"/>
    </xf>
    <xf numFmtId="180" fontId="3" fillId="0" borderId="5" xfId="0" applyNumberFormat="1" applyFont="1" applyFill="1" applyBorder="1" applyAlignment="1" applyProtection="1">
      <protection locked="0"/>
    </xf>
    <xf numFmtId="184" fontId="3" fillId="0" borderId="5" xfId="2" applyNumberFormat="1" applyFont="1" applyBorder="1"/>
    <xf numFmtId="181" fontId="3" fillId="0" borderId="2" xfId="0" applyNumberFormat="1" applyFont="1" applyFill="1" applyBorder="1" applyAlignment="1" applyProtection="1">
      <alignment horizontal="right"/>
      <protection locked="0"/>
    </xf>
    <xf numFmtId="181" fontId="3" fillId="0" borderId="5" xfId="0" applyNumberFormat="1" applyFont="1" applyFill="1" applyBorder="1" applyProtection="1"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179" fontId="3" fillId="0" borderId="5" xfId="0" applyNumberFormat="1" applyFont="1" applyFill="1" applyBorder="1" applyAlignment="1" applyProtection="1">
      <protection locked="0"/>
    </xf>
    <xf numFmtId="0" fontId="3" fillId="0" borderId="7" xfId="0" applyFont="1" applyFill="1" applyBorder="1"/>
    <xf numFmtId="184" fontId="3" fillId="0" borderId="8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0" xfId="0" applyFont="1" applyBorder="1" applyAlignment="1">
      <alignment vertical="center"/>
    </xf>
    <xf numFmtId="49" fontId="3" fillId="0" borderId="4" xfId="0" applyNumberFormat="1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>
      <alignment vertical="center" wrapText="1"/>
    </xf>
    <xf numFmtId="49" fontId="3" fillId="0" borderId="11" xfId="0" applyNumberFormat="1" applyFont="1" applyBorder="1" applyAlignment="1" applyProtection="1">
      <alignment horizontal="left"/>
      <protection locked="0"/>
    </xf>
    <xf numFmtId="49" fontId="3" fillId="0" borderId="6" xfId="0" applyNumberFormat="1" applyFont="1" applyBorder="1" applyAlignment="1">
      <alignment horizontal="center"/>
    </xf>
    <xf numFmtId="185" fontId="3" fillId="0" borderId="4" xfId="0" applyNumberFormat="1" applyFont="1" applyFill="1" applyBorder="1" applyAlignment="1" applyProtection="1">
      <protection locked="0"/>
    </xf>
    <xf numFmtId="3" fontId="3" fillId="0" borderId="4" xfId="0" applyNumberFormat="1" applyFont="1" applyBorder="1" applyProtection="1">
      <protection locked="0"/>
    </xf>
    <xf numFmtId="49" fontId="3" fillId="0" borderId="0" xfId="0" applyNumberFormat="1" applyFont="1" applyBorder="1" applyAlignment="1" applyProtection="1">
      <protection locked="0"/>
    </xf>
    <xf numFmtId="186" fontId="4" fillId="0" borderId="4" xfId="0" applyNumberFormat="1" applyFont="1" applyFill="1" applyBorder="1" applyAlignment="1" applyProtection="1">
      <alignment horizontal="left"/>
      <protection locked="0"/>
    </xf>
    <xf numFmtId="0" fontId="17" fillId="0" borderId="3" xfId="0" applyFont="1" applyFill="1" applyBorder="1" applyAlignment="1"/>
    <xf numFmtId="186" fontId="4" fillId="0" borderId="2" xfId="0" applyNumberFormat="1" applyFont="1" applyFill="1" applyBorder="1" applyAlignment="1" applyProtection="1">
      <alignment horizontal="left"/>
      <protection locked="0"/>
    </xf>
    <xf numFmtId="49" fontId="18" fillId="0" borderId="0" xfId="0" applyNumberFormat="1" applyFont="1" applyFill="1"/>
    <xf numFmtId="0" fontId="3" fillId="0" borderId="0" xfId="0" applyFont="1" applyFill="1" applyBorder="1" applyAlignment="1" applyProtection="1">
      <alignment horizontal="left" vertical="center"/>
      <protection locked="0"/>
    </xf>
    <xf numFmtId="186" fontId="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vertical="center"/>
    </xf>
    <xf numFmtId="0" fontId="0" fillId="0" borderId="0" xfId="0" applyFill="1"/>
    <xf numFmtId="0" fontId="4" fillId="0" borderId="2" xfId="0" applyFont="1" applyFill="1" applyBorder="1" applyAlignment="1" applyProtection="1">
      <alignment horizontal="left"/>
      <protection locked="0"/>
    </xf>
    <xf numFmtId="0" fontId="4" fillId="0" borderId="4" xfId="0" applyFont="1" applyFill="1" applyBorder="1" applyAlignment="1" applyProtection="1">
      <alignment horizontal="left"/>
      <protection locked="0"/>
    </xf>
    <xf numFmtId="0" fontId="4" fillId="0" borderId="2" xfId="0" applyFont="1" applyFill="1" applyBorder="1"/>
    <xf numFmtId="182" fontId="4" fillId="0" borderId="5" xfId="0" applyNumberFormat="1" applyFont="1" applyBorder="1" applyAlignment="1" applyProtection="1">
      <alignment horizontal="center"/>
      <protection locked="0"/>
    </xf>
    <xf numFmtId="179" fontId="3" fillId="0" borderId="0" xfId="0" applyNumberFormat="1" applyFont="1" applyProtection="1">
      <protection locked="0"/>
    </xf>
    <xf numFmtId="186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41" fontId="3" fillId="0" borderId="2" xfId="0" applyNumberFormat="1" applyFont="1" applyBorder="1" applyAlignment="1" applyProtection="1">
      <alignment horizontal="center" vertical="center"/>
      <protection locked="0"/>
    </xf>
    <xf numFmtId="0" fontId="11" fillId="0" borderId="3" xfId="1" applyFont="1" applyBorder="1" applyAlignment="1">
      <alignment horizontal="justify" vertical="top" wrapText="1"/>
    </xf>
    <xf numFmtId="0" fontId="3" fillId="0" borderId="0" xfId="0" applyFont="1" applyAlignment="1">
      <alignment vertical="center"/>
    </xf>
    <xf numFmtId="183" fontId="3" fillId="0" borderId="5" xfId="2" applyNumberFormat="1" applyFont="1" applyBorder="1"/>
    <xf numFmtId="3" fontId="3" fillId="0" borderId="5" xfId="0" applyNumberFormat="1" applyFont="1" applyBorder="1" applyProtection="1">
      <protection locked="0"/>
    </xf>
    <xf numFmtId="49" fontId="3" fillId="0" borderId="0" xfId="0" applyNumberFormat="1" applyFont="1" applyProtection="1">
      <protection locked="0"/>
    </xf>
    <xf numFmtId="49" fontId="3" fillId="0" borderId="12" xfId="0" applyNumberFormat="1" applyFont="1" applyBorder="1" applyAlignment="1" applyProtection="1">
      <alignment horizontal="center"/>
      <protection locked="0"/>
    </xf>
    <xf numFmtId="179" fontId="3" fillId="0" borderId="2" xfId="0" applyNumberFormat="1" applyFont="1" applyBorder="1" applyProtection="1">
      <protection locked="0"/>
    </xf>
    <xf numFmtId="49" fontId="3" fillId="0" borderId="4" xfId="0" applyNumberFormat="1" applyFont="1" applyBorder="1" applyProtection="1">
      <protection locked="0"/>
    </xf>
    <xf numFmtId="0" fontId="3" fillId="0" borderId="0" xfId="0" applyFont="1" applyAlignment="1">
      <alignment horizontal="left"/>
    </xf>
    <xf numFmtId="49" fontId="3" fillId="2" borderId="6" xfId="0" applyNumberFormat="1" applyFont="1" applyFill="1" applyBorder="1" applyAlignment="1">
      <alignment horizontal="center"/>
    </xf>
    <xf numFmtId="0" fontId="4" fillId="0" borderId="2" xfId="0" applyFont="1" applyBorder="1" applyProtection="1">
      <protection locked="0"/>
    </xf>
    <xf numFmtId="0" fontId="4" fillId="0" borderId="1" xfId="0" applyFont="1" applyBorder="1" applyAlignment="1" applyProtection="1">
      <alignment horizontal="center"/>
      <protection locked="0"/>
    </xf>
    <xf numFmtId="3" fontId="3" fillId="0" borderId="11" xfId="0" applyNumberFormat="1" applyFont="1" applyBorder="1" applyAlignment="1" applyProtection="1">
      <alignment horizontal="right"/>
      <protection locked="0"/>
    </xf>
    <xf numFmtId="176" fontId="3" fillId="0" borderId="0" xfId="0" applyNumberFormat="1" applyFont="1" applyAlignment="1" applyProtection="1">
      <alignment horizontal="centerContinuous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vertical="center"/>
    </xf>
    <xf numFmtId="0" fontId="4" fillId="0" borderId="4" xfId="0" applyFont="1" applyBorder="1" applyAlignment="1" applyProtection="1">
      <alignment horizontal="left"/>
      <protection locked="0"/>
    </xf>
    <xf numFmtId="0" fontId="23" fillId="0" borderId="4" xfId="0" applyFont="1" applyBorder="1" applyAlignment="1" applyProtection="1">
      <protection locked="0"/>
    </xf>
    <xf numFmtId="3" fontId="3" fillId="0" borderId="4" xfId="0" applyNumberFormat="1" applyFont="1" applyBorder="1" applyAlignment="1" applyProtection="1">
      <alignment horizontal="right"/>
      <protection locked="0"/>
    </xf>
    <xf numFmtId="49" fontId="3" fillId="0" borderId="4" xfId="0" applyNumberFormat="1" applyFont="1" applyFill="1" applyBorder="1" applyProtection="1">
      <protection locked="0"/>
    </xf>
    <xf numFmtId="0" fontId="12" fillId="0" borderId="3" xfId="0" applyFont="1" applyFill="1" applyBorder="1"/>
    <xf numFmtId="182" fontId="3" fillId="0" borderId="0" xfId="0" applyNumberFormat="1" applyFont="1"/>
    <xf numFmtId="184" fontId="3" fillId="0" borderId="0" xfId="2" applyNumberFormat="1" applyFont="1"/>
    <xf numFmtId="182" fontId="3" fillId="0" borderId="5" xfId="0" applyNumberFormat="1" applyFont="1" applyBorder="1" applyAlignment="1" applyProtection="1">
      <alignment horizontal="center"/>
      <protection locked="0"/>
    </xf>
    <xf numFmtId="184" fontId="3" fillId="0" borderId="0" xfId="2" applyNumberFormat="1" applyFont="1" applyFill="1" applyProtection="1">
      <protection locked="0"/>
    </xf>
    <xf numFmtId="3" fontId="3" fillId="0" borderId="0" xfId="0" applyNumberFormat="1" applyFont="1" applyProtection="1">
      <protection locked="0"/>
    </xf>
    <xf numFmtId="184" fontId="3" fillId="0" borderId="0" xfId="2" applyNumberFormat="1" applyFont="1" applyBorder="1"/>
    <xf numFmtId="49" fontId="3" fillId="0" borderId="4" xfId="0" applyNumberFormat="1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vertical="top"/>
    </xf>
    <xf numFmtId="49" fontId="3" fillId="0" borderId="4" xfId="0" applyNumberFormat="1" applyFont="1" applyBorder="1" applyAlignment="1" applyProtection="1">
      <alignment horizontal="left" vertical="top"/>
      <protection locked="0"/>
    </xf>
    <xf numFmtId="0" fontId="3" fillId="0" borderId="3" xfId="0" applyFont="1" applyBorder="1" applyAlignment="1">
      <alignment vertical="top" wrapText="1"/>
    </xf>
    <xf numFmtId="184" fontId="3" fillId="0" borderId="0" xfId="2" applyNumberFormat="1" applyFont="1" applyAlignment="1">
      <alignment vertical="top"/>
    </xf>
    <xf numFmtId="3" fontId="3" fillId="0" borderId="0" xfId="0" applyNumberFormat="1" applyFont="1"/>
    <xf numFmtId="49" fontId="3" fillId="2" borderId="0" xfId="0" applyNumberFormat="1" applyFont="1" applyFill="1" applyAlignment="1">
      <alignment horizontal="left"/>
    </xf>
    <xf numFmtId="178" fontId="3" fillId="0" borderId="5" xfId="0" applyNumberFormat="1" applyFont="1" applyBorder="1" applyAlignment="1" applyProtection="1">
      <alignment horizontal="center"/>
      <protection locked="0"/>
    </xf>
    <xf numFmtId="177" fontId="3" fillId="0" borderId="2" xfId="2" applyFont="1" applyBorder="1" applyProtection="1">
      <protection locked="0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49" fontId="11" fillId="0" borderId="0" xfId="0" applyNumberFormat="1" applyFont="1" applyAlignment="1">
      <alignment horizontal="justify" vertical="top" wrapText="1"/>
    </xf>
    <xf numFmtId="0" fontId="11" fillId="0" borderId="0" xfId="0" applyFont="1" applyProtection="1">
      <protection locked="0"/>
    </xf>
    <xf numFmtId="0" fontId="3" fillId="0" borderId="4" xfId="0" quotePrefix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3" fillId="0" borderId="4" xfId="0" quotePrefix="1" applyFont="1" applyBorder="1" applyAlignment="1" applyProtection="1">
      <alignment horizontal="center"/>
      <protection locked="0"/>
    </xf>
    <xf numFmtId="0" fontId="3" fillId="0" borderId="11" xfId="0" applyFont="1" applyBorder="1"/>
    <xf numFmtId="49" fontId="3" fillId="0" borderId="4" xfId="0" applyNumberFormat="1" applyFont="1" applyBorder="1" applyAlignment="1">
      <alignment horizontal="center" vertical="center"/>
    </xf>
    <xf numFmtId="184" fontId="3" fillId="0" borderId="0" xfId="2" applyNumberFormat="1" applyFont="1" applyAlignment="1">
      <alignment vertical="center"/>
    </xf>
    <xf numFmtId="0" fontId="3" fillId="0" borderId="6" xfId="0" applyFont="1" applyBorder="1" applyProtection="1">
      <protection locked="0"/>
    </xf>
    <xf numFmtId="3" fontId="3" fillId="0" borderId="0" xfId="0" applyNumberFormat="1" applyFont="1" applyAlignment="1" applyProtection="1">
      <alignment horizontal="right"/>
      <protection locked="0"/>
    </xf>
    <xf numFmtId="176" fontId="3" fillId="0" borderId="0" xfId="0" applyNumberFormat="1" applyFont="1" applyProtection="1">
      <protection locked="0"/>
    </xf>
    <xf numFmtId="0" fontId="3" fillId="0" borderId="12" xfId="0" applyFont="1" applyBorder="1" applyProtection="1">
      <protection locked="0"/>
    </xf>
    <xf numFmtId="49" fontId="3" fillId="0" borderId="8" xfId="0" applyNumberFormat="1" applyFont="1" applyBorder="1" applyProtection="1">
      <protection locked="0"/>
    </xf>
    <xf numFmtId="0" fontId="3" fillId="0" borderId="10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5" xfId="0" applyFont="1" applyBorder="1" applyProtection="1">
      <protection locked="0"/>
    </xf>
    <xf numFmtId="0" fontId="3" fillId="0" borderId="0" xfId="0" applyFont="1" applyAlignment="1">
      <alignment horizontal="center"/>
    </xf>
    <xf numFmtId="0" fontId="33" fillId="0" borderId="3" xfId="0" applyFont="1" applyFill="1" applyBorder="1" applyProtection="1">
      <protection locked="0"/>
    </xf>
    <xf numFmtId="3" fontId="3" fillId="0" borderId="2" xfId="0" applyNumberFormat="1" applyFont="1" applyFill="1" applyBorder="1"/>
    <xf numFmtId="184" fontId="3" fillId="0" borderId="2" xfId="2" applyNumberFormat="1" applyFont="1" applyFill="1" applyBorder="1" applyAlignment="1">
      <alignment horizontal="right" vertical="top"/>
    </xf>
    <xf numFmtId="0" fontId="24" fillId="0" borderId="0" xfId="0" applyFont="1" applyFill="1" applyBorder="1" applyAlignment="1"/>
    <xf numFmtId="49" fontId="3" fillId="0" borderId="5" xfId="0" applyNumberFormat="1" applyFont="1" applyFill="1" applyBorder="1" applyProtection="1">
      <protection locked="0"/>
    </xf>
    <xf numFmtId="184" fontId="34" fillId="0" borderId="2" xfId="2" applyNumberFormat="1" applyFont="1" applyFill="1" applyBorder="1" applyAlignment="1">
      <alignment vertical="top"/>
    </xf>
    <xf numFmtId="0" fontId="24" fillId="0" borderId="3" xfId="0" applyFont="1" applyFill="1" applyBorder="1"/>
    <xf numFmtId="0" fontId="3" fillId="0" borderId="6" xfId="0" applyFont="1" applyFill="1" applyBorder="1" applyAlignment="1" applyProtection="1">
      <protection locked="0"/>
    </xf>
    <xf numFmtId="0" fontId="4" fillId="0" borderId="0" xfId="0" applyFont="1" applyFill="1" applyBorder="1" applyAlignment="1"/>
    <xf numFmtId="49" fontId="4" fillId="0" borderId="2" xfId="0" applyNumberFormat="1" applyFont="1" applyFill="1" applyBorder="1"/>
    <xf numFmtId="0" fontId="25" fillId="0" borderId="0" xfId="0" applyFont="1" applyFill="1" applyBorder="1" applyAlignment="1" applyProtection="1">
      <protection locked="0"/>
    </xf>
    <xf numFmtId="49" fontId="26" fillId="0" borderId="2" xfId="0" applyNumberFormat="1" applyFont="1" applyFill="1" applyBorder="1" applyProtection="1">
      <protection locked="0"/>
    </xf>
    <xf numFmtId="178" fontId="3" fillId="0" borderId="2" xfId="2" applyNumberFormat="1" applyFont="1" applyBorder="1" applyProtection="1">
      <protection locked="0"/>
    </xf>
    <xf numFmtId="178" fontId="3" fillId="0" borderId="2" xfId="0" applyNumberFormat="1" applyFont="1" applyFill="1" applyBorder="1" applyProtection="1">
      <protection locked="0"/>
    </xf>
    <xf numFmtId="178" fontId="3" fillId="0" borderId="2" xfId="2" applyNumberFormat="1" applyFont="1" applyFill="1" applyBorder="1" applyAlignment="1" applyProtection="1">
      <protection locked="0"/>
    </xf>
    <xf numFmtId="0" fontId="27" fillId="0" borderId="3" xfId="0" applyFont="1" applyFill="1" applyBorder="1"/>
    <xf numFmtId="0" fontId="12" fillId="0" borderId="0" xfId="0" applyFont="1" applyFill="1" applyBorder="1" applyAlignment="1"/>
    <xf numFmtId="0" fontId="4" fillId="0" borderId="0" xfId="0" applyFont="1" applyFill="1"/>
    <xf numFmtId="43" fontId="3" fillId="0" borderId="2" xfId="0" applyNumberFormat="1" applyFont="1" applyFill="1" applyBorder="1" applyAlignment="1" applyProtection="1">
      <protection locked="0"/>
    </xf>
    <xf numFmtId="43" fontId="3" fillId="0" borderId="2" xfId="0" applyNumberFormat="1" applyFont="1" applyFill="1" applyBorder="1" applyProtection="1">
      <protection locked="0"/>
    </xf>
    <xf numFmtId="184" fontId="3" fillId="0" borderId="6" xfId="2" applyNumberFormat="1" applyFont="1" applyFill="1" applyBorder="1" applyAlignment="1" applyProtection="1">
      <protection locked="0"/>
    </xf>
    <xf numFmtId="181" fontId="3" fillId="0" borderId="3" xfId="0" applyNumberFormat="1" applyFont="1" applyBorder="1" applyProtection="1">
      <protection locked="0"/>
    </xf>
    <xf numFmtId="0" fontId="29" fillId="0" borderId="0" xfId="0" applyFont="1" applyFill="1" applyBorder="1" applyProtection="1">
      <protection locked="0"/>
    </xf>
    <xf numFmtId="0" fontId="4" fillId="0" borderId="2" xfId="0" applyFont="1" applyBorder="1"/>
    <xf numFmtId="179" fontId="3" fillId="0" borderId="5" xfId="0" applyNumberFormat="1" applyFont="1" applyBorder="1" applyProtection="1">
      <protection locked="0"/>
    </xf>
    <xf numFmtId="49" fontId="3" fillId="0" borderId="7" xfId="0" applyNumberFormat="1" applyFont="1" applyFill="1" applyBorder="1" applyAlignment="1" applyProtection="1">
      <protection locked="0"/>
    </xf>
    <xf numFmtId="184" fontId="30" fillId="0" borderId="4" xfId="2" applyNumberFormat="1" applyFont="1" applyFill="1" applyBorder="1"/>
    <xf numFmtId="0" fontId="13" fillId="0" borderId="0" xfId="1" applyFont="1" applyAlignment="1"/>
    <xf numFmtId="0" fontId="4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top" wrapText="1"/>
    </xf>
    <xf numFmtId="49" fontId="31" fillId="0" borderId="0" xfId="0" applyNumberFormat="1" applyFont="1" applyFill="1" applyBorder="1" applyAlignment="1" applyProtection="1">
      <alignment horizontal="left"/>
      <protection locked="0"/>
    </xf>
    <xf numFmtId="0" fontId="31" fillId="0" borderId="0" xfId="0" applyFont="1" applyFill="1" applyBorder="1"/>
    <xf numFmtId="0" fontId="31" fillId="0" borderId="7" xfId="0" applyFont="1" applyFill="1" applyBorder="1" applyAlignment="1" applyProtection="1">
      <protection locked="0"/>
    </xf>
    <xf numFmtId="0" fontId="32" fillId="0" borderId="0" xfId="0" applyFont="1" applyFill="1" applyBorder="1" applyProtection="1">
      <protection locked="0"/>
    </xf>
    <xf numFmtId="0" fontId="3" fillId="0" borderId="0" xfId="0" applyFont="1" applyAlignment="1" applyProtection="1">
      <alignment vertical="top" wrapText="1"/>
      <protection locked="0"/>
    </xf>
    <xf numFmtId="0" fontId="4" fillId="0" borderId="5" xfId="0" applyFont="1" applyBorder="1"/>
    <xf numFmtId="0" fontId="35" fillId="0" borderId="4" xfId="0" applyFont="1" applyBorder="1"/>
    <xf numFmtId="180" fontId="3" fillId="0" borderId="0" xfId="0" applyNumberFormat="1" applyFont="1" applyFill="1" applyBorder="1" applyAlignment="1" applyProtection="1"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28" fillId="0" borderId="3" xfId="0" applyFont="1" applyFill="1" applyBorder="1"/>
    <xf numFmtId="0" fontId="12" fillId="0" borderId="0" xfId="0" applyFont="1" applyFill="1" applyBorder="1"/>
    <xf numFmtId="179" fontId="3" fillId="0" borderId="2" xfId="0" applyNumberFormat="1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center" vertical="center"/>
    </xf>
    <xf numFmtId="179" fontId="3" fillId="0" borderId="0" xfId="0" applyNumberFormat="1" applyFont="1" applyAlignment="1" applyProtection="1">
      <alignment horizontal="right"/>
      <protection locked="0"/>
    </xf>
    <xf numFmtId="184" fontId="3" fillId="0" borderId="2" xfId="2" applyNumberFormat="1" applyFont="1" applyBorder="1" applyAlignment="1" applyProtection="1">
      <alignment horizontal="right"/>
      <protection locked="0"/>
    </xf>
    <xf numFmtId="184" fontId="3" fillId="0" borderId="2" xfId="2" applyNumberFormat="1" applyFont="1" applyBorder="1"/>
    <xf numFmtId="179" fontId="3" fillId="0" borderId="0" xfId="0" applyNumberFormat="1" applyFont="1" applyAlignment="1">
      <alignment vertical="top"/>
    </xf>
    <xf numFmtId="184" fontId="3" fillId="0" borderId="2" xfId="2" applyNumberFormat="1" applyFont="1" applyBorder="1" applyAlignment="1">
      <alignment vertical="top"/>
    </xf>
    <xf numFmtId="184" fontId="3" fillId="0" borderId="2" xfId="2" applyNumberFormat="1" applyFont="1" applyBorder="1" applyAlignment="1">
      <alignment vertical="center"/>
    </xf>
    <xf numFmtId="179" fontId="3" fillId="0" borderId="0" xfId="0" applyNumberFormat="1" applyFont="1" applyAlignment="1">
      <alignment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179" fontId="3" fillId="0" borderId="2" xfId="0" applyNumberFormat="1" applyFont="1" applyBorder="1" applyAlignment="1">
      <alignment horizontal="center" vertical="center"/>
    </xf>
    <xf numFmtId="18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left"/>
      <protection locked="0"/>
    </xf>
    <xf numFmtId="179" fontId="3" fillId="0" borderId="2" xfId="0" applyNumberFormat="1" applyFont="1" applyBorder="1"/>
    <xf numFmtId="177" fontId="3" fillId="0" borderId="5" xfId="2" applyFont="1" applyBorder="1" applyProtection="1">
      <protection locked="0"/>
    </xf>
    <xf numFmtId="181" fontId="3" fillId="0" borderId="2" xfId="2" applyNumberFormat="1" applyFont="1" applyBorder="1" applyProtection="1"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vertical="top"/>
      <protection locked="0"/>
    </xf>
    <xf numFmtId="49" fontId="3" fillId="0" borderId="4" xfId="0" applyNumberFormat="1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vertical="top" wrapText="1"/>
      <protection locked="0"/>
    </xf>
    <xf numFmtId="177" fontId="3" fillId="0" borderId="2" xfId="2" applyFont="1" applyBorder="1" applyAlignment="1" applyProtection="1">
      <alignment vertical="top"/>
      <protection locked="0"/>
    </xf>
    <xf numFmtId="3" fontId="3" fillId="0" borderId="3" xfId="0" applyNumberFormat="1" applyFont="1" applyBorder="1" applyAlignment="1" applyProtection="1">
      <alignment horizontal="right" vertical="top"/>
      <protection locked="0"/>
    </xf>
    <xf numFmtId="3" fontId="3" fillId="0" borderId="4" xfId="0" applyNumberFormat="1" applyFont="1" applyBorder="1" applyAlignment="1" applyProtection="1">
      <alignment horizontal="right" vertical="top"/>
      <protection locked="0"/>
    </xf>
    <xf numFmtId="0" fontId="3" fillId="0" borderId="0" xfId="0" applyFont="1" applyAlignment="1" applyProtection="1">
      <alignment vertical="top"/>
      <protection locked="0"/>
    </xf>
    <xf numFmtId="177" fontId="3" fillId="0" borderId="2" xfId="2" applyFont="1" applyFill="1" applyBorder="1" applyProtection="1">
      <protection locked="0"/>
    </xf>
    <xf numFmtId="177" fontId="3" fillId="0" borderId="4" xfId="2" applyFont="1" applyFill="1" applyBorder="1" applyProtection="1">
      <protection locked="0"/>
    </xf>
    <xf numFmtId="181" fontId="3" fillId="0" borderId="5" xfId="2" applyNumberFormat="1" applyFont="1" applyBorder="1" applyProtection="1">
      <protection locked="0"/>
    </xf>
    <xf numFmtId="0" fontId="3" fillId="0" borderId="6" xfId="0" applyFont="1" applyFill="1" applyBorder="1" applyAlignment="1" applyProtection="1">
      <alignment horizontal="left"/>
      <protection locked="0"/>
    </xf>
    <xf numFmtId="49" fontId="3" fillId="0" borderId="6" xfId="0" applyNumberFormat="1" applyFont="1" applyFill="1" applyBorder="1" applyAlignment="1" applyProtection="1">
      <protection locked="0"/>
    </xf>
    <xf numFmtId="0" fontId="12" fillId="0" borderId="7" xfId="0" applyFont="1" applyFill="1" applyBorder="1" applyAlignment="1"/>
    <xf numFmtId="184" fontId="3" fillId="0" borderId="6" xfId="2" applyNumberFormat="1" applyFont="1" applyFill="1" applyBorder="1" applyAlignment="1">
      <alignment horizontal="center" vertical="center"/>
    </xf>
    <xf numFmtId="178" fontId="3" fillId="0" borderId="5" xfId="2" applyNumberFormat="1" applyFont="1" applyBorder="1" applyProtection="1">
      <protection locked="0"/>
    </xf>
    <xf numFmtId="0" fontId="4" fillId="0" borderId="5" xfId="0" applyFont="1" applyFill="1" applyBorder="1"/>
    <xf numFmtId="3" fontId="3" fillId="0" borderId="6" xfId="0" applyNumberFormat="1" applyFont="1" applyFill="1" applyBorder="1"/>
    <xf numFmtId="184" fontId="3" fillId="0" borderId="6" xfId="0" applyNumberFormat="1" applyFont="1" applyBorder="1" applyAlignment="1">
      <alignment horizontal="center" vertical="center"/>
    </xf>
    <xf numFmtId="186" fontId="3" fillId="0" borderId="0" xfId="0" applyNumberFormat="1" applyFont="1" applyBorder="1" applyAlignment="1" applyProtection="1">
      <alignment horizontal="center" vertical="top"/>
      <protection locked="0"/>
    </xf>
    <xf numFmtId="184" fontId="3" fillId="0" borderId="5" xfId="2" applyNumberFormat="1" applyFont="1" applyFill="1" applyBorder="1" applyAlignment="1" applyProtection="1">
      <protection locked="0"/>
    </xf>
    <xf numFmtId="0" fontId="4" fillId="0" borderId="3" xfId="0" applyFont="1" applyBorder="1" applyAlignment="1">
      <alignment vertical="top" wrapText="1"/>
    </xf>
    <xf numFmtId="0" fontId="41" fillId="0" borderId="3" xfId="0" applyFont="1" applyBorder="1" applyProtection="1">
      <protection locked="0"/>
    </xf>
    <xf numFmtId="182" fontId="3" fillId="0" borderId="2" xfId="0" applyNumberFormat="1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left" vertical="top"/>
      <protection locked="0"/>
    </xf>
    <xf numFmtId="184" fontId="3" fillId="0" borderId="0" xfId="2" applyNumberFormat="1" applyFont="1" applyFill="1" applyBorder="1" applyAlignment="1" applyProtection="1"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2" fillId="0" borderId="3" xfId="0" applyFont="1" applyBorder="1" applyProtection="1">
      <protection locked="0"/>
    </xf>
    <xf numFmtId="186" fontId="35" fillId="0" borderId="2" xfId="0" applyNumberFormat="1" applyFont="1" applyBorder="1" applyAlignment="1" applyProtection="1">
      <alignment horizontal="left" vertical="top"/>
      <protection locked="0"/>
    </xf>
    <xf numFmtId="180" fontId="3" fillId="0" borderId="3" xfId="0" applyNumberFormat="1" applyFont="1" applyFill="1" applyBorder="1" applyAlignment="1" applyProtection="1">
      <protection locked="0"/>
    </xf>
    <xf numFmtId="177" fontId="3" fillId="0" borderId="3" xfId="2" applyFont="1" applyFill="1" applyBorder="1" applyProtection="1">
      <protection locked="0"/>
    </xf>
    <xf numFmtId="0" fontId="3" fillId="0" borderId="3" xfId="0" applyFont="1" applyFill="1" applyBorder="1" applyAlignment="1">
      <alignment vertical="top" wrapText="1"/>
    </xf>
    <xf numFmtId="0" fontId="3" fillId="0" borderId="5" xfId="0" applyFont="1" applyFill="1" applyBorder="1" applyProtection="1"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7" xfId="0" applyFont="1" applyFill="1" applyBorder="1" applyAlignment="1"/>
    <xf numFmtId="178" fontId="3" fillId="0" borderId="5" xfId="0" applyNumberFormat="1" applyFont="1" applyFill="1" applyBorder="1"/>
    <xf numFmtId="49" fontId="4" fillId="0" borderId="12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horizontal="left" vertical="center"/>
    </xf>
    <xf numFmtId="184" fontId="3" fillId="0" borderId="2" xfId="0" applyNumberFormat="1" applyFont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left"/>
      <protection locked="0"/>
    </xf>
    <xf numFmtId="0" fontId="3" fillId="0" borderId="7" xfId="0" applyFont="1" applyFill="1" applyBorder="1" applyProtection="1">
      <protection locked="0"/>
    </xf>
    <xf numFmtId="0" fontId="4" fillId="0" borderId="11" xfId="0" applyFont="1" applyFill="1" applyBorder="1"/>
    <xf numFmtId="49" fontId="3" fillId="0" borderId="6" xfId="0" applyNumberFormat="1" applyFont="1" applyFill="1" applyBorder="1"/>
    <xf numFmtId="0" fontId="3" fillId="0" borderId="6" xfId="0" applyFont="1" applyFill="1" applyBorder="1"/>
    <xf numFmtId="180" fontId="3" fillId="0" borderId="6" xfId="0" applyNumberFormat="1" applyFont="1" applyFill="1" applyBorder="1" applyAlignment="1" applyProtection="1">
      <protection locked="0"/>
    </xf>
    <xf numFmtId="0" fontId="16" fillId="3" borderId="0" xfId="0" applyFont="1" applyFill="1" applyAlignment="1">
      <alignment horizontal="left" vertical="center" wrapText="1"/>
    </xf>
    <xf numFmtId="182" fontId="3" fillId="0" borderId="1" xfId="0" applyNumberFormat="1" applyFont="1" applyBorder="1" applyAlignment="1" applyProtection="1">
      <alignment horizontal="center"/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182" fontId="7" fillId="0" borderId="0" xfId="0" applyNumberFormat="1" applyFont="1" applyAlignment="1" applyProtection="1">
      <alignment horizontal="center"/>
      <protection locked="0"/>
    </xf>
    <xf numFmtId="182" fontId="9" fillId="0" borderId="0" xfId="0" applyNumberFormat="1" applyFont="1" applyAlignment="1" applyProtection="1">
      <alignment horizontal="center"/>
      <protection locked="0"/>
    </xf>
    <xf numFmtId="182" fontId="3" fillId="0" borderId="0" xfId="0" applyNumberFormat="1" applyFont="1" applyAlignment="1" applyProtection="1">
      <alignment horizontal="center"/>
      <protection locked="0"/>
    </xf>
    <xf numFmtId="182" fontId="3" fillId="0" borderId="7" xfId="0" applyNumberFormat="1" applyFont="1" applyBorder="1" applyAlignment="1" applyProtection="1">
      <alignment horizontal="right"/>
      <protection locked="0"/>
    </xf>
    <xf numFmtId="182" fontId="40" fillId="0" borderId="7" xfId="0" applyNumberFormat="1" applyFont="1" applyBorder="1" applyAlignment="1" applyProtection="1">
      <alignment horizontal="right"/>
      <protection locked="0"/>
    </xf>
    <xf numFmtId="49" fontId="3" fillId="0" borderId="12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9" fontId="3" fillId="0" borderId="12" xfId="0" applyNumberFormat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/>
    </xf>
    <xf numFmtId="179" fontId="3" fillId="0" borderId="10" xfId="0" applyNumberFormat="1" applyFont="1" applyBorder="1" applyAlignment="1" applyProtection="1">
      <alignment horizontal="center" vertical="center"/>
      <protection locked="0"/>
    </xf>
    <xf numFmtId="178" fontId="3" fillId="0" borderId="1" xfId="0" applyNumberFormat="1" applyFont="1" applyBorder="1" applyAlignment="1" applyProtection="1">
      <alignment horizontal="center"/>
      <protection locked="0"/>
    </xf>
    <xf numFmtId="180" fontId="3" fillId="0" borderId="0" xfId="0" applyNumberFormat="1" applyFont="1" applyAlignment="1" applyProtection="1">
      <alignment horizontal="center"/>
      <protection locked="0"/>
    </xf>
    <xf numFmtId="180" fontId="7" fillId="0" borderId="0" xfId="0" applyNumberFormat="1" applyFont="1" applyAlignment="1" applyProtection="1">
      <alignment horizontal="center"/>
      <protection locked="0"/>
    </xf>
    <xf numFmtId="180" fontId="9" fillId="0" borderId="0" xfId="0" applyNumberFormat="1" applyFont="1" applyAlignment="1" applyProtection="1">
      <alignment horizontal="center"/>
      <protection locked="0"/>
    </xf>
    <xf numFmtId="180" fontId="3" fillId="0" borderId="7" xfId="0" applyNumberFormat="1" applyFont="1" applyBorder="1" applyAlignment="1" applyProtection="1">
      <alignment horizontal="right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180" fontId="3" fillId="0" borderId="12" xfId="0" applyNumberFormat="1" applyFont="1" applyBorder="1" applyAlignment="1" applyProtection="1">
      <alignment horizontal="center" vertical="center"/>
      <protection locked="0"/>
    </xf>
    <xf numFmtId="179" fontId="3" fillId="0" borderId="5" xfId="0" applyNumberFormat="1" applyFont="1" applyBorder="1" applyAlignment="1">
      <alignment horizontal="center" vertical="center"/>
    </xf>
    <xf numFmtId="0" fontId="3" fillId="0" borderId="15" xfId="0" applyFont="1" applyBorder="1" applyAlignment="1" applyProtection="1">
      <alignment horizontal="center"/>
      <protection locked="0"/>
    </xf>
    <xf numFmtId="3" fontId="7" fillId="0" borderId="0" xfId="0" applyNumberFormat="1" applyFont="1" applyAlignment="1" applyProtection="1">
      <alignment horizontal="center"/>
      <protection locked="0"/>
    </xf>
    <xf numFmtId="3" fontId="9" fillId="0" borderId="0" xfId="0" applyNumberFormat="1" applyFont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right"/>
      <protection locked="0"/>
    </xf>
    <xf numFmtId="49" fontId="3" fillId="0" borderId="8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3" fontId="3" fillId="0" borderId="12" xfId="0" applyNumberFormat="1" applyFont="1" applyBorder="1" applyAlignment="1" applyProtection="1">
      <alignment horizontal="center" vertical="center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7" fillId="0" borderId="0" xfId="0" applyNumberFormat="1" applyFont="1" applyFill="1" applyBorder="1" applyAlignment="1" applyProtection="1">
      <alignment horizontal="center"/>
      <protection locked="0"/>
    </xf>
    <xf numFmtId="3" fontId="9" fillId="0" borderId="0" xfId="0" applyNumberFormat="1" applyFont="1" applyFill="1" applyBorder="1" applyAlignment="1" applyProtection="1">
      <alignment horizontal="center"/>
      <protection locked="0"/>
    </xf>
    <xf numFmtId="182" fontId="31" fillId="0" borderId="0" xfId="0" applyNumberFormat="1" applyFont="1" applyFill="1" applyAlignment="1" applyProtection="1">
      <alignment horizontal="center"/>
      <protection locked="0"/>
    </xf>
    <xf numFmtId="182" fontId="3" fillId="0" borderId="0" xfId="0" applyNumberFormat="1" applyFont="1" applyFill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alignment horizontal="right"/>
      <protection locked="0"/>
    </xf>
    <xf numFmtId="0" fontId="4" fillId="0" borderId="7" xfId="0" applyFont="1" applyFill="1" applyBorder="1" applyAlignment="1" applyProtection="1">
      <alignment horizontal="right"/>
      <protection locked="0"/>
    </xf>
    <xf numFmtId="0" fontId="3" fillId="0" borderId="13" xfId="0" applyFont="1" applyFill="1" applyBorder="1" applyAlignment="1" applyProtection="1">
      <alignment horizontal="center"/>
      <protection locked="0"/>
    </xf>
    <xf numFmtId="0" fontId="3" fillId="0" borderId="14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/>
    </xf>
    <xf numFmtId="184" fontId="4" fillId="0" borderId="12" xfId="2" applyNumberFormat="1" applyFont="1" applyFill="1" applyBorder="1" applyAlignment="1" applyProtection="1">
      <alignment horizontal="center" vertical="center"/>
      <protection locked="0"/>
    </xf>
    <xf numFmtId="184" fontId="4" fillId="0" borderId="5" xfId="2" applyNumberFormat="1" applyFont="1" applyFill="1" applyBorder="1" applyAlignment="1">
      <alignment horizontal="center" vertical="center"/>
    </xf>
    <xf numFmtId="181" fontId="3" fillId="0" borderId="0" xfId="0" applyNumberFormat="1" applyFont="1" applyBorder="1" applyAlignment="1" applyProtection="1">
      <alignment horizontal="center"/>
      <protection locked="0"/>
    </xf>
    <xf numFmtId="178" fontId="7" fillId="0" borderId="0" xfId="0" applyNumberFormat="1" applyFont="1" applyAlignment="1" applyProtection="1">
      <alignment horizontal="center"/>
      <protection locked="0"/>
    </xf>
    <xf numFmtId="178" fontId="9" fillId="0" borderId="0" xfId="0" applyNumberFormat="1" applyFont="1" applyAlignment="1" applyProtection="1">
      <alignment horizontal="center"/>
      <protection locked="0"/>
    </xf>
    <xf numFmtId="182" fontId="31" fillId="0" borderId="0" xfId="0" applyNumberFormat="1" applyFont="1" applyAlignment="1" applyProtection="1">
      <alignment horizontal="center"/>
      <protection locked="0"/>
    </xf>
    <xf numFmtId="178" fontId="3" fillId="0" borderId="13" xfId="0" applyNumberFormat="1" applyFont="1" applyBorder="1" applyAlignment="1" applyProtection="1">
      <alignment horizontal="center"/>
      <protection locked="0"/>
    </xf>
    <xf numFmtId="178" fontId="3" fillId="0" borderId="14" xfId="0" applyNumberFormat="1" applyFont="1" applyBorder="1" applyAlignment="1" applyProtection="1">
      <alignment horizontal="center"/>
      <protection locked="0"/>
    </xf>
  </cellXfs>
  <cellStyles count="4">
    <cellStyle name="一般" xfId="0" builtinId="0"/>
    <cellStyle name="一般 2" xfId="1" xr:uid="{00000000-0005-0000-0000-000001000000}"/>
    <cellStyle name="千分位" xfId="2" builtinId="3"/>
    <cellStyle name="千分位 2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8"/>
  <sheetViews>
    <sheetView zoomScaleNormal="100" workbookViewId="0">
      <selection activeCell="G13" sqref="G13"/>
    </sheetView>
  </sheetViews>
  <sheetFormatPr defaultRowHeight="16.2"/>
  <cols>
    <col min="2" max="2" width="36.5" customWidth="1"/>
    <col min="7" max="7" width="38.09765625" customWidth="1"/>
  </cols>
  <sheetData>
    <row r="2" spans="1:9" ht="17.399999999999999">
      <c r="A2" s="74" t="s">
        <v>26</v>
      </c>
      <c r="B2" s="75"/>
      <c r="C2" s="75"/>
      <c r="D2" s="76"/>
      <c r="F2" s="74" t="s">
        <v>26</v>
      </c>
      <c r="G2" s="75"/>
      <c r="H2" s="75"/>
      <c r="I2" s="76"/>
    </row>
    <row r="3" spans="1:9" ht="17.399999999999999">
      <c r="A3" s="77" t="s">
        <v>370</v>
      </c>
      <c r="B3" s="78"/>
      <c r="C3" s="73"/>
      <c r="D3" s="79"/>
      <c r="F3" s="77" t="s">
        <v>371</v>
      </c>
      <c r="H3" s="285"/>
      <c r="I3" s="79"/>
    </row>
    <row r="4" spans="1:9" ht="17.399999999999999">
      <c r="A4" s="77" t="s">
        <v>103</v>
      </c>
      <c r="B4" s="78"/>
      <c r="C4" s="73"/>
      <c r="D4" s="79"/>
      <c r="F4" s="77" t="s">
        <v>236</v>
      </c>
      <c r="H4" s="285"/>
      <c r="I4" s="79"/>
    </row>
    <row r="5" spans="1:9" ht="17.399999999999999">
      <c r="A5" s="80" t="s">
        <v>27</v>
      </c>
      <c r="B5" s="78"/>
      <c r="C5" s="73"/>
      <c r="D5" s="79"/>
      <c r="F5" s="80" t="s">
        <v>27</v>
      </c>
      <c r="H5" s="285"/>
      <c r="I5" s="79"/>
    </row>
    <row r="6" spans="1:9" ht="17.399999999999999">
      <c r="A6" s="77" t="s">
        <v>108</v>
      </c>
      <c r="B6" s="78"/>
      <c r="C6" s="73"/>
      <c r="D6" s="79"/>
      <c r="F6" s="77" t="s">
        <v>235</v>
      </c>
      <c r="H6" s="285"/>
      <c r="I6" s="79"/>
    </row>
    <row r="7" spans="1:9" ht="17.399999999999999">
      <c r="A7" s="77"/>
      <c r="B7" s="78"/>
      <c r="C7" s="73"/>
      <c r="D7" s="79"/>
      <c r="F7" s="77"/>
      <c r="H7" s="285"/>
      <c r="I7" s="79"/>
    </row>
    <row r="8" spans="1:9" ht="17.399999999999999">
      <c r="A8" s="77"/>
      <c r="B8" s="78"/>
      <c r="C8" s="73"/>
      <c r="D8" s="79"/>
      <c r="F8" s="77"/>
      <c r="H8" s="285"/>
      <c r="I8" s="79"/>
    </row>
    <row r="9" spans="1:9" ht="17.399999999999999">
      <c r="A9" s="77"/>
      <c r="B9" s="78"/>
      <c r="C9" s="73"/>
      <c r="D9" s="79"/>
      <c r="F9" s="77"/>
      <c r="H9" s="285"/>
      <c r="I9" s="79"/>
    </row>
    <row r="10" spans="1:9" ht="17.399999999999999">
      <c r="A10" s="77"/>
      <c r="B10" s="73"/>
      <c r="C10" s="73"/>
      <c r="D10" s="79"/>
      <c r="F10" s="77"/>
      <c r="G10" s="285"/>
      <c r="H10" s="285"/>
      <c r="I10" s="79"/>
    </row>
    <row r="11" spans="1:9" ht="17.399999999999999">
      <c r="A11" s="81"/>
      <c r="B11" s="82"/>
      <c r="C11" s="82"/>
      <c r="D11" s="83"/>
      <c r="F11" s="81"/>
      <c r="G11" s="82"/>
      <c r="H11" s="82"/>
      <c r="I11" s="83"/>
    </row>
    <row r="14" spans="1:9" ht="16.5" customHeight="1">
      <c r="B14" s="362" t="s">
        <v>112</v>
      </c>
      <c r="C14" s="362"/>
      <c r="D14" s="362"/>
      <c r="E14" s="192"/>
      <c r="F14" s="192"/>
      <c r="G14" s="192"/>
    </row>
    <row r="15" spans="1:9">
      <c r="B15" s="362"/>
      <c r="C15" s="362"/>
      <c r="D15" s="362"/>
    </row>
    <row r="16" spans="1:9">
      <c r="B16" s="362"/>
      <c r="C16" s="362"/>
      <c r="D16" s="362"/>
    </row>
    <row r="17" spans="2:4" ht="6" customHeight="1"/>
    <row r="18" spans="2:4" ht="66" customHeight="1">
      <c r="B18" s="362" t="s">
        <v>113</v>
      </c>
      <c r="C18" s="362"/>
      <c r="D18" s="362"/>
    </row>
  </sheetData>
  <mergeCells count="2">
    <mergeCell ref="B14:D16"/>
    <mergeCell ref="B18:D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787FE-87E6-485A-B556-F38E5B97441B}">
  <sheetPr>
    <tabColor theme="5" tint="0.79998168889431442"/>
  </sheetPr>
  <dimension ref="A1:K71"/>
  <sheetViews>
    <sheetView showZeros="0" tabSelected="1" view="pageBreakPreview" zoomScaleNormal="90" zoomScaleSheetLayoutView="100" workbookViewId="0">
      <pane xSplit="5" ySplit="7" topLeftCell="F8" activePane="bottomRight" state="frozen"/>
      <selection activeCell="F32" sqref="F32"/>
      <selection pane="topRight" activeCell="F32" sqref="F32"/>
      <selection pane="bottomLeft" activeCell="F32" sqref="F32"/>
      <selection pane="bottomRight" activeCell="C14" sqref="C14"/>
    </sheetView>
  </sheetViews>
  <sheetFormatPr defaultColWidth="8.69921875" defaultRowHeight="16.95" customHeight="1"/>
  <cols>
    <col min="1" max="1" width="3.09765625" style="29" hidden="1" customWidth="1"/>
    <col min="2" max="2" width="14.09765625" style="7" customWidth="1"/>
    <col min="3" max="3" width="13.8984375" style="7" customWidth="1"/>
    <col min="4" max="4" width="2.8984375" style="7" customWidth="1"/>
    <col min="5" max="5" width="36.5" style="7" customWidth="1"/>
    <col min="6" max="6" width="13" style="9" customWidth="1"/>
    <col min="7" max="7" width="13" style="7" customWidth="1"/>
    <col min="8" max="8" width="12.69921875" style="7" bestFit="1" customWidth="1"/>
    <col min="9" max="9" width="11.8984375" style="223" customWidth="1"/>
    <col min="10" max="10" width="17.59765625" style="228" customWidth="1"/>
    <col min="11" max="11" width="14.8984375" style="7" customWidth="1"/>
    <col min="12" max="256" width="8.69921875" style="7"/>
    <col min="257" max="257" width="0" style="7" hidden="1" customWidth="1"/>
    <col min="258" max="258" width="14.59765625" style="7" customWidth="1"/>
    <col min="259" max="259" width="12.3984375" style="7" customWidth="1"/>
    <col min="260" max="260" width="2.8984375" style="7" customWidth="1"/>
    <col min="261" max="261" width="36.5" style="7" customWidth="1"/>
    <col min="262" max="263" width="13" style="7" customWidth="1"/>
    <col min="264" max="264" width="12.69921875" style="7" bestFit="1" customWidth="1"/>
    <col min="265" max="265" width="11.8984375" style="7" customWidth="1"/>
    <col min="266" max="266" width="17.59765625" style="7" customWidth="1"/>
    <col min="267" max="267" width="14.8984375" style="7" customWidth="1"/>
    <col min="268" max="512" width="8.69921875" style="7"/>
    <col min="513" max="513" width="0" style="7" hidden="1" customWidth="1"/>
    <col min="514" max="514" width="14.59765625" style="7" customWidth="1"/>
    <col min="515" max="515" width="12.3984375" style="7" customWidth="1"/>
    <col min="516" max="516" width="2.8984375" style="7" customWidth="1"/>
    <col min="517" max="517" width="36.5" style="7" customWidth="1"/>
    <col min="518" max="519" width="13" style="7" customWidth="1"/>
    <col min="520" max="520" width="12.69921875" style="7" bestFit="1" customWidth="1"/>
    <col min="521" max="521" width="11.8984375" style="7" customWidth="1"/>
    <col min="522" max="522" width="17.59765625" style="7" customWidth="1"/>
    <col min="523" max="523" width="14.8984375" style="7" customWidth="1"/>
    <col min="524" max="768" width="8.69921875" style="7"/>
    <col min="769" max="769" width="0" style="7" hidden="1" customWidth="1"/>
    <col min="770" max="770" width="14.59765625" style="7" customWidth="1"/>
    <col min="771" max="771" width="12.3984375" style="7" customWidth="1"/>
    <col min="772" max="772" width="2.8984375" style="7" customWidth="1"/>
    <col min="773" max="773" width="36.5" style="7" customWidth="1"/>
    <col min="774" max="775" width="13" style="7" customWidth="1"/>
    <col min="776" max="776" width="12.69921875" style="7" bestFit="1" customWidth="1"/>
    <col min="777" max="777" width="11.8984375" style="7" customWidth="1"/>
    <col min="778" max="778" width="17.59765625" style="7" customWidth="1"/>
    <col min="779" max="779" width="14.8984375" style="7" customWidth="1"/>
    <col min="780" max="1024" width="8.69921875" style="7"/>
    <col min="1025" max="1025" width="0" style="7" hidden="1" customWidth="1"/>
    <col min="1026" max="1026" width="14.59765625" style="7" customWidth="1"/>
    <col min="1027" max="1027" width="12.3984375" style="7" customWidth="1"/>
    <col min="1028" max="1028" width="2.8984375" style="7" customWidth="1"/>
    <col min="1029" max="1029" width="36.5" style="7" customWidth="1"/>
    <col min="1030" max="1031" width="13" style="7" customWidth="1"/>
    <col min="1032" max="1032" width="12.69921875" style="7" bestFit="1" customWidth="1"/>
    <col min="1033" max="1033" width="11.8984375" style="7" customWidth="1"/>
    <col min="1034" max="1034" width="17.59765625" style="7" customWidth="1"/>
    <col min="1035" max="1035" width="14.8984375" style="7" customWidth="1"/>
    <col min="1036" max="1280" width="8.69921875" style="7"/>
    <col min="1281" max="1281" width="0" style="7" hidden="1" customWidth="1"/>
    <col min="1282" max="1282" width="14.59765625" style="7" customWidth="1"/>
    <col min="1283" max="1283" width="12.3984375" style="7" customWidth="1"/>
    <col min="1284" max="1284" width="2.8984375" style="7" customWidth="1"/>
    <col min="1285" max="1285" width="36.5" style="7" customWidth="1"/>
    <col min="1286" max="1287" width="13" style="7" customWidth="1"/>
    <col min="1288" max="1288" width="12.69921875" style="7" bestFit="1" customWidth="1"/>
    <col min="1289" max="1289" width="11.8984375" style="7" customWidth="1"/>
    <col min="1290" max="1290" width="17.59765625" style="7" customWidth="1"/>
    <col min="1291" max="1291" width="14.8984375" style="7" customWidth="1"/>
    <col min="1292" max="1536" width="8.69921875" style="7"/>
    <col min="1537" max="1537" width="0" style="7" hidden="1" customWidth="1"/>
    <col min="1538" max="1538" width="14.59765625" style="7" customWidth="1"/>
    <col min="1539" max="1539" width="12.3984375" style="7" customWidth="1"/>
    <col min="1540" max="1540" width="2.8984375" style="7" customWidth="1"/>
    <col min="1541" max="1541" width="36.5" style="7" customWidth="1"/>
    <col min="1542" max="1543" width="13" style="7" customWidth="1"/>
    <col min="1544" max="1544" width="12.69921875" style="7" bestFit="1" customWidth="1"/>
    <col min="1545" max="1545" width="11.8984375" style="7" customWidth="1"/>
    <col min="1546" max="1546" width="17.59765625" style="7" customWidth="1"/>
    <col min="1547" max="1547" width="14.8984375" style="7" customWidth="1"/>
    <col min="1548" max="1792" width="8.69921875" style="7"/>
    <col min="1793" max="1793" width="0" style="7" hidden="1" customWidth="1"/>
    <col min="1794" max="1794" width="14.59765625" style="7" customWidth="1"/>
    <col min="1795" max="1795" width="12.3984375" style="7" customWidth="1"/>
    <col min="1796" max="1796" width="2.8984375" style="7" customWidth="1"/>
    <col min="1797" max="1797" width="36.5" style="7" customWidth="1"/>
    <col min="1798" max="1799" width="13" style="7" customWidth="1"/>
    <col min="1800" max="1800" width="12.69921875" style="7" bestFit="1" customWidth="1"/>
    <col min="1801" max="1801" width="11.8984375" style="7" customWidth="1"/>
    <col min="1802" max="1802" width="17.59765625" style="7" customWidth="1"/>
    <col min="1803" max="1803" width="14.8984375" style="7" customWidth="1"/>
    <col min="1804" max="2048" width="8.69921875" style="7"/>
    <col min="2049" max="2049" width="0" style="7" hidden="1" customWidth="1"/>
    <col min="2050" max="2050" width="14.59765625" style="7" customWidth="1"/>
    <col min="2051" max="2051" width="12.3984375" style="7" customWidth="1"/>
    <col min="2052" max="2052" width="2.8984375" style="7" customWidth="1"/>
    <col min="2053" max="2053" width="36.5" style="7" customWidth="1"/>
    <col min="2054" max="2055" width="13" style="7" customWidth="1"/>
    <col min="2056" max="2056" width="12.69921875" style="7" bestFit="1" customWidth="1"/>
    <col min="2057" max="2057" width="11.8984375" style="7" customWidth="1"/>
    <col min="2058" max="2058" width="17.59765625" style="7" customWidth="1"/>
    <col min="2059" max="2059" width="14.8984375" style="7" customWidth="1"/>
    <col min="2060" max="2304" width="8.69921875" style="7"/>
    <col min="2305" max="2305" width="0" style="7" hidden="1" customWidth="1"/>
    <col min="2306" max="2306" width="14.59765625" style="7" customWidth="1"/>
    <col min="2307" max="2307" width="12.3984375" style="7" customWidth="1"/>
    <col min="2308" max="2308" width="2.8984375" style="7" customWidth="1"/>
    <col min="2309" max="2309" width="36.5" style="7" customWidth="1"/>
    <col min="2310" max="2311" width="13" style="7" customWidth="1"/>
    <col min="2312" max="2312" width="12.69921875" style="7" bestFit="1" customWidth="1"/>
    <col min="2313" max="2313" width="11.8984375" style="7" customWidth="1"/>
    <col min="2314" max="2314" width="17.59765625" style="7" customWidth="1"/>
    <col min="2315" max="2315" width="14.8984375" style="7" customWidth="1"/>
    <col min="2316" max="2560" width="8.69921875" style="7"/>
    <col min="2561" max="2561" width="0" style="7" hidden="1" customWidth="1"/>
    <col min="2562" max="2562" width="14.59765625" style="7" customWidth="1"/>
    <col min="2563" max="2563" width="12.3984375" style="7" customWidth="1"/>
    <col min="2564" max="2564" width="2.8984375" style="7" customWidth="1"/>
    <col min="2565" max="2565" width="36.5" style="7" customWidth="1"/>
    <col min="2566" max="2567" width="13" style="7" customWidth="1"/>
    <col min="2568" max="2568" width="12.69921875" style="7" bestFit="1" customWidth="1"/>
    <col min="2569" max="2569" width="11.8984375" style="7" customWidth="1"/>
    <col min="2570" max="2570" width="17.59765625" style="7" customWidth="1"/>
    <col min="2571" max="2571" width="14.8984375" style="7" customWidth="1"/>
    <col min="2572" max="2816" width="8.69921875" style="7"/>
    <col min="2817" max="2817" width="0" style="7" hidden="1" customWidth="1"/>
    <col min="2818" max="2818" width="14.59765625" style="7" customWidth="1"/>
    <col min="2819" max="2819" width="12.3984375" style="7" customWidth="1"/>
    <col min="2820" max="2820" width="2.8984375" style="7" customWidth="1"/>
    <col min="2821" max="2821" width="36.5" style="7" customWidth="1"/>
    <col min="2822" max="2823" width="13" style="7" customWidth="1"/>
    <col min="2824" max="2824" width="12.69921875" style="7" bestFit="1" customWidth="1"/>
    <col min="2825" max="2825" width="11.8984375" style="7" customWidth="1"/>
    <col min="2826" max="2826" width="17.59765625" style="7" customWidth="1"/>
    <col min="2827" max="2827" width="14.8984375" style="7" customWidth="1"/>
    <col min="2828" max="3072" width="8.69921875" style="7"/>
    <col min="3073" max="3073" width="0" style="7" hidden="1" customWidth="1"/>
    <col min="3074" max="3074" width="14.59765625" style="7" customWidth="1"/>
    <col min="3075" max="3075" width="12.3984375" style="7" customWidth="1"/>
    <col min="3076" max="3076" width="2.8984375" style="7" customWidth="1"/>
    <col min="3077" max="3077" width="36.5" style="7" customWidth="1"/>
    <col min="3078" max="3079" width="13" style="7" customWidth="1"/>
    <col min="3080" max="3080" width="12.69921875" style="7" bestFit="1" customWidth="1"/>
    <col min="3081" max="3081" width="11.8984375" style="7" customWidth="1"/>
    <col min="3082" max="3082" width="17.59765625" style="7" customWidth="1"/>
    <col min="3083" max="3083" width="14.8984375" style="7" customWidth="1"/>
    <col min="3084" max="3328" width="8.69921875" style="7"/>
    <col min="3329" max="3329" width="0" style="7" hidden="1" customWidth="1"/>
    <col min="3330" max="3330" width="14.59765625" style="7" customWidth="1"/>
    <col min="3331" max="3331" width="12.3984375" style="7" customWidth="1"/>
    <col min="3332" max="3332" width="2.8984375" style="7" customWidth="1"/>
    <col min="3333" max="3333" width="36.5" style="7" customWidth="1"/>
    <col min="3334" max="3335" width="13" style="7" customWidth="1"/>
    <col min="3336" max="3336" width="12.69921875" style="7" bestFit="1" customWidth="1"/>
    <col min="3337" max="3337" width="11.8984375" style="7" customWidth="1"/>
    <col min="3338" max="3338" width="17.59765625" style="7" customWidth="1"/>
    <col min="3339" max="3339" width="14.8984375" style="7" customWidth="1"/>
    <col min="3340" max="3584" width="8.69921875" style="7"/>
    <col min="3585" max="3585" width="0" style="7" hidden="1" customWidth="1"/>
    <col min="3586" max="3586" width="14.59765625" style="7" customWidth="1"/>
    <col min="3587" max="3587" width="12.3984375" style="7" customWidth="1"/>
    <col min="3588" max="3588" width="2.8984375" style="7" customWidth="1"/>
    <col min="3589" max="3589" width="36.5" style="7" customWidth="1"/>
    <col min="3590" max="3591" width="13" style="7" customWidth="1"/>
    <col min="3592" max="3592" width="12.69921875" style="7" bestFit="1" customWidth="1"/>
    <col min="3593" max="3593" width="11.8984375" style="7" customWidth="1"/>
    <col min="3594" max="3594" width="17.59765625" style="7" customWidth="1"/>
    <col min="3595" max="3595" width="14.8984375" style="7" customWidth="1"/>
    <col min="3596" max="3840" width="8.69921875" style="7"/>
    <col min="3841" max="3841" width="0" style="7" hidden="1" customWidth="1"/>
    <col min="3842" max="3842" width="14.59765625" style="7" customWidth="1"/>
    <col min="3843" max="3843" width="12.3984375" style="7" customWidth="1"/>
    <col min="3844" max="3844" width="2.8984375" style="7" customWidth="1"/>
    <col min="3845" max="3845" width="36.5" style="7" customWidth="1"/>
    <col min="3846" max="3847" width="13" style="7" customWidth="1"/>
    <col min="3848" max="3848" width="12.69921875" style="7" bestFit="1" customWidth="1"/>
    <col min="3849" max="3849" width="11.8984375" style="7" customWidth="1"/>
    <col min="3850" max="3850" width="17.59765625" style="7" customWidth="1"/>
    <col min="3851" max="3851" width="14.8984375" style="7" customWidth="1"/>
    <col min="3852" max="4096" width="8.69921875" style="7"/>
    <col min="4097" max="4097" width="0" style="7" hidden="1" customWidth="1"/>
    <col min="4098" max="4098" width="14.59765625" style="7" customWidth="1"/>
    <col min="4099" max="4099" width="12.3984375" style="7" customWidth="1"/>
    <col min="4100" max="4100" width="2.8984375" style="7" customWidth="1"/>
    <col min="4101" max="4101" width="36.5" style="7" customWidth="1"/>
    <col min="4102" max="4103" width="13" style="7" customWidth="1"/>
    <col min="4104" max="4104" width="12.69921875" style="7" bestFit="1" customWidth="1"/>
    <col min="4105" max="4105" width="11.8984375" style="7" customWidth="1"/>
    <col min="4106" max="4106" width="17.59765625" style="7" customWidth="1"/>
    <col min="4107" max="4107" width="14.8984375" style="7" customWidth="1"/>
    <col min="4108" max="4352" width="8.69921875" style="7"/>
    <col min="4353" max="4353" width="0" style="7" hidden="1" customWidth="1"/>
    <col min="4354" max="4354" width="14.59765625" style="7" customWidth="1"/>
    <col min="4355" max="4355" width="12.3984375" style="7" customWidth="1"/>
    <col min="4356" max="4356" width="2.8984375" style="7" customWidth="1"/>
    <col min="4357" max="4357" width="36.5" style="7" customWidth="1"/>
    <col min="4358" max="4359" width="13" style="7" customWidth="1"/>
    <col min="4360" max="4360" width="12.69921875" style="7" bestFit="1" customWidth="1"/>
    <col min="4361" max="4361" width="11.8984375" style="7" customWidth="1"/>
    <col min="4362" max="4362" width="17.59765625" style="7" customWidth="1"/>
    <col min="4363" max="4363" width="14.8984375" style="7" customWidth="1"/>
    <col min="4364" max="4608" width="8.69921875" style="7"/>
    <col min="4609" max="4609" width="0" style="7" hidden="1" customWidth="1"/>
    <col min="4610" max="4610" width="14.59765625" style="7" customWidth="1"/>
    <col min="4611" max="4611" width="12.3984375" style="7" customWidth="1"/>
    <col min="4612" max="4612" width="2.8984375" style="7" customWidth="1"/>
    <col min="4613" max="4613" width="36.5" style="7" customWidth="1"/>
    <col min="4614" max="4615" width="13" style="7" customWidth="1"/>
    <col min="4616" max="4616" width="12.69921875" style="7" bestFit="1" customWidth="1"/>
    <col min="4617" max="4617" width="11.8984375" style="7" customWidth="1"/>
    <col min="4618" max="4618" width="17.59765625" style="7" customWidth="1"/>
    <col min="4619" max="4619" width="14.8984375" style="7" customWidth="1"/>
    <col min="4620" max="4864" width="8.69921875" style="7"/>
    <col min="4865" max="4865" width="0" style="7" hidden="1" customWidth="1"/>
    <col min="4866" max="4866" width="14.59765625" style="7" customWidth="1"/>
    <col min="4867" max="4867" width="12.3984375" style="7" customWidth="1"/>
    <col min="4868" max="4868" width="2.8984375" style="7" customWidth="1"/>
    <col min="4869" max="4869" width="36.5" style="7" customWidth="1"/>
    <col min="4870" max="4871" width="13" style="7" customWidth="1"/>
    <col min="4872" max="4872" width="12.69921875" style="7" bestFit="1" customWidth="1"/>
    <col min="4873" max="4873" width="11.8984375" style="7" customWidth="1"/>
    <col min="4874" max="4874" width="17.59765625" style="7" customWidth="1"/>
    <col min="4875" max="4875" width="14.8984375" style="7" customWidth="1"/>
    <col min="4876" max="5120" width="8.69921875" style="7"/>
    <col min="5121" max="5121" width="0" style="7" hidden="1" customWidth="1"/>
    <col min="5122" max="5122" width="14.59765625" style="7" customWidth="1"/>
    <col min="5123" max="5123" width="12.3984375" style="7" customWidth="1"/>
    <col min="5124" max="5124" width="2.8984375" style="7" customWidth="1"/>
    <col min="5125" max="5125" width="36.5" style="7" customWidth="1"/>
    <col min="5126" max="5127" width="13" style="7" customWidth="1"/>
    <col min="5128" max="5128" width="12.69921875" style="7" bestFit="1" customWidth="1"/>
    <col min="5129" max="5129" width="11.8984375" style="7" customWidth="1"/>
    <col min="5130" max="5130" width="17.59765625" style="7" customWidth="1"/>
    <col min="5131" max="5131" width="14.8984375" style="7" customWidth="1"/>
    <col min="5132" max="5376" width="8.69921875" style="7"/>
    <col min="5377" max="5377" width="0" style="7" hidden="1" customWidth="1"/>
    <col min="5378" max="5378" width="14.59765625" style="7" customWidth="1"/>
    <col min="5379" max="5379" width="12.3984375" style="7" customWidth="1"/>
    <col min="5380" max="5380" width="2.8984375" style="7" customWidth="1"/>
    <col min="5381" max="5381" width="36.5" style="7" customWidth="1"/>
    <col min="5382" max="5383" width="13" style="7" customWidth="1"/>
    <col min="5384" max="5384" width="12.69921875" style="7" bestFit="1" customWidth="1"/>
    <col min="5385" max="5385" width="11.8984375" style="7" customWidth="1"/>
    <col min="5386" max="5386" width="17.59765625" style="7" customWidth="1"/>
    <col min="5387" max="5387" width="14.8984375" style="7" customWidth="1"/>
    <col min="5388" max="5632" width="8.69921875" style="7"/>
    <col min="5633" max="5633" width="0" style="7" hidden="1" customWidth="1"/>
    <col min="5634" max="5634" width="14.59765625" style="7" customWidth="1"/>
    <col min="5635" max="5635" width="12.3984375" style="7" customWidth="1"/>
    <col min="5636" max="5636" width="2.8984375" style="7" customWidth="1"/>
    <col min="5637" max="5637" width="36.5" style="7" customWidth="1"/>
    <col min="5638" max="5639" width="13" style="7" customWidth="1"/>
    <col min="5640" max="5640" width="12.69921875" style="7" bestFit="1" customWidth="1"/>
    <col min="5641" max="5641" width="11.8984375" style="7" customWidth="1"/>
    <col min="5642" max="5642" width="17.59765625" style="7" customWidth="1"/>
    <col min="5643" max="5643" width="14.8984375" style="7" customWidth="1"/>
    <col min="5644" max="5888" width="8.69921875" style="7"/>
    <col min="5889" max="5889" width="0" style="7" hidden="1" customWidth="1"/>
    <col min="5890" max="5890" width="14.59765625" style="7" customWidth="1"/>
    <col min="5891" max="5891" width="12.3984375" style="7" customWidth="1"/>
    <col min="5892" max="5892" width="2.8984375" style="7" customWidth="1"/>
    <col min="5893" max="5893" width="36.5" style="7" customWidth="1"/>
    <col min="5894" max="5895" width="13" style="7" customWidth="1"/>
    <col min="5896" max="5896" width="12.69921875" style="7" bestFit="1" customWidth="1"/>
    <col min="5897" max="5897" width="11.8984375" style="7" customWidth="1"/>
    <col min="5898" max="5898" width="17.59765625" style="7" customWidth="1"/>
    <col min="5899" max="5899" width="14.8984375" style="7" customWidth="1"/>
    <col min="5900" max="6144" width="8.69921875" style="7"/>
    <col min="6145" max="6145" width="0" style="7" hidden="1" customWidth="1"/>
    <col min="6146" max="6146" width="14.59765625" style="7" customWidth="1"/>
    <col min="6147" max="6147" width="12.3984375" style="7" customWidth="1"/>
    <col min="6148" max="6148" width="2.8984375" style="7" customWidth="1"/>
    <col min="6149" max="6149" width="36.5" style="7" customWidth="1"/>
    <col min="6150" max="6151" width="13" style="7" customWidth="1"/>
    <col min="6152" max="6152" width="12.69921875" style="7" bestFit="1" customWidth="1"/>
    <col min="6153" max="6153" width="11.8984375" style="7" customWidth="1"/>
    <col min="6154" max="6154" width="17.59765625" style="7" customWidth="1"/>
    <col min="6155" max="6155" width="14.8984375" style="7" customWidth="1"/>
    <col min="6156" max="6400" width="8.69921875" style="7"/>
    <col min="6401" max="6401" width="0" style="7" hidden="1" customWidth="1"/>
    <col min="6402" max="6402" width="14.59765625" style="7" customWidth="1"/>
    <col min="6403" max="6403" width="12.3984375" style="7" customWidth="1"/>
    <col min="6404" max="6404" width="2.8984375" style="7" customWidth="1"/>
    <col min="6405" max="6405" width="36.5" style="7" customWidth="1"/>
    <col min="6406" max="6407" width="13" style="7" customWidth="1"/>
    <col min="6408" max="6408" width="12.69921875" style="7" bestFit="1" customWidth="1"/>
    <col min="6409" max="6409" width="11.8984375" style="7" customWidth="1"/>
    <col min="6410" max="6410" width="17.59765625" style="7" customWidth="1"/>
    <col min="6411" max="6411" width="14.8984375" style="7" customWidth="1"/>
    <col min="6412" max="6656" width="8.69921875" style="7"/>
    <col min="6657" max="6657" width="0" style="7" hidden="1" customWidth="1"/>
    <col min="6658" max="6658" width="14.59765625" style="7" customWidth="1"/>
    <col min="6659" max="6659" width="12.3984375" style="7" customWidth="1"/>
    <col min="6660" max="6660" width="2.8984375" style="7" customWidth="1"/>
    <col min="6661" max="6661" width="36.5" style="7" customWidth="1"/>
    <col min="6662" max="6663" width="13" style="7" customWidth="1"/>
    <col min="6664" max="6664" width="12.69921875" style="7" bestFit="1" customWidth="1"/>
    <col min="6665" max="6665" width="11.8984375" style="7" customWidth="1"/>
    <col min="6666" max="6666" width="17.59765625" style="7" customWidth="1"/>
    <col min="6667" max="6667" width="14.8984375" style="7" customWidth="1"/>
    <col min="6668" max="6912" width="8.69921875" style="7"/>
    <col min="6913" max="6913" width="0" style="7" hidden="1" customWidth="1"/>
    <col min="6914" max="6914" width="14.59765625" style="7" customWidth="1"/>
    <col min="6915" max="6915" width="12.3984375" style="7" customWidth="1"/>
    <col min="6916" max="6916" width="2.8984375" style="7" customWidth="1"/>
    <col min="6917" max="6917" width="36.5" style="7" customWidth="1"/>
    <col min="6918" max="6919" width="13" style="7" customWidth="1"/>
    <col min="6920" max="6920" width="12.69921875" style="7" bestFit="1" customWidth="1"/>
    <col min="6921" max="6921" width="11.8984375" style="7" customWidth="1"/>
    <col min="6922" max="6922" width="17.59765625" style="7" customWidth="1"/>
    <col min="6923" max="6923" width="14.8984375" style="7" customWidth="1"/>
    <col min="6924" max="7168" width="8.69921875" style="7"/>
    <col min="7169" max="7169" width="0" style="7" hidden="1" customWidth="1"/>
    <col min="7170" max="7170" width="14.59765625" style="7" customWidth="1"/>
    <col min="7171" max="7171" width="12.3984375" style="7" customWidth="1"/>
    <col min="7172" max="7172" width="2.8984375" style="7" customWidth="1"/>
    <col min="7173" max="7173" width="36.5" style="7" customWidth="1"/>
    <col min="7174" max="7175" width="13" style="7" customWidth="1"/>
    <col min="7176" max="7176" width="12.69921875" style="7" bestFit="1" customWidth="1"/>
    <col min="7177" max="7177" width="11.8984375" style="7" customWidth="1"/>
    <col min="7178" max="7178" width="17.59765625" style="7" customWidth="1"/>
    <col min="7179" max="7179" width="14.8984375" style="7" customWidth="1"/>
    <col min="7180" max="7424" width="8.69921875" style="7"/>
    <col min="7425" max="7425" width="0" style="7" hidden="1" customWidth="1"/>
    <col min="7426" max="7426" width="14.59765625" style="7" customWidth="1"/>
    <col min="7427" max="7427" width="12.3984375" style="7" customWidth="1"/>
    <col min="7428" max="7428" width="2.8984375" style="7" customWidth="1"/>
    <col min="7429" max="7429" width="36.5" style="7" customWidth="1"/>
    <col min="7430" max="7431" width="13" style="7" customWidth="1"/>
    <col min="7432" max="7432" width="12.69921875" style="7" bestFit="1" customWidth="1"/>
    <col min="7433" max="7433" width="11.8984375" style="7" customWidth="1"/>
    <col min="7434" max="7434" width="17.59765625" style="7" customWidth="1"/>
    <col min="7435" max="7435" width="14.8984375" style="7" customWidth="1"/>
    <col min="7436" max="7680" width="8.69921875" style="7"/>
    <col min="7681" max="7681" width="0" style="7" hidden="1" customWidth="1"/>
    <col min="7682" max="7682" width="14.59765625" style="7" customWidth="1"/>
    <col min="7683" max="7683" width="12.3984375" style="7" customWidth="1"/>
    <col min="7684" max="7684" width="2.8984375" style="7" customWidth="1"/>
    <col min="7685" max="7685" width="36.5" style="7" customWidth="1"/>
    <col min="7686" max="7687" width="13" style="7" customWidth="1"/>
    <col min="7688" max="7688" width="12.69921875" style="7" bestFit="1" customWidth="1"/>
    <col min="7689" max="7689" width="11.8984375" style="7" customWidth="1"/>
    <col min="7690" max="7690" width="17.59765625" style="7" customWidth="1"/>
    <col min="7691" max="7691" width="14.8984375" style="7" customWidth="1"/>
    <col min="7692" max="7936" width="8.69921875" style="7"/>
    <col min="7937" max="7937" width="0" style="7" hidden="1" customWidth="1"/>
    <col min="7938" max="7938" width="14.59765625" style="7" customWidth="1"/>
    <col min="7939" max="7939" width="12.3984375" style="7" customWidth="1"/>
    <col min="7940" max="7940" width="2.8984375" style="7" customWidth="1"/>
    <col min="7941" max="7941" width="36.5" style="7" customWidth="1"/>
    <col min="7942" max="7943" width="13" style="7" customWidth="1"/>
    <col min="7944" max="7944" width="12.69921875" style="7" bestFit="1" customWidth="1"/>
    <col min="7945" max="7945" width="11.8984375" style="7" customWidth="1"/>
    <col min="7946" max="7946" width="17.59765625" style="7" customWidth="1"/>
    <col min="7947" max="7947" width="14.8984375" style="7" customWidth="1"/>
    <col min="7948" max="8192" width="8.69921875" style="7"/>
    <col min="8193" max="8193" width="0" style="7" hidden="1" customWidth="1"/>
    <col min="8194" max="8194" width="14.59765625" style="7" customWidth="1"/>
    <col min="8195" max="8195" width="12.3984375" style="7" customWidth="1"/>
    <col min="8196" max="8196" width="2.8984375" style="7" customWidth="1"/>
    <col min="8197" max="8197" width="36.5" style="7" customWidth="1"/>
    <col min="8198" max="8199" width="13" style="7" customWidth="1"/>
    <col min="8200" max="8200" width="12.69921875" style="7" bestFit="1" customWidth="1"/>
    <col min="8201" max="8201" width="11.8984375" style="7" customWidth="1"/>
    <col min="8202" max="8202" width="17.59765625" style="7" customWidth="1"/>
    <col min="8203" max="8203" width="14.8984375" style="7" customWidth="1"/>
    <col min="8204" max="8448" width="8.69921875" style="7"/>
    <col min="8449" max="8449" width="0" style="7" hidden="1" customWidth="1"/>
    <col min="8450" max="8450" width="14.59765625" style="7" customWidth="1"/>
    <col min="8451" max="8451" width="12.3984375" style="7" customWidth="1"/>
    <col min="8452" max="8452" width="2.8984375" style="7" customWidth="1"/>
    <col min="8453" max="8453" width="36.5" style="7" customWidth="1"/>
    <col min="8454" max="8455" width="13" style="7" customWidth="1"/>
    <col min="8456" max="8456" width="12.69921875" style="7" bestFit="1" customWidth="1"/>
    <col min="8457" max="8457" width="11.8984375" style="7" customWidth="1"/>
    <col min="8458" max="8458" width="17.59765625" style="7" customWidth="1"/>
    <col min="8459" max="8459" width="14.8984375" style="7" customWidth="1"/>
    <col min="8460" max="8704" width="8.69921875" style="7"/>
    <col min="8705" max="8705" width="0" style="7" hidden="1" customWidth="1"/>
    <col min="8706" max="8706" width="14.59765625" style="7" customWidth="1"/>
    <col min="8707" max="8707" width="12.3984375" style="7" customWidth="1"/>
    <col min="8708" max="8708" width="2.8984375" style="7" customWidth="1"/>
    <col min="8709" max="8709" width="36.5" style="7" customWidth="1"/>
    <col min="8710" max="8711" width="13" style="7" customWidth="1"/>
    <col min="8712" max="8712" width="12.69921875" style="7" bestFit="1" customWidth="1"/>
    <col min="8713" max="8713" width="11.8984375" style="7" customWidth="1"/>
    <col min="8714" max="8714" width="17.59765625" style="7" customWidth="1"/>
    <col min="8715" max="8715" width="14.8984375" style="7" customWidth="1"/>
    <col min="8716" max="8960" width="8.69921875" style="7"/>
    <col min="8961" max="8961" width="0" style="7" hidden="1" customWidth="1"/>
    <col min="8962" max="8962" width="14.59765625" style="7" customWidth="1"/>
    <col min="8963" max="8963" width="12.3984375" style="7" customWidth="1"/>
    <col min="8964" max="8964" width="2.8984375" style="7" customWidth="1"/>
    <col min="8965" max="8965" width="36.5" style="7" customWidth="1"/>
    <col min="8966" max="8967" width="13" style="7" customWidth="1"/>
    <col min="8968" max="8968" width="12.69921875" style="7" bestFit="1" customWidth="1"/>
    <col min="8969" max="8969" width="11.8984375" style="7" customWidth="1"/>
    <col min="8970" max="8970" width="17.59765625" style="7" customWidth="1"/>
    <col min="8971" max="8971" width="14.8984375" style="7" customWidth="1"/>
    <col min="8972" max="9216" width="8.69921875" style="7"/>
    <col min="9217" max="9217" width="0" style="7" hidden="1" customWidth="1"/>
    <col min="9218" max="9218" width="14.59765625" style="7" customWidth="1"/>
    <col min="9219" max="9219" width="12.3984375" style="7" customWidth="1"/>
    <col min="9220" max="9220" width="2.8984375" style="7" customWidth="1"/>
    <col min="9221" max="9221" width="36.5" style="7" customWidth="1"/>
    <col min="9222" max="9223" width="13" style="7" customWidth="1"/>
    <col min="9224" max="9224" width="12.69921875" style="7" bestFit="1" customWidth="1"/>
    <col min="9225" max="9225" width="11.8984375" style="7" customWidth="1"/>
    <col min="9226" max="9226" width="17.59765625" style="7" customWidth="1"/>
    <col min="9227" max="9227" width="14.8984375" style="7" customWidth="1"/>
    <col min="9228" max="9472" width="8.69921875" style="7"/>
    <col min="9473" max="9473" width="0" style="7" hidden="1" customWidth="1"/>
    <col min="9474" max="9474" width="14.59765625" style="7" customWidth="1"/>
    <col min="9475" max="9475" width="12.3984375" style="7" customWidth="1"/>
    <col min="9476" max="9476" width="2.8984375" style="7" customWidth="1"/>
    <col min="9477" max="9477" width="36.5" style="7" customWidth="1"/>
    <col min="9478" max="9479" width="13" style="7" customWidth="1"/>
    <col min="9480" max="9480" width="12.69921875" style="7" bestFit="1" customWidth="1"/>
    <col min="9481" max="9481" width="11.8984375" style="7" customWidth="1"/>
    <col min="9482" max="9482" width="17.59765625" style="7" customWidth="1"/>
    <col min="9483" max="9483" width="14.8984375" style="7" customWidth="1"/>
    <col min="9484" max="9728" width="8.69921875" style="7"/>
    <col min="9729" max="9729" width="0" style="7" hidden="1" customWidth="1"/>
    <col min="9730" max="9730" width="14.59765625" style="7" customWidth="1"/>
    <col min="9731" max="9731" width="12.3984375" style="7" customWidth="1"/>
    <col min="9732" max="9732" width="2.8984375" style="7" customWidth="1"/>
    <col min="9733" max="9733" width="36.5" style="7" customWidth="1"/>
    <col min="9734" max="9735" width="13" style="7" customWidth="1"/>
    <col min="9736" max="9736" width="12.69921875" style="7" bestFit="1" customWidth="1"/>
    <col min="9737" max="9737" width="11.8984375" style="7" customWidth="1"/>
    <col min="9738" max="9738" width="17.59765625" style="7" customWidth="1"/>
    <col min="9739" max="9739" width="14.8984375" style="7" customWidth="1"/>
    <col min="9740" max="9984" width="8.69921875" style="7"/>
    <col min="9985" max="9985" width="0" style="7" hidden="1" customWidth="1"/>
    <col min="9986" max="9986" width="14.59765625" style="7" customWidth="1"/>
    <col min="9987" max="9987" width="12.3984375" style="7" customWidth="1"/>
    <col min="9988" max="9988" width="2.8984375" style="7" customWidth="1"/>
    <col min="9989" max="9989" width="36.5" style="7" customWidth="1"/>
    <col min="9990" max="9991" width="13" style="7" customWidth="1"/>
    <col min="9992" max="9992" width="12.69921875" style="7" bestFit="1" customWidth="1"/>
    <col min="9993" max="9993" width="11.8984375" style="7" customWidth="1"/>
    <col min="9994" max="9994" width="17.59765625" style="7" customWidth="1"/>
    <col min="9995" max="9995" width="14.8984375" style="7" customWidth="1"/>
    <col min="9996" max="10240" width="8.69921875" style="7"/>
    <col min="10241" max="10241" width="0" style="7" hidden="1" customWidth="1"/>
    <col min="10242" max="10242" width="14.59765625" style="7" customWidth="1"/>
    <col min="10243" max="10243" width="12.3984375" style="7" customWidth="1"/>
    <col min="10244" max="10244" width="2.8984375" style="7" customWidth="1"/>
    <col min="10245" max="10245" width="36.5" style="7" customWidth="1"/>
    <col min="10246" max="10247" width="13" style="7" customWidth="1"/>
    <col min="10248" max="10248" width="12.69921875" style="7" bestFit="1" customWidth="1"/>
    <col min="10249" max="10249" width="11.8984375" style="7" customWidth="1"/>
    <col min="10250" max="10250" width="17.59765625" style="7" customWidth="1"/>
    <col min="10251" max="10251" width="14.8984375" style="7" customWidth="1"/>
    <col min="10252" max="10496" width="8.69921875" style="7"/>
    <col min="10497" max="10497" width="0" style="7" hidden="1" customWidth="1"/>
    <col min="10498" max="10498" width="14.59765625" style="7" customWidth="1"/>
    <col min="10499" max="10499" width="12.3984375" style="7" customWidth="1"/>
    <col min="10500" max="10500" width="2.8984375" style="7" customWidth="1"/>
    <col min="10501" max="10501" width="36.5" style="7" customWidth="1"/>
    <col min="10502" max="10503" width="13" style="7" customWidth="1"/>
    <col min="10504" max="10504" width="12.69921875" style="7" bestFit="1" customWidth="1"/>
    <col min="10505" max="10505" width="11.8984375" style="7" customWidth="1"/>
    <col min="10506" max="10506" width="17.59765625" style="7" customWidth="1"/>
    <col min="10507" max="10507" width="14.8984375" style="7" customWidth="1"/>
    <col min="10508" max="10752" width="8.69921875" style="7"/>
    <col min="10753" max="10753" width="0" style="7" hidden="1" customWidth="1"/>
    <col min="10754" max="10754" width="14.59765625" style="7" customWidth="1"/>
    <col min="10755" max="10755" width="12.3984375" style="7" customWidth="1"/>
    <col min="10756" max="10756" width="2.8984375" style="7" customWidth="1"/>
    <col min="10757" max="10757" width="36.5" style="7" customWidth="1"/>
    <col min="10758" max="10759" width="13" style="7" customWidth="1"/>
    <col min="10760" max="10760" width="12.69921875" style="7" bestFit="1" customWidth="1"/>
    <col min="10761" max="10761" width="11.8984375" style="7" customWidth="1"/>
    <col min="10762" max="10762" width="17.59765625" style="7" customWidth="1"/>
    <col min="10763" max="10763" width="14.8984375" style="7" customWidth="1"/>
    <col min="10764" max="11008" width="8.69921875" style="7"/>
    <col min="11009" max="11009" width="0" style="7" hidden="1" customWidth="1"/>
    <col min="11010" max="11010" width="14.59765625" style="7" customWidth="1"/>
    <col min="11011" max="11011" width="12.3984375" style="7" customWidth="1"/>
    <col min="11012" max="11012" width="2.8984375" style="7" customWidth="1"/>
    <col min="11013" max="11013" width="36.5" style="7" customWidth="1"/>
    <col min="11014" max="11015" width="13" style="7" customWidth="1"/>
    <col min="11016" max="11016" width="12.69921875" style="7" bestFit="1" customWidth="1"/>
    <col min="11017" max="11017" width="11.8984375" style="7" customWidth="1"/>
    <col min="11018" max="11018" width="17.59765625" style="7" customWidth="1"/>
    <col min="11019" max="11019" width="14.8984375" style="7" customWidth="1"/>
    <col min="11020" max="11264" width="8.69921875" style="7"/>
    <col min="11265" max="11265" width="0" style="7" hidden="1" customWidth="1"/>
    <col min="11266" max="11266" width="14.59765625" style="7" customWidth="1"/>
    <col min="11267" max="11267" width="12.3984375" style="7" customWidth="1"/>
    <col min="11268" max="11268" width="2.8984375" style="7" customWidth="1"/>
    <col min="11269" max="11269" width="36.5" style="7" customWidth="1"/>
    <col min="11270" max="11271" width="13" style="7" customWidth="1"/>
    <col min="11272" max="11272" width="12.69921875" style="7" bestFit="1" customWidth="1"/>
    <col min="11273" max="11273" width="11.8984375" style="7" customWidth="1"/>
    <col min="11274" max="11274" width="17.59765625" style="7" customWidth="1"/>
    <col min="11275" max="11275" width="14.8984375" style="7" customWidth="1"/>
    <col min="11276" max="11520" width="8.69921875" style="7"/>
    <col min="11521" max="11521" width="0" style="7" hidden="1" customWidth="1"/>
    <col min="11522" max="11522" width="14.59765625" style="7" customWidth="1"/>
    <col min="11523" max="11523" width="12.3984375" style="7" customWidth="1"/>
    <col min="11524" max="11524" width="2.8984375" style="7" customWidth="1"/>
    <col min="11525" max="11525" width="36.5" style="7" customWidth="1"/>
    <col min="11526" max="11527" width="13" style="7" customWidth="1"/>
    <col min="11528" max="11528" width="12.69921875" style="7" bestFit="1" customWidth="1"/>
    <col min="11529" max="11529" width="11.8984375" style="7" customWidth="1"/>
    <col min="11530" max="11530" width="17.59765625" style="7" customWidth="1"/>
    <col min="11531" max="11531" width="14.8984375" style="7" customWidth="1"/>
    <col min="11532" max="11776" width="8.69921875" style="7"/>
    <col min="11777" max="11777" width="0" style="7" hidden="1" customWidth="1"/>
    <col min="11778" max="11778" width="14.59765625" style="7" customWidth="1"/>
    <col min="11779" max="11779" width="12.3984375" style="7" customWidth="1"/>
    <col min="11780" max="11780" width="2.8984375" style="7" customWidth="1"/>
    <col min="11781" max="11781" width="36.5" style="7" customWidth="1"/>
    <col min="11782" max="11783" width="13" style="7" customWidth="1"/>
    <col min="11784" max="11784" width="12.69921875" style="7" bestFit="1" customWidth="1"/>
    <col min="11785" max="11785" width="11.8984375" style="7" customWidth="1"/>
    <col min="11786" max="11786" width="17.59765625" style="7" customWidth="1"/>
    <col min="11787" max="11787" width="14.8984375" style="7" customWidth="1"/>
    <col min="11788" max="12032" width="8.69921875" style="7"/>
    <col min="12033" max="12033" width="0" style="7" hidden="1" customWidth="1"/>
    <col min="12034" max="12034" width="14.59765625" style="7" customWidth="1"/>
    <col min="12035" max="12035" width="12.3984375" style="7" customWidth="1"/>
    <col min="12036" max="12036" width="2.8984375" style="7" customWidth="1"/>
    <col min="12037" max="12037" width="36.5" style="7" customWidth="1"/>
    <col min="12038" max="12039" width="13" style="7" customWidth="1"/>
    <col min="12040" max="12040" width="12.69921875" style="7" bestFit="1" customWidth="1"/>
    <col min="12041" max="12041" width="11.8984375" style="7" customWidth="1"/>
    <col min="12042" max="12042" width="17.59765625" style="7" customWidth="1"/>
    <col min="12043" max="12043" width="14.8984375" style="7" customWidth="1"/>
    <col min="12044" max="12288" width="8.69921875" style="7"/>
    <col min="12289" max="12289" width="0" style="7" hidden="1" customWidth="1"/>
    <col min="12290" max="12290" width="14.59765625" style="7" customWidth="1"/>
    <col min="12291" max="12291" width="12.3984375" style="7" customWidth="1"/>
    <col min="12292" max="12292" width="2.8984375" style="7" customWidth="1"/>
    <col min="12293" max="12293" width="36.5" style="7" customWidth="1"/>
    <col min="12294" max="12295" width="13" style="7" customWidth="1"/>
    <col min="12296" max="12296" width="12.69921875" style="7" bestFit="1" customWidth="1"/>
    <col min="12297" max="12297" width="11.8984375" style="7" customWidth="1"/>
    <col min="12298" max="12298" width="17.59765625" style="7" customWidth="1"/>
    <col min="12299" max="12299" width="14.8984375" style="7" customWidth="1"/>
    <col min="12300" max="12544" width="8.69921875" style="7"/>
    <col min="12545" max="12545" width="0" style="7" hidden="1" customWidth="1"/>
    <col min="12546" max="12546" width="14.59765625" style="7" customWidth="1"/>
    <col min="12547" max="12547" width="12.3984375" style="7" customWidth="1"/>
    <col min="12548" max="12548" width="2.8984375" style="7" customWidth="1"/>
    <col min="12549" max="12549" width="36.5" style="7" customWidth="1"/>
    <col min="12550" max="12551" width="13" style="7" customWidth="1"/>
    <col min="12552" max="12552" width="12.69921875" style="7" bestFit="1" customWidth="1"/>
    <col min="12553" max="12553" width="11.8984375" style="7" customWidth="1"/>
    <col min="12554" max="12554" width="17.59765625" style="7" customWidth="1"/>
    <col min="12555" max="12555" width="14.8984375" style="7" customWidth="1"/>
    <col min="12556" max="12800" width="8.69921875" style="7"/>
    <col min="12801" max="12801" width="0" style="7" hidden="1" customWidth="1"/>
    <col min="12802" max="12802" width="14.59765625" style="7" customWidth="1"/>
    <col min="12803" max="12803" width="12.3984375" style="7" customWidth="1"/>
    <col min="12804" max="12804" width="2.8984375" style="7" customWidth="1"/>
    <col min="12805" max="12805" width="36.5" style="7" customWidth="1"/>
    <col min="12806" max="12807" width="13" style="7" customWidth="1"/>
    <col min="12808" max="12808" width="12.69921875" style="7" bestFit="1" customWidth="1"/>
    <col min="12809" max="12809" width="11.8984375" style="7" customWidth="1"/>
    <col min="12810" max="12810" width="17.59765625" style="7" customWidth="1"/>
    <col min="12811" max="12811" width="14.8984375" style="7" customWidth="1"/>
    <col min="12812" max="13056" width="8.69921875" style="7"/>
    <col min="13057" max="13057" width="0" style="7" hidden="1" customWidth="1"/>
    <col min="13058" max="13058" width="14.59765625" style="7" customWidth="1"/>
    <col min="13059" max="13059" width="12.3984375" style="7" customWidth="1"/>
    <col min="13060" max="13060" width="2.8984375" style="7" customWidth="1"/>
    <col min="13061" max="13061" width="36.5" style="7" customWidth="1"/>
    <col min="13062" max="13063" width="13" style="7" customWidth="1"/>
    <col min="13064" max="13064" width="12.69921875" style="7" bestFit="1" customWidth="1"/>
    <col min="13065" max="13065" width="11.8984375" style="7" customWidth="1"/>
    <col min="13066" max="13066" width="17.59765625" style="7" customWidth="1"/>
    <col min="13067" max="13067" width="14.8984375" style="7" customWidth="1"/>
    <col min="13068" max="13312" width="8.69921875" style="7"/>
    <col min="13313" max="13313" width="0" style="7" hidden="1" customWidth="1"/>
    <col min="13314" max="13314" width="14.59765625" style="7" customWidth="1"/>
    <col min="13315" max="13315" width="12.3984375" style="7" customWidth="1"/>
    <col min="13316" max="13316" width="2.8984375" style="7" customWidth="1"/>
    <col min="13317" max="13317" width="36.5" style="7" customWidth="1"/>
    <col min="13318" max="13319" width="13" style="7" customWidth="1"/>
    <col min="13320" max="13320" width="12.69921875" style="7" bestFit="1" customWidth="1"/>
    <col min="13321" max="13321" width="11.8984375" style="7" customWidth="1"/>
    <col min="13322" max="13322" width="17.59765625" style="7" customWidth="1"/>
    <col min="13323" max="13323" width="14.8984375" style="7" customWidth="1"/>
    <col min="13324" max="13568" width="8.69921875" style="7"/>
    <col min="13569" max="13569" width="0" style="7" hidden="1" customWidth="1"/>
    <col min="13570" max="13570" width="14.59765625" style="7" customWidth="1"/>
    <col min="13571" max="13571" width="12.3984375" style="7" customWidth="1"/>
    <col min="13572" max="13572" width="2.8984375" style="7" customWidth="1"/>
    <col min="13573" max="13573" width="36.5" style="7" customWidth="1"/>
    <col min="13574" max="13575" width="13" style="7" customWidth="1"/>
    <col min="13576" max="13576" width="12.69921875" style="7" bestFit="1" customWidth="1"/>
    <col min="13577" max="13577" width="11.8984375" style="7" customWidth="1"/>
    <col min="13578" max="13578" width="17.59765625" style="7" customWidth="1"/>
    <col min="13579" max="13579" width="14.8984375" style="7" customWidth="1"/>
    <col min="13580" max="13824" width="8.69921875" style="7"/>
    <col min="13825" max="13825" width="0" style="7" hidden="1" customWidth="1"/>
    <col min="13826" max="13826" width="14.59765625" style="7" customWidth="1"/>
    <col min="13827" max="13827" width="12.3984375" style="7" customWidth="1"/>
    <col min="13828" max="13828" width="2.8984375" style="7" customWidth="1"/>
    <col min="13829" max="13829" width="36.5" style="7" customWidth="1"/>
    <col min="13830" max="13831" width="13" style="7" customWidth="1"/>
    <col min="13832" max="13832" width="12.69921875" style="7" bestFit="1" customWidth="1"/>
    <col min="13833" max="13833" width="11.8984375" style="7" customWidth="1"/>
    <col min="13834" max="13834" width="17.59765625" style="7" customWidth="1"/>
    <col min="13835" max="13835" width="14.8984375" style="7" customWidth="1"/>
    <col min="13836" max="14080" width="8.69921875" style="7"/>
    <col min="14081" max="14081" width="0" style="7" hidden="1" customWidth="1"/>
    <col min="14082" max="14082" width="14.59765625" style="7" customWidth="1"/>
    <col min="14083" max="14083" width="12.3984375" style="7" customWidth="1"/>
    <col min="14084" max="14084" width="2.8984375" style="7" customWidth="1"/>
    <col min="14085" max="14085" width="36.5" style="7" customWidth="1"/>
    <col min="14086" max="14087" width="13" style="7" customWidth="1"/>
    <col min="14088" max="14088" width="12.69921875" style="7" bestFit="1" customWidth="1"/>
    <col min="14089" max="14089" width="11.8984375" style="7" customWidth="1"/>
    <col min="14090" max="14090" width="17.59765625" style="7" customWidth="1"/>
    <col min="14091" max="14091" width="14.8984375" style="7" customWidth="1"/>
    <col min="14092" max="14336" width="8.69921875" style="7"/>
    <col min="14337" max="14337" width="0" style="7" hidden="1" customWidth="1"/>
    <col min="14338" max="14338" width="14.59765625" style="7" customWidth="1"/>
    <col min="14339" max="14339" width="12.3984375" style="7" customWidth="1"/>
    <col min="14340" max="14340" width="2.8984375" style="7" customWidth="1"/>
    <col min="14341" max="14341" width="36.5" style="7" customWidth="1"/>
    <col min="14342" max="14343" width="13" style="7" customWidth="1"/>
    <col min="14344" max="14344" width="12.69921875" style="7" bestFit="1" customWidth="1"/>
    <col min="14345" max="14345" width="11.8984375" style="7" customWidth="1"/>
    <col min="14346" max="14346" width="17.59765625" style="7" customWidth="1"/>
    <col min="14347" max="14347" width="14.8984375" style="7" customWidth="1"/>
    <col min="14348" max="14592" width="8.69921875" style="7"/>
    <col min="14593" max="14593" width="0" style="7" hidden="1" customWidth="1"/>
    <col min="14594" max="14594" width="14.59765625" style="7" customWidth="1"/>
    <col min="14595" max="14595" width="12.3984375" style="7" customWidth="1"/>
    <col min="14596" max="14596" width="2.8984375" style="7" customWidth="1"/>
    <col min="14597" max="14597" width="36.5" style="7" customWidth="1"/>
    <col min="14598" max="14599" width="13" style="7" customWidth="1"/>
    <col min="14600" max="14600" width="12.69921875" style="7" bestFit="1" customWidth="1"/>
    <col min="14601" max="14601" width="11.8984375" style="7" customWidth="1"/>
    <col min="14602" max="14602" width="17.59765625" style="7" customWidth="1"/>
    <col min="14603" max="14603" width="14.8984375" style="7" customWidth="1"/>
    <col min="14604" max="14848" width="8.69921875" style="7"/>
    <col min="14849" max="14849" width="0" style="7" hidden="1" customWidth="1"/>
    <col min="14850" max="14850" width="14.59765625" style="7" customWidth="1"/>
    <col min="14851" max="14851" width="12.3984375" style="7" customWidth="1"/>
    <col min="14852" max="14852" width="2.8984375" style="7" customWidth="1"/>
    <col min="14853" max="14853" width="36.5" style="7" customWidth="1"/>
    <col min="14854" max="14855" width="13" style="7" customWidth="1"/>
    <col min="14856" max="14856" width="12.69921875" style="7" bestFit="1" customWidth="1"/>
    <col min="14857" max="14857" width="11.8984375" style="7" customWidth="1"/>
    <col min="14858" max="14858" width="17.59765625" style="7" customWidth="1"/>
    <col min="14859" max="14859" width="14.8984375" style="7" customWidth="1"/>
    <col min="14860" max="15104" width="8.69921875" style="7"/>
    <col min="15105" max="15105" width="0" style="7" hidden="1" customWidth="1"/>
    <col min="15106" max="15106" width="14.59765625" style="7" customWidth="1"/>
    <col min="15107" max="15107" width="12.3984375" style="7" customWidth="1"/>
    <col min="15108" max="15108" width="2.8984375" style="7" customWidth="1"/>
    <col min="15109" max="15109" width="36.5" style="7" customWidth="1"/>
    <col min="15110" max="15111" width="13" style="7" customWidth="1"/>
    <col min="15112" max="15112" width="12.69921875" style="7" bestFit="1" customWidth="1"/>
    <col min="15113" max="15113" width="11.8984375" style="7" customWidth="1"/>
    <col min="15114" max="15114" width="17.59765625" style="7" customWidth="1"/>
    <col min="15115" max="15115" width="14.8984375" style="7" customWidth="1"/>
    <col min="15116" max="15360" width="8.69921875" style="7"/>
    <col min="15361" max="15361" width="0" style="7" hidden="1" customWidth="1"/>
    <col min="15362" max="15362" width="14.59765625" style="7" customWidth="1"/>
    <col min="15363" max="15363" width="12.3984375" style="7" customWidth="1"/>
    <col min="15364" max="15364" width="2.8984375" style="7" customWidth="1"/>
    <col min="15365" max="15365" width="36.5" style="7" customWidth="1"/>
    <col min="15366" max="15367" width="13" style="7" customWidth="1"/>
    <col min="15368" max="15368" width="12.69921875" style="7" bestFit="1" customWidth="1"/>
    <col min="15369" max="15369" width="11.8984375" style="7" customWidth="1"/>
    <col min="15370" max="15370" width="17.59765625" style="7" customWidth="1"/>
    <col min="15371" max="15371" width="14.8984375" style="7" customWidth="1"/>
    <col min="15372" max="15616" width="8.69921875" style="7"/>
    <col min="15617" max="15617" width="0" style="7" hidden="1" customWidth="1"/>
    <col min="15618" max="15618" width="14.59765625" style="7" customWidth="1"/>
    <col min="15619" max="15619" width="12.3984375" style="7" customWidth="1"/>
    <col min="15620" max="15620" width="2.8984375" style="7" customWidth="1"/>
    <col min="15621" max="15621" width="36.5" style="7" customWidth="1"/>
    <col min="15622" max="15623" width="13" style="7" customWidth="1"/>
    <col min="15624" max="15624" width="12.69921875" style="7" bestFit="1" customWidth="1"/>
    <col min="15625" max="15625" width="11.8984375" style="7" customWidth="1"/>
    <col min="15626" max="15626" width="17.59765625" style="7" customWidth="1"/>
    <col min="15627" max="15627" width="14.8984375" style="7" customWidth="1"/>
    <col min="15628" max="15872" width="8.69921875" style="7"/>
    <col min="15873" max="15873" width="0" style="7" hidden="1" customWidth="1"/>
    <col min="15874" max="15874" width="14.59765625" style="7" customWidth="1"/>
    <col min="15875" max="15875" width="12.3984375" style="7" customWidth="1"/>
    <col min="15876" max="15876" width="2.8984375" style="7" customWidth="1"/>
    <col min="15877" max="15877" width="36.5" style="7" customWidth="1"/>
    <col min="15878" max="15879" width="13" style="7" customWidth="1"/>
    <col min="15880" max="15880" width="12.69921875" style="7" bestFit="1" customWidth="1"/>
    <col min="15881" max="15881" width="11.8984375" style="7" customWidth="1"/>
    <col min="15882" max="15882" width="17.59765625" style="7" customWidth="1"/>
    <col min="15883" max="15883" width="14.8984375" style="7" customWidth="1"/>
    <col min="15884" max="16128" width="8.69921875" style="7"/>
    <col min="16129" max="16129" width="0" style="7" hidden="1" customWidth="1"/>
    <col min="16130" max="16130" width="14.59765625" style="7" customWidth="1"/>
    <col min="16131" max="16131" width="12.3984375" style="7" customWidth="1"/>
    <col min="16132" max="16132" width="2.8984375" style="7" customWidth="1"/>
    <col min="16133" max="16133" width="36.5" style="7" customWidth="1"/>
    <col min="16134" max="16135" width="13" style="7" customWidth="1"/>
    <col min="16136" max="16136" width="12.69921875" style="7" bestFit="1" customWidth="1"/>
    <col min="16137" max="16137" width="11.8984375" style="7" customWidth="1"/>
    <col min="16138" max="16138" width="17.59765625" style="7" customWidth="1"/>
    <col min="16139" max="16139" width="14.8984375" style="7" customWidth="1"/>
    <col min="16140" max="16384" width="8.69921875" style="7"/>
  </cols>
  <sheetData>
    <row r="1" spans="1:10" ht="16.95" customHeight="1">
      <c r="G1" s="175"/>
      <c r="J1" s="224"/>
    </row>
    <row r="2" spans="1:10" s="5" customFormat="1" ht="16.95" customHeight="1">
      <c r="A2" s="364" t="s">
        <v>15</v>
      </c>
      <c r="B2" s="364"/>
      <c r="C2" s="364"/>
      <c r="D2" s="364"/>
      <c r="E2" s="364"/>
      <c r="F2" s="364"/>
      <c r="G2" s="364"/>
      <c r="H2" s="364"/>
      <c r="I2" s="364"/>
      <c r="J2" s="34"/>
    </row>
    <row r="3" spans="1:10" s="5" customFormat="1" ht="16.95" customHeight="1">
      <c r="A3" s="365" t="s">
        <v>285</v>
      </c>
      <c r="B3" s="366"/>
      <c r="C3" s="366"/>
      <c r="D3" s="366"/>
      <c r="E3" s="366"/>
      <c r="F3" s="366"/>
      <c r="G3" s="366"/>
      <c r="H3" s="366"/>
      <c r="I3" s="366"/>
      <c r="J3" s="34"/>
    </row>
    <row r="4" spans="1:10" s="5" customFormat="1" ht="16.95" customHeight="1">
      <c r="A4" s="367" t="s">
        <v>237</v>
      </c>
      <c r="B4" s="367"/>
      <c r="C4" s="367"/>
      <c r="D4" s="367"/>
      <c r="E4" s="367"/>
      <c r="F4" s="367"/>
      <c r="G4" s="367"/>
      <c r="H4" s="367"/>
      <c r="I4" s="367"/>
      <c r="J4" s="34"/>
    </row>
    <row r="5" spans="1:10" s="5" customFormat="1" ht="16.95" customHeight="1">
      <c r="A5" s="31" t="s">
        <v>12</v>
      </c>
      <c r="B5" s="99"/>
      <c r="C5" s="63"/>
      <c r="D5" s="63"/>
      <c r="E5" s="63"/>
      <c r="F5" s="368"/>
      <c r="G5" s="368"/>
      <c r="H5" s="369" t="s">
        <v>352</v>
      </c>
      <c r="I5" s="368"/>
      <c r="J5" s="34"/>
    </row>
    <row r="6" spans="1:10" s="5" customFormat="1" ht="16.95" customHeight="1">
      <c r="A6" s="370" t="s">
        <v>13</v>
      </c>
      <c r="B6" s="372" t="s">
        <v>16</v>
      </c>
      <c r="C6" s="373"/>
      <c r="D6" s="374" t="s">
        <v>17</v>
      </c>
      <c r="E6" s="375"/>
      <c r="F6" s="378" t="s">
        <v>66</v>
      </c>
      <c r="G6" s="380" t="s">
        <v>67</v>
      </c>
      <c r="H6" s="363" t="s">
        <v>126</v>
      </c>
      <c r="I6" s="363"/>
      <c r="J6" s="34"/>
    </row>
    <row r="7" spans="1:10" s="5" customFormat="1" ht="16.95" customHeight="1">
      <c r="A7" s="371"/>
      <c r="B7" s="1" t="s">
        <v>20</v>
      </c>
      <c r="C7" s="1" t="s">
        <v>21</v>
      </c>
      <c r="D7" s="376"/>
      <c r="E7" s="377"/>
      <c r="F7" s="379"/>
      <c r="G7" s="377"/>
      <c r="H7" s="176" t="s">
        <v>127</v>
      </c>
      <c r="I7" s="225" t="s">
        <v>128</v>
      </c>
      <c r="J7" s="34"/>
    </row>
    <row r="8" spans="1:10" s="5" customFormat="1" ht="16.95" customHeight="1">
      <c r="A8" s="216"/>
      <c r="B8" s="341" t="s">
        <v>354</v>
      </c>
      <c r="C8" s="98"/>
      <c r="D8" s="48"/>
      <c r="E8" s="108"/>
      <c r="F8" s="49"/>
      <c r="G8" s="112"/>
      <c r="H8" s="2"/>
      <c r="I8" s="340"/>
      <c r="J8" s="34"/>
    </row>
    <row r="9" spans="1:10" s="5" customFormat="1" ht="16.95" customHeight="1">
      <c r="A9" s="216"/>
      <c r="B9" s="22" t="s">
        <v>64</v>
      </c>
      <c r="C9" s="11" t="s">
        <v>303</v>
      </c>
      <c r="D9" s="57" t="s">
        <v>14</v>
      </c>
      <c r="E9" s="3" t="s">
        <v>304</v>
      </c>
      <c r="F9" s="197">
        <v>1315280</v>
      </c>
      <c r="G9" s="238">
        <v>0</v>
      </c>
      <c r="H9" s="165">
        <f t="shared" ref="H9:H15" si="0">F9-G9</f>
        <v>1315280</v>
      </c>
      <c r="I9" s="238">
        <v>0</v>
      </c>
      <c r="J9" s="34"/>
    </row>
    <row r="10" spans="1:10" s="5" customFormat="1" ht="16.95" customHeight="1">
      <c r="A10" s="216"/>
      <c r="B10" s="22"/>
      <c r="C10" s="11"/>
      <c r="D10" s="57"/>
      <c r="E10" s="3"/>
      <c r="F10" s="197"/>
      <c r="G10" s="238"/>
      <c r="H10" s="165"/>
      <c r="I10" s="238"/>
      <c r="J10" s="34"/>
    </row>
    <row r="11" spans="1:10" s="5" customFormat="1" ht="16.95" customHeight="1">
      <c r="A11" s="216"/>
      <c r="B11" s="2"/>
      <c r="C11" s="67"/>
      <c r="D11" s="20" t="s">
        <v>8</v>
      </c>
      <c r="E11" s="25"/>
      <c r="F11" s="300">
        <f>F9</f>
        <v>1315280</v>
      </c>
      <c r="G11" s="301">
        <f>G9</f>
        <v>0</v>
      </c>
      <c r="H11" s="165">
        <f t="shared" si="0"/>
        <v>1315280</v>
      </c>
      <c r="I11" s="238">
        <v>0</v>
      </c>
      <c r="J11" s="34">
        <v>0</v>
      </c>
    </row>
    <row r="12" spans="1:10" s="5" customFormat="1" ht="16.95" customHeight="1">
      <c r="A12" s="216"/>
      <c r="B12" s="2"/>
      <c r="C12" s="67"/>
      <c r="D12" s="48"/>
      <c r="E12" s="108"/>
      <c r="F12" s="100"/>
      <c r="G12" s="108"/>
      <c r="H12" s="6"/>
      <c r="I12" s="238"/>
      <c r="J12" s="34"/>
    </row>
    <row r="13" spans="1:10" s="5" customFormat="1" ht="16.95" customHeight="1">
      <c r="A13" s="216"/>
      <c r="B13" s="2"/>
      <c r="C13" s="11" t="s">
        <v>330</v>
      </c>
      <c r="D13" s="57" t="s">
        <v>14</v>
      </c>
      <c r="E13" s="3" t="s">
        <v>305</v>
      </c>
      <c r="F13" s="197">
        <v>1315280</v>
      </c>
      <c r="G13" s="238">
        <v>0</v>
      </c>
      <c r="H13" s="165">
        <f t="shared" si="0"/>
        <v>1315280</v>
      </c>
      <c r="I13" s="238">
        <v>0</v>
      </c>
      <c r="J13" s="34"/>
    </row>
    <row r="14" spans="1:10" s="5" customFormat="1" ht="16.95" customHeight="1">
      <c r="A14" s="216"/>
      <c r="B14" s="2"/>
      <c r="C14" s="198"/>
      <c r="D14" s="48"/>
      <c r="E14" s="108"/>
      <c r="F14" s="100"/>
      <c r="G14" s="108"/>
      <c r="H14" s="6"/>
      <c r="I14" s="238"/>
      <c r="J14" s="34"/>
    </row>
    <row r="15" spans="1:10" s="5" customFormat="1" ht="16.95" customHeight="1">
      <c r="A15" s="216"/>
      <c r="B15" s="2"/>
      <c r="C15" s="198"/>
      <c r="D15" s="20" t="s">
        <v>8</v>
      </c>
      <c r="E15" s="25"/>
      <c r="F15" s="300">
        <f>F13</f>
        <v>1315280</v>
      </c>
      <c r="G15" s="301">
        <f>G13</f>
        <v>0</v>
      </c>
      <c r="H15" s="165">
        <f t="shared" si="0"/>
        <v>1315280</v>
      </c>
      <c r="I15" s="238">
        <v>0</v>
      </c>
      <c r="J15" s="34">
        <v>0</v>
      </c>
    </row>
    <row r="16" spans="1:10" s="5" customFormat="1" ht="16.95" customHeight="1">
      <c r="A16" s="216"/>
      <c r="B16" s="2"/>
      <c r="C16" s="2"/>
      <c r="D16" s="48"/>
      <c r="E16" s="108"/>
      <c r="F16" s="100"/>
      <c r="G16" s="108"/>
      <c r="H16" s="6"/>
      <c r="I16" s="46"/>
      <c r="J16" s="34"/>
    </row>
    <row r="17" spans="1:11" s="5" customFormat="1" ht="16.95" customHeight="1">
      <c r="A17" s="24" t="s">
        <v>95</v>
      </c>
      <c r="B17" s="22"/>
      <c r="C17" s="30" t="s">
        <v>65</v>
      </c>
      <c r="D17" s="57" t="s">
        <v>14</v>
      </c>
      <c r="E17" s="25" t="s">
        <v>129</v>
      </c>
      <c r="F17" s="197">
        <v>28928</v>
      </c>
      <c r="G17" s="58">
        <v>60000</v>
      </c>
      <c r="H17" s="165">
        <f>F17-G17</f>
        <v>-31072</v>
      </c>
      <c r="I17" s="159">
        <f>ROUND(H17/G17,4)*100</f>
        <v>-51.790000000000006</v>
      </c>
      <c r="J17" s="197"/>
    </row>
    <row r="18" spans="1:11" s="5" customFormat="1" ht="16.95" customHeight="1">
      <c r="A18" s="24" t="s">
        <v>95</v>
      </c>
      <c r="B18" s="2"/>
      <c r="C18" s="198"/>
      <c r="D18" s="57" t="s">
        <v>14</v>
      </c>
      <c r="E18" s="25" t="s">
        <v>306</v>
      </c>
      <c r="F18" s="197">
        <v>184470</v>
      </c>
      <c r="G18" s="55">
        <v>216000</v>
      </c>
      <c r="H18" s="165">
        <f>F18-G18</f>
        <v>-31530</v>
      </c>
      <c r="I18" s="159">
        <f>ROUND(H18/G18,4)*100</f>
        <v>-14.6</v>
      </c>
      <c r="J18" s="34"/>
    </row>
    <row r="19" spans="1:11" s="5" customFormat="1" ht="16.95" customHeight="1">
      <c r="A19" s="24" t="s">
        <v>95</v>
      </c>
      <c r="B19" s="2"/>
      <c r="C19" s="199"/>
      <c r="D19" s="57" t="s">
        <v>14</v>
      </c>
      <c r="E19" s="25" t="s">
        <v>307</v>
      </c>
      <c r="F19" s="238">
        <v>0</v>
      </c>
      <c r="G19" s="55">
        <v>30000</v>
      </c>
      <c r="H19" s="165">
        <f t="shared" ref="H19:H62" si="1">F19-G19</f>
        <v>-30000</v>
      </c>
      <c r="I19" s="159">
        <f t="shared" ref="I19:I62" si="2">ROUND(H19/G19,4)*100</f>
        <v>-100</v>
      </c>
      <c r="J19" s="34"/>
    </row>
    <row r="20" spans="1:11" s="5" customFormat="1" ht="16.95" customHeight="1">
      <c r="A20" s="24" t="s">
        <v>95</v>
      </c>
      <c r="B20" s="2"/>
      <c r="C20" s="200"/>
      <c r="D20" s="57" t="s">
        <v>14</v>
      </c>
      <c r="E20" s="25" t="s">
        <v>308</v>
      </c>
      <c r="F20" s="197">
        <v>1238540</v>
      </c>
      <c r="G20" s="55">
        <v>1821000</v>
      </c>
      <c r="H20" s="165">
        <f t="shared" si="1"/>
        <v>-582460</v>
      </c>
      <c r="I20" s="159">
        <f t="shared" si="2"/>
        <v>-31.990000000000002</v>
      </c>
      <c r="J20" s="34"/>
    </row>
    <row r="21" spans="1:11" s="5" customFormat="1" ht="16.95" customHeight="1">
      <c r="A21" s="24" t="s">
        <v>104</v>
      </c>
      <c r="B21" s="2"/>
      <c r="C21" s="200"/>
      <c r="D21" s="57" t="s">
        <v>14</v>
      </c>
      <c r="E21" s="25" t="s">
        <v>309</v>
      </c>
      <c r="F21" s="197">
        <v>3374715</v>
      </c>
      <c r="G21" s="55">
        <v>4524000</v>
      </c>
      <c r="H21" s="165">
        <f t="shared" si="1"/>
        <v>-1149285</v>
      </c>
      <c r="I21" s="159">
        <f t="shared" si="2"/>
        <v>-25.4</v>
      </c>
      <c r="J21" s="34"/>
    </row>
    <row r="22" spans="1:11" s="5" customFormat="1" ht="16.95" customHeight="1">
      <c r="A22" s="24" t="s">
        <v>86</v>
      </c>
      <c r="B22" s="2"/>
      <c r="C22" s="200"/>
      <c r="D22" s="57" t="s">
        <v>14</v>
      </c>
      <c r="E22" s="25" t="s">
        <v>310</v>
      </c>
      <c r="F22" s="197">
        <v>18013359</v>
      </c>
      <c r="G22" s="55">
        <v>24000000</v>
      </c>
      <c r="H22" s="165">
        <f t="shared" si="1"/>
        <v>-5986641</v>
      </c>
      <c r="I22" s="159">
        <f t="shared" si="2"/>
        <v>-24.94</v>
      </c>
      <c r="J22" s="34"/>
    </row>
    <row r="23" spans="1:11" s="5" customFormat="1" ht="16.95" customHeight="1">
      <c r="A23" s="24" t="s">
        <v>92</v>
      </c>
      <c r="B23" s="22"/>
      <c r="C23" s="200"/>
      <c r="D23" s="57" t="s">
        <v>14</v>
      </c>
      <c r="E23" s="25" t="s">
        <v>311</v>
      </c>
      <c r="F23" s="197">
        <v>6670725</v>
      </c>
      <c r="G23" s="58">
        <v>6184000</v>
      </c>
      <c r="H23" s="165">
        <f t="shared" si="1"/>
        <v>486725</v>
      </c>
      <c r="I23" s="159">
        <f t="shared" si="2"/>
        <v>7.870000000000001</v>
      </c>
      <c r="J23" s="34"/>
    </row>
    <row r="24" spans="1:11" s="5" customFormat="1" ht="16.95" customHeight="1">
      <c r="A24" s="24" t="s">
        <v>92</v>
      </c>
      <c r="B24" s="22"/>
      <c r="C24" s="200"/>
      <c r="D24" s="57" t="s">
        <v>14</v>
      </c>
      <c r="E24" s="25" t="s">
        <v>130</v>
      </c>
      <c r="F24" s="197">
        <v>342815</v>
      </c>
      <c r="G24" s="58">
        <v>455000</v>
      </c>
      <c r="H24" s="165">
        <f t="shared" si="1"/>
        <v>-112185</v>
      </c>
      <c r="I24" s="159">
        <f t="shared" si="2"/>
        <v>-24.66</v>
      </c>
      <c r="J24" s="34"/>
    </row>
    <row r="25" spans="1:11" s="5" customFormat="1" ht="16.95" customHeight="1">
      <c r="A25" s="24" t="s">
        <v>105</v>
      </c>
      <c r="B25" s="22"/>
      <c r="C25" s="200"/>
      <c r="D25" s="57" t="s">
        <v>14</v>
      </c>
      <c r="E25" s="3" t="s">
        <v>106</v>
      </c>
      <c r="F25" s="197">
        <v>1315280</v>
      </c>
      <c r="G25" s="58">
        <v>3729000</v>
      </c>
      <c r="H25" s="165">
        <f t="shared" si="1"/>
        <v>-2413720</v>
      </c>
      <c r="I25" s="159">
        <f t="shared" si="2"/>
        <v>-64.73</v>
      </c>
      <c r="J25" s="34"/>
    </row>
    <row r="26" spans="1:11" s="5" customFormat="1" ht="16.95" customHeight="1">
      <c r="A26" s="24"/>
      <c r="B26" s="22"/>
      <c r="C26" s="200"/>
      <c r="D26" s="57"/>
      <c r="E26" s="339" t="s">
        <v>353</v>
      </c>
      <c r="F26" s="197"/>
      <c r="G26" s="58"/>
      <c r="H26" s="6"/>
      <c r="I26" s="46"/>
      <c r="J26" s="34"/>
    </row>
    <row r="27" spans="1:11" s="5" customFormat="1" ht="16.95" customHeight="1">
      <c r="A27" s="24"/>
      <c r="B27" s="22"/>
      <c r="C27" s="200"/>
      <c r="D27" s="57"/>
      <c r="E27" s="339"/>
      <c r="F27" s="197"/>
      <c r="G27" s="58"/>
      <c r="H27" s="6"/>
      <c r="I27" s="46"/>
      <c r="J27" s="34"/>
    </row>
    <row r="28" spans="1:11" s="5" customFormat="1" ht="16.95" customHeight="1">
      <c r="A28" s="24"/>
      <c r="B28" s="22"/>
      <c r="D28" s="20" t="s">
        <v>8</v>
      </c>
      <c r="E28" s="25"/>
      <c r="F28" s="197">
        <f>SUM(F17:F25)</f>
        <v>31168832</v>
      </c>
      <c r="G28" s="55">
        <f>SUM(G17:G25)</f>
        <v>41019000</v>
      </c>
      <c r="H28" s="165">
        <f t="shared" si="1"/>
        <v>-9850168</v>
      </c>
      <c r="I28" s="159">
        <f t="shared" si="2"/>
        <v>-24.01</v>
      </c>
      <c r="J28" s="226">
        <v>0</v>
      </c>
      <c r="K28" s="227"/>
    </row>
    <row r="29" spans="1:11" s="5" customFormat="1" ht="16.95" customHeight="1">
      <c r="A29" s="24"/>
      <c r="B29" s="22"/>
      <c r="D29" s="20"/>
      <c r="E29" s="25"/>
      <c r="F29" s="197"/>
      <c r="G29" s="55"/>
      <c r="H29" s="6"/>
      <c r="I29" s="46"/>
      <c r="J29" s="226"/>
      <c r="K29" s="227"/>
    </row>
    <row r="30" spans="1:11" s="5" customFormat="1" ht="16.95" customHeight="1">
      <c r="A30" s="24"/>
      <c r="B30" s="22"/>
      <c r="C30" s="11" t="s">
        <v>312</v>
      </c>
      <c r="D30" s="57" t="s">
        <v>14</v>
      </c>
      <c r="E30" s="3" t="s">
        <v>313</v>
      </c>
      <c r="F30" s="197">
        <v>1315280</v>
      </c>
      <c r="G30" s="238">
        <v>0</v>
      </c>
      <c r="H30" s="165">
        <f>F30-G30</f>
        <v>1315280</v>
      </c>
      <c r="I30" s="238">
        <v>0</v>
      </c>
      <c r="J30" s="226"/>
      <c r="K30" s="227"/>
    </row>
    <row r="31" spans="1:11" s="5" customFormat="1" ht="16.95" customHeight="1">
      <c r="A31" s="24"/>
      <c r="B31" s="22"/>
      <c r="C31" s="343"/>
      <c r="D31" s="57"/>
      <c r="E31" s="3"/>
      <c r="F31" s="197"/>
      <c r="G31" s="238"/>
      <c r="H31" s="165"/>
      <c r="I31" s="238"/>
      <c r="J31" s="226"/>
      <c r="K31" s="227"/>
    </row>
    <row r="32" spans="1:11" s="5" customFormat="1" ht="16.95" customHeight="1">
      <c r="A32" s="24"/>
      <c r="B32" s="22"/>
      <c r="D32" s="20" t="s">
        <v>8</v>
      </c>
      <c r="E32" s="25"/>
      <c r="F32" s="302">
        <f>F30</f>
        <v>1315280</v>
      </c>
      <c r="G32" s="55">
        <f>G30</f>
        <v>0</v>
      </c>
      <c r="H32" s="165">
        <f>F32-G32</f>
        <v>1315280</v>
      </c>
      <c r="I32" s="238">
        <v>0</v>
      </c>
      <c r="J32" s="226">
        <v>0</v>
      </c>
      <c r="K32" s="227"/>
    </row>
    <row r="33" spans="1:10" s="5" customFormat="1" ht="16.95" customHeight="1">
      <c r="A33" s="24"/>
      <c r="B33" s="22"/>
      <c r="D33" s="20"/>
      <c r="E33" s="25"/>
      <c r="F33" s="197"/>
      <c r="G33" s="55"/>
      <c r="H33" s="6"/>
      <c r="I33" s="46"/>
      <c r="J33" s="226"/>
    </row>
    <row r="34" spans="1:10" s="5" customFormat="1" ht="16.95" customHeight="1">
      <c r="A34" s="24" t="s">
        <v>94</v>
      </c>
      <c r="B34" s="22"/>
      <c r="C34" s="199" t="s">
        <v>38</v>
      </c>
      <c r="D34" s="57" t="s">
        <v>14</v>
      </c>
      <c r="E34" s="202" t="s">
        <v>314</v>
      </c>
      <c r="F34" s="197">
        <v>15082</v>
      </c>
      <c r="G34" s="58">
        <v>17000</v>
      </c>
      <c r="H34" s="165">
        <f t="shared" si="1"/>
        <v>-1918</v>
      </c>
      <c r="I34" s="159">
        <f t="shared" si="2"/>
        <v>-11.28</v>
      </c>
      <c r="J34" s="34"/>
    </row>
    <row r="35" spans="1:10" s="5" customFormat="1" ht="16.95" customHeight="1">
      <c r="A35" s="24" t="s">
        <v>91</v>
      </c>
      <c r="B35" s="22"/>
      <c r="C35" s="198"/>
      <c r="D35" s="57" t="s">
        <v>14</v>
      </c>
      <c r="E35" s="25" t="s">
        <v>315</v>
      </c>
      <c r="F35" s="197">
        <v>32500</v>
      </c>
      <c r="G35" s="58">
        <v>29000</v>
      </c>
      <c r="H35" s="165">
        <f t="shared" si="1"/>
        <v>3500</v>
      </c>
      <c r="I35" s="159">
        <f t="shared" si="2"/>
        <v>12.07</v>
      </c>
      <c r="J35" s="34"/>
    </row>
    <row r="36" spans="1:10" ht="16.95" customHeight="1">
      <c r="A36" s="24" t="s">
        <v>91</v>
      </c>
      <c r="B36" s="22"/>
      <c r="C36" s="5"/>
      <c r="D36" s="57" t="s">
        <v>14</v>
      </c>
      <c r="E36" s="25" t="s">
        <v>316</v>
      </c>
      <c r="F36" s="197">
        <v>5880</v>
      </c>
      <c r="G36" s="303">
        <v>25000</v>
      </c>
      <c r="H36" s="165">
        <f t="shared" si="1"/>
        <v>-19120</v>
      </c>
      <c r="I36" s="159">
        <f t="shared" si="2"/>
        <v>-76.48</v>
      </c>
      <c r="J36" s="224"/>
    </row>
    <row r="37" spans="1:10" s="5" customFormat="1" ht="16.95" customHeight="1">
      <c r="A37" s="24" t="s">
        <v>131</v>
      </c>
      <c r="B37" s="27"/>
      <c r="C37" s="7"/>
      <c r="D37" s="57" t="s">
        <v>14</v>
      </c>
      <c r="E37" s="64" t="s">
        <v>317</v>
      </c>
      <c r="F37" s="197">
        <v>18335</v>
      </c>
      <c r="G37" s="304">
        <v>22000</v>
      </c>
      <c r="H37" s="165">
        <f t="shared" si="1"/>
        <v>-3665</v>
      </c>
      <c r="I37" s="159">
        <f t="shared" si="2"/>
        <v>-16.66</v>
      </c>
      <c r="J37" s="34"/>
    </row>
    <row r="38" spans="1:10" s="5" customFormat="1" ht="16.95" customHeight="1">
      <c r="A38" s="24" t="s">
        <v>82</v>
      </c>
      <c r="B38" s="22"/>
      <c r="C38" s="7"/>
      <c r="D38" s="57" t="s">
        <v>14</v>
      </c>
      <c r="E38" s="25" t="s">
        <v>318</v>
      </c>
      <c r="F38" s="55">
        <v>13042</v>
      </c>
      <c r="G38" s="303">
        <v>14000</v>
      </c>
      <c r="H38" s="165">
        <f t="shared" si="1"/>
        <v>-958</v>
      </c>
      <c r="I38" s="159">
        <f t="shared" si="2"/>
        <v>-6.84</v>
      </c>
      <c r="J38" s="34"/>
    </row>
    <row r="39" spans="1:10" s="5" customFormat="1" ht="16.95" customHeight="1">
      <c r="A39" s="24" t="s">
        <v>82</v>
      </c>
      <c r="B39" s="27"/>
      <c r="C39" s="7"/>
      <c r="D39" s="57" t="s">
        <v>14</v>
      </c>
      <c r="E39" s="64" t="s">
        <v>319</v>
      </c>
      <c r="F39" s="55">
        <v>0</v>
      </c>
      <c r="G39" s="304">
        <v>14000</v>
      </c>
      <c r="H39" s="165">
        <f t="shared" si="1"/>
        <v>-14000</v>
      </c>
      <c r="I39" s="159">
        <f t="shared" si="2"/>
        <v>-100</v>
      </c>
      <c r="J39" s="34"/>
    </row>
    <row r="40" spans="1:10" ht="16.95" customHeight="1">
      <c r="A40" s="24" t="s">
        <v>82</v>
      </c>
      <c r="B40" s="27"/>
      <c r="D40" s="57" t="s">
        <v>14</v>
      </c>
      <c r="E40" s="64" t="s">
        <v>320</v>
      </c>
      <c r="F40" s="55">
        <v>0</v>
      </c>
      <c r="G40" s="304">
        <v>5000</v>
      </c>
      <c r="H40" s="165">
        <f t="shared" si="1"/>
        <v>-5000</v>
      </c>
      <c r="I40" s="159">
        <f t="shared" si="2"/>
        <v>-100</v>
      </c>
      <c r="J40" s="224"/>
    </row>
    <row r="41" spans="1:10" ht="16.95" customHeight="1">
      <c r="A41" s="24" t="s">
        <v>83</v>
      </c>
      <c r="B41" s="27"/>
      <c r="D41" s="57" t="s">
        <v>14</v>
      </c>
      <c r="E41" s="64" t="s">
        <v>321</v>
      </c>
      <c r="F41" s="9">
        <v>46118</v>
      </c>
      <c r="G41" s="304">
        <v>49000</v>
      </c>
      <c r="H41" s="165">
        <f t="shared" si="1"/>
        <v>-2882</v>
      </c>
      <c r="I41" s="159">
        <f t="shared" si="2"/>
        <v>-5.88</v>
      </c>
      <c r="J41" s="224"/>
    </row>
    <row r="42" spans="1:10" ht="16.95" customHeight="1">
      <c r="A42" s="24" t="s">
        <v>94</v>
      </c>
      <c r="B42" s="27"/>
      <c r="D42" s="57" t="s">
        <v>14</v>
      </c>
      <c r="E42" s="64" t="s">
        <v>322</v>
      </c>
      <c r="F42" s="55">
        <v>0</v>
      </c>
      <c r="G42" s="304">
        <v>7000</v>
      </c>
      <c r="H42" s="165">
        <f t="shared" si="1"/>
        <v>-7000</v>
      </c>
      <c r="I42" s="159">
        <f t="shared" si="2"/>
        <v>-100</v>
      </c>
      <c r="J42" s="224"/>
    </row>
    <row r="43" spans="1:10" ht="16.95" customHeight="1">
      <c r="A43" s="24">
        <v>546</v>
      </c>
      <c r="B43" s="27"/>
      <c r="D43" s="57" t="s">
        <v>14</v>
      </c>
      <c r="E43" s="64" t="s">
        <v>323</v>
      </c>
      <c r="F43" s="9">
        <v>52176</v>
      </c>
      <c r="G43" s="304">
        <v>80000</v>
      </c>
      <c r="H43" s="165">
        <f t="shared" si="1"/>
        <v>-27824</v>
      </c>
      <c r="I43" s="159">
        <f t="shared" si="2"/>
        <v>-34.78</v>
      </c>
      <c r="J43" s="224"/>
    </row>
    <row r="44" spans="1:10" ht="16.95" customHeight="1">
      <c r="A44" s="24" t="s">
        <v>94</v>
      </c>
      <c r="B44" s="27"/>
      <c r="D44" s="57" t="s">
        <v>14</v>
      </c>
      <c r="E44" s="64" t="s">
        <v>324</v>
      </c>
      <c r="F44" s="9">
        <v>242775</v>
      </c>
      <c r="G44" s="304">
        <v>165000</v>
      </c>
      <c r="H44" s="165">
        <f t="shared" si="1"/>
        <v>77775</v>
      </c>
      <c r="I44" s="159">
        <f t="shared" si="2"/>
        <v>47.14</v>
      </c>
    </row>
    <row r="45" spans="1:10" s="231" customFormat="1" ht="16.2">
      <c r="A45" s="229">
        <v>546</v>
      </c>
      <c r="B45" s="230"/>
      <c r="D45" s="232" t="s">
        <v>14</v>
      </c>
      <c r="E45" s="338" t="s">
        <v>351</v>
      </c>
      <c r="F45" s="305">
        <v>29103</v>
      </c>
      <c r="G45" s="306">
        <v>32000</v>
      </c>
      <c r="H45" s="165">
        <f t="shared" si="1"/>
        <v>-2897</v>
      </c>
      <c r="I45" s="159">
        <f t="shared" si="2"/>
        <v>-9.0499999999999989</v>
      </c>
      <c r="J45" s="234"/>
    </row>
    <row r="46" spans="1:10" s="231" customFormat="1" ht="15.6">
      <c r="A46" s="229"/>
      <c r="B46" s="230"/>
      <c r="D46" s="232"/>
      <c r="E46" s="233" t="s">
        <v>350</v>
      </c>
      <c r="F46" s="305"/>
      <c r="G46" s="306"/>
      <c r="H46" s="165"/>
      <c r="I46" s="159"/>
      <c r="J46" s="234"/>
    </row>
    <row r="47" spans="1:10" ht="16.2">
      <c r="A47" s="24">
        <v>546</v>
      </c>
      <c r="B47" s="93"/>
      <c r="C47" s="203"/>
      <c r="D47" s="178" t="s">
        <v>14</v>
      </c>
      <c r="E47" s="179" t="s">
        <v>325</v>
      </c>
      <c r="F47" s="55">
        <v>0</v>
      </c>
      <c r="G47" s="307">
        <v>50000</v>
      </c>
      <c r="H47" s="165">
        <f t="shared" si="1"/>
        <v>-50000</v>
      </c>
      <c r="I47" s="159">
        <f t="shared" si="2"/>
        <v>-100</v>
      </c>
      <c r="J47" s="224"/>
    </row>
    <row r="48" spans="1:10" ht="16.2">
      <c r="A48" s="24">
        <v>546</v>
      </c>
      <c r="B48" s="93"/>
      <c r="C48" s="203"/>
      <c r="D48" s="178" t="s">
        <v>14</v>
      </c>
      <c r="E48" s="179" t="s">
        <v>326</v>
      </c>
      <c r="F48" s="308">
        <v>584640</v>
      </c>
      <c r="G48" s="307">
        <v>731000</v>
      </c>
      <c r="H48" s="165">
        <f t="shared" si="1"/>
        <v>-146360</v>
      </c>
      <c r="I48" s="159">
        <f t="shared" si="2"/>
        <v>-20.02</v>
      </c>
      <c r="J48" s="224"/>
    </row>
    <row r="49" spans="1:11" ht="16.95" customHeight="1">
      <c r="A49" s="24" t="s">
        <v>132</v>
      </c>
      <c r="B49" s="27"/>
      <c r="D49" s="178" t="s">
        <v>14</v>
      </c>
      <c r="E49" s="179" t="s">
        <v>327</v>
      </c>
      <c r="F49" s="308">
        <v>6232266</v>
      </c>
      <c r="G49" s="307">
        <v>6110000</v>
      </c>
      <c r="H49" s="165">
        <f t="shared" si="1"/>
        <v>122266</v>
      </c>
      <c r="I49" s="159">
        <f t="shared" si="2"/>
        <v>2</v>
      </c>
      <c r="J49" s="224"/>
    </row>
    <row r="50" spans="1:11" ht="16.95" customHeight="1">
      <c r="A50" s="24" t="s">
        <v>133</v>
      </c>
      <c r="B50" s="27"/>
      <c r="D50" s="57" t="s">
        <v>14</v>
      </c>
      <c r="E50" s="64" t="s">
        <v>328</v>
      </c>
      <c r="F50" s="9">
        <v>26050</v>
      </c>
      <c r="G50" s="304">
        <v>32000</v>
      </c>
      <c r="H50" s="165">
        <f t="shared" si="1"/>
        <v>-5950</v>
      </c>
      <c r="I50" s="159">
        <f t="shared" si="2"/>
        <v>-18.59</v>
      </c>
      <c r="J50" s="224"/>
    </row>
    <row r="51" spans="1:11" ht="16.95" customHeight="1">
      <c r="A51" s="21"/>
      <c r="B51" s="27"/>
      <c r="D51" s="57" t="s">
        <v>14</v>
      </c>
      <c r="E51" s="45" t="s">
        <v>106</v>
      </c>
      <c r="F51" s="55">
        <v>0</v>
      </c>
      <c r="G51" s="304">
        <v>738000</v>
      </c>
      <c r="H51" s="165">
        <f t="shared" si="1"/>
        <v>-738000</v>
      </c>
      <c r="I51" s="159">
        <f t="shared" si="2"/>
        <v>-100</v>
      </c>
      <c r="J51" s="224"/>
    </row>
    <row r="52" spans="1:11" ht="16.95" customHeight="1">
      <c r="A52" s="21"/>
      <c r="B52" s="27"/>
      <c r="D52" s="57"/>
      <c r="E52" s="45"/>
      <c r="F52" s="342"/>
      <c r="G52" s="304"/>
      <c r="H52" s="165"/>
      <c r="I52" s="159"/>
      <c r="J52" s="224"/>
    </row>
    <row r="53" spans="1:11" ht="16.95" customHeight="1">
      <c r="A53" s="28"/>
      <c r="B53" s="27"/>
      <c r="D53" s="20" t="s">
        <v>8</v>
      </c>
      <c r="E53" s="64"/>
      <c r="F53" s="197">
        <f>SUM(F34:F51)</f>
        <v>7297967</v>
      </c>
      <c r="G53" s="55">
        <f>SUM(G34:G51)</f>
        <v>8120000</v>
      </c>
      <c r="H53" s="165">
        <f t="shared" si="1"/>
        <v>-822033</v>
      </c>
      <c r="I53" s="159">
        <f t="shared" si="2"/>
        <v>-10.119999999999999</v>
      </c>
      <c r="J53" s="224">
        <v>0</v>
      </c>
      <c r="K53" s="235"/>
    </row>
    <row r="54" spans="1:11" ht="16.95" customHeight="1">
      <c r="A54" s="28"/>
      <c r="B54" s="27"/>
      <c r="D54" s="20"/>
      <c r="E54" s="64"/>
      <c r="F54" s="197"/>
      <c r="G54" s="55"/>
      <c r="H54" s="6"/>
      <c r="I54" s="46"/>
      <c r="J54" s="224"/>
      <c r="K54" s="235"/>
    </row>
    <row r="55" spans="1:11" ht="16.95" customHeight="1">
      <c r="A55" s="28"/>
      <c r="B55" s="27"/>
      <c r="D55" s="20"/>
      <c r="E55" s="64"/>
      <c r="F55" s="197"/>
      <c r="G55" s="55"/>
      <c r="H55" s="6"/>
      <c r="I55" s="46"/>
      <c r="J55" s="224"/>
      <c r="K55" s="235"/>
    </row>
    <row r="56" spans="1:11" ht="16.95" customHeight="1">
      <c r="A56" s="28"/>
      <c r="B56" s="27"/>
      <c r="D56" s="20"/>
      <c r="E56" s="64"/>
      <c r="F56" s="197"/>
      <c r="G56" s="55"/>
      <c r="H56" s="6"/>
      <c r="I56" s="46"/>
      <c r="J56" s="224"/>
      <c r="K56" s="235"/>
    </row>
    <row r="57" spans="1:11" ht="16.95" customHeight="1">
      <c r="A57" s="28"/>
      <c r="B57" s="27"/>
      <c r="D57" s="20"/>
      <c r="E57" s="64"/>
      <c r="F57" s="197"/>
      <c r="G57" s="55"/>
      <c r="H57" s="6"/>
      <c r="I57" s="46"/>
      <c r="J57" s="224"/>
      <c r="K57" s="235"/>
    </row>
    <row r="58" spans="1:11" ht="16.95" customHeight="1">
      <c r="A58" s="28"/>
      <c r="B58" s="27"/>
      <c r="D58" s="20"/>
      <c r="E58" s="64"/>
      <c r="F58" s="197"/>
      <c r="G58" s="55"/>
      <c r="H58" s="6"/>
      <c r="I58" s="46"/>
      <c r="J58" s="224"/>
      <c r="K58" s="235"/>
    </row>
    <row r="59" spans="1:11" ht="16.95" customHeight="1">
      <c r="A59" s="28"/>
      <c r="B59" s="27"/>
      <c r="D59" s="20"/>
      <c r="E59" s="64"/>
      <c r="F59" s="197"/>
      <c r="G59" s="55"/>
      <c r="H59" s="6"/>
      <c r="I59" s="46"/>
      <c r="J59" s="224"/>
      <c r="K59" s="235"/>
    </row>
    <row r="60" spans="1:11" ht="16.95" customHeight="1">
      <c r="A60" s="28"/>
      <c r="B60" s="27"/>
      <c r="D60" s="20"/>
      <c r="E60" s="64"/>
      <c r="F60" s="197"/>
      <c r="G60" s="55"/>
      <c r="H60" s="6"/>
      <c r="I60" s="46"/>
      <c r="J60" s="224"/>
      <c r="K60" s="235"/>
    </row>
    <row r="61" spans="1:11" ht="16.95" customHeight="1">
      <c r="A61" s="28"/>
      <c r="B61" s="27"/>
      <c r="D61" s="20"/>
      <c r="E61" s="64"/>
      <c r="F61" s="197"/>
      <c r="G61" s="55"/>
      <c r="H61" s="6"/>
      <c r="I61" s="46"/>
      <c r="J61" s="224"/>
      <c r="K61" s="235"/>
    </row>
    <row r="62" spans="1:11" ht="16.95" customHeight="1">
      <c r="A62" s="28"/>
      <c r="B62" s="42"/>
      <c r="C62" s="61"/>
      <c r="D62" s="60" t="s">
        <v>134</v>
      </c>
      <c r="E62" s="180"/>
      <c r="F62" s="204">
        <f>F11+F15+F28+F32+F53</f>
        <v>42412639</v>
      </c>
      <c r="G62" s="167">
        <f>G11+G15+G28+G32+G53</f>
        <v>49139000</v>
      </c>
      <c r="H62" s="205">
        <f t="shared" si="1"/>
        <v>-6726361</v>
      </c>
      <c r="I62" s="47">
        <f t="shared" si="2"/>
        <v>-13.69</v>
      </c>
      <c r="J62" s="224">
        <v>0</v>
      </c>
    </row>
    <row r="63" spans="1:11" ht="16.95" customHeight="1">
      <c r="A63" s="199" t="s">
        <v>135</v>
      </c>
    </row>
    <row r="64" spans="1:11" ht="16.95" customHeight="1">
      <c r="A64" s="7" t="s">
        <v>136</v>
      </c>
    </row>
    <row r="65" spans="1:1" ht="16.95" customHeight="1">
      <c r="A65" s="7" t="s">
        <v>137</v>
      </c>
    </row>
    <row r="66" spans="1:1" ht="16.95" customHeight="1">
      <c r="A66" s="236" t="s">
        <v>138</v>
      </c>
    </row>
    <row r="67" spans="1:1" ht="16.95" customHeight="1">
      <c r="A67" s="210" t="s">
        <v>139</v>
      </c>
    </row>
    <row r="68" spans="1:1" ht="16.95" customHeight="1">
      <c r="A68" s="200"/>
    </row>
    <row r="69" spans="1:1" ht="16.95" customHeight="1">
      <c r="A69" s="200"/>
    </row>
    <row r="70" spans="1:1" ht="16.95" customHeight="1">
      <c r="A70" s="200"/>
    </row>
    <row r="71" spans="1:1" ht="16.95" customHeight="1">
      <c r="A71" s="236" t="s">
        <v>140</v>
      </c>
    </row>
  </sheetData>
  <mergeCells count="11">
    <mergeCell ref="H6:I6"/>
    <mergeCell ref="A2:I2"/>
    <mergeCell ref="A3:I3"/>
    <mergeCell ref="A4:I4"/>
    <mergeCell ref="F5:G5"/>
    <mergeCell ref="H5:I5"/>
    <mergeCell ref="A6:A7"/>
    <mergeCell ref="B6:C6"/>
    <mergeCell ref="D6:E7"/>
    <mergeCell ref="F6:F7"/>
    <mergeCell ref="G6:G7"/>
  </mergeCells>
  <phoneticPr fontId="8" type="noConversion"/>
  <printOptions horizontalCentered="1"/>
  <pageMargins left="0.31496062992125984" right="0.31496062992125984" top="0.39370078740157483" bottom="0.51181102362204722" header="0.51181102362204722" footer="0.31496062992125984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1162-67BF-498D-9070-4510096855D6}">
  <sheetPr>
    <tabColor theme="5" tint="0.79998168889431442"/>
  </sheetPr>
  <dimension ref="A1:J128"/>
  <sheetViews>
    <sheetView showZeros="0" view="pageBreakPreview" topLeftCell="B1" zoomScaleNormal="102" zoomScaleSheetLayoutView="100" workbookViewId="0">
      <selection activeCell="L51" sqref="L51"/>
    </sheetView>
  </sheetViews>
  <sheetFormatPr defaultColWidth="8.69921875" defaultRowHeight="16.95" customHeight="1"/>
  <cols>
    <col min="1" max="1" width="10.69921875" style="29" hidden="1" customWidth="1"/>
    <col min="2" max="2" width="13.19921875" style="7" customWidth="1"/>
    <col min="3" max="3" width="13.69921875" style="7" customWidth="1"/>
    <col min="4" max="4" width="2.8984375" style="7" customWidth="1"/>
    <col min="5" max="5" width="34.5" style="7" customWidth="1"/>
    <col min="6" max="6" width="16" style="39" customWidth="1"/>
    <col min="7" max="7" width="16.09765625" style="9" customWidth="1"/>
    <col min="8" max="8" width="13.19921875" style="28" bestFit="1" customWidth="1"/>
    <col min="9" max="9" width="8.8984375" style="7" customWidth="1"/>
    <col min="10" max="10" width="13.8984375" style="224" bestFit="1" customWidth="1"/>
    <col min="11" max="256" width="8.69921875" style="7"/>
    <col min="257" max="257" width="0" style="7" hidden="1" customWidth="1"/>
    <col min="258" max="258" width="13.59765625" style="7" customWidth="1"/>
    <col min="259" max="259" width="12.3984375" style="7" customWidth="1"/>
    <col min="260" max="260" width="2.8984375" style="7" customWidth="1"/>
    <col min="261" max="261" width="34.5" style="7" customWidth="1"/>
    <col min="262" max="262" width="16" style="7" customWidth="1"/>
    <col min="263" max="263" width="16.09765625" style="7" customWidth="1"/>
    <col min="264" max="264" width="13.19921875" style="7" bestFit="1" customWidth="1"/>
    <col min="265" max="265" width="8.8984375" style="7" customWidth="1"/>
    <col min="266" max="266" width="13.8984375" style="7" bestFit="1" customWidth="1"/>
    <col min="267" max="512" width="8.69921875" style="7"/>
    <col min="513" max="513" width="0" style="7" hidden="1" customWidth="1"/>
    <col min="514" max="514" width="13.59765625" style="7" customWidth="1"/>
    <col min="515" max="515" width="12.3984375" style="7" customWidth="1"/>
    <col min="516" max="516" width="2.8984375" style="7" customWidth="1"/>
    <col min="517" max="517" width="34.5" style="7" customWidth="1"/>
    <col min="518" max="518" width="16" style="7" customWidth="1"/>
    <col min="519" max="519" width="16.09765625" style="7" customWidth="1"/>
    <col min="520" max="520" width="13.19921875" style="7" bestFit="1" customWidth="1"/>
    <col min="521" max="521" width="8.8984375" style="7" customWidth="1"/>
    <col min="522" max="522" width="13.8984375" style="7" bestFit="1" customWidth="1"/>
    <col min="523" max="768" width="8.69921875" style="7"/>
    <col min="769" max="769" width="0" style="7" hidden="1" customWidth="1"/>
    <col min="770" max="770" width="13.59765625" style="7" customWidth="1"/>
    <col min="771" max="771" width="12.3984375" style="7" customWidth="1"/>
    <col min="772" max="772" width="2.8984375" style="7" customWidth="1"/>
    <col min="773" max="773" width="34.5" style="7" customWidth="1"/>
    <col min="774" max="774" width="16" style="7" customWidth="1"/>
    <col min="775" max="775" width="16.09765625" style="7" customWidth="1"/>
    <col min="776" max="776" width="13.19921875" style="7" bestFit="1" customWidth="1"/>
    <col min="777" max="777" width="8.8984375" style="7" customWidth="1"/>
    <col min="778" max="778" width="13.8984375" style="7" bestFit="1" customWidth="1"/>
    <col min="779" max="1024" width="8.69921875" style="7"/>
    <col min="1025" max="1025" width="0" style="7" hidden="1" customWidth="1"/>
    <col min="1026" max="1026" width="13.59765625" style="7" customWidth="1"/>
    <col min="1027" max="1027" width="12.3984375" style="7" customWidth="1"/>
    <col min="1028" max="1028" width="2.8984375" style="7" customWidth="1"/>
    <col min="1029" max="1029" width="34.5" style="7" customWidth="1"/>
    <col min="1030" max="1030" width="16" style="7" customWidth="1"/>
    <col min="1031" max="1031" width="16.09765625" style="7" customWidth="1"/>
    <col min="1032" max="1032" width="13.19921875" style="7" bestFit="1" customWidth="1"/>
    <col min="1033" max="1033" width="8.8984375" style="7" customWidth="1"/>
    <col min="1034" max="1034" width="13.8984375" style="7" bestFit="1" customWidth="1"/>
    <col min="1035" max="1280" width="8.69921875" style="7"/>
    <col min="1281" max="1281" width="0" style="7" hidden="1" customWidth="1"/>
    <col min="1282" max="1282" width="13.59765625" style="7" customWidth="1"/>
    <col min="1283" max="1283" width="12.3984375" style="7" customWidth="1"/>
    <col min="1284" max="1284" width="2.8984375" style="7" customWidth="1"/>
    <col min="1285" max="1285" width="34.5" style="7" customWidth="1"/>
    <col min="1286" max="1286" width="16" style="7" customWidth="1"/>
    <col min="1287" max="1287" width="16.09765625" style="7" customWidth="1"/>
    <col min="1288" max="1288" width="13.19921875" style="7" bestFit="1" customWidth="1"/>
    <col min="1289" max="1289" width="8.8984375" style="7" customWidth="1"/>
    <col min="1290" max="1290" width="13.8984375" style="7" bestFit="1" customWidth="1"/>
    <col min="1291" max="1536" width="8.69921875" style="7"/>
    <col min="1537" max="1537" width="0" style="7" hidden="1" customWidth="1"/>
    <col min="1538" max="1538" width="13.59765625" style="7" customWidth="1"/>
    <col min="1539" max="1539" width="12.3984375" style="7" customWidth="1"/>
    <col min="1540" max="1540" width="2.8984375" style="7" customWidth="1"/>
    <col min="1541" max="1541" width="34.5" style="7" customWidth="1"/>
    <col min="1542" max="1542" width="16" style="7" customWidth="1"/>
    <col min="1543" max="1543" width="16.09765625" style="7" customWidth="1"/>
    <col min="1544" max="1544" width="13.19921875" style="7" bestFit="1" customWidth="1"/>
    <col min="1545" max="1545" width="8.8984375" style="7" customWidth="1"/>
    <col min="1546" max="1546" width="13.8984375" style="7" bestFit="1" customWidth="1"/>
    <col min="1547" max="1792" width="8.69921875" style="7"/>
    <col min="1793" max="1793" width="0" style="7" hidden="1" customWidth="1"/>
    <col min="1794" max="1794" width="13.59765625" style="7" customWidth="1"/>
    <col min="1795" max="1795" width="12.3984375" style="7" customWidth="1"/>
    <col min="1796" max="1796" width="2.8984375" style="7" customWidth="1"/>
    <col min="1797" max="1797" width="34.5" style="7" customWidth="1"/>
    <col min="1798" max="1798" width="16" style="7" customWidth="1"/>
    <col min="1799" max="1799" width="16.09765625" style="7" customWidth="1"/>
    <col min="1800" max="1800" width="13.19921875" style="7" bestFit="1" customWidth="1"/>
    <col min="1801" max="1801" width="8.8984375" style="7" customWidth="1"/>
    <col min="1802" max="1802" width="13.8984375" style="7" bestFit="1" customWidth="1"/>
    <col min="1803" max="2048" width="8.69921875" style="7"/>
    <col min="2049" max="2049" width="0" style="7" hidden="1" customWidth="1"/>
    <col min="2050" max="2050" width="13.59765625" style="7" customWidth="1"/>
    <col min="2051" max="2051" width="12.3984375" style="7" customWidth="1"/>
    <col min="2052" max="2052" width="2.8984375" style="7" customWidth="1"/>
    <col min="2053" max="2053" width="34.5" style="7" customWidth="1"/>
    <col min="2054" max="2054" width="16" style="7" customWidth="1"/>
    <col min="2055" max="2055" width="16.09765625" style="7" customWidth="1"/>
    <col min="2056" max="2056" width="13.19921875" style="7" bestFit="1" customWidth="1"/>
    <col min="2057" max="2057" width="8.8984375" style="7" customWidth="1"/>
    <col min="2058" max="2058" width="13.8984375" style="7" bestFit="1" customWidth="1"/>
    <col min="2059" max="2304" width="8.69921875" style="7"/>
    <col min="2305" max="2305" width="0" style="7" hidden="1" customWidth="1"/>
    <col min="2306" max="2306" width="13.59765625" style="7" customWidth="1"/>
    <col min="2307" max="2307" width="12.3984375" style="7" customWidth="1"/>
    <col min="2308" max="2308" width="2.8984375" style="7" customWidth="1"/>
    <col min="2309" max="2309" width="34.5" style="7" customWidth="1"/>
    <col min="2310" max="2310" width="16" style="7" customWidth="1"/>
    <col min="2311" max="2311" width="16.09765625" style="7" customWidth="1"/>
    <col min="2312" max="2312" width="13.19921875" style="7" bestFit="1" customWidth="1"/>
    <col min="2313" max="2313" width="8.8984375" style="7" customWidth="1"/>
    <col min="2314" max="2314" width="13.8984375" style="7" bestFit="1" customWidth="1"/>
    <col min="2315" max="2560" width="8.69921875" style="7"/>
    <col min="2561" max="2561" width="0" style="7" hidden="1" customWidth="1"/>
    <col min="2562" max="2562" width="13.59765625" style="7" customWidth="1"/>
    <col min="2563" max="2563" width="12.3984375" style="7" customWidth="1"/>
    <col min="2564" max="2564" width="2.8984375" style="7" customWidth="1"/>
    <col min="2565" max="2565" width="34.5" style="7" customWidth="1"/>
    <col min="2566" max="2566" width="16" style="7" customWidth="1"/>
    <col min="2567" max="2567" width="16.09765625" style="7" customWidth="1"/>
    <col min="2568" max="2568" width="13.19921875" style="7" bestFit="1" customWidth="1"/>
    <col min="2569" max="2569" width="8.8984375" style="7" customWidth="1"/>
    <col min="2570" max="2570" width="13.8984375" style="7" bestFit="1" customWidth="1"/>
    <col min="2571" max="2816" width="8.69921875" style="7"/>
    <col min="2817" max="2817" width="0" style="7" hidden="1" customWidth="1"/>
    <col min="2818" max="2818" width="13.59765625" style="7" customWidth="1"/>
    <col min="2819" max="2819" width="12.3984375" style="7" customWidth="1"/>
    <col min="2820" max="2820" width="2.8984375" style="7" customWidth="1"/>
    <col min="2821" max="2821" width="34.5" style="7" customWidth="1"/>
    <col min="2822" max="2822" width="16" style="7" customWidth="1"/>
    <col min="2823" max="2823" width="16.09765625" style="7" customWidth="1"/>
    <col min="2824" max="2824" width="13.19921875" style="7" bestFit="1" customWidth="1"/>
    <col min="2825" max="2825" width="8.8984375" style="7" customWidth="1"/>
    <col min="2826" max="2826" width="13.8984375" style="7" bestFit="1" customWidth="1"/>
    <col min="2827" max="3072" width="8.69921875" style="7"/>
    <col min="3073" max="3073" width="0" style="7" hidden="1" customWidth="1"/>
    <col min="3074" max="3074" width="13.59765625" style="7" customWidth="1"/>
    <col min="3075" max="3075" width="12.3984375" style="7" customWidth="1"/>
    <col min="3076" max="3076" width="2.8984375" style="7" customWidth="1"/>
    <col min="3077" max="3077" width="34.5" style="7" customWidth="1"/>
    <col min="3078" max="3078" width="16" style="7" customWidth="1"/>
    <col min="3079" max="3079" width="16.09765625" style="7" customWidth="1"/>
    <col min="3080" max="3080" width="13.19921875" style="7" bestFit="1" customWidth="1"/>
    <col min="3081" max="3081" width="8.8984375" style="7" customWidth="1"/>
    <col min="3082" max="3082" width="13.8984375" style="7" bestFit="1" customWidth="1"/>
    <col min="3083" max="3328" width="8.69921875" style="7"/>
    <col min="3329" max="3329" width="0" style="7" hidden="1" customWidth="1"/>
    <col min="3330" max="3330" width="13.59765625" style="7" customWidth="1"/>
    <col min="3331" max="3331" width="12.3984375" style="7" customWidth="1"/>
    <col min="3332" max="3332" width="2.8984375" style="7" customWidth="1"/>
    <col min="3333" max="3333" width="34.5" style="7" customWidth="1"/>
    <col min="3334" max="3334" width="16" style="7" customWidth="1"/>
    <col min="3335" max="3335" width="16.09765625" style="7" customWidth="1"/>
    <col min="3336" max="3336" width="13.19921875" style="7" bestFit="1" customWidth="1"/>
    <col min="3337" max="3337" width="8.8984375" style="7" customWidth="1"/>
    <col min="3338" max="3338" width="13.8984375" style="7" bestFit="1" customWidth="1"/>
    <col min="3339" max="3584" width="8.69921875" style="7"/>
    <col min="3585" max="3585" width="0" style="7" hidden="1" customWidth="1"/>
    <col min="3586" max="3586" width="13.59765625" style="7" customWidth="1"/>
    <col min="3587" max="3587" width="12.3984375" style="7" customWidth="1"/>
    <col min="3588" max="3588" width="2.8984375" style="7" customWidth="1"/>
    <col min="3589" max="3589" width="34.5" style="7" customWidth="1"/>
    <col min="3590" max="3590" width="16" style="7" customWidth="1"/>
    <col min="3591" max="3591" width="16.09765625" style="7" customWidth="1"/>
    <col min="3592" max="3592" width="13.19921875" style="7" bestFit="1" customWidth="1"/>
    <col min="3593" max="3593" width="8.8984375" style="7" customWidth="1"/>
    <col min="3594" max="3594" width="13.8984375" style="7" bestFit="1" customWidth="1"/>
    <col min="3595" max="3840" width="8.69921875" style="7"/>
    <col min="3841" max="3841" width="0" style="7" hidden="1" customWidth="1"/>
    <col min="3842" max="3842" width="13.59765625" style="7" customWidth="1"/>
    <col min="3843" max="3843" width="12.3984375" style="7" customWidth="1"/>
    <col min="3844" max="3844" width="2.8984375" style="7" customWidth="1"/>
    <col min="3845" max="3845" width="34.5" style="7" customWidth="1"/>
    <col min="3846" max="3846" width="16" style="7" customWidth="1"/>
    <col min="3847" max="3847" width="16.09765625" style="7" customWidth="1"/>
    <col min="3848" max="3848" width="13.19921875" style="7" bestFit="1" customWidth="1"/>
    <col min="3849" max="3849" width="8.8984375" style="7" customWidth="1"/>
    <col min="3850" max="3850" width="13.8984375" style="7" bestFit="1" customWidth="1"/>
    <col min="3851" max="4096" width="8.69921875" style="7"/>
    <col min="4097" max="4097" width="0" style="7" hidden="1" customWidth="1"/>
    <col min="4098" max="4098" width="13.59765625" style="7" customWidth="1"/>
    <col min="4099" max="4099" width="12.3984375" style="7" customWidth="1"/>
    <col min="4100" max="4100" width="2.8984375" style="7" customWidth="1"/>
    <col min="4101" max="4101" width="34.5" style="7" customWidth="1"/>
    <col min="4102" max="4102" width="16" style="7" customWidth="1"/>
    <col min="4103" max="4103" width="16.09765625" style="7" customWidth="1"/>
    <col min="4104" max="4104" width="13.19921875" style="7" bestFit="1" customWidth="1"/>
    <col min="4105" max="4105" width="8.8984375" style="7" customWidth="1"/>
    <col min="4106" max="4106" width="13.8984375" style="7" bestFit="1" customWidth="1"/>
    <col min="4107" max="4352" width="8.69921875" style="7"/>
    <col min="4353" max="4353" width="0" style="7" hidden="1" customWidth="1"/>
    <col min="4354" max="4354" width="13.59765625" style="7" customWidth="1"/>
    <col min="4355" max="4355" width="12.3984375" style="7" customWidth="1"/>
    <col min="4356" max="4356" width="2.8984375" style="7" customWidth="1"/>
    <col min="4357" max="4357" width="34.5" style="7" customWidth="1"/>
    <col min="4358" max="4358" width="16" style="7" customWidth="1"/>
    <col min="4359" max="4359" width="16.09765625" style="7" customWidth="1"/>
    <col min="4360" max="4360" width="13.19921875" style="7" bestFit="1" customWidth="1"/>
    <col min="4361" max="4361" width="8.8984375" style="7" customWidth="1"/>
    <col min="4362" max="4362" width="13.8984375" style="7" bestFit="1" customWidth="1"/>
    <col min="4363" max="4608" width="8.69921875" style="7"/>
    <col min="4609" max="4609" width="0" style="7" hidden="1" customWidth="1"/>
    <col min="4610" max="4610" width="13.59765625" style="7" customWidth="1"/>
    <col min="4611" max="4611" width="12.3984375" style="7" customWidth="1"/>
    <col min="4612" max="4612" width="2.8984375" style="7" customWidth="1"/>
    <col min="4613" max="4613" width="34.5" style="7" customWidth="1"/>
    <col min="4614" max="4614" width="16" style="7" customWidth="1"/>
    <col min="4615" max="4615" width="16.09765625" style="7" customWidth="1"/>
    <col min="4616" max="4616" width="13.19921875" style="7" bestFit="1" customWidth="1"/>
    <col min="4617" max="4617" width="8.8984375" style="7" customWidth="1"/>
    <col min="4618" max="4618" width="13.8984375" style="7" bestFit="1" customWidth="1"/>
    <col min="4619" max="4864" width="8.69921875" style="7"/>
    <col min="4865" max="4865" width="0" style="7" hidden="1" customWidth="1"/>
    <col min="4866" max="4866" width="13.59765625" style="7" customWidth="1"/>
    <col min="4867" max="4867" width="12.3984375" style="7" customWidth="1"/>
    <col min="4868" max="4868" width="2.8984375" style="7" customWidth="1"/>
    <col min="4869" max="4869" width="34.5" style="7" customWidth="1"/>
    <col min="4870" max="4870" width="16" style="7" customWidth="1"/>
    <col min="4871" max="4871" width="16.09765625" style="7" customWidth="1"/>
    <col min="4872" max="4872" width="13.19921875" style="7" bestFit="1" customWidth="1"/>
    <col min="4873" max="4873" width="8.8984375" style="7" customWidth="1"/>
    <col min="4874" max="4874" width="13.8984375" style="7" bestFit="1" customWidth="1"/>
    <col min="4875" max="5120" width="8.69921875" style="7"/>
    <col min="5121" max="5121" width="0" style="7" hidden="1" customWidth="1"/>
    <col min="5122" max="5122" width="13.59765625" style="7" customWidth="1"/>
    <col min="5123" max="5123" width="12.3984375" style="7" customWidth="1"/>
    <col min="5124" max="5124" width="2.8984375" style="7" customWidth="1"/>
    <col min="5125" max="5125" width="34.5" style="7" customWidth="1"/>
    <col min="5126" max="5126" width="16" style="7" customWidth="1"/>
    <col min="5127" max="5127" width="16.09765625" style="7" customWidth="1"/>
    <col min="5128" max="5128" width="13.19921875" style="7" bestFit="1" customWidth="1"/>
    <col min="5129" max="5129" width="8.8984375" style="7" customWidth="1"/>
    <col min="5130" max="5130" width="13.8984375" style="7" bestFit="1" customWidth="1"/>
    <col min="5131" max="5376" width="8.69921875" style="7"/>
    <col min="5377" max="5377" width="0" style="7" hidden="1" customWidth="1"/>
    <col min="5378" max="5378" width="13.59765625" style="7" customWidth="1"/>
    <col min="5379" max="5379" width="12.3984375" style="7" customWidth="1"/>
    <col min="5380" max="5380" width="2.8984375" style="7" customWidth="1"/>
    <col min="5381" max="5381" width="34.5" style="7" customWidth="1"/>
    <col min="5382" max="5382" width="16" style="7" customWidth="1"/>
    <col min="5383" max="5383" width="16.09765625" style="7" customWidth="1"/>
    <col min="5384" max="5384" width="13.19921875" style="7" bestFit="1" customWidth="1"/>
    <col min="5385" max="5385" width="8.8984375" style="7" customWidth="1"/>
    <col min="5386" max="5386" width="13.8984375" style="7" bestFit="1" customWidth="1"/>
    <col min="5387" max="5632" width="8.69921875" style="7"/>
    <col min="5633" max="5633" width="0" style="7" hidden="1" customWidth="1"/>
    <col min="5634" max="5634" width="13.59765625" style="7" customWidth="1"/>
    <col min="5635" max="5635" width="12.3984375" style="7" customWidth="1"/>
    <col min="5636" max="5636" width="2.8984375" style="7" customWidth="1"/>
    <col min="5637" max="5637" width="34.5" style="7" customWidth="1"/>
    <col min="5638" max="5638" width="16" style="7" customWidth="1"/>
    <col min="5639" max="5639" width="16.09765625" style="7" customWidth="1"/>
    <col min="5640" max="5640" width="13.19921875" style="7" bestFit="1" customWidth="1"/>
    <col min="5641" max="5641" width="8.8984375" style="7" customWidth="1"/>
    <col min="5642" max="5642" width="13.8984375" style="7" bestFit="1" customWidth="1"/>
    <col min="5643" max="5888" width="8.69921875" style="7"/>
    <col min="5889" max="5889" width="0" style="7" hidden="1" customWidth="1"/>
    <col min="5890" max="5890" width="13.59765625" style="7" customWidth="1"/>
    <col min="5891" max="5891" width="12.3984375" style="7" customWidth="1"/>
    <col min="5892" max="5892" width="2.8984375" style="7" customWidth="1"/>
    <col min="5893" max="5893" width="34.5" style="7" customWidth="1"/>
    <col min="5894" max="5894" width="16" style="7" customWidth="1"/>
    <col min="5895" max="5895" width="16.09765625" style="7" customWidth="1"/>
    <col min="5896" max="5896" width="13.19921875" style="7" bestFit="1" customWidth="1"/>
    <col min="5897" max="5897" width="8.8984375" style="7" customWidth="1"/>
    <col min="5898" max="5898" width="13.8984375" style="7" bestFit="1" customWidth="1"/>
    <col min="5899" max="6144" width="8.69921875" style="7"/>
    <col min="6145" max="6145" width="0" style="7" hidden="1" customWidth="1"/>
    <col min="6146" max="6146" width="13.59765625" style="7" customWidth="1"/>
    <col min="6147" max="6147" width="12.3984375" style="7" customWidth="1"/>
    <col min="6148" max="6148" width="2.8984375" style="7" customWidth="1"/>
    <col min="6149" max="6149" width="34.5" style="7" customWidth="1"/>
    <col min="6150" max="6150" width="16" style="7" customWidth="1"/>
    <col min="6151" max="6151" width="16.09765625" style="7" customWidth="1"/>
    <col min="6152" max="6152" width="13.19921875" style="7" bestFit="1" customWidth="1"/>
    <col min="6153" max="6153" width="8.8984375" style="7" customWidth="1"/>
    <col min="6154" max="6154" width="13.8984375" style="7" bestFit="1" customWidth="1"/>
    <col min="6155" max="6400" width="8.69921875" style="7"/>
    <col min="6401" max="6401" width="0" style="7" hidden="1" customWidth="1"/>
    <col min="6402" max="6402" width="13.59765625" style="7" customWidth="1"/>
    <col min="6403" max="6403" width="12.3984375" style="7" customWidth="1"/>
    <col min="6404" max="6404" width="2.8984375" style="7" customWidth="1"/>
    <col min="6405" max="6405" width="34.5" style="7" customWidth="1"/>
    <col min="6406" max="6406" width="16" style="7" customWidth="1"/>
    <col min="6407" max="6407" width="16.09765625" style="7" customWidth="1"/>
    <col min="6408" max="6408" width="13.19921875" style="7" bestFit="1" customWidth="1"/>
    <col min="6409" max="6409" width="8.8984375" style="7" customWidth="1"/>
    <col min="6410" max="6410" width="13.8984375" style="7" bestFit="1" customWidth="1"/>
    <col min="6411" max="6656" width="8.69921875" style="7"/>
    <col min="6657" max="6657" width="0" style="7" hidden="1" customWidth="1"/>
    <col min="6658" max="6658" width="13.59765625" style="7" customWidth="1"/>
    <col min="6659" max="6659" width="12.3984375" style="7" customWidth="1"/>
    <col min="6660" max="6660" width="2.8984375" style="7" customWidth="1"/>
    <col min="6661" max="6661" width="34.5" style="7" customWidth="1"/>
    <col min="6662" max="6662" width="16" style="7" customWidth="1"/>
    <col min="6663" max="6663" width="16.09765625" style="7" customWidth="1"/>
    <col min="6664" max="6664" width="13.19921875" style="7" bestFit="1" customWidth="1"/>
    <col min="6665" max="6665" width="8.8984375" style="7" customWidth="1"/>
    <col min="6666" max="6666" width="13.8984375" style="7" bestFit="1" customWidth="1"/>
    <col min="6667" max="6912" width="8.69921875" style="7"/>
    <col min="6913" max="6913" width="0" style="7" hidden="1" customWidth="1"/>
    <col min="6914" max="6914" width="13.59765625" style="7" customWidth="1"/>
    <col min="6915" max="6915" width="12.3984375" style="7" customWidth="1"/>
    <col min="6916" max="6916" width="2.8984375" style="7" customWidth="1"/>
    <col min="6917" max="6917" width="34.5" style="7" customWidth="1"/>
    <col min="6918" max="6918" width="16" style="7" customWidth="1"/>
    <col min="6919" max="6919" width="16.09765625" style="7" customWidth="1"/>
    <col min="6920" max="6920" width="13.19921875" style="7" bestFit="1" customWidth="1"/>
    <col min="6921" max="6921" width="8.8984375" style="7" customWidth="1"/>
    <col min="6922" max="6922" width="13.8984375" style="7" bestFit="1" customWidth="1"/>
    <col min="6923" max="7168" width="8.69921875" style="7"/>
    <col min="7169" max="7169" width="0" style="7" hidden="1" customWidth="1"/>
    <col min="7170" max="7170" width="13.59765625" style="7" customWidth="1"/>
    <col min="7171" max="7171" width="12.3984375" style="7" customWidth="1"/>
    <col min="7172" max="7172" width="2.8984375" style="7" customWidth="1"/>
    <col min="7173" max="7173" width="34.5" style="7" customWidth="1"/>
    <col min="7174" max="7174" width="16" style="7" customWidth="1"/>
    <col min="7175" max="7175" width="16.09765625" style="7" customWidth="1"/>
    <col min="7176" max="7176" width="13.19921875" style="7" bestFit="1" customWidth="1"/>
    <col min="7177" max="7177" width="8.8984375" style="7" customWidth="1"/>
    <col min="7178" max="7178" width="13.8984375" style="7" bestFit="1" customWidth="1"/>
    <col min="7179" max="7424" width="8.69921875" style="7"/>
    <col min="7425" max="7425" width="0" style="7" hidden="1" customWidth="1"/>
    <col min="7426" max="7426" width="13.59765625" style="7" customWidth="1"/>
    <col min="7427" max="7427" width="12.3984375" style="7" customWidth="1"/>
    <col min="7428" max="7428" width="2.8984375" style="7" customWidth="1"/>
    <col min="7429" max="7429" width="34.5" style="7" customWidth="1"/>
    <col min="7430" max="7430" width="16" style="7" customWidth="1"/>
    <col min="7431" max="7431" width="16.09765625" style="7" customWidth="1"/>
    <col min="7432" max="7432" width="13.19921875" style="7" bestFit="1" customWidth="1"/>
    <col min="7433" max="7433" width="8.8984375" style="7" customWidth="1"/>
    <col min="7434" max="7434" width="13.8984375" style="7" bestFit="1" customWidth="1"/>
    <col min="7435" max="7680" width="8.69921875" style="7"/>
    <col min="7681" max="7681" width="0" style="7" hidden="1" customWidth="1"/>
    <col min="7682" max="7682" width="13.59765625" style="7" customWidth="1"/>
    <col min="7683" max="7683" width="12.3984375" style="7" customWidth="1"/>
    <col min="7684" max="7684" width="2.8984375" style="7" customWidth="1"/>
    <col min="7685" max="7685" width="34.5" style="7" customWidth="1"/>
    <col min="7686" max="7686" width="16" style="7" customWidth="1"/>
    <col min="7687" max="7687" width="16.09765625" style="7" customWidth="1"/>
    <col min="7688" max="7688" width="13.19921875" style="7" bestFit="1" customWidth="1"/>
    <col min="7689" max="7689" width="8.8984375" style="7" customWidth="1"/>
    <col min="7690" max="7690" width="13.8984375" style="7" bestFit="1" customWidth="1"/>
    <col min="7691" max="7936" width="8.69921875" style="7"/>
    <col min="7937" max="7937" width="0" style="7" hidden="1" customWidth="1"/>
    <col min="7938" max="7938" width="13.59765625" style="7" customWidth="1"/>
    <col min="7939" max="7939" width="12.3984375" style="7" customWidth="1"/>
    <col min="7940" max="7940" width="2.8984375" style="7" customWidth="1"/>
    <col min="7941" max="7941" width="34.5" style="7" customWidth="1"/>
    <col min="7942" max="7942" width="16" style="7" customWidth="1"/>
    <col min="7943" max="7943" width="16.09765625" style="7" customWidth="1"/>
    <col min="7944" max="7944" width="13.19921875" style="7" bestFit="1" customWidth="1"/>
    <col min="7945" max="7945" width="8.8984375" style="7" customWidth="1"/>
    <col min="7946" max="7946" width="13.8984375" style="7" bestFit="1" customWidth="1"/>
    <col min="7947" max="8192" width="8.69921875" style="7"/>
    <col min="8193" max="8193" width="0" style="7" hidden="1" customWidth="1"/>
    <col min="8194" max="8194" width="13.59765625" style="7" customWidth="1"/>
    <col min="8195" max="8195" width="12.3984375" style="7" customWidth="1"/>
    <col min="8196" max="8196" width="2.8984375" style="7" customWidth="1"/>
    <col min="8197" max="8197" width="34.5" style="7" customWidth="1"/>
    <col min="8198" max="8198" width="16" style="7" customWidth="1"/>
    <col min="8199" max="8199" width="16.09765625" style="7" customWidth="1"/>
    <col min="8200" max="8200" width="13.19921875" style="7" bestFit="1" customWidth="1"/>
    <col min="8201" max="8201" width="8.8984375" style="7" customWidth="1"/>
    <col min="8202" max="8202" width="13.8984375" style="7" bestFit="1" customWidth="1"/>
    <col min="8203" max="8448" width="8.69921875" style="7"/>
    <col min="8449" max="8449" width="0" style="7" hidden="1" customWidth="1"/>
    <col min="8450" max="8450" width="13.59765625" style="7" customWidth="1"/>
    <col min="8451" max="8451" width="12.3984375" style="7" customWidth="1"/>
    <col min="8452" max="8452" width="2.8984375" style="7" customWidth="1"/>
    <col min="8453" max="8453" width="34.5" style="7" customWidth="1"/>
    <col min="8454" max="8454" width="16" style="7" customWidth="1"/>
    <col min="8455" max="8455" width="16.09765625" style="7" customWidth="1"/>
    <col min="8456" max="8456" width="13.19921875" style="7" bestFit="1" customWidth="1"/>
    <col min="8457" max="8457" width="8.8984375" style="7" customWidth="1"/>
    <col min="8458" max="8458" width="13.8984375" style="7" bestFit="1" customWidth="1"/>
    <col min="8459" max="8704" width="8.69921875" style="7"/>
    <col min="8705" max="8705" width="0" style="7" hidden="1" customWidth="1"/>
    <col min="8706" max="8706" width="13.59765625" style="7" customWidth="1"/>
    <col min="8707" max="8707" width="12.3984375" style="7" customWidth="1"/>
    <col min="8708" max="8708" width="2.8984375" style="7" customWidth="1"/>
    <col min="8709" max="8709" width="34.5" style="7" customWidth="1"/>
    <col min="8710" max="8710" width="16" style="7" customWidth="1"/>
    <col min="8711" max="8711" width="16.09765625" style="7" customWidth="1"/>
    <col min="8712" max="8712" width="13.19921875" style="7" bestFit="1" customWidth="1"/>
    <col min="8713" max="8713" width="8.8984375" style="7" customWidth="1"/>
    <col min="8714" max="8714" width="13.8984375" style="7" bestFit="1" customWidth="1"/>
    <col min="8715" max="8960" width="8.69921875" style="7"/>
    <col min="8961" max="8961" width="0" style="7" hidden="1" customWidth="1"/>
    <col min="8962" max="8962" width="13.59765625" style="7" customWidth="1"/>
    <col min="8963" max="8963" width="12.3984375" style="7" customWidth="1"/>
    <col min="8964" max="8964" width="2.8984375" style="7" customWidth="1"/>
    <col min="8965" max="8965" width="34.5" style="7" customWidth="1"/>
    <col min="8966" max="8966" width="16" style="7" customWidth="1"/>
    <col min="8967" max="8967" width="16.09765625" style="7" customWidth="1"/>
    <col min="8968" max="8968" width="13.19921875" style="7" bestFit="1" customWidth="1"/>
    <col min="8969" max="8969" width="8.8984375" style="7" customWidth="1"/>
    <col min="8970" max="8970" width="13.8984375" style="7" bestFit="1" customWidth="1"/>
    <col min="8971" max="9216" width="8.69921875" style="7"/>
    <col min="9217" max="9217" width="0" style="7" hidden="1" customWidth="1"/>
    <col min="9218" max="9218" width="13.59765625" style="7" customWidth="1"/>
    <col min="9219" max="9219" width="12.3984375" style="7" customWidth="1"/>
    <col min="9220" max="9220" width="2.8984375" style="7" customWidth="1"/>
    <col min="9221" max="9221" width="34.5" style="7" customWidth="1"/>
    <col min="9222" max="9222" width="16" style="7" customWidth="1"/>
    <col min="9223" max="9223" width="16.09765625" style="7" customWidth="1"/>
    <col min="9224" max="9224" width="13.19921875" style="7" bestFit="1" customWidth="1"/>
    <col min="9225" max="9225" width="8.8984375" style="7" customWidth="1"/>
    <col min="9226" max="9226" width="13.8984375" style="7" bestFit="1" customWidth="1"/>
    <col min="9227" max="9472" width="8.69921875" style="7"/>
    <col min="9473" max="9473" width="0" style="7" hidden="1" customWidth="1"/>
    <col min="9474" max="9474" width="13.59765625" style="7" customWidth="1"/>
    <col min="9475" max="9475" width="12.3984375" style="7" customWidth="1"/>
    <col min="9476" max="9476" width="2.8984375" style="7" customWidth="1"/>
    <col min="9477" max="9477" width="34.5" style="7" customWidth="1"/>
    <col min="9478" max="9478" width="16" style="7" customWidth="1"/>
    <col min="9479" max="9479" width="16.09765625" style="7" customWidth="1"/>
    <col min="9480" max="9480" width="13.19921875" style="7" bestFit="1" customWidth="1"/>
    <col min="9481" max="9481" width="8.8984375" style="7" customWidth="1"/>
    <col min="9482" max="9482" width="13.8984375" style="7" bestFit="1" customWidth="1"/>
    <col min="9483" max="9728" width="8.69921875" style="7"/>
    <col min="9729" max="9729" width="0" style="7" hidden="1" customWidth="1"/>
    <col min="9730" max="9730" width="13.59765625" style="7" customWidth="1"/>
    <col min="9731" max="9731" width="12.3984375" style="7" customWidth="1"/>
    <col min="9732" max="9732" width="2.8984375" style="7" customWidth="1"/>
    <col min="9733" max="9733" width="34.5" style="7" customWidth="1"/>
    <col min="9734" max="9734" width="16" style="7" customWidth="1"/>
    <col min="9735" max="9735" width="16.09765625" style="7" customWidth="1"/>
    <col min="9736" max="9736" width="13.19921875" style="7" bestFit="1" customWidth="1"/>
    <col min="9737" max="9737" width="8.8984375" style="7" customWidth="1"/>
    <col min="9738" max="9738" width="13.8984375" style="7" bestFit="1" customWidth="1"/>
    <col min="9739" max="9984" width="8.69921875" style="7"/>
    <col min="9985" max="9985" width="0" style="7" hidden="1" customWidth="1"/>
    <col min="9986" max="9986" width="13.59765625" style="7" customWidth="1"/>
    <col min="9987" max="9987" width="12.3984375" style="7" customWidth="1"/>
    <col min="9988" max="9988" width="2.8984375" style="7" customWidth="1"/>
    <col min="9989" max="9989" width="34.5" style="7" customWidth="1"/>
    <col min="9990" max="9990" width="16" style="7" customWidth="1"/>
    <col min="9991" max="9991" width="16.09765625" style="7" customWidth="1"/>
    <col min="9992" max="9992" width="13.19921875" style="7" bestFit="1" customWidth="1"/>
    <col min="9993" max="9993" width="8.8984375" style="7" customWidth="1"/>
    <col min="9994" max="9994" width="13.8984375" style="7" bestFit="1" customWidth="1"/>
    <col min="9995" max="10240" width="8.69921875" style="7"/>
    <col min="10241" max="10241" width="0" style="7" hidden="1" customWidth="1"/>
    <col min="10242" max="10242" width="13.59765625" style="7" customWidth="1"/>
    <col min="10243" max="10243" width="12.3984375" style="7" customWidth="1"/>
    <col min="10244" max="10244" width="2.8984375" style="7" customWidth="1"/>
    <col min="10245" max="10245" width="34.5" style="7" customWidth="1"/>
    <col min="10246" max="10246" width="16" style="7" customWidth="1"/>
    <col min="10247" max="10247" width="16.09765625" style="7" customWidth="1"/>
    <col min="10248" max="10248" width="13.19921875" style="7" bestFit="1" customWidth="1"/>
    <col min="10249" max="10249" width="8.8984375" style="7" customWidth="1"/>
    <col min="10250" max="10250" width="13.8984375" style="7" bestFit="1" customWidth="1"/>
    <col min="10251" max="10496" width="8.69921875" style="7"/>
    <col min="10497" max="10497" width="0" style="7" hidden="1" customWidth="1"/>
    <col min="10498" max="10498" width="13.59765625" style="7" customWidth="1"/>
    <col min="10499" max="10499" width="12.3984375" style="7" customWidth="1"/>
    <col min="10500" max="10500" width="2.8984375" style="7" customWidth="1"/>
    <col min="10501" max="10501" width="34.5" style="7" customWidth="1"/>
    <col min="10502" max="10502" width="16" style="7" customWidth="1"/>
    <col min="10503" max="10503" width="16.09765625" style="7" customWidth="1"/>
    <col min="10504" max="10504" width="13.19921875" style="7" bestFit="1" customWidth="1"/>
    <col min="10505" max="10505" width="8.8984375" style="7" customWidth="1"/>
    <col min="10506" max="10506" width="13.8984375" style="7" bestFit="1" customWidth="1"/>
    <col min="10507" max="10752" width="8.69921875" style="7"/>
    <col min="10753" max="10753" width="0" style="7" hidden="1" customWidth="1"/>
    <col min="10754" max="10754" width="13.59765625" style="7" customWidth="1"/>
    <col min="10755" max="10755" width="12.3984375" style="7" customWidth="1"/>
    <col min="10756" max="10756" width="2.8984375" style="7" customWidth="1"/>
    <col min="10757" max="10757" width="34.5" style="7" customWidth="1"/>
    <col min="10758" max="10758" width="16" style="7" customWidth="1"/>
    <col min="10759" max="10759" width="16.09765625" style="7" customWidth="1"/>
    <col min="10760" max="10760" width="13.19921875" style="7" bestFit="1" customWidth="1"/>
    <col min="10761" max="10761" width="8.8984375" style="7" customWidth="1"/>
    <col min="10762" max="10762" width="13.8984375" style="7" bestFit="1" customWidth="1"/>
    <col min="10763" max="11008" width="8.69921875" style="7"/>
    <col min="11009" max="11009" width="0" style="7" hidden="1" customWidth="1"/>
    <col min="11010" max="11010" width="13.59765625" style="7" customWidth="1"/>
    <col min="11011" max="11011" width="12.3984375" style="7" customWidth="1"/>
    <col min="11012" max="11012" width="2.8984375" style="7" customWidth="1"/>
    <col min="11013" max="11013" width="34.5" style="7" customWidth="1"/>
    <col min="11014" max="11014" width="16" style="7" customWidth="1"/>
    <col min="11015" max="11015" width="16.09765625" style="7" customWidth="1"/>
    <col min="11016" max="11016" width="13.19921875" style="7" bestFit="1" customWidth="1"/>
    <col min="11017" max="11017" width="8.8984375" style="7" customWidth="1"/>
    <col min="11018" max="11018" width="13.8984375" style="7" bestFit="1" customWidth="1"/>
    <col min="11019" max="11264" width="8.69921875" style="7"/>
    <col min="11265" max="11265" width="0" style="7" hidden="1" customWidth="1"/>
    <col min="11266" max="11266" width="13.59765625" style="7" customWidth="1"/>
    <col min="11267" max="11267" width="12.3984375" style="7" customWidth="1"/>
    <col min="11268" max="11268" width="2.8984375" style="7" customWidth="1"/>
    <col min="11269" max="11269" width="34.5" style="7" customWidth="1"/>
    <col min="11270" max="11270" width="16" style="7" customWidth="1"/>
    <col min="11271" max="11271" width="16.09765625" style="7" customWidth="1"/>
    <col min="11272" max="11272" width="13.19921875" style="7" bestFit="1" customWidth="1"/>
    <col min="11273" max="11273" width="8.8984375" style="7" customWidth="1"/>
    <col min="11274" max="11274" width="13.8984375" style="7" bestFit="1" customWidth="1"/>
    <col min="11275" max="11520" width="8.69921875" style="7"/>
    <col min="11521" max="11521" width="0" style="7" hidden="1" customWidth="1"/>
    <col min="11522" max="11522" width="13.59765625" style="7" customWidth="1"/>
    <col min="11523" max="11523" width="12.3984375" style="7" customWidth="1"/>
    <col min="11524" max="11524" width="2.8984375" style="7" customWidth="1"/>
    <col min="11525" max="11525" width="34.5" style="7" customWidth="1"/>
    <col min="11526" max="11526" width="16" style="7" customWidth="1"/>
    <col min="11527" max="11527" width="16.09765625" style="7" customWidth="1"/>
    <col min="11528" max="11528" width="13.19921875" style="7" bestFit="1" customWidth="1"/>
    <col min="11529" max="11529" width="8.8984375" style="7" customWidth="1"/>
    <col min="11530" max="11530" width="13.8984375" style="7" bestFit="1" customWidth="1"/>
    <col min="11531" max="11776" width="8.69921875" style="7"/>
    <col min="11777" max="11777" width="0" style="7" hidden="1" customWidth="1"/>
    <col min="11778" max="11778" width="13.59765625" style="7" customWidth="1"/>
    <col min="11779" max="11779" width="12.3984375" style="7" customWidth="1"/>
    <col min="11780" max="11780" width="2.8984375" style="7" customWidth="1"/>
    <col min="11781" max="11781" width="34.5" style="7" customWidth="1"/>
    <col min="11782" max="11782" width="16" style="7" customWidth="1"/>
    <col min="11783" max="11783" width="16.09765625" style="7" customWidth="1"/>
    <col min="11784" max="11784" width="13.19921875" style="7" bestFit="1" customWidth="1"/>
    <col min="11785" max="11785" width="8.8984375" style="7" customWidth="1"/>
    <col min="11786" max="11786" width="13.8984375" style="7" bestFit="1" customWidth="1"/>
    <col min="11787" max="12032" width="8.69921875" style="7"/>
    <col min="12033" max="12033" width="0" style="7" hidden="1" customWidth="1"/>
    <col min="12034" max="12034" width="13.59765625" style="7" customWidth="1"/>
    <col min="12035" max="12035" width="12.3984375" style="7" customWidth="1"/>
    <col min="12036" max="12036" width="2.8984375" style="7" customWidth="1"/>
    <col min="12037" max="12037" width="34.5" style="7" customWidth="1"/>
    <col min="12038" max="12038" width="16" style="7" customWidth="1"/>
    <col min="12039" max="12039" width="16.09765625" style="7" customWidth="1"/>
    <col min="12040" max="12040" width="13.19921875" style="7" bestFit="1" customWidth="1"/>
    <col min="12041" max="12041" width="8.8984375" style="7" customWidth="1"/>
    <col min="12042" max="12042" width="13.8984375" style="7" bestFit="1" customWidth="1"/>
    <col min="12043" max="12288" width="8.69921875" style="7"/>
    <col min="12289" max="12289" width="0" style="7" hidden="1" customWidth="1"/>
    <col min="12290" max="12290" width="13.59765625" style="7" customWidth="1"/>
    <col min="12291" max="12291" width="12.3984375" style="7" customWidth="1"/>
    <col min="12292" max="12292" width="2.8984375" style="7" customWidth="1"/>
    <col min="12293" max="12293" width="34.5" style="7" customWidth="1"/>
    <col min="12294" max="12294" width="16" style="7" customWidth="1"/>
    <col min="12295" max="12295" width="16.09765625" style="7" customWidth="1"/>
    <col min="12296" max="12296" width="13.19921875" style="7" bestFit="1" customWidth="1"/>
    <col min="12297" max="12297" width="8.8984375" style="7" customWidth="1"/>
    <col min="12298" max="12298" width="13.8984375" style="7" bestFit="1" customWidth="1"/>
    <col min="12299" max="12544" width="8.69921875" style="7"/>
    <col min="12545" max="12545" width="0" style="7" hidden="1" customWidth="1"/>
    <col min="12546" max="12546" width="13.59765625" style="7" customWidth="1"/>
    <col min="12547" max="12547" width="12.3984375" style="7" customWidth="1"/>
    <col min="12548" max="12548" width="2.8984375" style="7" customWidth="1"/>
    <col min="12549" max="12549" width="34.5" style="7" customWidth="1"/>
    <col min="12550" max="12550" width="16" style="7" customWidth="1"/>
    <col min="12551" max="12551" width="16.09765625" style="7" customWidth="1"/>
    <col min="12552" max="12552" width="13.19921875" style="7" bestFit="1" customWidth="1"/>
    <col min="12553" max="12553" width="8.8984375" style="7" customWidth="1"/>
    <col min="12554" max="12554" width="13.8984375" style="7" bestFit="1" customWidth="1"/>
    <col min="12555" max="12800" width="8.69921875" style="7"/>
    <col min="12801" max="12801" width="0" style="7" hidden="1" customWidth="1"/>
    <col min="12802" max="12802" width="13.59765625" style="7" customWidth="1"/>
    <col min="12803" max="12803" width="12.3984375" style="7" customWidth="1"/>
    <col min="12804" max="12804" width="2.8984375" style="7" customWidth="1"/>
    <col min="12805" max="12805" width="34.5" style="7" customWidth="1"/>
    <col min="12806" max="12806" width="16" style="7" customWidth="1"/>
    <col min="12807" max="12807" width="16.09765625" style="7" customWidth="1"/>
    <col min="12808" max="12808" width="13.19921875" style="7" bestFit="1" customWidth="1"/>
    <col min="12809" max="12809" width="8.8984375" style="7" customWidth="1"/>
    <col min="12810" max="12810" width="13.8984375" style="7" bestFit="1" customWidth="1"/>
    <col min="12811" max="13056" width="8.69921875" style="7"/>
    <col min="13057" max="13057" width="0" style="7" hidden="1" customWidth="1"/>
    <col min="13058" max="13058" width="13.59765625" style="7" customWidth="1"/>
    <col min="13059" max="13059" width="12.3984375" style="7" customWidth="1"/>
    <col min="13060" max="13060" width="2.8984375" style="7" customWidth="1"/>
    <col min="13061" max="13061" width="34.5" style="7" customWidth="1"/>
    <col min="13062" max="13062" width="16" style="7" customWidth="1"/>
    <col min="13063" max="13063" width="16.09765625" style="7" customWidth="1"/>
    <col min="13064" max="13064" width="13.19921875" style="7" bestFit="1" customWidth="1"/>
    <col min="13065" max="13065" width="8.8984375" style="7" customWidth="1"/>
    <col min="13066" max="13066" width="13.8984375" style="7" bestFit="1" customWidth="1"/>
    <col min="13067" max="13312" width="8.69921875" style="7"/>
    <col min="13313" max="13313" width="0" style="7" hidden="1" customWidth="1"/>
    <col min="13314" max="13314" width="13.59765625" style="7" customWidth="1"/>
    <col min="13315" max="13315" width="12.3984375" style="7" customWidth="1"/>
    <col min="13316" max="13316" width="2.8984375" style="7" customWidth="1"/>
    <col min="13317" max="13317" width="34.5" style="7" customWidth="1"/>
    <col min="13318" max="13318" width="16" style="7" customWidth="1"/>
    <col min="13319" max="13319" width="16.09765625" style="7" customWidth="1"/>
    <col min="13320" max="13320" width="13.19921875" style="7" bestFit="1" customWidth="1"/>
    <col min="13321" max="13321" width="8.8984375" style="7" customWidth="1"/>
    <col min="13322" max="13322" width="13.8984375" style="7" bestFit="1" customWidth="1"/>
    <col min="13323" max="13568" width="8.69921875" style="7"/>
    <col min="13569" max="13569" width="0" style="7" hidden="1" customWidth="1"/>
    <col min="13570" max="13570" width="13.59765625" style="7" customWidth="1"/>
    <col min="13571" max="13571" width="12.3984375" style="7" customWidth="1"/>
    <col min="13572" max="13572" width="2.8984375" style="7" customWidth="1"/>
    <col min="13573" max="13573" width="34.5" style="7" customWidth="1"/>
    <col min="13574" max="13574" width="16" style="7" customWidth="1"/>
    <col min="13575" max="13575" width="16.09765625" style="7" customWidth="1"/>
    <col min="13576" max="13576" width="13.19921875" style="7" bestFit="1" customWidth="1"/>
    <col min="13577" max="13577" width="8.8984375" style="7" customWidth="1"/>
    <col min="13578" max="13578" width="13.8984375" style="7" bestFit="1" customWidth="1"/>
    <col min="13579" max="13824" width="8.69921875" style="7"/>
    <col min="13825" max="13825" width="0" style="7" hidden="1" customWidth="1"/>
    <col min="13826" max="13826" width="13.59765625" style="7" customWidth="1"/>
    <col min="13827" max="13827" width="12.3984375" style="7" customWidth="1"/>
    <col min="13828" max="13828" width="2.8984375" style="7" customWidth="1"/>
    <col min="13829" max="13829" width="34.5" style="7" customWidth="1"/>
    <col min="13830" max="13830" width="16" style="7" customWidth="1"/>
    <col min="13831" max="13831" width="16.09765625" style="7" customWidth="1"/>
    <col min="13832" max="13832" width="13.19921875" style="7" bestFit="1" customWidth="1"/>
    <col min="13833" max="13833" width="8.8984375" style="7" customWidth="1"/>
    <col min="13834" max="13834" width="13.8984375" style="7" bestFit="1" customWidth="1"/>
    <col min="13835" max="14080" width="8.69921875" style="7"/>
    <col min="14081" max="14081" width="0" style="7" hidden="1" customWidth="1"/>
    <col min="14082" max="14082" width="13.59765625" style="7" customWidth="1"/>
    <col min="14083" max="14083" width="12.3984375" style="7" customWidth="1"/>
    <col min="14084" max="14084" width="2.8984375" style="7" customWidth="1"/>
    <col min="14085" max="14085" width="34.5" style="7" customWidth="1"/>
    <col min="14086" max="14086" width="16" style="7" customWidth="1"/>
    <col min="14087" max="14087" width="16.09765625" style="7" customWidth="1"/>
    <col min="14088" max="14088" width="13.19921875" style="7" bestFit="1" customWidth="1"/>
    <col min="14089" max="14089" width="8.8984375" style="7" customWidth="1"/>
    <col min="14090" max="14090" width="13.8984375" style="7" bestFit="1" customWidth="1"/>
    <col min="14091" max="14336" width="8.69921875" style="7"/>
    <col min="14337" max="14337" width="0" style="7" hidden="1" customWidth="1"/>
    <col min="14338" max="14338" width="13.59765625" style="7" customWidth="1"/>
    <col min="14339" max="14339" width="12.3984375" style="7" customWidth="1"/>
    <col min="14340" max="14340" width="2.8984375" style="7" customWidth="1"/>
    <col min="14341" max="14341" width="34.5" style="7" customWidth="1"/>
    <col min="14342" max="14342" width="16" style="7" customWidth="1"/>
    <col min="14343" max="14343" width="16.09765625" style="7" customWidth="1"/>
    <col min="14344" max="14344" width="13.19921875" style="7" bestFit="1" customWidth="1"/>
    <col min="14345" max="14345" width="8.8984375" style="7" customWidth="1"/>
    <col min="14346" max="14346" width="13.8984375" style="7" bestFit="1" customWidth="1"/>
    <col min="14347" max="14592" width="8.69921875" style="7"/>
    <col min="14593" max="14593" width="0" style="7" hidden="1" customWidth="1"/>
    <col min="14594" max="14594" width="13.59765625" style="7" customWidth="1"/>
    <col min="14595" max="14595" width="12.3984375" style="7" customWidth="1"/>
    <col min="14596" max="14596" width="2.8984375" style="7" customWidth="1"/>
    <col min="14597" max="14597" width="34.5" style="7" customWidth="1"/>
    <col min="14598" max="14598" width="16" style="7" customWidth="1"/>
    <col min="14599" max="14599" width="16.09765625" style="7" customWidth="1"/>
    <col min="14600" max="14600" width="13.19921875" style="7" bestFit="1" customWidth="1"/>
    <col min="14601" max="14601" width="8.8984375" style="7" customWidth="1"/>
    <col min="14602" max="14602" width="13.8984375" style="7" bestFit="1" customWidth="1"/>
    <col min="14603" max="14848" width="8.69921875" style="7"/>
    <col min="14849" max="14849" width="0" style="7" hidden="1" customWidth="1"/>
    <col min="14850" max="14850" width="13.59765625" style="7" customWidth="1"/>
    <col min="14851" max="14851" width="12.3984375" style="7" customWidth="1"/>
    <col min="14852" max="14852" width="2.8984375" style="7" customWidth="1"/>
    <col min="14853" max="14853" width="34.5" style="7" customWidth="1"/>
    <col min="14854" max="14854" width="16" style="7" customWidth="1"/>
    <col min="14855" max="14855" width="16.09765625" style="7" customWidth="1"/>
    <col min="14856" max="14856" width="13.19921875" style="7" bestFit="1" customWidth="1"/>
    <col min="14857" max="14857" width="8.8984375" style="7" customWidth="1"/>
    <col min="14858" max="14858" width="13.8984375" style="7" bestFit="1" customWidth="1"/>
    <col min="14859" max="15104" width="8.69921875" style="7"/>
    <col min="15105" max="15105" width="0" style="7" hidden="1" customWidth="1"/>
    <col min="15106" max="15106" width="13.59765625" style="7" customWidth="1"/>
    <col min="15107" max="15107" width="12.3984375" style="7" customWidth="1"/>
    <col min="15108" max="15108" width="2.8984375" style="7" customWidth="1"/>
    <col min="15109" max="15109" width="34.5" style="7" customWidth="1"/>
    <col min="15110" max="15110" width="16" style="7" customWidth="1"/>
    <col min="15111" max="15111" width="16.09765625" style="7" customWidth="1"/>
    <col min="15112" max="15112" width="13.19921875" style="7" bestFit="1" customWidth="1"/>
    <col min="15113" max="15113" width="8.8984375" style="7" customWidth="1"/>
    <col min="15114" max="15114" width="13.8984375" style="7" bestFit="1" customWidth="1"/>
    <col min="15115" max="15360" width="8.69921875" style="7"/>
    <col min="15361" max="15361" width="0" style="7" hidden="1" customWidth="1"/>
    <col min="15362" max="15362" width="13.59765625" style="7" customWidth="1"/>
    <col min="15363" max="15363" width="12.3984375" style="7" customWidth="1"/>
    <col min="15364" max="15364" width="2.8984375" style="7" customWidth="1"/>
    <col min="15365" max="15365" width="34.5" style="7" customWidth="1"/>
    <col min="15366" max="15366" width="16" style="7" customWidth="1"/>
    <col min="15367" max="15367" width="16.09765625" style="7" customWidth="1"/>
    <col min="15368" max="15368" width="13.19921875" style="7" bestFit="1" customWidth="1"/>
    <col min="15369" max="15369" width="8.8984375" style="7" customWidth="1"/>
    <col min="15370" max="15370" width="13.8984375" style="7" bestFit="1" customWidth="1"/>
    <col min="15371" max="15616" width="8.69921875" style="7"/>
    <col min="15617" max="15617" width="0" style="7" hidden="1" customWidth="1"/>
    <col min="15618" max="15618" width="13.59765625" style="7" customWidth="1"/>
    <col min="15619" max="15619" width="12.3984375" style="7" customWidth="1"/>
    <col min="15620" max="15620" width="2.8984375" style="7" customWidth="1"/>
    <col min="15621" max="15621" width="34.5" style="7" customWidth="1"/>
    <col min="15622" max="15622" width="16" style="7" customWidth="1"/>
    <col min="15623" max="15623" width="16.09765625" style="7" customWidth="1"/>
    <col min="15624" max="15624" width="13.19921875" style="7" bestFit="1" customWidth="1"/>
    <col min="15625" max="15625" width="8.8984375" style="7" customWidth="1"/>
    <col min="15626" max="15626" width="13.8984375" style="7" bestFit="1" customWidth="1"/>
    <col min="15627" max="15872" width="8.69921875" style="7"/>
    <col min="15873" max="15873" width="0" style="7" hidden="1" customWidth="1"/>
    <col min="15874" max="15874" width="13.59765625" style="7" customWidth="1"/>
    <col min="15875" max="15875" width="12.3984375" style="7" customWidth="1"/>
    <col min="15876" max="15876" width="2.8984375" style="7" customWidth="1"/>
    <col min="15877" max="15877" width="34.5" style="7" customWidth="1"/>
    <col min="15878" max="15878" width="16" style="7" customWidth="1"/>
    <col min="15879" max="15879" width="16.09765625" style="7" customWidth="1"/>
    <col min="15880" max="15880" width="13.19921875" style="7" bestFit="1" customWidth="1"/>
    <col min="15881" max="15881" width="8.8984375" style="7" customWidth="1"/>
    <col min="15882" max="15882" width="13.8984375" style="7" bestFit="1" customWidth="1"/>
    <col min="15883" max="16128" width="8.69921875" style="7"/>
    <col min="16129" max="16129" width="0" style="7" hidden="1" customWidth="1"/>
    <col min="16130" max="16130" width="13.59765625" style="7" customWidth="1"/>
    <col min="16131" max="16131" width="12.3984375" style="7" customWidth="1"/>
    <col min="16132" max="16132" width="2.8984375" style="7" customWidth="1"/>
    <col min="16133" max="16133" width="34.5" style="7" customWidth="1"/>
    <col min="16134" max="16134" width="16" style="7" customWidth="1"/>
    <col min="16135" max="16135" width="16.09765625" style="7" customWidth="1"/>
    <col min="16136" max="16136" width="13.19921875" style="7" bestFit="1" customWidth="1"/>
    <col min="16137" max="16137" width="8.8984375" style="7" customWidth="1"/>
    <col min="16138" max="16138" width="13.8984375" style="7" bestFit="1" customWidth="1"/>
    <col min="16139" max="16384" width="8.69921875" style="7"/>
  </cols>
  <sheetData>
    <row r="1" spans="1:10" ht="16.95" customHeight="1">
      <c r="G1" s="175"/>
      <c r="H1" s="7"/>
    </row>
    <row r="2" spans="1:10" ht="16.95" customHeight="1">
      <c r="A2" s="382" t="s">
        <v>15</v>
      </c>
      <c r="B2" s="382"/>
      <c r="C2" s="382"/>
      <c r="D2" s="382"/>
      <c r="E2" s="382"/>
      <c r="F2" s="382"/>
      <c r="G2" s="382"/>
      <c r="H2" s="382"/>
      <c r="I2" s="382"/>
    </row>
    <row r="3" spans="1:10" s="5" customFormat="1" ht="16.95" customHeight="1">
      <c r="A3" s="383" t="s">
        <v>285</v>
      </c>
      <c r="B3" s="384"/>
      <c r="C3" s="384"/>
      <c r="D3" s="384"/>
      <c r="E3" s="384"/>
      <c r="F3" s="384"/>
      <c r="G3" s="384"/>
      <c r="H3" s="384"/>
      <c r="I3" s="384"/>
      <c r="J3" s="34"/>
    </row>
    <row r="4" spans="1:10" s="5" customFormat="1" ht="16.95" customHeight="1">
      <c r="A4" s="367" t="s">
        <v>237</v>
      </c>
      <c r="B4" s="367"/>
      <c r="C4" s="367"/>
      <c r="D4" s="367"/>
      <c r="E4" s="367"/>
      <c r="F4" s="367"/>
      <c r="G4" s="367"/>
      <c r="H4" s="367"/>
      <c r="I4" s="367"/>
      <c r="J4" s="34"/>
    </row>
    <row r="5" spans="1:10" s="5" customFormat="1" ht="16.95" customHeight="1">
      <c r="A5" s="206" t="s">
        <v>12</v>
      </c>
      <c r="B5" s="99"/>
      <c r="C5" s="63"/>
      <c r="D5" s="63"/>
      <c r="E5" s="63"/>
      <c r="F5" s="385"/>
      <c r="G5" s="385"/>
      <c r="H5" s="369" t="s">
        <v>352</v>
      </c>
      <c r="I5" s="368"/>
      <c r="J5" s="34"/>
    </row>
    <row r="6" spans="1:10" s="5" customFormat="1" ht="16.95" customHeight="1">
      <c r="A6" s="370" t="s">
        <v>13</v>
      </c>
      <c r="B6" s="386" t="s">
        <v>16</v>
      </c>
      <c r="C6" s="387"/>
      <c r="D6" s="374" t="s">
        <v>17</v>
      </c>
      <c r="E6" s="375"/>
      <c r="F6" s="388" t="s">
        <v>18</v>
      </c>
      <c r="G6" s="378" t="s">
        <v>19</v>
      </c>
      <c r="H6" s="381" t="s">
        <v>126</v>
      </c>
      <c r="I6" s="381"/>
      <c r="J6" s="34"/>
    </row>
    <row r="7" spans="1:10" s="5" customFormat="1" ht="16.95" customHeight="1">
      <c r="A7" s="371"/>
      <c r="B7" s="1" t="s">
        <v>20</v>
      </c>
      <c r="C7" s="1" t="s">
        <v>21</v>
      </c>
      <c r="D7" s="376"/>
      <c r="E7" s="377"/>
      <c r="F7" s="379"/>
      <c r="G7" s="389"/>
      <c r="H7" s="176" t="s">
        <v>7</v>
      </c>
      <c r="I7" s="237" t="s">
        <v>128</v>
      </c>
      <c r="J7" s="34"/>
    </row>
    <row r="8" spans="1:10" s="5" customFormat="1" ht="16.95" customHeight="1">
      <c r="A8" s="309"/>
      <c r="B8" s="30" t="s">
        <v>141</v>
      </c>
      <c r="C8" s="218" t="s">
        <v>303</v>
      </c>
      <c r="D8" s="57" t="s">
        <v>14</v>
      </c>
      <c r="E8" s="239" t="s">
        <v>329</v>
      </c>
      <c r="F8" s="143">
        <v>11657</v>
      </c>
      <c r="G8" s="238">
        <v>0</v>
      </c>
      <c r="H8" s="165">
        <f>F8-G8</f>
        <v>11657</v>
      </c>
      <c r="I8" s="238">
        <f>I6</f>
        <v>0</v>
      </c>
      <c r="J8" s="34"/>
    </row>
    <row r="9" spans="1:10" s="5" customFormat="1" ht="16.95" customHeight="1">
      <c r="A9" s="309"/>
      <c r="B9" s="2"/>
      <c r="C9" s="67"/>
      <c r="D9" s="48"/>
      <c r="E9" s="310"/>
      <c r="F9" s="48"/>
      <c r="G9" s="311"/>
      <c r="H9" s="6"/>
      <c r="I9" s="46"/>
      <c r="J9" s="34"/>
    </row>
    <row r="10" spans="1:10" s="5" customFormat="1" ht="16.95" customHeight="1">
      <c r="A10" s="309"/>
      <c r="B10" s="21"/>
      <c r="C10" s="2"/>
      <c r="D10" s="20" t="s">
        <v>8</v>
      </c>
      <c r="E10" s="310"/>
      <c r="F10" s="143">
        <f>F8</f>
        <v>11657</v>
      </c>
      <c r="G10" s="238">
        <f>G8</f>
        <v>0</v>
      </c>
      <c r="H10" s="165">
        <f t="shared" ref="H10:H18" si="0">F10-G10</f>
        <v>11657</v>
      </c>
      <c r="I10" s="238">
        <f>I8</f>
        <v>0</v>
      </c>
      <c r="J10" s="34"/>
    </row>
    <row r="11" spans="1:10" s="5" customFormat="1" ht="16.95" customHeight="1">
      <c r="A11" s="309"/>
      <c r="B11" s="21"/>
      <c r="C11" s="2"/>
      <c r="D11" s="48"/>
      <c r="E11" s="310"/>
      <c r="F11" s="48"/>
      <c r="G11" s="311"/>
      <c r="H11" s="6"/>
      <c r="I11" s="46"/>
      <c r="J11" s="34"/>
    </row>
    <row r="12" spans="1:10" s="5" customFormat="1" ht="16.95" customHeight="1">
      <c r="A12" s="309"/>
      <c r="B12" s="21"/>
      <c r="C12" s="218" t="s">
        <v>330</v>
      </c>
      <c r="D12" s="57" t="s">
        <v>14</v>
      </c>
      <c r="E12" s="239" t="s">
        <v>329</v>
      </c>
      <c r="F12" s="312">
        <v>70915</v>
      </c>
      <c r="G12" s="238">
        <v>0</v>
      </c>
      <c r="H12" s="165">
        <f t="shared" si="0"/>
        <v>70915</v>
      </c>
      <c r="I12" s="238">
        <f>I10</f>
        <v>0</v>
      </c>
      <c r="J12" s="34"/>
    </row>
    <row r="13" spans="1:10" s="5" customFormat="1" ht="16.95" customHeight="1">
      <c r="A13" s="309"/>
      <c r="B13" s="21"/>
      <c r="C13" s="67"/>
      <c r="D13" s="48"/>
      <c r="E13" s="310"/>
      <c r="F13" s="48"/>
      <c r="G13" s="311"/>
      <c r="H13" s="6"/>
      <c r="I13" s="46"/>
      <c r="J13" s="34"/>
    </row>
    <row r="14" spans="1:10" s="5" customFormat="1" ht="16.95" customHeight="1">
      <c r="A14" s="309"/>
      <c r="B14" s="21"/>
      <c r="C14" s="2"/>
      <c r="D14" s="20" t="s">
        <v>8</v>
      </c>
      <c r="E14" s="310"/>
      <c r="F14" s="312">
        <f>F12</f>
        <v>70915</v>
      </c>
      <c r="G14" s="238">
        <f>G12</f>
        <v>0</v>
      </c>
      <c r="H14" s="165">
        <f t="shared" si="0"/>
        <v>70915</v>
      </c>
      <c r="I14" s="238">
        <f>I12</f>
        <v>0</v>
      </c>
      <c r="J14" s="34"/>
    </row>
    <row r="15" spans="1:10" s="5" customFormat="1" ht="16.95" customHeight="1">
      <c r="A15" s="309"/>
      <c r="B15" s="21"/>
      <c r="C15" s="2"/>
      <c r="D15" s="48"/>
      <c r="E15" s="310"/>
      <c r="F15" s="48"/>
      <c r="G15" s="311"/>
      <c r="H15" s="6"/>
      <c r="I15" s="46"/>
      <c r="J15" s="34"/>
    </row>
    <row r="16" spans="1:10" s="5" customFormat="1" ht="16.95" customHeight="1">
      <c r="A16" s="309"/>
      <c r="B16" s="21"/>
      <c r="C16" s="218" t="s">
        <v>331</v>
      </c>
      <c r="D16" s="57" t="s">
        <v>14</v>
      </c>
      <c r="E16" s="239" t="s">
        <v>329</v>
      </c>
      <c r="F16" s="312">
        <v>14572</v>
      </c>
      <c r="G16" s="238">
        <v>0</v>
      </c>
      <c r="H16" s="165">
        <f t="shared" si="0"/>
        <v>14572</v>
      </c>
      <c r="I16" s="238">
        <f>I14</f>
        <v>0</v>
      </c>
      <c r="J16" s="34"/>
    </row>
    <row r="17" spans="1:10" s="5" customFormat="1" ht="16.95" customHeight="1">
      <c r="A17" s="309"/>
      <c r="B17" s="21"/>
      <c r="C17" s="67"/>
      <c r="D17" s="48"/>
      <c r="E17" s="310"/>
      <c r="F17" s="48"/>
      <c r="G17" s="311"/>
      <c r="H17" s="6"/>
      <c r="I17" s="46"/>
      <c r="J17" s="34"/>
    </row>
    <row r="18" spans="1:10" s="5" customFormat="1" ht="16.95" customHeight="1">
      <c r="A18" s="309"/>
      <c r="B18" s="21"/>
      <c r="C18" s="2"/>
      <c r="D18" s="20" t="s">
        <v>8</v>
      </c>
      <c r="E18" s="310"/>
      <c r="F18" s="312">
        <f>F16</f>
        <v>14572</v>
      </c>
      <c r="G18" s="238">
        <f>G16</f>
        <v>0</v>
      </c>
      <c r="H18" s="165">
        <f t="shared" si="0"/>
        <v>14572</v>
      </c>
      <c r="I18" s="238">
        <f>I16</f>
        <v>0</v>
      </c>
      <c r="J18" s="34"/>
    </row>
    <row r="19" spans="1:10" s="5" customFormat="1" ht="16.95" customHeight="1">
      <c r="A19" s="309"/>
      <c r="B19" s="21"/>
      <c r="C19" s="2"/>
      <c r="D19" s="20"/>
      <c r="E19" s="310"/>
      <c r="F19" s="312"/>
      <c r="G19" s="238"/>
      <c r="H19" s="165"/>
      <c r="I19" s="238"/>
      <c r="J19" s="34"/>
    </row>
    <row r="20" spans="1:10" s="5" customFormat="1" ht="16.95" customHeight="1">
      <c r="A20" s="309"/>
      <c r="B20" s="21"/>
      <c r="C20" s="218" t="s">
        <v>368</v>
      </c>
      <c r="D20" s="57" t="s">
        <v>14</v>
      </c>
      <c r="E20" s="354" t="s">
        <v>369</v>
      </c>
      <c r="F20" s="312">
        <v>30000</v>
      </c>
      <c r="G20" s="238">
        <v>0</v>
      </c>
      <c r="H20" s="165">
        <f t="shared" ref="H20" si="1">F20-G20</f>
        <v>30000</v>
      </c>
      <c r="I20" s="238">
        <f>I18</f>
        <v>0</v>
      </c>
      <c r="J20" s="34"/>
    </row>
    <row r="21" spans="1:10" s="5" customFormat="1" ht="16.95" customHeight="1">
      <c r="A21" s="309"/>
      <c r="B21" s="21"/>
      <c r="C21" s="2"/>
      <c r="D21" s="20"/>
      <c r="E21" s="310"/>
      <c r="F21" s="312"/>
      <c r="G21" s="238"/>
      <c r="H21" s="165"/>
      <c r="I21" s="238"/>
      <c r="J21" s="34"/>
    </row>
    <row r="22" spans="1:10" s="5" customFormat="1" ht="16.95" customHeight="1">
      <c r="A22" s="309"/>
      <c r="B22" s="21"/>
      <c r="C22" s="2"/>
      <c r="D22" s="20" t="s">
        <v>8</v>
      </c>
      <c r="E22" s="310"/>
      <c r="F22" s="312">
        <f>F20</f>
        <v>30000</v>
      </c>
      <c r="G22" s="238">
        <f>G20</f>
        <v>0</v>
      </c>
      <c r="H22" s="165">
        <f t="shared" ref="H22" si="2">F22-G22</f>
        <v>30000</v>
      </c>
      <c r="I22" s="238">
        <f>I20</f>
        <v>0</v>
      </c>
      <c r="J22" s="34"/>
    </row>
    <row r="23" spans="1:10" s="5" customFormat="1" ht="16.95" customHeight="1">
      <c r="A23" s="309"/>
      <c r="B23" s="21"/>
      <c r="C23" s="2"/>
      <c r="D23" s="48"/>
      <c r="E23" s="310"/>
      <c r="F23" s="48"/>
      <c r="G23" s="311"/>
      <c r="H23" s="238"/>
      <c r="I23" s="46"/>
      <c r="J23" s="34"/>
    </row>
    <row r="24" spans="1:10" s="5" customFormat="1" ht="16.95" customHeight="1">
      <c r="A24" s="207" t="s">
        <v>80</v>
      </c>
      <c r="B24" s="22"/>
      <c r="C24" s="313" t="s">
        <v>61</v>
      </c>
      <c r="D24" s="57" t="s">
        <v>14</v>
      </c>
      <c r="E24" s="239" t="s">
        <v>332</v>
      </c>
      <c r="F24" s="312">
        <v>15000</v>
      </c>
      <c r="G24" s="312">
        <v>15000</v>
      </c>
      <c r="H24" s="238">
        <f>F24-G24</f>
        <v>0</v>
      </c>
      <c r="I24" s="238">
        <f>ROUND(H24/G24,4)*100</f>
        <v>0</v>
      </c>
      <c r="J24" s="34"/>
    </row>
    <row r="25" spans="1:10" s="5" customFormat="1" ht="16.95" customHeight="1">
      <c r="A25" s="19" t="s">
        <v>80</v>
      </c>
      <c r="B25" s="22"/>
      <c r="C25" s="67"/>
      <c r="D25" s="57" t="s">
        <v>14</v>
      </c>
      <c r="E25" s="239" t="s">
        <v>150</v>
      </c>
      <c r="F25" s="312">
        <v>12000</v>
      </c>
      <c r="G25" s="312">
        <v>14000</v>
      </c>
      <c r="H25" s="165">
        <f>F25-G25</f>
        <v>-2000</v>
      </c>
      <c r="I25" s="270">
        <f>ROUND(H25/G25,4)*100</f>
        <v>-14.29</v>
      </c>
      <c r="J25" s="34"/>
    </row>
    <row r="26" spans="1:10" s="5" customFormat="1" ht="16.95" customHeight="1">
      <c r="A26" s="19" t="s">
        <v>80</v>
      </c>
      <c r="B26" s="22"/>
      <c r="C26" s="21"/>
      <c r="D26" s="57" t="s">
        <v>14</v>
      </c>
      <c r="E26" s="240" t="s">
        <v>151</v>
      </c>
      <c r="F26" s="312">
        <v>50000</v>
      </c>
      <c r="G26" s="312">
        <v>50000</v>
      </c>
      <c r="H26" s="238">
        <f>F26-G26</f>
        <v>0</v>
      </c>
      <c r="I26" s="238">
        <f>ROUND(H26/G26,4)*100</f>
        <v>0</v>
      </c>
      <c r="J26" s="34"/>
    </row>
    <row r="27" spans="1:10" s="5" customFormat="1" ht="16.95" customHeight="1">
      <c r="A27" s="19" t="s">
        <v>80</v>
      </c>
      <c r="B27" s="22"/>
      <c r="C27" s="21"/>
      <c r="D27" s="57" t="s">
        <v>14</v>
      </c>
      <c r="E27" s="241" t="s">
        <v>333</v>
      </c>
      <c r="F27" s="312">
        <v>50000</v>
      </c>
      <c r="G27" s="312">
        <v>50000</v>
      </c>
      <c r="H27" s="238">
        <f>F27-G27</f>
        <v>0</v>
      </c>
      <c r="I27" s="238">
        <f>ROUND(H27/G27,4)*100</f>
        <v>0</v>
      </c>
      <c r="J27" s="34"/>
    </row>
    <row r="28" spans="1:10" s="5" customFormat="1" ht="16.95" customHeight="1">
      <c r="A28" s="19" t="s">
        <v>80</v>
      </c>
      <c r="B28" s="20"/>
      <c r="C28" s="21"/>
      <c r="D28" s="57" t="s">
        <v>14</v>
      </c>
      <c r="E28" s="241" t="s">
        <v>334</v>
      </c>
      <c r="F28" s="312">
        <v>100000</v>
      </c>
      <c r="G28" s="312">
        <v>100000</v>
      </c>
      <c r="H28" s="238">
        <f t="shared" ref="H28:H92" si="3">F28-G28</f>
        <v>0</v>
      </c>
      <c r="I28" s="238">
        <f t="shared" ref="I28:I92" si="4">ROUND(H28/G28,4)*100</f>
        <v>0</v>
      </c>
      <c r="J28" s="34"/>
    </row>
    <row r="29" spans="1:10" s="5" customFormat="1" ht="16.95" customHeight="1">
      <c r="A29" s="19" t="s">
        <v>81</v>
      </c>
      <c r="B29" s="20"/>
      <c r="C29" s="21"/>
      <c r="D29" s="57" t="s">
        <v>14</v>
      </c>
      <c r="E29" s="241" t="s">
        <v>200</v>
      </c>
      <c r="F29" s="312">
        <v>30000</v>
      </c>
      <c r="G29" s="312">
        <v>30000</v>
      </c>
      <c r="H29" s="238">
        <f t="shared" si="3"/>
        <v>0</v>
      </c>
      <c r="I29" s="238">
        <f t="shared" si="4"/>
        <v>0</v>
      </c>
      <c r="J29" s="34"/>
    </row>
    <row r="30" spans="1:10" s="5" customFormat="1" ht="16.95" customHeight="1">
      <c r="A30" s="19" t="s">
        <v>81</v>
      </c>
      <c r="B30" s="20"/>
      <c r="C30" s="21"/>
      <c r="D30" s="57" t="s">
        <v>14</v>
      </c>
      <c r="E30" s="241" t="s">
        <v>201</v>
      </c>
      <c r="F30" s="312">
        <v>13000</v>
      </c>
      <c r="G30" s="312">
        <v>13000</v>
      </c>
      <c r="H30" s="238">
        <f t="shared" si="3"/>
        <v>0</v>
      </c>
      <c r="I30" s="238">
        <f t="shared" si="4"/>
        <v>0</v>
      </c>
      <c r="J30" s="34"/>
    </row>
    <row r="31" spans="1:10" s="5" customFormat="1" ht="16.95" customHeight="1">
      <c r="A31" s="19" t="s">
        <v>81</v>
      </c>
      <c r="B31" s="20"/>
      <c r="C31" s="21"/>
      <c r="D31" s="57" t="s">
        <v>14</v>
      </c>
      <c r="E31" s="241" t="s">
        <v>202</v>
      </c>
      <c r="F31" s="312">
        <v>3000</v>
      </c>
      <c r="G31" s="312">
        <v>4000</v>
      </c>
      <c r="H31" s="165">
        <f t="shared" si="3"/>
        <v>-1000</v>
      </c>
      <c r="I31" s="270">
        <f t="shared" si="4"/>
        <v>-25</v>
      </c>
      <c r="J31" s="34"/>
    </row>
    <row r="32" spans="1:10" s="5" customFormat="1" ht="16.95" customHeight="1">
      <c r="A32" s="19" t="s">
        <v>82</v>
      </c>
      <c r="B32" s="20"/>
      <c r="C32" s="21"/>
      <c r="D32" s="57" t="s">
        <v>14</v>
      </c>
      <c r="E32" s="241" t="s">
        <v>203</v>
      </c>
      <c r="F32" s="312">
        <v>0</v>
      </c>
      <c r="G32" s="312">
        <v>111000</v>
      </c>
      <c r="H32" s="165">
        <f t="shared" si="3"/>
        <v>-111000</v>
      </c>
      <c r="I32" s="270">
        <f t="shared" si="4"/>
        <v>-100</v>
      </c>
      <c r="J32" s="34"/>
    </row>
    <row r="33" spans="1:10" s="5" customFormat="1" ht="16.95" customHeight="1">
      <c r="A33" s="19" t="s">
        <v>82</v>
      </c>
      <c r="B33" s="20"/>
      <c r="C33" s="21"/>
      <c r="D33" s="57" t="s">
        <v>14</v>
      </c>
      <c r="E33" s="5" t="s">
        <v>335</v>
      </c>
      <c r="F33" s="312">
        <v>10000</v>
      </c>
      <c r="G33" s="312">
        <v>10000</v>
      </c>
      <c r="H33" s="238">
        <f t="shared" si="3"/>
        <v>0</v>
      </c>
      <c r="I33" s="238">
        <f t="shared" si="4"/>
        <v>0</v>
      </c>
      <c r="J33" s="34"/>
    </row>
    <row r="34" spans="1:10" s="5" customFormat="1" ht="16.95" customHeight="1">
      <c r="A34" s="19" t="s">
        <v>83</v>
      </c>
      <c r="B34" s="20"/>
      <c r="C34" s="21"/>
      <c r="D34" s="57" t="s">
        <v>14</v>
      </c>
      <c r="E34" s="5" t="s">
        <v>336</v>
      </c>
      <c r="F34" s="312">
        <v>30000</v>
      </c>
      <c r="G34" s="312">
        <v>30000</v>
      </c>
      <c r="H34" s="238">
        <f t="shared" si="3"/>
        <v>0</v>
      </c>
      <c r="I34" s="238">
        <f t="shared" si="4"/>
        <v>0</v>
      </c>
      <c r="J34" s="34"/>
    </row>
    <row r="35" spans="1:10" s="5" customFormat="1" ht="16.95" customHeight="1">
      <c r="A35" s="19" t="s">
        <v>83</v>
      </c>
      <c r="B35" s="20"/>
      <c r="C35" s="21"/>
      <c r="D35" s="57" t="s">
        <v>14</v>
      </c>
      <c r="E35" s="5" t="s">
        <v>161</v>
      </c>
      <c r="F35" s="312">
        <v>30000</v>
      </c>
      <c r="G35" s="312">
        <v>30000</v>
      </c>
      <c r="H35" s="238">
        <f t="shared" si="3"/>
        <v>0</v>
      </c>
      <c r="I35" s="238">
        <f t="shared" si="4"/>
        <v>0</v>
      </c>
      <c r="J35" s="34"/>
    </row>
    <row r="36" spans="1:10" s="5" customFormat="1" ht="16.95" customHeight="1">
      <c r="A36" s="19" t="s">
        <v>83</v>
      </c>
      <c r="B36" s="20"/>
      <c r="C36" s="21"/>
      <c r="D36" s="57" t="s">
        <v>14</v>
      </c>
      <c r="E36" s="5" t="s">
        <v>155</v>
      </c>
      <c r="F36" s="312">
        <v>50000</v>
      </c>
      <c r="G36" s="312">
        <v>50000</v>
      </c>
      <c r="H36" s="238">
        <f t="shared" si="3"/>
        <v>0</v>
      </c>
      <c r="I36" s="238">
        <f t="shared" si="4"/>
        <v>0</v>
      </c>
      <c r="J36" s="34"/>
    </row>
    <row r="37" spans="1:10" s="5" customFormat="1" ht="16.95" customHeight="1">
      <c r="A37" s="19" t="s">
        <v>83</v>
      </c>
      <c r="B37" s="20"/>
      <c r="C37" s="21"/>
      <c r="D37" s="57" t="s">
        <v>14</v>
      </c>
      <c r="E37" s="5" t="s">
        <v>156</v>
      </c>
      <c r="F37" s="312">
        <v>30000</v>
      </c>
      <c r="G37" s="312">
        <v>30000</v>
      </c>
      <c r="H37" s="238">
        <f t="shared" si="3"/>
        <v>0</v>
      </c>
      <c r="I37" s="238">
        <f t="shared" si="4"/>
        <v>0</v>
      </c>
      <c r="J37" s="34"/>
    </row>
    <row r="38" spans="1:10" s="5" customFormat="1" ht="16.95" customHeight="1">
      <c r="A38" s="19" t="s">
        <v>83</v>
      </c>
      <c r="B38" s="20"/>
      <c r="C38" s="21"/>
      <c r="D38" s="57" t="s">
        <v>14</v>
      </c>
      <c r="E38" s="5" t="s">
        <v>184</v>
      </c>
      <c r="F38" s="312">
        <v>20000</v>
      </c>
      <c r="G38" s="312">
        <v>22000</v>
      </c>
      <c r="H38" s="165">
        <f t="shared" si="3"/>
        <v>-2000</v>
      </c>
      <c r="I38" s="270">
        <f t="shared" si="4"/>
        <v>-9.09</v>
      </c>
      <c r="J38" s="34"/>
    </row>
    <row r="39" spans="1:10" s="5" customFormat="1" ht="16.95" customHeight="1">
      <c r="A39" s="19" t="s">
        <v>83</v>
      </c>
      <c r="B39" s="20"/>
      <c r="C39" s="21"/>
      <c r="D39" s="57" t="s">
        <v>14</v>
      </c>
      <c r="E39" s="5" t="s">
        <v>152</v>
      </c>
      <c r="F39" s="312">
        <v>9000</v>
      </c>
      <c r="G39" s="312">
        <v>9000</v>
      </c>
      <c r="H39" s="238">
        <f t="shared" si="3"/>
        <v>0</v>
      </c>
      <c r="I39" s="238">
        <f t="shared" si="4"/>
        <v>0</v>
      </c>
      <c r="J39" s="34"/>
    </row>
    <row r="40" spans="1:10" s="5" customFormat="1" ht="16.95" customHeight="1">
      <c r="A40" s="19" t="s">
        <v>83</v>
      </c>
      <c r="B40" s="20"/>
      <c r="C40" s="21"/>
      <c r="D40" s="57" t="s">
        <v>14</v>
      </c>
      <c r="E40" s="5" t="s">
        <v>145</v>
      </c>
      <c r="F40" s="312">
        <v>0</v>
      </c>
      <c r="G40" s="312">
        <v>10000</v>
      </c>
      <c r="H40" s="165">
        <f t="shared" si="3"/>
        <v>-10000</v>
      </c>
      <c r="I40" s="270">
        <f t="shared" si="4"/>
        <v>-100</v>
      </c>
      <c r="J40" s="34"/>
    </row>
    <row r="41" spans="1:10" s="5" customFormat="1" ht="16.95" customHeight="1">
      <c r="A41" s="19" t="s">
        <v>83</v>
      </c>
      <c r="B41" s="22"/>
      <c r="C41" s="200"/>
      <c r="D41" s="57" t="s">
        <v>14</v>
      </c>
      <c r="E41" s="5" t="s">
        <v>337</v>
      </c>
      <c r="F41" s="312">
        <v>60000</v>
      </c>
      <c r="G41" s="312">
        <v>120000</v>
      </c>
      <c r="H41" s="165">
        <f t="shared" si="3"/>
        <v>-60000</v>
      </c>
      <c r="I41" s="270">
        <f t="shared" si="4"/>
        <v>-50</v>
      </c>
      <c r="J41" s="34"/>
    </row>
    <row r="42" spans="1:10" s="5" customFormat="1" ht="16.95" customHeight="1">
      <c r="A42" s="19" t="s">
        <v>83</v>
      </c>
      <c r="B42" s="22"/>
      <c r="C42" s="200"/>
      <c r="D42" s="57" t="s">
        <v>14</v>
      </c>
      <c r="E42" s="5" t="s">
        <v>146</v>
      </c>
      <c r="F42" s="312">
        <v>10000</v>
      </c>
      <c r="G42" s="312">
        <v>10000</v>
      </c>
      <c r="H42" s="238">
        <f t="shared" si="3"/>
        <v>0</v>
      </c>
      <c r="I42" s="238">
        <f t="shared" si="4"/>
        <v>0</v>
      </c>
      <c r="J42" s="34"/>
    </row>
    <row r="43" spans="1:10" s="5" customFormat="1" ht="16.95" customHeight="1">
      <c r="A43" s="19" t="s">
        <v>83</v>
      </c>
      <c r="B43" s="22"/>
      <c r="C43" s="200"/>
      <c r="D43" s="209" t="s">
        <v>14</v>
      </c>
      <c r="E43" s="242" t="s">
        <v>338</v>
      </c>
      <c r="F43" s="312">
        <v>10000</v>
      </c>
      <c r="G43" s="312">
        <v>10000</v>
      </c>
      <c r="H43" s="238">
        <f t="shared" si="3"/>
        <v>0</v>
      </c>
      <c r="I43" s="238">
        <f t="shared" si="4"/>
        <v>0</v>
      </c>
      <c r="J43" s="34"/>
    </row>
    <row r="44" spans="1:10" s="5" customFormat="1" ht="16.95" customHeight="1">
      <c r="A44" s="19" t="s">
        <v>84</v>
      </c>
      <c r="B44" s="22"/>
      <c r="C44" s="200"/>
      <c r="D44" s="57" t="s">
        <v>14</v>
      </c>
      <c r="E44" s="5" t="s">
        <v>148</v>
      </c>
      <c r="F44" s="312">
        <v>0</v>
      </c>
      <c r="G44" s="312">
        <v>20000</v>
      </c>
      <c r="H44" s="165">
        <f t="shared" si="3"/>
        <v>-20000</v>
      </c>
      <c r="I44" s="270">
        <f t="shared" si="4"/>
        <v>-100</v>
      </c>
      <c r="J44" s="34"/>
    </row>
    <row r="45" spans="1:10" s="5" customFormat="1" ht="16.95" customHeight="1">
      <c r="A45" s="19" t="s">
        <v>77</v>
      </c>
      <c r="B45" s="22"/>
      <c r="C45" s="200"/>
      <c r="D45" s="57" t="s">
        <v>14</v>
      </c>
      <c r="E45" s="5" t="s">
        <v>147</v>
      </c>
      <c r="F45" s="312">
        <v>10000</v>
      </c>
      <c r="G45" s="312">
        <v>10000</v>
      </c>
      <c r="H45" s="238">
        <f t="shared" si="3"/>
        <v>0</v>
      </c>
      <c r="I45" s="238">
        <f t="shared" si="4"/>
        <v>0</v>
      </c>
      <c r="J45" s="34"/>
    </row>
    <row r="46" spans="1:10" s="5" customFormat="1" ht="16.95" customHeight="1">
      <c r="A46" s="19" t="s">
        <v>77</v>
      </c>
      <c r="B46" s="22"/>
      <c r="C46" s="200"/>
      <c r="D46" s="57" t="s">
        <v>14</v>
      </c>
      <c r="E46" s="5" t="s">
        <v>339</v>
      </c>
      <c r="F46" s="312">
        <v>0</v>
      </c>
      <c r="G46" s="312">
        <v>5000</v>
      </c>
      <c r="H46" s="165">
        <f t="shared" si="3"/>
        <v>-5000</v>
      </c>
      <c r="I46" s="270">
        <f t="shared" si="4"/>
        <v>-100</v>
      </c>
      <c r="J46" s="34"/>
    </row>
    <row r="47" spans="1:10" s="5" customFormat="1" ht="16.95" customHeight="1">
      <c r="A47" s="19" t="s">
        <v>77</v>
      </c>
      <c r="B47" s="22"/>
      <c r="C47" s="200"/>
      <c r="D47" s="57" t="s">
        <v>14</v>
      </c>
      <c r="E47" s="5" t="s">
        <v>149</v>
      </c>
      <c r="F47" s="312">
        <v>6000</v>
      </c>
      <c r="G47" s="312">
        <v>6000</v>
      </c>
      <c r="H47" s="238">
        <f t="shared" si="3"/>
        <v>0</v>
      </c>
      <c r="I47" s="238">
        <f t="shared" si="4"/>
        <v>0</v>
      </c>
      <c r="J47" s="34"/>
    </row>
    <row r="48" spans="1:10" s="5" customFormat="1" ht="16.95" customHeight="1">
      <c r="A48" s="19" t="s">
        <v>77</v>
      </c>
      <c r="B48" s="22"/>
      <c r="C48" s="200"/>
      <c r="D48" s="57" t="s">
        <v>14</v>
      </c>
      <c r="E48" s="5" t="s">
        <v>204</v>
      </c>
      <c r="F48" s="312">
        <v>10000</v>
      </c>
      <c r="G48" s="312">
        <v>10000</v>
      </c>
      <c r="H48" s="238">
        <f t="shared" si="3"/>
        <v>0</v>
      </c>
      <c r="I48" s="238">
        <f t="shared" si="4"/>
        <v>0</v>
      </c>
      <c r="J48" s="34"/>
    </row>
    <row r="49" spans="1:10" s="5" customFormat="1" ht="16.95" customHeight="1">
      <c r="A49" s="19" t="s">
        <v>85</v>
      </c>
      <c r="B49" s="22"/>
      <c r="C49" s="200"/>
      <c r="D49" s="57" t="s">
        <v>14</v>
      </c>
      <c r="E49" s="5" t="s">
        <v>205</v>
      </c>
      <c r="F49" s="312">
        <v>10000</v>
      </c>
      <c r="G49" s="312">
        <v>10000</v>
      </c>
      <c r="H49" s="238">
        <f t="shared" si="3"/>
        <v>0</v>
      </c>
      <c r="I49" s="238">
        <f t="shared" si="4"/>
        <v>0</v>
      </c>
      <c r="J49" s="34"/>
    </row>
    <row r="50" spans="1:10" s="5" customFormat="1" ht="16.95" customHeight="1">
      <c r="A50" s="19" t="s">
        <v>78</v>
      </c>
      <c r="B50" s="22"/>
      <c r="C50" s="200"/>
      <c r="D50" s="57" t="s">
        <v>14</v>
      </c>
      <c r="E50" s="5" t="s">
        <v>185</v>
      </c>
      <c r="F50" s="312">
        <v>0</v>
      </c>
      <c r="G50" s="312">
        <v>5000</v>
      </c>
      <c r="H50" s="165">
        <f t="shared" si="3"/>
        <v>-5000</v>
      </c>
      <c r="I50" s="270">
        <f t="shared" si="4"/>
        <v>-100</v>
      </c>
      <c r="J50" s="34"/>
    </row>
    <row r="51" spans="1:10" ht="16.95" customHeight="1">
      <c r="A51" s="24" t="s">
        <v>78</v>
      </c>
      <c r="B51" s="27"/>
      <c r="D51" s="57" t="s">
        <v>14</v>
      </c>
      <c r="E51" s="5" t="s">
        <v>206</v>
      </c>
      <c r="F51" s="312">
        <v>10000</v>
      </c>
      <c r="G51" s="312">
        <v>10000</v>
      </c>
      <c r="H51" s="238">
        <f t="shared" si="3"/>
        <v>0</v>
      </c>
      <c r="I51" s="238">
        <f t="shared" si="4"/>
        <v>0</v>
      </c>
    </row>
    <row r="52" spans="1:10" ht="16.95" customHeight="1">
      <c r="A52" s="243" t="s">
        <v>154</v>
      </c>
      <c r="B52" s="22"/>
      <c r="C52" s="210"/>
      <c r="D52" s="57" t="s">
        <v>14</v>
      </c>
      <c r="E52" s="5" t="s">
        <v>207</v>
      </c>
      <c r="F52" s="312">
        <v>20000</v>
      </c>
      <c r="G52" s="312">
        <v>20000</v>
      </c>
      <c r="H52" s="238">
        <f t="shared" si="3"/>
        <v>0</v>
      </c>
      <c r="I52" s="238">
        <f t="shared" si="4"/>
        <v>0</v>
      </c>
    </row>
    <row r="53" spans="1:10" ht="16.95" customHeight="1">
      <c r="A53" s="244" t="s">
        <v>86</v>
      </c>
      <c r="B53" s="27"/>
      <c r="C53" s="27"/>
      <c r="D53" s="57" t="s">
        <v>14</v>
      </c>
      <c r="E53" s="25" t="s">
        <v>340</v>
      </c>
      <c r="F53" s="312">
        <v>12000</v>
      </c>
      <c r="G53" s="312">
        <v>12000</v>
      </c>
      <c r="H53" s="238">
        <f t="shared" si="3"/>
        <v>0</v>
      </c>
      <c r="I53" s="238">
        <f t="shared" si="4"/>
        <v>0</v>
      </c>
    </row>
    <row r="54" spans="1:10" ht="16.95" customHeight="1">
      <c r="A54" s="59" t="s">
        <v>86</v>
      </c>
      <c r="B54" s="27"/>
      <c r="D54" s="57" t="s">
        <v>14</v>
      </c>
      <c r="E54" s="25" t="s">
        <v>208</v>
      </c>
      <c r="F54" s="312">
        <v>6600</v>
      </c>
      <c r="G54" s="312">
        <v>7000</v>
      </c>
      <c r="H54" s="165">
        <f t="shared" si="3"/>
        <v>-400</v>
      </c>
      <c r="I54" s="270">
        <f t="shared" si="4"/>
        <v>-5.71</v>
      </c>
    </row>
    <row r="55" spans="1:10" ht="16.95" customHeight="1">
      <c r="A55" s="59"/>
      <c r="B55" s="27"/>
      <c r="D55" s="57" t="s">
        <v>14</v>
      </c>
      <c r="E55" s="64" t="s">
        <v>144</v>
      </c>
      <c r="F55" s="312">
        <v>20000</v>
      </c>
      <c r="G55" s="312">
        <v>20000</v>
      </c>
      <c r="H55" s="238">
        <f t="shared" si="3"/>
        <v>0</v>
      </c>
      <c r="I55" s="238">
        <f t="shared" si="4"/>
        <v>0</v>
      </c>
    </row>
    <row r="56" spans="1:10" ht="16.95" customHeight="1">
      <c r="A56" s="59" t="s">
        <v>87</v>
      </c>
      <c r="B56" s="27"/>
      <c r="D56" s="57" t="s">
        <v>14</v>
      </c>
      <c r="E56" s="64" t="s">
        <v>209</v>
      </c>
      <c r="F56" s="312">
        <v>0</v>
      </c>
      <c r="G56" s="312">
        <v>80000</v>
      </c>
      <c r="H56" s="165">
        <f t="shared" si="3"/>
        <v>-80000</v>
      </c>
      <c r="I56" s="270">
        <f t="shared" si="4"/>
        <v>-100</v>
      </c>
    </row>
    <row r="57" spans="1:10" ht="16.95" customHeight="1">
      <c r="A57" s="59" t="s">
        <v>87</v>
      </c>
      <c r="B57" s="27"/>
      <c r="D57" s="57" t="s">
        <v>14</v>
      </c>
      <c r="E57" s="64" t="s">
        <v>210</v>
      </c>
      <c r="F57" s="312">
        <v>20000</v>
      </c>
      <c r="G57" s="312">
        <v>20000</v>
      </c>
      <c r="H57" s="238">
        <f t="shared" si="3"/>
        <v>0</v>
      </c>
      <c r="I57" s="238">
        <f t="shared" si="4"/>
        <v>0</v>
      </c>
    </row>
    <row r="58" spans="1:10" ht="16.95" customHeight="1">
      <c r="A58" s="59" t="s">
        <v>88</v>
      </c>
      <c r="B58" s="27"/>
      <c r="D58" s="57" t="s">
        <v>14</v>
      </c>
      <c r="E58" s="64" t="s">
        <v>167</v>
      </c>
      <c r="F58" s="312">
        <v>30000</v>
      </c>
      <c r="G58" s="312">
        <v>30000</v>
      </c>
      <c r="H58" s="238">
        <f t="shared" si="3"/>
        <v>0</v>
      </c>
      <c r="I58" s="238">
        <f t="shared" si="4"/>
        <v>0</v>
      </c>
    </row>
    <row r="59" spans="1:10" ht="16.95" customHeight="1">
      <c r="A59" s="59" t="s">
        <v>88</v>
      </c>
      <c r="B59" s="27"/>
      <c r="D59" s="57" t="s">
        <v>14</v>
      </c>
      <c r="E59" s="64" t="s">
        <v>153</v>
      </c>
      <c r="F59" s="312">
        <v>7000</v>
      </c>
      <c r="G59" s="312">
        <v>12000</v>
      </c>
      <c r="H59" s="165">
        <f t="shared" si="3"/>
        <v>-5000</v>
      </c>
      <c r="I59" s="270">
        <f t="shared" si="4"/>
        <v>-41.67</v>
      </c>
    </row>
    <row r="60" spans="1:10" ht="16.95" customHeight="1">
      <c r="A60" s="59" t="s">
        <v>88</v>
      </c>
      <c r="B60" s="27"/>
      <c r="D60" s="57" t="s">
        <v>14</v>
      </c>
      <c r="E60" s="64" t="s">
        <v>341</v>
      </c>
      <c r="F60" s="312">
        <v>20000</v>
      </c>
      <c r="G60" s="312">
        <v>20000</v>
      </c>
      <c r="H60" s="238">
        <f t="shared" si="3"/>
        <v>0</v>
      </c>
      <c r="I60" s="238">
        <f t="shared" si="4"/>
        <v>0</v>
      </c>
    </row>
    <row r="61" spans="1:10" ht="16.95" customHeight="1">
      <c r="A61" s="59" t="s">
        <v>89</v>
      </c>
      <c r="B61" s="27"/>
      <c r="D61" s="57" t="s">
        <v>14</v>
      </c>
      <c r="E61" s="64" t="s">
        <v>212</v>
      </c>
      <c r="F61" s="312">
        <v>130794</v>
      </c>
      <c r="G61" s="312">
        <v>127000</v>
      </c>
      <c r="H61" s="165">
        <f t="shared" si="3"/>
        <v>3794</v>
      </c>
      <c r="I61" s="270">
        <f t="shared" si="4"/>
        <v>2.9899999999999998</v>
      </c>
    </row>
    <row r="62" spans="1:10" ht="16.95" customHeight="1">
      <c r="A62" s="59" t="s">
        <v>90</v>
      </c>
      <c r="B62" s="27"/>
      <c r="D62" s="57" t="s">
        <v>14</v>
      </c>
      <c r="E62" s="64" t="s">
        <v>181</v>
      </c>
      <c r="F62" s="312">
        <v>20000</v>
      </c>
      <c r="G62" s="312">
        <v>20000</v>
      </c>
      <c r="H62" s="238">
        <f t="shared" si="3"/>
        <v>0</v>
      </c>
      <c r="I62" s="238">
        <f t="shared" si="4"/>
        <v>0</v>
      </c>
    </row>
    <row r="63" spans="1:10" ht="16.95" customHeight="1">
      <c r="A63" s="59" t="s">
        <v>91</v>
      </c>
      <c r="B63" s="42"/>
      <c r="C63" s="61"/>
      <c r="D63" s="69" t="s">
        <v>14</v>
      </c>
      <c r="E63" s="246" t="s">
        <v>213</v>
      </c>
      <c r="F63" s="335">
        <v>10000</v>
      </c>
      <c r="G63" s="335">
        <v>30000</v>
      </c>
      <c r="H63" s="166">
        <f t="shared" si="3"/>
        <v>-20000</v>
      </c>
      <c r="I63" s="332">
        <f t="shared" si="4"/>
        <v>-66.67</v>
      </c>
    </row>
    <row r="64" spans="1:10" ht="16.95" customHeight="1">
      <c r="A64" s="59" t="s">
        <v>79</v>
      </c>
      <c r="B64" s="27"/>
      <c r="D64" s="57" t="s">
        <v>14</v>
      </c>
      <c r="E64" s="64" t="s">
        <v>179</v>
      </c>
      <c r="F64" s="312">
        <v>10000</v>
      </c>
      <c r="G64" s="312">
        <v>10000</v>
      </c>
      <c r="H64" s="238">
        <f t="shared" si="3"/>
        <v>0</v>
      </c>
      <c r="I64" s="238">
        <f t="shared" si="4"/>
        <v>0</v>
      </c>
    </row>
    <row r="65" spans="1:9" ht="16.95" customHeight="1">
      <c r="A65" s="59" t="s">
        <v>79</v>
      </c>
      <c r="B65" s="27"/>
      <c r="D65" s="57" t="s">
        <v>14</v>
      </c>
      <c r="E65" s="64" t="s">
        <v>178</v>
      </c>
      <c r="F65" s="312">
        <v>15000</v>
      </c>
      <c r="G65" s="312">
        <v>15000</v>
      </c>
      <c r="H65" s="238">
        <f t="shared" si="3"/>
        <v>0</v>
      </c>
      <c r="I65" s="238">
        <f t="shared" si="4"/>
        <v>0</v>
      </c>
    </row>
    <row r="66" spans="1:9" ht="16.95" customHeight="1">
      <c r="A66" s="245" t="s">
        <v>164</v>
      </c>
      <c r="B66" s="27"/>
      <c r="D66" s="57" t="s">
        <v>14</v>
      </c>
      <c r="E66" s="64" t="s">
        <v>177</v>
      </c>
      <c r="F66" s="312">
        <v>3000</v>
      </c>
      <c r="G66" s="312">
        <v>3000</v>
      </c>
      <c r="H66" s="238">
        <f t="shared" si="3"/>
        <v>0</v>
      </c>
      <c r="I66" s="238">
        <f t="shared" si="4"/>
        <v>0</v>
      </c>
    </row>
    <row r="67" spans="1:9" ht="16.95" customHeight="1">
      <c r="A67" s="243" t="s">
        <v>166</v>
      </c>
      <c r="B67" s="27"/>
      <c r="C67" s="8"/>
      <c r="D67" s="57" t="s">
        <v>14</v>
      </c>
      <c r="E67" s="64" t="s">
        <v>180</v>
      </c>
      <c r="F67" s="355">
        <v>10000</v>
      </c>
      <c r="G67" s="312">
        <v>20000</v>
      </c>
      <c r="H67" s="165">
        <f t="shared" si="3"/>
        <v>-10000</v>
      </c>
      <c r="I67" s="270">
        <f t="shared" si="4"/>
        <v>-50</v>
      </c>
    </row>
    <row r="68" spans="1:9" ht="16.95" customHeight="1">
      <c r="A68" s="243" t="s">
        <v>132</v>
      </c>
      <c r="B68" s="27"/>
      <c r="C68" s="27"/>
      <c r="D68" s="57" t="s">
        <v>14</v>
      </c>
      <c r="E68" s="64" t="s">
        <v>182</v>
      </c>
      <c r="F68" s="312">
        <v>30000</v>
      </c>
      <c r="G68" s="355">
        <v>30000</v>
      </c>
      <c r="H68" s="238">
        <f t="shared" si="3"/>
        <v>0</v>
      </c>
      <c r="I68" s="238">
        <f t="shared" si="4"/>
        <v>0</v>
      </c>
    </row>
    <row r="69" spans="1:9" ht="16.95" customHeight="1">
      <c r="A69" s="245" t="s">
        <v>132</v>
      </c>
      <c r="B69" s="27"/>
      <c r="D69" s="57" t="s">
        <v>14</v>
      </c>
      <c r="E69" s="64" t="s">
        <v>214</v>
      </c>
      <c r="F69" s="312">
        <v>10000</v>
      </c>
      <c r="G69" s="312">
        <v>10000</v>
      </c>
      <c r="H69" s="238">
        <f t="shared" si="3"/>
        <v>0</v>
      </c>
      <c r="I69" s="238">
        <f t="shared" si="4"/>
        <v>0</v>
      </c>
    </row>
    <row r="70" spans="1:9" ht="16.95" customHeight="1">
      <c r="A70" s="59" t="s">
        <v>92</v>
      </c>
      <c r="B70" s="27"/>
      <c r="D70" s="57" t="s">
        <v>14</v>
      </c>
      <c r="E70" s="64" t="s">
        <v>211</v>
      </c>
      <c r="F70" s="312">
        <v>44500</v>
      </c>
      <c r="G70" s="312">
        <v>42000</v>
      </c>
      <c r="H70" s="165">
        <f t="shared" si="3"/>
        <v>2500</v>
      </c>
      <c r="I70" s="270">
        <f t="shared" si="4"/>
        <v>5.9499999999999993</v>
      </c>
    </row>
    <row r="71" spans="1:9" ht="16.95" customHeight="1">
      <c r="A71" s="211" t="s">
        <v>93</v>
      </c>
      <c r="B71" s="27"/>
      <c r="D71" s="57" t="s">
        <v>14</v>
      </c>
      <c r="E71" s="64" t="s">
        <v>157</v>
      </c>
      <c r="F71" s="312">
        <v>200000</v>
      </c>
      <c r="G71" s="312">
        <v>20000</v>
      </c>
      <c r="H71" s="165">
        <f t="shared" si="3"/>
        <v>180000</v>
      </c>
      <c r="I71" s="270">
        <f t="shared" si="4"/>
        <v>900</v>
      </c>
    </row>
    <row r="72" spans="1:9" ht="16.95" customHeight="1">
      <c r="A72" s="245" t="s">
        <v>172</v>
      </c>
      <c r="B72" s="27"/>
      <c r="D72" s="57" t="s">
        <v>14</v>
      </c>
      <c r="E72" s="64" t="s">
        <v>158</v>
      </c>
      <c r="F72" s="312">
        <v>20000</v>
      </c>
      <c r="G72" s="312">
        <v>20000</v>
      </c>
      <c r="H72" s="238">
        <f t="shared" si="3"/>
        <v>0</v>
      </c>
      <c r="I72" s="238">
        <f t="shared" si="4"/>
        <v>0</v>
      </c>
    </row>
    <row r="73" spans="1:9" ht="16.95" customHeight="1">
      <c r="A73" s="59" t="s">
        <v>93</v>
      </c>
      <c r="B73" s="27"/>
      <c r="D73" s="57" t="s">
        <v>14</v>
      </c>
      <c r="E73" s="64" t="s">
        <v>159</v>
      </c>
      <c r="F73" s="312">
        <v>12000</v>
      </c>
      <c r="G73" s="312">
        <v>12000</v>
      </c>
      <c r="H73" s="238">
        <f t="shared" si="3"/>
        <v>0</v>
      </c>
      <c r="I73" s="238">
        <f t="shared" si="4"/>
        <v>0</v>
      </c>
    </row>
    <row r="74" spans="1:9" ht="16.95" customHeight="1">
      <c r="A74" s="59" t="s">
        <v>93</v>
      </c>
      <c r="B74" s="27"/>
      <c r="D74" s="57" t="s">
        <v>14</v>
      </c>
      <c r="E74" s="64" t="s">
        <v>342</v>
      </c>
      <c r="F74" s="312">
        <v>90000</v>
      </c>
      <c r="G74" s="312">
        <v>90000</v>
      </c>
      <c r="H74" s="238">
        <f t="shared" si="3"/>
        <v>0</v>
      </c>
      <c r="I74" s="238">
        <f t="shared" si="4"/>
        <v>0</v>
      </c>
    </row>
    <row r="75" spans="1:9" ht="16.95" customHeight="1">
      <c r="A75" s="59" t="s">
        <v>93</v>
      </c>
      <c r="B75" s="27"/>
      <c r="D75" s="57" t="s">
        <v>14</v>
      </c>
      <c r="E75" s="64" t="s">
        <v>160</v>
      </c>
      <c r="F75" s="312">
        <v>15000</v>
      </c>
      <c r="G75" s="312">
        <v>15000</v>
      </c>
      <c r="H75" s="238">
        <f t="shared" si="3"/>
        <v>0</v>
      </c>
      <c r="I75" s="238">
        <f t="shared" si="4"/>
        <v>0</v>
      </c>
    </row>
    <row r="76" spans="1:9" ht="16.95" customHeight="1">
      <c r="A76" s="59" t="s">
        <v>94</v>
      </c>
      <c r="B76" s="27"/>
      <c r="D76" s="57" t="s">
        <v>14</v>
      </c>
      <c r="E76" s="64" t="s">
        <v>215</v>
      </c>
      <c r="F76" s="312">
        <v>0</v>
      </c>
      <c r="G76" s="312">
        <v>120000</v>
      </c>
      <c r="H76" s="165">
        <f t="shared" si="3"/>
        <v>-120000</v>
      </c>
      <c r="I76" s="270">
        <f t="shared" si="4"/>
        <v>-100</v>
      </c>
    </row>
    <row r="77" spans="1:9" ht="16.95" customHeight="1">
      <c r="A77" s="59" t="s">
        <v>94</v>
      </c>
      <c r="B77" s="27"/>
      <c r="D77" s="57" t="s">
        <v>14</v>
      </c>
      <c r="E77" s="64" t="s">
        <v>165</v>
      </c>
      <c r="F77" s="312">
        <v>50000</v>
      </c>
      <c r="G77" s="312">
        <v>50000</v>
      </c>
      <c r="H77" s="238">
        <f t="shared" si="3"/>
        <v>0</v>
      </c>
      <c r="I77" s="238">
        <f t="shared" si="4"/>
        <v>0</v>
      </c>
    </row>
    <row r="78" spans="1:9" ht="16.95" customHeight="1">
      <c r="A78" s="59" t="s">
        <v>94</v>
      </c>
      <c r="B78" s="27"/>
      <c r="D78" s="57" t="s">
        <v>14</v>
      </c>
      <c r="E78" s="64" t="s">
        <v>170</v>
      </c>
      <c r="F78" s="312">
        <v>10000</v>
      </c>
      <c r="G78" s="312">
        <v>10000</v>
      </c>
      <c r="H78" s="238">
        <f t="shared" si="3"/>
        <v>0</v>
      </c>
      <c r="I78" s="238">
        <f t="shared" si="4"/>
        <v>0</v>
      </c>
    </row>
    <row r="79" spans="1:9" ht="16.95" customHeight="1">
      <c r="A79" s="59" t="s">
        <v>94</v>
      </c>
      <c r="B79" s="27"/>
      <c r="D79" s="57" t="s">
        <v>14</v>
      </c>
      <c r="E79" s="64" t="s">
        <v>169</v>
      </c>
      <c r="F79" s="312">
        <v>50000</v>
      </c>
      <c r="G79" s="312">
        <v>50000</v>
      </c>
      <c r="H79" s="238">
        <f t="shared" si="3"/>
        <v>0</v>
      </c>
      <c r="I79" s="238">
        <f t="shared" si="4"/>
        <v>0</v>
      </c>
    </row>
    <row r="80" spans="1:9" ht="16.95" customHeight="1">
      <c r="A80" s="59" t="s">
        <v>94</v>
      </c>
      <c r="B80" s="27"/>
      <c r="D80" s="57" t="s">
        <v>14</v>
      </c>
      <c r="E80" s="64" t="s">
        <v>168</v>
      </c>
      <c r="F80" s="312">
        <v>20000</v>
      </c>
      <c r="G80" s="312">
        <v>20000</v>
      </c>
      <c r="H80" s="238">
        <f t="shared" si="3"/>
        <v>0</v>
      </c>
      <c r="I80" s="238">
        <f t="shared" si="4"/>
        <v>0</v>
      </c>
    </row>
    <row r="81" spans="1:10" ht="16.95" customHeight="1">
      <c r="A81" s="59" t="s">
        <v>94</v>
      </c>
      <c r="B81" s="27"/>
      <c r="D81" s="57" t="s">
        <v>14</v>
      </c>
      <c r="E81" s="64" t="s">
        <v>171</v>
      </c>
      <c r="F81" s="312">
        <v>50000</v>
      </c>
      <c r="G81" s="312">
        <v>50000</v>
      </c>
      <c r="H81" s="238">
        <f t="shared" si="3"/>
        <v>0</v>
      </c>
      <c r="I81" s="238">
        <f t="shared" si="4"/>
        <v>0</v>
      </c>
    </row>
    <row r="82" spans="1:10" ht="16.95" customHeight="1">
      <c r="A82" s="59" t="s">
        <v>95</v>
      </c>
      <c r="B82" s="27"/>
      <c r="D82" s="57" t="s">
        <v>14</v>
      </c>
      <c r="E82" s="64" t="s">
        <v>174</v>
      </c>
      <c r="F82" s="312">
        <v>90000</v>
      </c>
      <c r="G82" s="312">
        <v>90000</v>
      </c>
      <c r="H82" s="238">
        <f t="shared" si="3"/>
        <v>0</v>
      </c>
      <c r="I82" s="238">
        <f t="shared" si="4"/>
        <v>0</v>
      </c>
    </row>
    <row r="83" spans="1:10" ht="16.95" customHeight="1">
      <c r="A83" s="59" t="s">
        <v>83</v>
      </c>
      <c r="B83" s="93"/>
      <c r="C83" s="203"/>
      <c r="D83" s="57" t="s">
        <v>14</v>
      </c>
      <c r="E83" s="64" t="s">
        <v>175</v>
      </c>
      <c r="F83" s="312">
        <v>10000</v>
      </c>
      <c r="G83" s="312">
        <v>10000</v>
      </c>
      <c r="H83" s="238">
        <f t="shared" si="3"/>
        <v>0</v>
      </c>
      <c r="I83" s="238">
        <f t="shared" si="4"/>
        <v>0</v>
      </c>
    </row>
    <row r="84" spans="1:10" s="203" customFormat="1" ht="16.2">
      <c r="A84" s="247" t="s">
        <v>83</v>
      </c>
      <c r="B84" s="93"/>
      <c r="D84" s="57" t="s">
        <v>14</v>
      </c>
      <c r="E84" s="64" t="s">
        <v>173</v>
      </c>
      <c r="F84" s="312">
        <v>10000</v>
      </c>
      <c r="G84" s="312">
        <v>10000</v>
      </c>
      <c r="H84" s="238">
        <f t="shared" si="3"/>
        <v>0</v>
      </c>
      <c r="I84" s="238">
        <f t="shared" si="4"/>
        <v>0</v>
      </c>
      <c r="J84" s="248"/>
    </row>
    <row r="85" spans="1:10" s="203" customFormat="1" ht="16.2">
      <c r="A85" s="247" t="s">
        <v>83</v>
      </c>
      <c r="B85" s="93"/>
      <c r="D85" s="57" t="s">
        <v>14</v>
      </c>
      <c r="E85" s="64" t="s">
        <v>176</v>
      </c>
      <c r="F85" s="312">
        <v>10000</v>
      </c>
      <c r="G85" s="312">
        <v>10000</v>
      </c>
      <c r="H85" s="238">
        <f t="shared" si="3"/>
        <v>0</v>
      </c>
      <c r="I85" s="238">
        <f t="shared" si="4"/>
        <v>0</v>
      </c>
      <c r="J85" s="248"/>
    </row>
    <row r="86" spans="1:10" s="203" customFormat="1" ht="16.2">
      <c r="A86" s="247" t="s">
        <v>83</v>
      </c>
      <c r="B86" s="93"/>
      <c r="D86" s="57" t="s">
        <v>14</v>
      </c>
      <c r="E86" s="64" t="s">
        <v>216</v>
      </c>
      <c r="F86" s="312">
        <v>0</v>
      </c>
      <c r="G86" s="312">
        <v>10000</v>
      </c>
      <c r="H86" s="165">
        <f t="shared" si="3"/>
        <v>-10000</v>
      </c>
      <c r="I86" s="270">
        <f t="shared" si="4"/>
        <v>-100</v>
      </c>
      <c r="J86" s="248"/>
    </row>
    <row r="87" spans="1:10" s="203" customFormat="1" ht="16.2">
      <c r="A87" s="247"/>
      <c r="B87" s="93"/>
      <c r="D87" s="178" t="s">
        <v>14</v>
      </c>
      <c r="E87" s="179" t="s">
        <v>343</v>
      </c>
      <c r="F87" s="312">
        <v>21000</v>
      </c>
      <c r="G87" s="312">
        <v>20000</v>
      </c>
      <c r="H87" s="165">
        <f t="shared" si="3"/>
        <v>1000</v>
      </c>
      <c r="I87" s="270">
        <f t="shared" si="4"/>
        <v>5</v>
      </c>
      <c r="J87" s="248"/>
    </row>
    <row r="88" spans="1:10" s="203" customFormat="1" ht="16.2">
      <c r="A88" s="247"/>
      <c r="B88" s="93"/>
      <c r="D88" s="178" t="s">
        <v>14</v>
      </c>
      <c r="E88" s="179" t="s">
        <v>162</v>
      </c>
      <c r="F88" s="312">
        <v>20000</v>
      </c>
      <c r="G88" s="312">
        <v>30000</v>
      </c>
      <c r="H88" s="165">
        <f t="shared" si="3"/>
        <v>-10000</v>
      </c>
      <c r="I88" s="270">
        <f t="shared" si="4"/>
        <v>-33.33</v>
      </c>
      <c r="J88" s="248"/>
    </row>
    <row r="89" spans="1:10" s="203" customFormat="1" ht="16.2">
      <c r="A89" s="247"/>
      <c r="B89" s="93"/>
      <c r="D89" s="178" t="s">
        <v>14</v>
      </c>
      <c r="E89" s="179" t="s">
        <v>163</v>
      </c>
      <c r="F89" s="312">
        <v>12000</v>
      </c>
      <c r="G89" s="312">
        <v>15000</v>
      </c>
      <c r="H89" s="165">
        <f t="shared" si="3"/>
        <v>-3000</v>
      </c>
      <c r="I89" s="270">
        <f t="shared" si="4"/>
        <v>-20</v>
      </c>
      <c r="J89" s="248"/>
    </row>
    <row r="90" spans="1:10" s="203" customFormat="1" ht="16.2">
      <c r="A90" s="247"/>
      <c r="B90" s="93"/>
      <c r="D90" s="178" t="s">
        <v>14</v>
      </c>
      <c r="E90" s="179" t="s">
        <v>183</v>
      </c>
      <c r="F90" s="312">
        <v>20000</v>
      </c>
      <c r="G90" s="312">
        <v>20000</v>
      </c>
      <c r="H90" s="238">
        <f t="shared" si="3"/>
        <v>0</v>
      </c>
      <c r="I90" s="238">
        <f t="shared" si="4"/>
        <v>0</v>
      </c>
      <c r="J90" s="248"/>
    </row>
    <row r="91" spans="1:10" s="203" customFormat="1" ht="16.2">
      <c r="A91" s="247"/>
      <c r="B91" s="27"/>
      <c r="C91" s="7"/>
      <c r="D91" s="178" t="s">
        <v>14</v>
      </c>
      <c r="E91" s="179" t="s">
        <v>142</v>
      </c>
      <c r="F91" s="312">
        <v>20000</v>
      </c>
      <c r="G91" s="312">
        <v>20000</v>
      </c>
      <c r="H91" s="238">
        <f t="shared" si="3"/>
        <v>0</v>
      </c>
      <c r="I91" s="238">
        <f t="shared" si="4"/>
        <v>0</v>
      </c>
      <c r="J91" s="248"/>
    </row>
    <row r="92" spans="1:10" ht="16.95" customHeight="1">
      <c r="A92" s="59" t="s">
        <v>96</v>
      </c>
      <c r="B92" s="27"/>
      <c r="D92" s="178" t="s">
        <v>14</v>
      </c>
      <c r="E92" s="179" t="s">
        <v>217</v>
      </c>
      <c r="F92" s="312">
        <v>20000</v>
      </c>
      <c r="G92" s="312">
        <v>20000</v>
      </c>
      <c r="H92" s="238">
        <f t="shared" si="3"/>
        <v>0</v>
      </c>
      <c r="I92" s="238">
        <f t="shared" si="4"/>
        <v>0</v>
      </c>
    </row>
    <row r="93" spans="1:10" ht="16.95" customHeight="1">
      <c r="A93" s="59"/>
      <c r="B93" s="27"/>
      <c r="D93" s="178" t="s">
        <v>14</v>
      </c>
      <c r="E93" s="179" t="s">
        <v>143</v>
      </c>
      <c r="F93" s="312">
        <v>10000</v>
      </c>
      <c r="G93" s="312">
        <v>10000</v>
      </c>
      <c r="H93" s="238">
        <f>F93-G93</f>
        <v>0</v>
      </c>
      <c r="I93" s="238">
        <f>ROUND(H93/G93,4)*100</f>
        <v>0</v>
      </c>
    </row>
    <row r="94" spans="1:10" ht="16.95" customHeight="1">
      <c r="A94" s="59"/>
      <c r="B94" s="27"/>
      <c r="D94" s="178" t="s">
        <v>14</v>
      </c>
      <c r="E94" s="179" t="s">
        <v>218</v>
      </c>
      <c r="F94" s="312">
        <v>15000</v>
      </c>
      <c r="G94" s="312">
        <v>15000</v>
      </c>
      <c r="H94" s="238">
        <f>F94-G94</f>
        <v>0</v>
      </c>
      <c r="I94" s="238">
        <f>ROUND(H94/G94,4)*100</f>
        <v>0</v>
      </c>
    </row>
    <row r="95" spans="1:10" ht="16.95" customHeight="1">
      <c r="A95" s="59"/>
      <c r="B95" s="27"/>
      <c r="D95" s="178" t="s">
        <v>14</v>
      </c>
      <c r="E95" s="179" t="s">
        <v>232</v>
      </c>
      <c r="F95" s="312">
        <v>3000</v>
      </c>
      <c r="G95" s="312">
        <v>3000</v>
      </c>
      <c r="H95" s="238">
        <f>F95-G95</f>
        <v>0</v>
      </c>
      <c r="I95" s="238">
        <f>ROUND(H95/G95,4)*100</f>
        <v>0</v>
      </c>
    </row>
    <row r="96" spans="1:10" ht="16.95" customHeight="1">
      <c r="A96" s="59"/>
      <c r="B96" s="27"/>
      <c r="D96" s="57" t="s">
        <v>14</v>
      </c>
      <c r="E96" s="45" t="s">
        <v>106</v>
      </c>
      <c r="F96" s="312">
        <v>280000</v>
      </c>
      <c r="G96" s="312">
        <v>206000</v>
      </c>
      <c r="H96" s="165">
        <f>F96-G96</f>
        <v>74000</v>
      </c>
      <c r="I96" s="270">
        <f>ROUND(H96/G96,4)*100</f>
        <v>35.92</v>
      </c>
    </row>
    <row r="97" spans="1:9" ht="16.95" customHeight="1">
      <c r="A97" s="59"/>
      <c r="B97" s="27"/>
      <c r="D97" s="57"/>
      <c r="E97" s="344" t="s">
        <v>355</v>
      </c>
      <c r="G97" s="314"/>
      <c r="H97" s="238"/>
      <c r="I97" s="46"/>
    </row>
    <row r="98" spans="1:9" ht="16.95" customHeight="1">
      <c r="A98" s="59"/>
      <c r="B98" s="27"/>
      <c r="D98" s="57"/>
      <c r="E98" s="344" t="s">
        <v>356</v>
      </c>
      <c r="G98" s="314"/>
      <c r="H98" s="238"/>
      <c r="I98" s="46"/>
    </row>
    <row r="99" spans="1:9" ht="16.95" customHeight="1">
      <c r="A99" s="59"/>
      <c r="B99" s="27"/>
      <c r="D99" s="57"/>
      <c r="E99" s="64"/>
      <c r="F99" s="201"/>
      <c r="G99" s="58"/>
      <c r="H99" s="238"/>
      <c r="I99" s="238"/>
    </row>
    <row r="100" spans="1:9" ht="16.95" customHeight="1">
      <c r="A100" s="59"/>
      <c r="B100" s="27"/>
      <c r="D100" s="22" t="s">
        <v>8</v>
      </c>
      <c r="E100" s="64"/>
      <c r="F100" s="58">
        <f>SUM(F24:F96)</f>
        <v>2054894</v>
      </c>
      <c r="G100" s="58">
        <f>SUM(G24:G96)</f>
        <v>2268000</v>
      </c>
      <c r="H100" s="165">
        <f>F100-G100</f>
        <v>-213106</v>
      </c>
      <c r="I100" s="46">
        <f>ROUND(H100/G100,4)*100</f>
        <v>-9.4</v>
      </c>
    </row>
    <row r="101" spans="1:9" ht="16.95" customHeight="1">
      <c r="A101" s="59"/>
      <c r="B101" s="27"/>
      <c r="D101" s="20"/>
      <c r="E101" s="64"/>
      <c r="F101" s="58"/>
      <c r="G101" s="58"/>
      <c r="H101" s="6"/>
      <c r="I101" s="46"/>
    </row>
    <row r="102" spans="1:9" ht="16.95" customHeight="1">
      <c r="A102" s="59"/>
      <c r="B102" s="27"/>
      <c r="D102" s="20"/>
      <c r="E102" s="64"/>
      <c r="F102" s="58"/>
      <c r="G102" s="58"/>
      <c r="H102" s="6"/>
      <c r="I102" s="46"/>
    </row>
    <row r="103" spans="1:9" ht="16.95" customHeight="1">
      <c r="A103" s="59"/>
      <c r="B103" s="27"/>
      <c r="D103" s="20"/>
      <c r="E103" s="64"/>
      <c r="F103" s="58"/>
      <c r="G103" s="58"/>
      <c r="H103" s="6"/>
      <c r="I103" s="46"/>
    </row>
    <row r="104" spans="1:9" ht="16.95" customHeight="1">
      <c r="A104" s="59"/>
      <c r="B104" s="27"/>
      <c r="D104" s="20"/>
      <c r="E104" s="64"/>
      <c r="F104" s="58"/>
      <c r="G104" s="58"/>
      <c r="H104" s="6"/>
      <c r="I104" s="46"/>
    </row>
    <row r="105" spans="1:9" ht="16.95" customHeight="1">
      <c r="A105" s="59"/>
      <c r="B105" s="27"/>
      <c r="D105" s="20"/>
      <c r="E105" s="64"/>
      <c r="F105" s="58"/>
      <c r="G105" s="58"/>
      <c r="H105" s="6"/>
      <c r="I105" s="46"/>
    </row>
    <row r="106" spans="1:9" ht="16.95" customHeight="1">
      <c r="A106" s="59"/>
      <c r="B106" s="27"/>
      <c r="D106" s="20"/>
      <c r="E106" s="64"/>
      <c r="F106" s="58"/>
      <c r="G106" s="58"/>
      <c r="H106" s="6"/>
      <c r="I106" s="46"/>
    </row>
    <row r="107" spans="1:9" ht="16.95" customHeight="1">
      <c r="A107" s="59"/>
      <c r="B107" s="27"/>
      <c r="D107" s="20"/>
      <c r="E107" s="64"/>
      <c r="F107" s="58"/>
      <c r="G107" s="58"/>
      <c r="H107" s="6"/>
      <c r="I107" s="46"/>
    </row>
    <row r="108" spans="1:9" ht="16.95" customHeight="1">
      <c r="A108" s="59"/>
      <c r="B108" s="27"/>
      <c r="D108" s="20"/>
      <c r="E108" s="64"/>
      <c r="F108" s="58"/>
      <c r="G108" s="58"/>
      <c r="H108" s="6"/>
      <c r="I108" s="46"/>
    </row>
    <row r="109" spans="1:9" ht="16.95" customHeight="1">
      <c r="A109" s="59"/>
      <c r="B109" s="27"/>
      <c r="D109" s="20"/>
      <c r="E109" s="64"/>
      <c r="F109" s="58"/>
      <c r="G109" s="58"/>
      <c r="H109" s="6"/>
      <c r="I109" s="46"/>
    </row>
    <row r="110" spans="1:9" ht="16.95" customHeight="1">
      <c r="A110" s="59"/>
      <c r="B110" s="27"/>
      <c r="D110" s="20"/>
      <c r="E110" s="64"/>
      <c r="F110" s="58"/>
      <c r="G110" s="58"/>
      <c r="H110" s="6"/>
      <c r="I110" s="46"/>
    </row>
    <row r="111" spans="1:9" ht="16.95" customHeight="1">
      <c r="A111" s="59"/>
      <c r="B111" s="27"/>
      <c r="D111" s="20"/>
      <c r="E111" s="64"/>
      <c r="F111" s="58"/>
      <c r="G111" s="58"/>
      <c r="H111" s="6"/>
      <c r="I111" s="46"/>
    </row>
    <row r="112" spans="1:9" ht="16.95" customHeight="1">
      <c r="A112" s="59"/>
      <c r="B112" s="27"/>
      <c r="D112" s="20"/>
      <c r="E112" s="64"/>
      <c r="F112" s="58"/>
      <c r="G112" s="58"/>
      <c r="H112" s="6"/>
      <c r="I112" s="46"/>
    </row>
    <row r="113" spans="1:10" ht="16.95" customHeight="1">
      <c r="A113" s="59"/>
      <c r="B113" s="27"/>
      <c r="D113" s="20"/>
      <c r="E113" s="64"/>
      <c r="F113" s="58"/>
      <c r="G113" s="58"/>
      <c r="H113" s="6"/>
      <c r="I113" s="46"/>
    </row>
    <row r="114" spans="1:10" ht="16.95" customHeight="1">
      <c r="A114" s="59"/>
      <c r="B114" s="27"/>
      <c r="D114" s="20"/>
      <c r="E114" s="64"/>
      <c r="F114" s="58"/>
      <c r="G114" s="58"/>
      <c r="H114" s="6"/>
      <c r="I114" s="46"/>
    </row>
    <row r="115" spans="1:10" ht="16.95" customHeight="1">
      <c r="A115" s="59"/>
      <c r="B115" s="27"/>
      <c r="D115" s="20"/>
      <c r="E115" s="64"/>
      <c r="F115" s="58"/>
      <c r="G115" s="58"/>
      <c r="H115" s="6"/>
      <c r="I115" s="46"/>
    </row>
    <row r="116" spans="1:10" ht="16.95" customHeight="1">
      <c r="A116" s="59"/>
      <c r="B116" s="27"/>
      <c r="D116" s="20"/>
      <c r="E116" s="64"/>
      <c r="F116" s="58"/>
      <c r="G116" s="58"/>
      <c r="H116" s="6"/>
      <c r="I116" s="46"/>
    </row>
    <row r="117" spans="1:10" ht="16.95" customHeight="1">
      <c r="A117" s="59"/>
      <c r="B117" s="27"/>
      <c r="D117" s="20"/>
      <c r="E117" s="64"/>
      <c r="F117" s="58"/>
      <c r="G117" s="58"/>
      <c r="H117" s="6"/>
      <c r="I117" s="46"/>
    </row>
    <row r="118" spans="1:10" ht="16.95" customHeight="1">
      <c r="A118" s="59"/>
      <c r="B118" s="27"/>
      <c r="D118" s="20"/>
      <c r="E118" s="64"/>
      <c r="F118" s="201"/>
      <c r="G118" s="58"/>
      <c r="H118" s="238"/>
      <c r="I118" s="238"/>
    </row>
    <row r="119" spans="1:10" ht="16.95" customHeight="1">
      <c r="A119" s="181"/>
      <c r="B119" s="42"/>
      <c r="C119" s="61"/>
      <c r="D119" s="249" t="s">
        <v>186</v>
      </c>
      <c r="E119" s="246"/>
      <c r="F119" s="41">
        <f>F10+F14+F18+F22+F100</f>
        <v>2182038</v>
      </c>
      <c r="G119" s="41">
        <f>G10+G14+G18+G22+G100</f>
        <v>2268000</v>
      </c>
      <c r="H119" s="205">
        <f>F119-G119</f>
        <v>-85962</v>
      </c>
      <c r="I119" s="47">
        <f>ROUND(H119/G119,4)*100</f>
        <v>-3.7900000000000005</v>
      </c>
      <c r="J119" s="224">
        <v>0</v>
      </c>
    </row>
    <row r="120" spans="1:10" ht="16.95" customHeight="1">
      <c r="A120" s="199" t="s">
        <v>135</v>
      </c>
    </row>
    <row r="121" spans="1:10" ht="16.95" customHeight="1">
      <c r="A121" s="7" t="s">
        <v>136</v>
      </c>
    </row>
    <row r="122" spans="1:10" ht="16.95" customHeight="1">
      <c r="A122" s="7" t="s">
        <v>137</v>
      </c>
    </row>
    <row r="123" spans="1:10" ht="16.95" customHeight="1">
      <c r="A123" s="236" t="s">
        <v>138</v>
      </c>
    </row>
    <row r="124" spans="1:10" ht="16.95" customHeight="1">
      <c r="A124" s="210" t="s">
        <v>139</v>
      </c>
    </row>
    <row r="125" spans="1:10" ht="16.95" customHeight="1">
      <c r="A125" s="200"/>
    </row>
    <row r="126" spans="1:10" ht="16.95" customHeight="1">
      <c r="A126" s="200"/>
    </row>
    <row r="128" spans="1:10" ht="16.95" customHeight="1">
      <c r="A128" s="236" t="s">
        <v>140</v>
      </c>
    </row>
  </sheetData>
  <mergeCells count="11">
    <mergeCell ref="H6:I6"/>
    <mergeCell ref="A2:I2"/>
    <mergeCell ref="A3:I3"/>
    <mergeCell ref="A4:I4"/>
    <mergeCell ref="F5:G5"/>
    <mergeCell ref="H5:I5"/>
    <mergeCell ref="A6:A7"/>
    <mergeCell ref="B6:C6"/>
    <mergeCell ref="D6:E7"/>
    <mergeCell ref="F6:F7"/>
    <mergeCell ref="G6:G7"/>
  </mergeCells>
  <phoneticPr fontId="8" type="noConversion"/>
  <printOptions horizontalCentered="1"/>
  <pageMargins left="0.31496062992125984" right="0.31496062992125984" top="0.39370078740157483" bottom="0.51181102362204722" header="0.51181102362204722" footer="0.31496062992125984"/>
  <pageSetup paperSize="9" scale="75" fitToHeight="0" orientation="portrait" r:id="rId1"/>
  <headerFooter alignWithMargins="0"/>
  <rowBreaks count="1" manualBreakCount="1">
    <brk id="6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D2E3D-B51B-4846-9ECE-3754154C6971}">
  <sheetPr>
    <tabColor theme="5" tint="0.79998168889431442"/>
  </sheetPr>
  <dimension ref="A1:J520"/>
  <sheetViews>
    <sheetView showZeros="0" view="pageBreakPreview" topLeftCell="B1" zoomScaleNormal="85" zoomScaleSheetLayoutView="100" workbookViewId="0">
      <selection activeCell="K12" sqref="K12"/>
    </sheetView>
  </sheetViews>
  <sheetFormatPr defaultColWidth="10.59765625" defaultRowHeight="16.95" customHeight="1"/>
  <cols>
    <col min="1" max="1" width="10.69921875" style="200" hidden="1" customWidth="1"/>
    <col min="2" max="2" width="13.3984375" style="5" customWidth="1"/>
    <col min="3" max="3" width="16.8984375" style="5" customWidth="1"/>
    <col min="4" max="4" width="2.59765625" style="5" customWidth="1"/>
    <col min="5" max="5" width="35.09765625" style="5" customWidth="1"/>
    <col min="6" max="6" width="13" style="250" customWidth="1"/>
    <col min="7" max="7" width="14.09765625" style="6" customWidth="1"/>
    <col min="8" max="8" width="11.59765625" style="5" customWidth="1"/>
    <col min="9" max="9" width="8.19921875" style="5" customWidth="1"/>
    <col min="10" max="256" width="10.59765625" style="5"/>
    <col min="257" max="257" width="0" style="5" hidden="1" customWidth="1"/>
    <col min="258" max="258" width="13.3984375" style="5" customWidth="1"/>
    <col min="259" max="259" width="19" style="5" customWidth="1"/>
    <col min="260" max="260" width="2.59765625" style="5" customWidth="1"/>
    <col min="261" max="261" width="35.09765625" style="5" customWidth="1"/>
    <col min="262" max="262" width="13" style="5" customWidth="1"/>
    <col min="263" max="263" width="14.09765625" style="5" customWidth="1"/>
    <col min="264" max="264" width="11.59765625" style="5" customWidth="1"/>
    <col min="265" max="265" width="8.19921875" style="5" customWidth="1"/>
    <col min="266" max="512" width="10.59765625" style="5"/>
    <col min="513" max="513" width="0" style="5" hidden="1" customWidth="1"/>
    <col min="514" max="514" width="13.3984375" style="5" customWidth="1"/>
    <col min="515" max="515" width="19" style="5" customWidth="1"/>
    <col min="516" max="516" width="2.59765625" style="5" customWidth="1"/>
    <col min="517" max="517" width="35.09765625" style="5" customWidth="1"/>
    <col min="518" max="518" width="13" style="5" customWidth="1"/>
    <col min="519" max="519" width="14.09765625" style="5" customWidth="1"/>
    <col min="520" max="520" width="11.59765625" style="5" customWidth="1"/>
    <col min="521" max="521" width="8.19921875" style="5" customWidth="1"/>
    <col min="522" max="768" width="10.59765625" style="5"/>
    <col min="769" max="769" width="0" style="5" hidden="1" customWidth="1"/>
    <col min="770" max="770" width="13.3984375" style="5" customWidth="1"/>
    <col min="771" max="771" width="19" style="5" customWidth="1"/>
    <col min="772" max="772" width="2.59765625" style="5" customWidth="1"/>
    <col min="773" max="773" width="35.09765625" style="5" customWidth="1"/>
    <col min="774" max="774" width="13" style="5" customWidth="1"/>
    <col min="775" max="775" width="14.09765625" style="5" customWidth="1"/>
    <col min="776" max="776" width="11.59765625" style="5" customWidth="1"/>
    <col min="777" max="777" width="8.19921875" style="5" customWidth="1"/>
    <col min="778" max="1024" width="10.59765625" style="5"/>
    <col min="1025" max="1025" width="0" style="5" hidden="1" customWidth="1"/>
    <col min="1026" max="1026" width="13.3984375" style="5" customWidth="1"/>
    <col min="1027" max="1027" width="19" style="5" customWidth="1"/>
    <col min="1028" max="1028" width="2.59765625" style="5" customWidth="1"/>
    <col min="1029" max="1029" width="35.09765625" style="5" customWidth="1"/>
    <col min="1030" max="1030" width="13" style="5" customWidth="1"/>
    <col min="1031" max="1031" width="14.09765625" style="5" customWidth="1"/>
    <col min="1032" max="1032" width="11.59765625" style="5" customWidth="1"/>
    <col min="1033" max="1033" width="8.19921875" style="5" customWidth="1"/>
    <col min="1034" max="1280" width="10.59765625" style="5"/>
    <col min="1281" max="1281" width="0" style="5" hidden="1" customWidth="1"/>
    <col min="1282" max="1282" width="13.3984375" style="5" customWidth="1"/>
    <col min="1283" max="1283" width="19" style="5" customWidth="1"/>
    <col min="1284" max="1284" width="2.59765625" style="5" customWidth="1"/>
    <col min="1285" max="1285" width="35.09765625" style="5" customWidth="1"/>
    <col min="1286" max="1286" width="13" style="5" customWidth="1"/>
    <col min="1287" max="1287" width="14.09765625" style="5" customWidth="1"/>
    <col min="1288" max="1288" width="11.59765625" style="5" customWidth="1"/>
    <col min="1289" max="1289" width="8.19921875" style="5" customWidth="1"/>
    <col min="1290" max="1536" width="10.59765625" style="5"/>
    <col min="1537" max="1537" width="0" style="5" hidden="1" customWidth="1"/>
    <col min="1538" max="1538" width="13.3984375" style="5" customWidth="1"/>
    <col min="1539" max="1539" width="19" style="5" customWidth="1"/>
    <col min="1540" max="1540" width="2.59765625" style="5" customWidth="1"/>
    <col min="1541" max="1541" width="35.09765625" style="5" customWidth="1"/>
    <col min="1542" max="1542" width="13" style="5" customWidth="1"/>
    <col min="1543" max="1543" width="14.09765625" style="5" customWidth="1"/>
    <col min="1544" max="1544" width="11.59765625" style="5" customWidth="1"/>
    <col min="1545" max="1545" width="8.19921875" style="5" customWidth="1"/>
    <col min="1546" max="1792" width="10.59765625" style="5"/>
    <col min="1793" max="1793" width="0" style="5" hidden="1" customWidth="1"/>
    <col min="1794" max="1794" width="13.3984375" style="5" customWidth="1"/>
    <col min="1795" max="1795" width="19" style="5" customWidth="1"/>
    <col min="1796" max="1796" width="2.59765625" style="5" customWidth="1"/>
    <col min="1797" max="1797" width="35.09765625" style="5" customWidth="1"/>
    <col min="1798" max="1798" width="13" style="5" customWidth="1"/>
    <col min="1799" max="1799" width="14.09765625" style="5" customWidth="1"/>
    <col min="1800" max="1800" width="11.59765625" style="5" customWidth="1"/>
    <col min="1801" max="1801" width="8.19921875" style="5" customWidth="1"/>
    <col min="1802" max="2048" width="10.59765625" style="5"/>
    <col min="2049" max="2049" width="0" style="5" hidden="1" customWidth="1"/>
    <col min="2050" max="2050" width="13.3984375" style="5" customWidth="1"/>
    <col min="2051" max="2051" width="19" style="5" customWidth="1"/>
    <col min="2052" max="2052" width="2.59765625" style="5" customWidth="1"/>
    <col min="2053" max="2053" width="35.09765625" style="5" customWidth="1"/>
    <col min="2054" max="2054" width="13" style="5" customWidth="1"/>
    <col min="2055" max="2055" width="14.09765625" style="5" customWidth="1"/>
    <col min="2056" max="2056" width="11.59765625" style="5" customWidth="1"/>
    <col min="2057" max="2057" width="8.19921875" style="5" customWidth="1"/>
    <col min="2058" max="2304" width="10.59765625" style="5"/>
    <col min="2305" max="2305" width="0" style="5" hidden="1" customWidth="1"/>
    <col min="2306" max="2306" width="13.3984375" style="5" customWidth="1"/>
    <col min="2307" max="2307" width="19" style="5" customWidth="1"/>
    <col min="2308" max="2308" width="2.59765625" style="5" customWidth="1"/>
    <col min="2309" max="2309" width="35.09765625" style="5" customWidth="1"/>
    <col min="2310" max="2310" width="13" style="5" customWidth="1"/>
    <col min="2311" max="2311" width="14.09765625" style="5" customWidth="1"/>
    <col min="2312" max="2312" width="11.59765625" style="5" customWidth="1"/>
    <col min="2313" max="2313" width="8.19921875" style="5" customWidth="1"/>
    <col min="2314" max="2560" width="10.59765625" style="5"/>
    <col min="2561" max="2561" width="0" style="5" hidden="1" customWidth="1"/>
    <col min="2562" max="2562" width="13.3984375" style="5" customWidth="1"/>
    <col min="2563" max="2563" width="19" style="5" customWidth="1"/>
    <col min="2564" max="2564" width="2.59765625" style="5" customWidth="1"/>
    <col min="2565" max="2565" width="35.09765625" style="5" customWidth="1"/>
    <col min="2566" max="2566" width="13" style="5" customWidth="1"/>
    <col min="2567" max="2567" width="14.09765625" style="5" customWidth="1"/>
    <col min="2568" max="2568" width="11.59765625" style="5" customWidth="1"/>
    <col min="2569" max="2569" width="8.19921875" style="5" customWidth="1"/>
    <col min="2570" max="2816" width="10.59765625" style="5"/>
    <col min="2817" max="2817" width="0" style="5" hidden="1" customWidth="1"/>
    <col min="2818" max="2818" width="13.3984375" style="5" customWidth="1"/>
    <col min="2819" max="2819" width="19" style="5" customWidth="1"/>
    <col min="2820" max="2820" width="2.59765625" style="5" customWidth="1"/>
    <col min="2821" max="2821" width="35.09765625" style="5" customWidth="1"/>
    <col min="2822" max="2822" width="13" style="5" customWidth="1"/>
    <col min="2823" max="2823" width="14.09765625" style="5" customWidth="1"/>
    <col min="2824" max="2824" width="11.59765625" style="5" customWidth="1"/>
    <col min="2825" max="2825" width="8.19921875" style="5" customWidth="1"/>
    <col min="2826" max="3072" width="10.59765625" style="5"/>
    <col min="3073" max="3073" width="0" style="5" hidden="1" customWidth="1"/>
    <col min="3074" max="3074" width="13.3984375" style="5" customWidth="1"/>
    <col min="3075" max="3075" width="19" style="5" customWidth="1"/>
    <col min="3076" max="3076" width="2.59765625" style="5" customWidth="1"/>
    <col min="3077" max="3077" width="35.09765625" style="5" customWidth="1"/>
    <col min="3078" max="3078" width="13" style="5" customWidth="1"/>
    <col min="3079" max="3079" width="14.09765625" style="5" customWidth="1"/>
    <col min="3080" max="3080" width="11.59765625" style="5" customWidth="1"/>
    <col min="3081" max="3081" width="8.19921875" style="5" customWidth="1"/>
    <col min="3082" max="3328" width="10.59765625" style="5"/>
    <col min="3329" max="3329" width="0" style="5" hidden="1" customWidth="1"/>
    <col min="3330" max="3330" width="13.3984375" style="5" customWidth="1"/>
    <col min="3331" max="3331" width="19" style="5" customWidth="1"/>
    <col min="3332" max="3332" width="2.59765625" style="5" customWidth="1"/>
    <col min="3333" max="3333" width="35.09765625" style="5" customWidth="1"/>
    <col min="3334" max="3334" width="13" style="5" customWidth="1"/>
    <col min="3335" max="3335" width="14.09765625" style="5" customWidth="1"/>
    <col min="3336" max="3336" width="11.59765625" style="5" customWidth="1"/>
    <col min="3337" max="3337" width="8.19921875" style="5" customWidth="1"/>
    <col min="3338" max="3584" width="10.59765625" style="5"/>
    <col min="3585" max="3585" width="0" style="5" hidden="1" customWidth="1"/>
    <col min="3586" max="3586" width="13.3984375" style="5" customWidth="1"/>
    <col min="3587" max="3587" width="19" style="5" customWidth="1"/>
    <col min="3588" max="3588" width="2.59765625" style="5" customWidth="1"/>
    <col min="3589" max="3589" width="35.09765625" style="5" customWidth="1"/>
    <col min="3590" max="3590" width="13" style="5" customWidth="1"/>
    <col min="3591" max="3591" width="14.09765625" style="5" customWidth="1"/>
    <col min="3592" max="3592" width="11.59765625" style="5" customWidth="1"/>
    <col min="3593" max="3593" width="8.19921875" style="5" customWidth="1"/>
    <col min="3594" max="3840" width="10.59765625" style="5"/>
    <col min="3841" max="3841" width="0" style="5" hidden="1" customWidth="1"/>
    <col min="3842" max="3842" width="13.3984375" style="5" customWidth="1"/>
    <col min="3843" max="3843" width="19" style="5" customWidth="1"/>
    <col min="3844" max="3844" width="2.59765625" style="5" customWidth="1"/>
    <col min="3845" max="3845" width="35.09765625" style="5" customWidth="1"/>
    <col min="3846" max="3846" width="13" style="5" customWidth="1"/>
    <col min="3847" max="3847" width="14.09765625" style="5" customWidth="1"/>
    <col min="3848" max="3848" width="11.59765625" style="5" customWidth="1"/>
    <col min="3849" max="3849" width="8.19921875" style="5" customWidth="1"/>
    <col min="3850" max="4096" width="10.59765625" style="5"/>
    <col min="4097" max="4097" width="0" style="5" hidden="1" customWidth="1"/>
    <col min="4098" max="4098" width="13.3984375" style="5" customWidth="1"/>
    <col min="4099" max="4099" width="19" style="5" customWidth="1"/>
    <col min="4100" max="4100" width="2.59765625" style="5" customWidth="1"/>
    <col min="4101" max="4101" width="35.09765625" style="5" customWidth="1"/>
    <col min="4102" max="4102" width="13" style="5" customWidth="1"/>
    <col min="4103" max="4103" width="14.09765625" style="5" customWidth="1"/>
    <col min="4104" max="4104" width="11.59765625" style="5" customWidth="1"/>
    <col min="4105" max="4105" width="8.19921875" style="5" customWidth="1"/>
    <col min="4106" max="4352" width="10.59765625" style="5"/>
    <col min="4353" max="4353" width="0" style="5" hidden="1" customWidth="1"/>
    <col min="4354" max="4354" width="13.3984375" style="5" customWidth="1"/>
    <col min="4355" max="4355" width="19" style="5" customWidth="1"/>
    <col min="4356" max="4356" width="2.59765625" style="5" customWidth="1"/>
    <col min="4357" max="4357" width="35.09765625" style="5" customWidth="1"/>
    <col min="4358" max="4358" width="13" style="5" customWidth="1"/>
    <col min="4359" max="4359" width="14.09765625" style="5" customWidth="1"/>
    <col min="4360" max="4360" width="11.59765625" style="5" customWidth="1"/>
    <col min="4361" max="4361" width="8.19921875" style="5" customWidth="1"/>
    <col min="4362" max="4608" width="10.59765625" style="5"/>
    <col min="4609" max="4609" width="0" style="5" hidden="1" customWidth="1"/>
    <col min="4610" max="4610" width="13.3984375" style="5" customWidth="1"/>
    <col min="4611" max="4611" width="19" style="5" customWidth="1"/>
    <col min="4612" max="4612" width="2.59765625" style="5" customWidth="1"/>
    <col min="4613" max="4613" width="35.09765625" style="5" customWidth="1"/>
    <col min="4614" max="4614" width="13" style="5" customWidth="1"/>
    <col min="4615" max="4615" width="14.09765625" style="5" customWidth="1"/>
    <col min="4616" max="4616" width="11.59765625" style="5" customWidth="1"/>
    <col min="4617" max="4617" width="8.19921875" style="5" customWidth="1"/>
    <col min="4618" max="4864" width="10.59765625" style="5"/>
    <col min="4865" max="4865" width="0" style="5" hidden="1" customWidth="1"/>
    <col min="4866" max="4866" width="13.3984375" style="5" customWidth="1"/>
    <col min="4867" max="4867" width="19" style="5" customWidth="1"/>
    <col min="4868" max="4868" width="2.59765625" style="5" customWidth="1"/>
    <col min="4869" max="4869" width="35.09765625" style="5" customWidth="1"/>
    <col min="4870" max="4870" width="13" style="5" customWidth="1"/>
    <col min="4871" max="4871" width="14.09765625" style="5" customWidth="1"/>
    <col min="4872" max="4872" width="11.59765625" style="5" customWidth="1"/>
    <col min="4873" max="4873" width="8.19921875" style="5" customWidth="1"/>
    <col min="4874" max="5120" width="10.59765625" style="5"/>
    <col min="5121" max="5121" width="0" style="5" hidden="1" customWidth="1"/>
    <col min="5122" max="5122" width="13.3984375" style="5" customWidth="1"/>
    <col min="5123" max="5123" width="19" style="5" customWidth="1"/>
    <col min="5124" max="5124" width="2.59765625" style="5" customWidth="1"/>
    <col min="5125" max="5125" width="35.09765625" style="5" customWidth="1"/>
    <col min="5126" max="5126" width="13" style="5" customWidth="1"/>
    <col min="5127" max="5127" width="14.09765625" style="5" customWidth="1"/>
    <col min="5128" max="5128" width="11.59765625" style="5" customWidth="1"/>
    <col min="5129" max="5129" width="8.19921875" style="5" customWidth="1"/>
    <col min="5130" max="5376" width="10.59765625" style="5"/>
    <col min="5377" max="5377" width="0" style="5" hidden="1" customWidth="1"/>
    <col min="5378" max="5378" width="13.3984375" style="5" customWidth="1"/>
    <col min="5379" max="5379" width="19" style="5" customWidth="1"/>
    <col min="5380" max="5380" width="2.59765625" style="5" customWidth="1"/>
    <col min="5381" max="5381" width="35.09765625" style="5" customWidth="1"/>
    <col min="5382" max="5382" width="13" style="5" customWidth="1"/>
    <col min="5383" max="5383" width="14.09765625" style="5" customWidth="1"/>
    <col min="5384" max="5384" width="11.59765625" style="5" customWidth="1"/>
    <col min="5385" max="5385" width="8.19921875" style="5" customWidth="1"/>
    <col min="5386" max="5632" width="10.59765625" style="5"/>
    <col min="5633" max="5633" width="0" style="5" hidden="1" customWidth="1"/>
    <col min="5634" max="5634" width="13.3984375" style="5" customWidth="1"/>
    <col min="5635" max="5635" width="19" style="5" customWidth="1"/>
    <col min="5636" max="5636" width="2.59765625" style="5" customWidth="1"/>
    <col min="5637" max="5637" width="35.09765625" style="5" customWidth="1"/>
    <col min="5638" max="5638" width="13" style="5" customWidth="1"/>
    <col min="5639" max="5639" width="14.09765625" style="5" customWidth="1"/>
    <col min="5640" max="5640" width="11.59765625" style="5" customWidth="1"/>
    <col min="5641" max="5641" width="8.19921875" style="5" customWidth="1"/>
    <col min="5642" max="5888" width="10.59765625" style="5"/>
    <col min="5889" max="5889" width="0" style="5" hidden="1" customWidth="1"/>
    <col min="5890" max="5890" width="13.3984375" style="5" customWidth="1"/>
    <col min="5891" max="5891" width="19" style="5" customWidth="1"/>
    <col min="5892" max="5892" width="2.59765625" style="5" customWidth="1"/>
    <col min="5893" max="5893" width="35.09765625" style="5" customWidth="1"/>
    <col min="5894" max="5894" width="13" style="5" customWidth="1"/>
    <col min="5895" max="5895" width="14.09765625" style="5" customWidth="1"/>
    <col min="5896" max="5896" width="11.59765625" style="5" customWidth="1"/>
    <col min="5897" max="5897" width="8.19921875" style="5" customWidth="1"/>
    <col min="5898" max="6144" width="10.59765625" style="5"/>
    <col min="6145" max="6145" width="0" style="5" hidden="1" customWidth="1"/>
    <col min="6146" max="6146" width="13.3984375" style="5" customWidth="1"/>
    <col min="6147" max="6147" width="19" style="5" customWidth="1"/>
    <col min="6148" max="6148" width="2.59765625" style="5" customWidth="1"/>
    <col min="6149" max="6149" width="35.09765625" style="5" customWidth="1"/>
    <col min="6150" max="6150" width="13" style="5" customWidth="1"/>
    <col min="6151" max="6151" width="14.09765625" style="5" customWidth="1"/>
    <col min="6152" max="6152" width="11.59765625" style="5" customWidth="1"/>
    <col min="6153" max="6153" width="8.19921875" style="5" customWidth="1"/>
    <col min="6154" max="6400" width="10.59765625" style="5"/>
    <col min="6401" max="6401" width="0" style="5" hidden="1" customWidth="1"/>
    <col min="6402" max="6402" width="13.3984375" style="5" customWidth="1"/>
    <col min="6403" max="6403" width="19" style="5" customWidth="1"/>
    <col min="6404" max="6404" width="2.59765625" style="5" customWidth="1"/>
    <col min="6405" max="6405" width="35.09765625" style="5" customWidth="1"/>
    <col min="6406" max="6406" width="13" style="5" customWidth="1"/>
    <col min="6407" max="6407" width="14.09765625" style="5" customWidth="1"/>
    <col min="6408" max="6408" width="11.59765625" style="5" customWidth="1"/>
    <col min="6409" max="6409" width="8.19921875" style="5" customWidth="1"/>
    <col min="6410" max="6656" width="10.59765625" style="5"/>
    <col min="6657" max="6657" width="0" style="5" hidden="1" customWidth="1"/>
    <col min="6658" max="6658" width="13.3984375" style="5" customWidth="1"/>
    <col min="6659" max="6659" width="19" style="5" customWidth="1"/>
    <col min="6660" max="6660" width="2.59765625" style="5" customWidth="1"/>
    <col min="6661" max="6661" width="35.09765625" style="5" customWidth="1"/>
    <col min="6662" max="6662" width="13" style="5" customWidth="1"/>
    <col min="6663" max="6663" width="14.09765625" style="5" customWidth="1"/>
    <col min="6664" max="6664" width="11.59765625" style="5" customWidth="1"/>
    <col min="6665" max="6665" width="8.19921875" style="5" customWidth="1"/>
    <col min="6666" max="6912" width="10.59765625" style="5"/>
    <col min="6913" max="6913" width="0" style="5" hidden="1" customWidth="1"/>
    <col min="6914" max="6914" width="13.3984375" style="5" customWidth="1"/>
    <col min="6915" max="6915" width="19" style="5" customWidth="1"/>
    <col min="6916" max="6916" width="2.59765625" style="5" customWidth="1"/>
    <col min="6917" max="6917" width="35.09765625" style="5" customWidth="1"/>
    <col min="6918" max="6918" width="13" style="5" customWidth="1"/>
    <col min="6919" max="6919" width="14.09765625" style="5" customWidth="1"/>
    <col min="6920" max="6920" width="11.59765625" style="5" customWidth="1"/>
    <col min="6921" max="6921" width="8.19921875" style="5" customWidth="1"/>
    <col min="6922" max="7168" width="10.59765625" style="5"/>
    <col min="7169" max="7169" width="0" style="5" hidden="1" customWidth="1"/>
    <col min="7170" max="7170" width="13.3984375" style="5" customWidth="1"/>
    <col min="7171" max="7171" width="19" style="5" customWidth="1"/>
    <col min="7172" max="7172" width="2.59765625" style="5" customWidth="1"/>
    <col min="7173" max="7173" width="35.09765625" style="5" customWidth="1"/>
    <col min="7174" max="7174" width="13" style="5" customWidth="1"/>
    <col min="7175" max="7175" width="14.09765625" style="5" customWidth="1"/>
    <col min="7176" max="7176" width="11.59765625" style="5" customWidth="1"/>
    <col min="7177" max="7177" width="8.19921875" style="5" customWidth="1"/>
    <col min="7178" max="7424" width="10.59765625" style="5"/>
    <col min="7425" max="7425" width="0" style="5" hidden="1" customWidth="1"/>
    <col min="7426" max="7426" width="13.3984375" style="5" customWidth="1"/>
    <col min="7427" max="7427" width="19" style="5" customWidth="1"/>
    <col min="7428" max="7428" width="2.59765625" style="5" customWidth="1"/>
    <col min="7429" max="7429" width="35.09765625" style="5" customWidth="1"/>
    <col min="7430" max="7430" width="13" style="5" customWidth="1"/>
    <col min="7431" max="7431" width="14.09765625" style="5" customWidth="1"/>
    <col min="7432" max="7432" width="11.59765625" style="5" customWidth="1"/>
    <col min="7433" max="7433" width="8.19921875" style="5" customWidth="1"/>
    <col min="7434" max="7680" width="10.59765625" style="5"/>
    <col min="7681" max="7681" width="0" style="5" hidden="1" customWidth="1"/>
    <col min="7682" max="7682" width="13.3984375" style="5" customWidth="1"/>
    <col min="7683" max="7683" width="19" style="5" customWidth="1"/>
    <col min="7684" max="7684" width="2.59765625" style="5" customWidth="1"/>
    <col min="7685" max="7685" width="35.09765625" style="5" customWidth="1"/>
    <col min="7686" max="7686" width="13" style="5" customWidth="1"/>
    <col min="7687" max="7687" width="14.09765625" style="5" customWidth="1"/>
    <col min="7688" max="7688" width="11.59765625" style="5" customWidth="1"/>
    <col min="7689" max="7689" width="8.19921875" style="5" customWidth="1"/>
    <col min="7690" max="7936" width="10.59765625" style="5"/>
    <col min="7937" max="7937" width="0" style="5" hidden="1" customWidth="1"/>
    <col min="7938" max="7938" width="13.3984375" style="5" customWidth="1"/>
    <col min="7939" max="7939" width="19" style="5" customWidth="1"/>
    <col min="7940" max="7940" width="2.59765625" style="5" customWidth="1"/>
    <col min="7941" max="7941" width="35.09765625" style="5" customWidth="1"/>
    <col min="7942" max="7942" width="13" style="5" customWidth="1"/>
    <col min="7943" max="7943" width="14.09765625" style="5" customWidth="1"/>
    <col min="7944" max="7944" width="11.59765625" style="5" customWidth="1"/>
    <col min="7945" max="7945" width="8.19921875" style="5" customWidth="1"/>
    <col min="7946" max="8192" width="10.59765625" style="5"/>
    <col min="8193" max="8193" width="0" style="5" hidden="1" customWidth="1"/>
    <col min="8194" max="8194" width="13.3984375" style="5" customWidth="1"/>
    <col min="8195" max="8195" width="19" style="5" customWidth="1"/>
    <col min="8196" max="8196" width="2.59765625" style="5" customWidth="1"/>
    <col min="8197" max="8197" width="35.09765625" style="5" customWidth="1"/>
    <col min="8198" max="8198" width="13" style="5" customWidth="1"/>
    <col min="8199" max="8199" width="14.09765625" style="5" customWidth="1"/>
    <col min="8200" max="8200" width="11.59765625" style="5" customWidth="1"/>
    <col min="8201" max="8201" width="8.19921875" style="5" customWidth="1"/>
    <col min="8202" max="8448" width="10.59765625" style="5"/>
    <col min="8449" max="8449" width="0" style="5" hidden="1" customWidth="1"/>
    <col min="8450" max="8450" width="13.3984375" style="5" customWidth="1"/>
    <col min="8451" max="8451" width="19" style="5" customWidth="1"/>
    <col min="8452" max="8452" width="2.59765625" style="5" customWidth="1"/>
    <col min="8453" max="8453" width="35.09765625" style="5" customWidth="1"/>
    <col min="8454" max="8454" width="13" style="5" customWidth="1"/>
    <col min="8455" max="8455" width="14.09765625" style="5" customWidth="1"/>
    <col min="8456" max="8456" width="11.59765625" style="5" customWidth="1"/>
    <col min="8457" max="8457" width="8.19921875" style="5" customWidth="1"/>
    <col min="8458" max="8704" width="10.59765625" style="5"/>
    <col min="8705" max="8705" width="0" style="5" hidden="1" customWidth="1"/>
    <col min="8706" max="8706" width="13.3984375" style="5" customWidth="1"/>
    <col min="8707" max="8707" width="19" style="5" customWidth="1"/>
    <col min="8708" max="8708" width="2.59765625" style="5" customWidth="1"/>
    <col min="8709" max="8709" width="35.09765625" style="5" customWidth="1"/>
    <col min="8710" max="8710" width="13" style="5" customWidth="1"/>
    <col min="8711" max="8711" width="14.09765625" style="5" customWidth="1"/>
    <col min="8712" max="8712" width="11.59765625" style="5" customWidth="1"/>
    <col min="8713" max="8713" width="8.19921875" style="5" customWidth="1"/>
    <col min="8714" max="8960" width="10.59765625" style="5"/>
    <col min="8961" max="8961" width="0" style="5" hidden="1" customWidth="1"/>
    <col min="8962" max="8962" width="13.3984375" style="5" customWidth="1"/>
    <col min="8963" max="8963" width="19" style="5" customWidth="1"/>
    <col min="8964" max="8964" width="2.59765625" style="5" customWidth="1"/>
    <col min="8965" max="8965" width="35.09765625" style="5" customWidth="1"/>
    <col min="8966" max="8966" width="13" style="5" customWidth="1"/>
    <col min="8967" max="8967" width="14.09765625" style="5" customWidth="1"/>
    <col min="8968" max="8968" width="11.59765625" style="5" customWidth="1"/>
    <col min="8969" max="8969" width="8.19921875" style="5" customWidth="1"/>
    <col min="8970" max="9216" width="10.59765625" style="5"/>
    <col min="9217" max="9217" width="0" style="5" hidden="1" customWidth="1"/>
    <col min="9218" max="9218" width="13.3984375" style="5" customWidth="1"/>
    <col min="9219" max="9219" width="19" style="5" customWidth="1"/>
    <col min="9220" max="9220" width="2.59765625" style="5" customWidth="1"/>
    <col min="9221" max="9221" width="35.09765625" style="5" customWidth="1"/>
    <col min="9222" max="9222" width="13" style="5" customWidth="1"/>
    <col min="9223" max="9223" width="14.09765625" style="5" customWidth="1"/>
    <col min="9224" max="9224" width="11.59765625" style="5" customWidth="1"/>
    <col min="9225" max="9225" width="8.19921875" style="5" customWidth="1"/>
    <col min="9226" max="9472" width="10.59765625" style="5"/>
    <col min="9473" max="9473" width="0" style="5" hidden="1" customWidth="1"/>
    <col min="9474" max="9474" width="13.3984375" style="5" customWidth="1"/>
    <col min="9475" max="9475" width="19" style="5" customWidth="1"/>
    <col min="9476" max="9476" width="2.59765625" style="5" customWidth="1"/>
    <col min="9477" max="9477" width="35.09765625" style="5" customWidth="1"/>
    <col min="9478" max="9478" width="13" style="5" customWidth="1"/>
    <col min="9479" max="9479" width="14.09765625" style="5" customWidth="1"/>
    <col min="9480" max="9480" width="11.59765625" style="5" customWidth="1"/>
    <col min="9481" max="9481" width="8.19921875" style="5" customWidth="1"/>
    <col min="9482" max="9728" width="10.59765625" style="5"/>
    <col min="9729" max="9729" width="0" style="5" hidden="1" customWidth="1"/>
    <col min="9730" max="9730" width="13.3984375" style="5" customWidth="1"/>
    <col min="9731" max="9731" width="19" style="5" customWidth="1"/>
    <col min="9732" max="9732" width="2.59765625" style="5" customWidth="1"/>
    <col min="9733" max="9733" width="35.09765625" style="5" customWidth="1"/>
    <col min="9734" max="9734" width="13" style="5" customWidth="1"/>
    <col min="9735" max="9735" width="14.09765625" style="5" customWidth="1"/>
    <col min="9736" max="9736" width="11.59765625" style="5" customWidth="1"/>
    <col min="9737" max="9737" width="8.19921875" style="5" customWidth="1"/>
    <col min="9738" max="9984" width="10.59765625" style="5"/>
    <col min="9985" max="9985" width="0" style="5" hidden="1" customWidth="1"/>
    <col min="9986" max="9986" width="13.3984375" style="5" customWidth="1"/>
    <col min="9987" max="9987" width="19" style="5" customWidth="1"/>
    <col min="9988" max="9988" width="2.59765625" style="5" customWidth="1"/>
    <col min="9989" max="9989" width="35.09765625" style="5" customWidth="1"/>
    <col min="9990" max="9990" width="13" style="5" customWidth="1"/>
    <col min="9991" max="9991" width="14.09765625" style="5" customWidth="1"/>
    <col min="9992" max="9992" width="11.59765625" style="5" customWidth="1"/>
    <col min="9993" max="9993" width="8.19921875" style="5" customWidth="1"/>
    <col min="9994" max="10240" width="10.59765625" style="5"/>
    <col min="10241" max="10241" width="0" style="5" hidden="1" customWidth="1"/>
    <col min="10242" max="10242" width="13.3984375" style="5" customWidth="1"/>
    <col min="10243" max="10243" width="19" style="5" customWidth="1"/>
    <col min="10244" max="10244" width="2.59765625" style="5" customWidth="1"/>
    <col min="10245" max="10245" width="35.09765625" style="5" customWidth="1"/>
    <col min="10246" max="10246" width="13" style="5" customWidth="1"/>
    <col min="10247" max="10247" width="14.09765625" style="5" customWidth="1"/>
    <col min="10248" max="10248" width="11.59765625" style="5" customWidth="1"/>
    <col min="10249" max="10249" width="8.19921875" style="5" customWidth="1"/>
    <col min="10250" max="10496" width="10.59765625" style="5"/>
    <col min="10497" max="10497" width="0" style="5" hidden="1" customWidth="1"/>
    <col min="10498" max="10498" width="13.3984375" style="5" customWidth="1"/>
    <col min="10499" max="10499" width="19" style="5" customWidth="1"/>
    <col min="10500" max="10500" width="2.59765625" style="5" customWidth="1"/>
    <col min="10501" max="10501" width="35.09765625" style="5" customWidth="1"/>
    <col min="10502" max="10502" width="13" style="5" customWidth="1"/>
    <col min="10503" max="10503" width="14.09765625" style="5" customWidth="1"/>
    <col min="10504" max="10504" width="11.59765625" style="5" customWidth="1"/>
    <col min="10505" max="10505" width="8.19921875" style="5" customWidth="1"/>
    <col min="10506" max="10752" width="10.59765625" style="5"/>
    <col min="10753" max="10753" width="0" style="5" hidden="1" customWidth="1"/>
    <col min="10754" max="10754" width="13.3984375" style="5" customWidth="1"/>
    <col min="10755" max="10755" width="19" style="5" customWidth="1"/>
    <col min="10756" max="10756" width="2.59765625" style="5" customWidth="1"/>
    <col min="10757" max="10757" width="35.09765625" style="5" customWidth="1"/>
    <col min="10758" max="10758" width="13" style="5" customWidth="1"/>
    <col min="10759" max="10759" width="14.09765625" style="5" customWidth="1"/>
    <col min="10760" max="10760" width="11.59765625" style="5" customWidth="1"/>
    <col min="10761" max="10761" width="8.19921875" style="5" customWidth="1"/>
    <col min="10762" max="11008" width="10.59765625" style="5"/>
    <col min="11009" max="11009" width="0" style="5" hidden="1" customWidth="1"/>
    <col min="11010" max="11010" width="13.3984375" style="5" customWidth="1"/>
    <col min="11011" max="11011" width="19" style="5" customWidth="1"/>
    <col min="11012" max="11012" width="2.59765625" style="5" customWidth="1"/>
    <col min="11013" max="11013" width="35.09765625" style="5" customWidth="1"/>
    <col min="11014" max="11014" width="13" style="5" customWidth="1"/>
    <col min="11015" max="11015" width="14.09765625" style="5" customWidth="1"/>
    <col min="11016" max="11016" width="11.59765625" style="5" customWidth="1"/>
    <col min="11017" max="11017" width="8.19921875" style="5" customWidth="1"/>
    <col min="11018" max="11264" width="10.59765625" style="5"/>
    <col min="11265" max="11265" width="0" style="5" hidden="1" customWidth="1"/>
    <col min="11266" max="11266" width="13.3984375" style="5" customWidth="1"/>
    <col min="11267" max="11267" width="19" style="5" customWidth="1"/>
    <col min="11268" max="11268" width="2.59765625" style="5" customWidth="1"/>
    <col min="11269" max="11269" width="35.09765625" style="5" customWidth="1"/>
    <col min="11270" max="11270" width="13" style="5" customWidth="1"/>
    <col min="11271" max="11271" width="14.09765625" style="5" customWidth="1"/>
    <col min="11272" max="11272" width="11.59765625" style="5" customWidth="1"/>
    <col min="11273" max="11273" width="8.19921875" style="5" customWidth="1"/>
    <col min="11274" max="11520" width="10.59765625" style="5"/>
    <col min="11521" max="11521" width="0" style="5" hidden="1" customWidth="1"/>
    <col min="11522" max="11522" width="13.3984375" style="5" customWidth="1"/>
    <col min="11523" max="11523" width="19" style="5" customWidth="1"/>
    <col min="11524" max="11524" width="2.59765625" style="5" customWidth="1"/>
    <col min="11525" max="11525" width="35.09765625" style="5" customWidth="1"/>
    <col min="11526" max="11526" width="13" style="5" customWidth="1"/>
    <col min="11527" max="11527" width="14.09765625" style="5" customWidth="1"/>
    <col min="11528" max="11528" width="11.59765625" style="5" customWidth="1"/>
    <col min="11529" max="11529" width="8.19921875" style="5" customWidth="1"/>
    <col min="11530" max="11776" width="10.59765625" style="5"/>
    <col min="11777" max="11777" width="0" style="5" hidden="1" customWidth="1"/>
    <col min="11778" max="11778" width="13.3984375" style="5" customWidth="1"/>
    <col min="11779" max="11779" width="19" style="5" customWidth="1"/>
    <col min="11780" max="11780" width="2.59765625" style="5" customWidth="1"/>
    <col min="11781" max="11781" width="35.09765625" style="5" customWidth="1"/>
    <col min="11782" max="11782" width="13" style="5" customWidth="1"/>
    <col min="11783" max="11783" width="14.09765625" style="5" customWidth="1"/>
    <col min="11784" max="11784" width="11.59765625" style="5" customWidth="1"/>
    <col min="11785" max="11785" width="8.19921875" style="5" customWidth="1"/>
    <col min="11786" max="12032" width="10.59765625" style="5"/>
    <col min="12033" max="12033" width="0" style="5" hidden="1" customWidth="1"/>
    <col min="12034" max="12034" width="13.3984375" style="5" customWidth="1"/>
    <col min="12035" max="12035" width="19" style="5" customWidth="1"/>
    <col min="12036" max="12036" width="2.59765625" style="5" customWidth="1"/>
    <col min="12037" max="12037" width="35.09765625" style="5" customWidth="1"/>
    <col min="12038" max="12038" width="13" style="5" customWidth="1"/>
    <col min="12039" max="12039" width="14.09765625" style="5" customWidth="1"/>
    <col min="12040" max="12040" width="11.59765625" style="5" customWidth="1"/>
    <col min="12041" max="12041" width="8.19921875" style="5" customWidth="1"/>
    <col min="12042" max="12288" width="10.59765625" style="5"/>
    <col min="12289" max="12289" width="0" style="5" hidden="1" customWidth="1"/>
    <col min="12290" max="12290" width="13.3984375" style="5" customWidth="1"/>
    <col min="12291" max="12291" width="19" style="5" customWidth="1"/>
    <col min="12292" max="12292" width="2.59765625" style="5" customWidth="1"/>
    <col min="12293" max="12293" width="35.09765625" style="5" customWidth="1"/>
    <col min="12294" max="12294" width="13" style="5" customWidth="1"/>
    <col min="12295" max="12295" width="14.09765625" style="5" customWidth="1"/>
    <col min="12296" max="12296" width="11.59765625" style="5" customWidth="1"/>
    <col min="12297" max="12297" width="8.19921875" style="5" customWidth="1"/>
    <col min="12298" max="12544" width="10.59765625" style="5"/>
    <col min="12545" max="12545" width="0" style="5" hidden="1" customWidth="1"/>
    <col min="12546" max="12546" width="13.3984375" style="5" customWidth="1"/>
    <col min="12547" max="12547" width="19" style="5" customWidth="1"/>
    <col min="12548" max="12548" width="2.59765625" style="5" customWidth="1"/>
    <col min="12549" max="12549" width="35.09765625" style="5" customWidth="1"/>
    <col min="12550" max="12550" width="13" style="5" customWidth="1"/>
    <col min="12551" max="12551" width="14.09765625" style="5" customWidth="1"/>
    <col min="12552" max="12552" width="11.59765625" style="5" customWidth="1"/>
    <col min="12553" max="12553" width="8.19921875" style="5" customWidth="1"/>
    <col min="12554" max="12800" width="10.59765625" style="5"/>
    <col min="12801" max="12801" width="0" style="5" hidden="1" customWidth="1"/>
    <col min="12802" max="12802" width="13.3984375" style="5" customWidth="1"/>
    <col min="12803" max="12803" width="19" style="5" customWidth="1"/>
    <col min="12804" max="12804" width="2.59765625" style="5" customWidth="1"/>
    <col min="12805" max="12805" width="35.09765625" style="5" customWidth="1"/>
    <col min="12806" max="12806" width="13" style="5" customWidth="1"/>
    <col min="12807" max="12807" width="14.09765625" style="5" customWidth="1"/>
    <col min="12808" max="12808" width="11.59765625" style="5" customWidth="1"/>
    <col min="12809" max="12809" width="8.19921875" style="5" customWidth="1"/>
    <col min="12810" max="13056" width="10.59765625" style="5"/>
    <col min="13057" max="13057" width="0" style="5" hidden="1" customWidth="1"/>
    <col min="13058" max="13058" width="13.3984375" style="5" customWidth="1"/>
    <col min="13059" max="13059" width="19" style="5" customWidth="1"/>
    <col min="13060" max="13060" width="2.59765625" style="5" customWidth="1"/>
    <col min="13061" max="13061" width="35.09765625" style="5" customWidth="1"/>
    <col min="13062" max="13062" width="13" style="5" customWidth="1"/>
    <col min="13063" max="13063" width="14.09765625" style="5" customWidth="1"/>
    <col min="13064" max="13064" width="11.59765625" style="5" customWidth="1"/>
    <col min="13065" max="13065" width="8.19921875" style="5" customWidth="1"/>
    <col min="13066" max="13312" width="10.59765625" style="5"/>
    <col min="13313" max="13313" width="0" style="5" hidden="1" customWidth="1"/>
    <col min="13314" max="13314" width="13.3984375" style="5" customWidth="1"/>
    <col min="13315" max="13315" width="19" style="5" customWidth="1"/>
    <col min="13316" max="13316" width="2.59765625" style="5" customWidth="1"/>
    <col min="13317" max="13317" width="35.09765625" style="5" customWidth="1"/>
    <col min="13318" max="13318" width="13" style="5" customWidth="1"/>
    <col min="13319" max="13319" width="14.09765625" style="5" customWidth="1"/>
    <col min="13320" max="13320" width="11.59765625" style="5" customWidth="1"/>
    <col min="13321" max="13321" width="8.19921875" style="5" customWidth="1"/>
    <col min="13322" max="13568" width="10.59765625" style="5"/>
    <col min="13569" max="13569" width="0" style="5" hidden="1" customWidth="1"/>
    <col min="13570" max="13570" width="13.3984375" style="5" customWidth="1"/>
    <col min="13571" max="13571" width="19" style="5" customWidth="1"/>
    <col min="13572" max="13572" width="2.59765625" style="5" customWidth="1"/>
    <col min="13573" max="13573" width="35.09765625" style="5" customWidth="1"/>
    <col min="13574" max="13574" width="13" style="5" customWidth="1"/>
    <col min="13575" max="13575" width="14.09765625" style="5" customWidth="1"/>
    <col min="13576" max="13576" width="11.59765625" style="5" customWidth="1"/>
    <col min="13577" max="13577" width="8.19921875" style="5" customWidth="1"/>
    <col min="13578" max="13824" width="10.59765625" style="5"/>
    <col min="13825" max="13825" width="0" style="5" hidden="1" customWidth="1"/>
    <col min="13826" max="13826" width="13.3984375" style="5" customWidth="1"/>
    <col min="13827" max="13827" width="19" style="5" customWidth="1"/>
    <col min="13828" max="13828" width="2.59765625" style="5" customWidth="1"/>
    <col min="13829" max="13829" width="35.09765625" style="5" customWidth="1"/>
    <col min="13830" max="13830" width="13" style="5" customWidth="1"/>
    <col min="13831" max="13831" width="14.09765625" style="5" customWidth="1"/>
    <col min="13832" max="13832" width="11.59765625" style="5" customWidth="1"/>
    <col min="13833" max="13833" width="8.19921875" style="5" customWidth="1"/>
    <col min="13834" max="14080" width="10.59765625" style="5"/>
    <col min="14081" max="14081" width="0" style="5" hidden="1" customWidth="1"/>
    <col min="14082" max="14082" width="13.3984375" style="5" customWidth="1"/>
    <col min="14083" max="14083" width="19" style="5" customWidth="1"/>
    <col min="14084" max="14084" width="2.59765625" style="5" customWidth="1"/>
    <col min="14085" max="14085" width="35.09765625" style="5" customWidth="1"/>
    <col min="14086" max="14086" width="13" style="5" customWidth="1"/>
    <col min="14087" max="14087" width="14.09765625" style="5" customWidth="1"/>
    <col min="14088" max="14088" width="11.59765625" style="5" customWidth="1"/>
    <col min="14089" max="14089" width="8.19921875" style="5" customWidth="1"/>
    <col min="14090" max="14336" width="10.59765625" style="5"/>
    <col min="14337" max="14337" width="0" style="5" hidden="1" customWidth="1"/>
    <col min="14338" max="14338" width="13.3984375" style="5" customWidth="1"/>
    <col min="14339" max="14339" width="19" style="5" customWidth="1"/>
    <col min="14340" max="14340" width="2.59765625" style="5" customWidth="1"/>
    <col min="14341" max="14341" width="35.09765625" style="5" customWidth="1"/>
    <col min="14342" max="14342" width="13" style="5" customWidth="1"/>
    <col min="14343" max="14343" width="14.09765625" style="5" customWidth="1"/>
    <col min="14344" max="14344" width="11.59765625" style="5" customWidth="1"/>
    <col min="14345" max="14345" width="8.19921875" style="5" customWidth="1"/>
    <col min="14346" max="14592" width="10.59765625" style="5"/>
    <col min="14593" max="14593" width="0" style="5" hidden="1" customWidth="1"/>
    <col min="14594" max="14594" width="13.3984375" style="5" customWidth="1"/>
    <col min="14595" max="14595" width="19" style="5" customWidth="1"/>
    <col min="14596" max="14596" width="2.59765625" style="5" customWidth="1"/>
    <col min="14597" max="14597" width="35.09765625" style="5" customWidth="1"/>
    <col min="14598" max="14598" width="13" style="5" customWidth="1"/>
    <col min="14599" max="14599" width="14.09765625" style="5" customWidth="1"/>
    <col min="14600" max="14600" width="11.59765625" style="5" customWidth="1"/>
    <col min="14601" max="14601" width="8.19921875" style="5" customWidth="1"/>
    <col min="14602" max="14848" width="10.59765625" style="5"/>
    <col min="14849" max="14849" width="0" style="5" hidden="1" customWidth="1"/>
    <col min="14850" max="14850" width="13.3984375" style="5" customWidth="1"/>
    <col min="14851" max="14851" width="19" style="5" customWidth="1"/>
    <col min="14852" max="14852" width="2.59765625" style="5" customWidth="1"/>
    <col min="14853" max="14853" width="35.09765625" style="5" customWidth="1"/>
    <col min="14854" max="14854" width="13" style="5" customWidth="1"/>
    <col min="14855" max="14855" width="14.09765625" style="5" customWidth="1"/>
    <col min="14856" max="14856" width="11.59765625" style="5" customWidth="1"/>
    <col min="14857" max="14857" width="8.19921875" style="5" customWidth="1"/>
    <col min="14858" max="15104" width="10.59765625" style="5"/>
    <col min="15105" max="15105" width="0" style="5" hidden="1" customWidth="1"/>
    <col min="15106" max="15106" width="13.3984375" style="5" customWidth="1"/>
    <col min="15107" max="15107" width="19" style="5" customWidth="1"/>
    <col min="15108" max="15108" width="2.59765625" style="5" customWidth="1"/>
    <col min="15109" max="15109" width="35.09765625" style="5" customWidth="1"/>
    <col min="15110" max="15110" width="13" style="5" customWidth="1"/>
    <col min="15111" max="15111" width="14.09765625" style="5" customWidth="1"/>
    <col min="15112" max="15112" width="11.59765625" style="5" customWidth="1"/>
    <col min="15113" max="15113" width="8.19921875" style="5" customWidth="1"/>
    <col min="15114" max="15360" width="10.59765625" style="5"/>
    <col min="15361" max="15361" width="0" style="5" hidden="1" customWidth="1"/>
    <col min="15362" max="15362" width="13.3984375" style="5" customWidth="1"/>
    <col min="15363" max="15363" width="19" style="5" customWidth="1"/>
    <col min="15364" max="15364" width="2.59765625" style="5" customWidth="1"/>
    <col min="15365" max="15365" width="35.09765625" style="5" customWidth="1"/>
    <col min="15366" max="15366" width="13" style="5" customWidth="1"/>
    <col min="15367" max="15367" width="14.09765625" style="5" customWidth="1"/>
    <col min="15368" max="15368" width="11.59765625" style="5" customWidth="1"/>
    <col min="15369" max="15369" width="8.19921875" style="5" customWidth="1"/>
    <col min="15370" max="15616" width="10.59765625" style="5"/>
    <col min="15617" max="15617" width="0" style="5" hidden="1" customWidth="1"/>
    <col min="15618" max="15618" width="13.3984375" style="5" customWidth="1"/>
    <col min="15619" max="15619" width="19" style="5" customWidth="1"/>
    <col min="15620" max="15620" width="2.59765625" style="5" customWidth="1"/>
    <col min="15621" max="15621" width="35.09765625" style="5" customWidth="1"/>
    <col min="15622" max="15622" width="13" style="5" customWidth="1"/>
    <col min="15623" max="15623" width="14.09765625" style="5" customWidth="1"/>
    <col min="15624" max="15624" width="11.59765625" style="5" customWidth="1"/>
    <col min="15625" max="15625" width="8.19921875" style="5" customWidth="1"/>
    <col min="15626" max="15872" width="10.59765625" style="5"/>
    <col min="15873" max="15873" width="0" style="5" hidden="1" customWidth="1"/>
    <col min="15874" max="15874" width="13.3984375" style="5" customWidth="1"/>
    <col min="15875" max="15875" width="19" style="5" customWidth="1"/>
    <col min="15876" max="15876" width="2.59765625" style="5" customWidth="1"/>
    <col min="15877" max="15877" width="35.09765625" style="5" customWidth="1"/>
    <col min="15878" max="15878" width="13" style="5" customWidth="1"/>
    <col min="15879" max="15879" width="14.09765625" style="5" customWidth="1"/>
    <col min="15880" max="15880" width="11.59765625" style="5" customWidth="1"/>
    <col min="15881" max="15881" width="8.19921875" style="5" customWidth="1"/>
    <col min="15882" max="16128" width="10.59765625" style="5"/>
    <col min="16129" max="16129" width="0" style="5" hidden="1" customWidth="1"/>
    <col min="16130" max="16130" width="13.3984375" style="5" customWidth="1"/>
    <col min="16131" max="16131" width="19" style="5" customWidth="1"/>
    <col min="16132" max="16132" width="2.59765625" style="5" customWidth="1"/>
    <col min="16133" max="16133" width="35.09765625" style="5" customWidth="1"/>
    <col min="16134" max="16134" width="13" style="5" customWidth="1"/>
    <col min="16135" max="16135" width="14.09765625" style="5" customWidth="1"/>
    <col min="16136" max="16136" width="11.59765625" style="5" customWidth="1"/>
    <col min="16137" max="16137" width="8.19921875" style="5" customWidth="1"/>
    <col min="16138" max="16384" width="10.59765625" style="5"/>
  </cols>
  <sheetData>
    <row r="1" spans="1:10" ht="16.95" customHeight="1">
      <c r="G1" s="175"/>
    </row>
    <row r="2" spans="1:10" ht="16.95" customHeight="1">
      <c r="A2" s="364" t="s">
        <v>2</v>
      </c>
      <c r="B2" s="364"/>
      <c r="C2" s="364"/>
      <c r="D2" s="364"/>
      <c r="E2" s="364"/>
      <c r="F2" s="364"/>
      <c r="G2" s="364"/>
      <c r="H2" s="364"/>
      <c r="I2" s="364"/>
    </row>
    <row r="3" spans="1:10" ht="16.95" customHeight="1">
      <c r="A3" s="391" t="s">
        <v>285</v>
      </c>
      <c r="B3" s="392"/>
      <c r="C3" s="392"/>
      <c r="D3" s="392"/>
      <c r="E3" s="392"/>
      <c r="F3" s="392"/>
      <c r="G3" s="392"/>
      <c r="H3" s="392"/>
      <c r="I3" s="392"/>
    </row>
    <row r="4" spans="1:10" ht="16.95" customHeight="1">
      <c r="A4" s="367" t="s">
        <v>237</v>
      </c>
      <c r="B4" s="367"/>
      <c r="C4" s="367"/>
      <c r="D4" s="367"/>
      <c r="E4" s="367"/>
      <c r="F4" s="367"/>
      <c r="G4" s="367"/>
      <c r="H4" s="367"/>
      <c r="I4" s="367"/>
    </row>
    <row r="5" spans="1:10" ht="16.95" customHeight="1">
      <c r="A5" s="251" t="s">
        <v>12</v>
      </c>
      <c r="F5" s="393"/>
      <c r="G5" s="393"/>
      <c r="H5" s="369" t="s">
        <v>352</v>
      </c>
      <c r="I5" s="368"/>
    </row>
    <row r="6" spans="1:10" ht="16.95" customHeight="1">
      <c r="A6" s="394" t="s">
        <v>57</v>
      </c>
      <c r="B6" s="372" t="s">
        <v>16</v>
      </c>
      <c r="C6" s="373"/>
      <c r="D6" s="374" t="s">
        <v>17</v>
      </c>
      <c r="E6" s="375"/>
      <c r="F6" s="396" t="s">
        <v>18</v>
      </c>
      <c r="G6" s="396" t="s">
        <v>19</v>
      </c>
      <c r="H6" s="390" t="s">
        <v>126</v>
      </c>
      <c r="I6" s="373"/>
    </row>
    <row r="7" spans="1:10" ht="16.95" customHeight="1">
      <c r="A7" s="395"/>
      <c r="B7" s="1" t="s">
        <v>20</v>
      </c>
      <c r="C7" s="1" t="s">
        <v>21</v>
      </c>
      <c r="D7" s="376"/>
      <c r="E7" s="377"/>
      <c r="F7" s="379"/>
      <c r="G7" s="379"/>
      <c r="H7" s="296" t="s">
        <v>7</v>
      </c>
      <c r="I7" s="1" t="s">
        <v>128</v>
      </c>
    </row>
    <row r="8" spans="1:10" ht="16.95" customHeight="1">
      <c r="A8" s="297" t="s">
        <v>187</v>
      </c>
      <c r="B8" s="252" t="s">
        <v>188</v>
      </c>
      <c r="C8" s="252" t="s">
        <v>58</v>
      </c>
      <c r="D8" s="253" t="s">
        <v>10</v>
      </c>
      <c r="E8" s="254" t="s">
        <v>189</v>
      </c>
      <c r="F8" s="55">
        <v>744888</v>
      </c>
      <c r="G8" s="55">
        <v>743000</v>
      </c>
      <c r="H8" s="165">
        <f t="shared" ref="H8:H15" si="0">F8-G8</f>
        <v>1888</v>
      </c>
      <c r="I8" s="46">
        <f>IFERROR(ROUND(H8/G8,4)*100,0)</f>
        <v>0.25</v>
      </c>
      <c r="J8" s="220"/>
    </row>
    <row r="9" spans="1:10" ht="16.95" customHeight="1">
      <c r="A9" s="21"/>
      <c r="B9" s="21"/>
      <c r="C9" s="67"/>
      <c r="D9" s="209" t="s">
        <v>10</v>
      </c>
      <c r="E9" s="5" t="s">
        <v>190</v>
      </c>
      <c r="F9" s="55">
        <v>13800</v>
      </c>
      <c r="G9" s="55">
        <v>25000</v>
      </c>
      <c r="H9" s="165">
        <f t="shared" si="0"/>
        <v>-11200</v>
      </c>
      <c r="I9" s="46">
        <f t="shared" ref="I9:I115" si="1">IFERROR(ROUND(H9/G9,4)*100,0)</f>
        <v>-44.800000000000004</v>
      </c>
      <c r="J9" s="220"/>
    </row>
    <row r="10" spans="1:10" ht="16.95" customHeight="1">
      <c r="A10" s="21"/>
      <c r="B10" s="21"/>
      <c r="C10" s="67"/>
      <c r="D10" s="209" t="s">
        <v>10</v>
      </c>
      <c r="E10" s="25" t="s">
        <v>193</v>
      </c>
      <c r="F10" s="55">
        <v>830</v>
      </c>
      <c r="G10" s="55">
        <v>1000</v>
      </c>
      <c r="H10" s="165">
        <f>F10-G10</f>
        <v>-170</v>
      </c>
      <c r="I10" s="46">
        <f t="shared" si="1"/>
        <v>-17</v>
      </c>
      <c r="J10" s="220"/>
    </row>
    <row r="11" spans="1:10" ht="16.95" customHeight="1">
      <c r="A11" s="21"/>
      <c r="B11" s="21"/>
      <c r="C11" s="67"/>
      <c r="D11" s="209" t="s">
        <v>10</v>
      </c>
      <c r="E11" s="5" t="s">
        <v>344</v>
      </c>
      <c r="F11" s="55">
        <v>1500</v>
      </c>
      <c r="G11" s="55">
        <v>3000</v>
      </c>
      <c r="H11" s="165">
        <f>F11-G11</f>
        <v>-1500</v>
      </c>
      <c r="I11" s="46">
        <f t="shared" si="1"/>
        <v>-50</v>
      </c>
      <c r="J11" s="220"/>
    </row>
    <row r="12" spans="1:10" ht="16.95" customHeight="1">
      <c r="A12" s="21"/>
      <c r="B12" s="21"/>
      <c r="C12" s="67"/>
      <c r="D12" s="209" t="s">
        <v>10</v>
      </c>
      <c r="E12" s="25" t="s">
        <v>345</v>
      </c>
      <c r="F12" s="55">
        <v>240</v>
      </c>
      <c r="G12" s="238">
        <v>0</v>
      </c>
      <c r="H12" s="165">
        <f>F12-G12</f>
        <v>240</v>
      </c>
      <c r="I12" s="238">
        <f>IFERROR(ROUND(H12/G12,4)*100,0)</f>
        <v>0</v>
      </c>
      <c r="J12" s="220"/>
    </row>
    <row r="13" spans="1:10" ht="16.95" customHeight="1">
      <c r="A13" s="21"/>
      <c r="B13" s="21"/>
      <c r="C13" s="67"/>
      <c r="D13" s="209"/>
      <c r="E13" s="12"/>
      <c r="F13" s="55"/>
      <c r="G13" s="238"/>
      <c r="H13" s="346"/>
      <c r="I13" s="238"/>
      <c r="J13" s="220"/>
    </row>
    <row r="14" spans="1:10" ht="16.95" customHeight="1">
      <c r="A14" s="21"/>
      <c r="B14" s="22"/>
      <c r="C14" s="2"/>
      <c r="D14" s="209"/>
      <c r="F14" s="208"/>
      <c r="G14" s="208"/>
      <c r="H14" s="4"/>
      <c r="I14" s="238"/>
      <c r="J14" s="220"/>
    </row>
    <row r="15" spans="1:10" ht="16.95" customHeight="1">
      <c r="A15" s="21"/>
      <c r="B15" s="22"/>
      <c r="C15" s="2"/>
      <c r="D15" s="20" t="s">
        <v>8</v>
      </c>
      <c r="E15" s="25"/>
      <c r="F15" s="55">
        <f>SUM(F8:F12)</f>
        <v>761258</v>
      </c>
      <c r="G15" s="55">
        <f>SUM(G8:G12)</f>
        <v>772000</v>
      </c>
      <c r="H15" s="165">
        <f t="shared" si="0"/>
        <v>-10742</v>
      </c>
      <c r="I15" s="46">
        <f t="shared" si="1"/>
        <v>-1.39</v>
      </c>
      <c r="J15" s="220"/>
    </row>
    <row r="16" spans="1:10" ht="16.95" customHeight="1">
      <c r="A16" s="21"/>
      <c r="B16" s="22"/>
      <c r="C16" s="2"/>
      <c r="D16" s="20"/>
      <c r="E16" s="25"/>
      <c r="F16" s="208"/>
      <c r="G16" s="208"/>
      <c r="H16" s="4"/>
      <c r="I16" s="238"/>
      <c r="J16" s="220"/>
    </row>
    <row r="17" spans="1:10" ht="16.95" customHeight="1">
      <c r="A17" s="21"/>
      <c r="B17" s="22"/>
      <c r="C17" s="30" t="s">
        <v>69</v>
      </c>
      <c r="D17" s="209" t="s">
        <v>10</v>
      </c>
      <c r="E17" s="25" t="s">
        <v>191</v>
      </c>
      <c r="F17" s="55">
        <v>983652</v>
      </c>
      <c r="G17" s="55">
        <v>1209000</v>
      </c>
      <c r="H17" s="165">
        <f>F17-G17</f>
        <v>-225348</v>
      </c>
      <c r="I17" s="46">
        <f t="shared" si="1"/>
        <v>-18.64</v>
      </c>
      <c r="J17" s="220"/>
    </row>
    <row r="18" spans="1:10" ht="16.95" customHeight="1">
      <c r="A18" s="21"/>
      <c r="B18" s="22"/>
      <c r="C18" s="67"/>
      <c r="D18" s="209" t="s">
        <v>10</v>
      </c>
      <c r="E18" s="25" t="s">
        <v>192</v>
      </c>
      <c r="F18" s="55">
        <v>90000</v>
      </c>
      <c r="G18" s="55">
        <v>97000</v>
      </c>
      <c r="H18" s="165">
        <f>F18-G18</f>
        <v>-7000</v>
      </c>
      <c r="I18" s="46">
        <f t="shared" si="1"/>
        <v>-7.22</v>
      </c>
      <c r="J18" s="220"/>
    </row>
    <row r="19" spans="1:10" ht="16.95" customHeight="1">
      <c r="A19" s="21"/>
      <c r="B19" s="22"/>
      <c r="C19" s="2"/>
      <c r="D19" s="209" t="s">
        <v>10</v>
      </c>
      <c r="E19" s="25" t="s">
        <v>193</v>
      </c>
      <c r="F19" s="55">
        <v>15060</v>
      </c>
      <c r="G19" s="55">
        <v>17000</v>
      </c>
      <c r="H19" s="165">
        <f>F19-G19</f>
        <v>-1940</v>
      </c>
      <c r="I19" s="46">
        <f t="shared" si="1"/>
        <v>-11.41</v>
      </c>
      <c r="J19" s="220"/>
    </row>
    <row r="20" spans="1:10" ht="16.95" customHeight="1">
      <c r="A20" s="21"/>
      <c r="B20" s="22"/>
      <c r="C20" s="2"/>
      <c r="D20" s="209" t="s">
        <v>10</v>
      </c>
      <c r="E20" s="25" t="s">
        <v>344</v>
      </c>
      <c r="F20" s="55">
        <v>3000</v>
      </c>
      <c r="G20" s="55">
        <v>14000</v>
      </c>
      <c r="H20" s="165">
        <f>F20-G20</f>
        <v>-11000</v>
      </c>
      <c r="I20" s="46">
        <f>IFERROR(ROUND(H20/G20,4)*100,0)</f>
        <v>-78.569999999999993</v>
      </c>
      <c r="J20" s="220"/>
    </row>
    <row r="21" spans="1:10" ht="16.95" customHeight="1">
      <c r="A21" s="21"/>
      <c r="B21" s="22"/>
      <c r="C21" s="2"/>
      <c r="D21" s="209" t="s">
        <v>10</v>
      </c>
      <c r="E21" s="25" t="s">
        <v>345</v>
      </c>
      <c r="F21" s="55">
        <v>480</v>
      </c>
      <c r="G21" s="55">
        <v>1000</v>
      </c>
      <c r="H21" s="165">
        <f>F21-G21</f>
        <v>-520</v>
      </c>
      <c r="I21" s="46">
        <f t="shared" si="1"/>
        <v>-52</v>
      </c>
      <c r="J21" s="220"/>
    </row>
    <row r="22" spans="1:10" ht="16.95" customHeight="1">
      <c r="A22" s="21"/>
      <c r="B22" s="22"/>
      <c r="C22" s="2"/>
      <c r="D22" s="209"/>
      <c r="E22" s="25"/>
      <c r="F22" s="55"/>
      <c r="G22" s="55"/>
      <c r="H22" s="346"/>
      <c r="I22" s="46"/>
      <c r="J22" s="220"/>
    </row>
    <row r="23" spans="1:10" ht="16.95" customHeight="1">
      <c r="A23" s="21"/>
      <c r="B23" s="22"/>
      <c r="C23" s="2"/>
      <c r="D23" s="209"/>
      <c r="E23" s="25"/>
      <c r="F23" s="208"/>
      <c r="G23" s="208"/>
      <c r="H23" s="4"/>
      <c r="I23" s="238"/>
      <c r="J23" s="220"/>
    </row>
    <row r="24" spans="1:10" ht="16.95" customHeight="1">
      <c r="A24" s="21"/>
      <c r="B24" s="22"/>
      <c r="C24" s="2"/>
      <c r="D24" s="20" t="s">
        <v>8</v>
      </c>
      <c r="E24" s="64"/>
      <c r="F24" s="55">
        <f>SUM(F17:F21)</f>
        <v>1092192</v>
      </c>
      <c r="G24" s="55">
        <f>SUM(G17:G21)</f>
        <v>1338000</v>
      </c>
      <c r="H24" s="165">
        <f>F24-G24</f>
        <v>-245808</v>
      </c>
      <c r="I24" s="46">
        <f t="shared" si="1"/>
        <v>-18.37</v>
      </c>
      <c r="J24" s="220"/>
    </row>
    <row r="25" spans="1:10" ht="16.5" customHeight="1">
      <c r="A25" s="21"/>
      <c r="B25" s="22"/>
      <c r="C25" s="2"/>
      <c r="D25" s="24"/>
      <c r="E25" s="25"/>
      <c r="F25" s="208"/>
      <c r="G25" s="208"/>
      <c r="H25" s="4"/>
      <c r="I25" s="238"/>
      <c r="J25" s="220"/>
    </row>
    <row r="26" spans="1:10" ht="16.95" customHeight="1">
      <c r="A26" s="21"/>
      <c r="B26" s="22"/>
      <c r="C26" s="22" t="s">
        <v>65</v>
      </c>
      <c r="D26" s="209" t="s">
        <v>10</v>
      </c>
      <c r="E26" s="25" t="s">
        <v>191</v>
      </c>
      <c r="F26" s="55">
        <v>23110</v>
      </c>
      <c r="G26" s="55">
        <v>274000</v>
      </c>
      <c r="H26" s="165">
        <f>F26-G26</f>
        <v>-250890</v>
      </c>
      <c r="I26" s="46">
        <f t="shared" si="1"/>
        <v>-91.57</v>
      </c>
      <c r="J26" s="220"/>
    </row>
    <row r="27" spans="1:10" ht="16.95" customHeight="1">
      <c r="A27" s="21"/>
      <c r="B27" s="22"/>
      <c r="C27" s="67"/>
      <c r="D27" s="209" t="s">
        <v>10</v>
      </c>
      <c r="E27" s="25" t="s">
        <v>190</v>
      </c>
      <c r="F27" s="238">
        <v>0</v>
      </c>
      <c r="G27" s="55">
        <v>1000</v>
      </c>
      <c r="H27" s="165">
        <f>F27-G27</f>
        <v>-1000</v>
      </c>
      <c r="I27" s="46">
        <f t="shared" si="1"/>
        <v>-100</v>
      </c>
      <c r="J27" s="220"/>
    </row>
    <row r="28" spans="1:10" ht="16.95" customHeight="1">
      <c r="A28" s="21"/>
      <c r="B28" s="22"/>
      <c r="C28" s="67"/>
      <c r="D28" s="209" t="s">
        <v>10</v>
      </c>
      <c r="E28" s="25" t="s">
        <v>193</v>
      </c>
      <c r="F28" s="55">
        <v>93770</v>
      </c>
      <c r="G28" s="55">
        <v>17000</v>
      </c>
      <c r="H28" s="165">
        <f>F28-G28</f>
        <v>76770</v>
      </c>
      <c r="I28" s="46">
        <f t="shared" si="1"/>
        <v>451.59000000000003</v>
      </c>
      <c r="J28" s="220"/>
    </row>
    <row r="29" spans="1:10" ht="16.95" customHeight="1">
      <c r="A29" s="21"/>
      <c r="B29" s="22"/>
      <c r="C29" s="67"/>
      <c r="D29" s="209" t="s">
        <v>10</v>
      </c>
      <c r="E29" s="25" t="s">
        <v>344</v>
      </c>
      <c r="F29" s="55">
        <v>1500</v>
      </c>
      <c r="G29" s="55">
        <v>3000</v>
      </c>
      <c r="H29" s="165">
        <f>F29-G29</f>
        <v>-1500</v>
      </c>
      <c r="I29" s="46">
        <f t="shared" si="1"/>
        <v>-50</v>
      </c>
      <c r="J29" s="220"/>
    </row>
    <row r="30" spans="1:10" ht="16.95" customHeight="1">
      <c r="A30" s="21"/>
      <c r="B30" s="22"/>
      <c r="C30" s="67"/>
      <c r="D30" s="209" t="s">
        <v>10</v>
      </c>
      <c r="E30" s="25" t="s">
        <v>345</v>
      </c>
      <c r="F30" s="55">
        <v>240</v>
      </c>
      <c r="G30" s="238">
        <v>0</v>
      </c>
      <c r="H30" s="165">
        <f>F30-G30</f>
        <v>240</v>
      </c>
      <c r="I30" s="238">
        <f>IFERROR(ROUND(H30/G30,4)*100,0)</f>
        <v>0</v>
      </c>
      <c r="J30" s="220"/>
    </row>
    <row r="31" spans="1:10" ht="16.95" customHeight="1">
      <c r="A31" s="21"/>
      <c r="B31" s="22"/>
      <c r="C31" s="67"/>
      <c r="D31" s="209"/>
      <c r="E31" s="25"/>
      <c r="F31" s="55"/>
      <c r="G31" s="238"/>
      <c r="H31" s="346"/>
      <c r="I31" s="238"/>
      <c r="J31" s="220"/>
    </row>
    <row r="32" spans="1:10" ht="16.95" customHeight="1">
      <c r="A32" s="21"/>
      <c r="B32" s="22"/>
      <c r="C32" s="22"/>
      <c r="D32" s="57"/>
      <c r="E32" s="25"/>
      <c r="F32" s="208"/>
      <c r="G32" s="208"/>
      <c r="H32" s="4"/>
      <c r="I32" s="238"/>
      <c r="J32" s="220"/>
    </row>
    <row r="33" spans="1:10" ht="16.95" customHeight="1">
      <c r="A33" s="21"/>
      <c r="B33" s="22"/>
      <c r="C33" s="22"/>
      <c r="D33" s="20" t="s">
        <v>8</v>
      </c>
      <c r="E33" s="25"/>
      <c r="F33" s="55">
        <f>SUM(F26:F30)</f>
        <v>118620</v>
      </c>
      <c r="G33" s="55">
        <f>SUM(G26:G30)</f>
        <v>295000</v>
      </c>
      <c r="H33" s="165">
        <f>F33-G33</f>
        <v>-176380</v>
      </c>
      <c r="I33" s="46">
        <f t="shared" si="1"/>
        <v>-59.79</v>
      </c>
      <c r="J33" s="220"/>
    </row>
    <row r="34" spans="1:10" ht="16.95" customHeight="1">
      <c r="A34" s="21"/>
      <c r="B34" s="22"/>
      <c r="C34" s="22"/>
      <c r="D34" s="20"/>
      <c r="E34" s="25"/>
      <c r="F34" s="208"/>
      <c r="G34" s="208"/>
      <c r="H34" s="4"/>
      <c r="I34" s="238"/>
      <c r="J34" s="220"/>
    </row>
    <row r="35" spans="1:10" ht="16.95" customHeight="1">
      <c r="A35" s="21"/>
      <c r="B35" s="22"/>
      <c r="C35" s="212" t="s">
        <v>358</v>
      </c>
      <c r="D35" s="209" t="s">
        <v>10</v>
      </c>
      <c r="E35" s="25" t="s">
        <v>344</v>
      </c>
      <c r="F35" s="55">
        <v>40</v>
      </c>
      <c r="G35" s="55">
        <v>3000</v>
      </c>
      <c r="H35" s="165">
        <f>F35-G35</f>
        <v>-2960</v>
      </c>
      <c r="I35" s="46">
        <f t="shared" si="1"/>
        <v>-98.67</v>
      </c>
      <c r="J35" s="220"/>
    </row>
    <row r="36" spans="1:10" s="324" customFormat="1" ht="16.2">
      <c r="A36" s="317"/>
      <c r="B36" s="318"/>
      <c r="C36" s="345" t="s">
        <v>357</v>
      </c>
      <c r="D36" s="319" t="s">
        <v>10</v>
      </c>
      <c r="E36" s="320" t="s">
        <v>349</v>
      </c>
      <c r="F36" s="55">
        <v>6850</v>
      </c>
      <c r="G36" s="321">
        <v>0</v>
      </c>
      <c r="H36" s="165">
        <f>F36-G36</f>
        <v>6850</v>
      </c>
      <c r="I36" s="321">
        <f>IFERROR(ROUND(H36/G36,4)*100,0)</f>
        <v>0</v>
      </c>
      <c r="J36" s="323"/>
    </row>
    <row r="37" spans="1:10" s="324" customFormat="1" ht="16.2">
      <c r="A37" s="317"/>
      <c r="B37" s="318"/>
      <c r="C37" s="336"/>
      <c r="D37" s="319"/>
      <c r="E37" s="320" t="s">
        <v>348</v>
      </c>
      <c r="F37" s="55"/>
      <c r="G37" s="321"/>
      <c r="H37" s="322"/>
      <c r="I37" s="321"/>
      <c r="J37" s="323"/>
    </row>
    <row r="38" spans="1:10" s="324" customFormat="1" ht="16.2">
      <c r="A38" s="317"/>
      <c r="B38" s="318"/>
      <c r="C38" s="336"/>
      <c r="D38" s="319"/>
      <c r="E38" s="320"/>
      <c r="F38" s="55"/>
      <c r="G38" s="321"/>
      <c r="H38" s="322"/>
      <c r="I38" s="321"/>
      <c r="J38" s="323"/>
    </row>
    <row r="39" spans="1:10" ht="16.95" customHeight="1">
      <c r="A39" s="21"/>
      <c r="B39" s="22"/>
      <c r="C39" s="198"/>
      <c r="D39" s="209"/>
      <c r="E39" s="3"/>
      <c r="F39" s="208"/>
      <c r="G39" s="238"/>
      <c r="H39" s="4"/>
      <c r="I39" s="238"/>
      <c r="J39" s="220"/>
    </row>
    <row r="40" spans="1:10" ht="16.95" customHeight="1">
      <c r="A40" s="21"/>
      <c r="B40" s="22"/>
      <c r="C40" s="22"/>
      <c r="D40" s="20" t="s">
        <v>8</v>
      </c>
      <c r="E40" s="25"/>
      <c r="F40" s="55">
        <f>SUM(F35:F36)</f>
        <v>6890</v>
      </c>
      <c r="G40" s="55">
        <f>SUM(G35:G36)</f>
        <v>3000</v>
      </c>
      <c r="H40" s="165">
        <f>F40-G40</f>
        <v>3890</v>
      </c>
      <c r="I40" s="46">
        <f t="shared" si="1"/>
        <v>129.66999999999999</v>
      </c>
      <c r="J40" s="220"/>
    </row>
    <row r="41" spans="1:10" ht="16.95" customHeight="1">
      <c r="A41" s="21"/>
      <c r="B41" s="22"/>
      <c r="C41" s="22"/>
      <c r="D41" s="20"/>
      <c r="E41" s="25"/>
      <c r="F41" s="208"/>
      <c r="G41" s="208"/>
      <c r="H41" s="4"/>
      <c r="I41" s="238"/>
      <c r="J41" s="220"/>
    </row>
    <row r="42" spans="1:10" ht="16.95" customHeight="1">
      <c r="A42" s="21"/>
      <c r="B42" s="22"/>
      <c r="C42" s="30" t="s">
        <v>35</v>
      </c>
      <c r="D42" s="209" t="s">
        <v>10</v>
      </c>
      <c r="E42" s="25" t="s">
        <v>191</v>
      </c>
      <c r="F42" s="55">
        <v>1077000</v>
      </c>
      <c r="G42" s="55">
        <v>1196000</v>
      </c>
      <c r="H42" s="165">
        <f t="shared" ref="H42:H47" si="2">F42-G42</f>
        <v>-119000</v>
      </c>
      <c r="I42" s="46">
        <f t="shared" si="1"/>
        <v>-9.9500000000000011</v>
      </c>
      <c r="J42" s="220"/>
    </row>
    <row r="43" spans="1:10" ht="16.95" customHeight="1">
      <c r="A43" s="21"/>
      <c r="B43" s="22"/>
      <c r="C43" s="67"/>
      <c r="D43" s="209" t="s">
        <v>10</v>
      </c>
      <c r="E43" s="25" t="s">
        <v>192</v>
      </c>
      <c r="F43" s="55">
        <v>9400</v>
      </c>
      <c r="G43" s="55">
        <v>10000</v>
      </c>
      <c r="H43" s="165">
        <f t="shared" si="2"/>
        <v>-600</v>
      </c>
      <c r="I43" s="46">
        <f t="shared" si="1"/>
        <v>-6</v>
      </c>
      <c r="J43" s="220"/>
    </row>
    <row r="44" spans="1:10" ht="16.95" customHeight="1">
      <c r="A44" s="21"/>
      <c r="B44" s="22"/>
      <c r="C44" s="67"/>
      <c r="D44" s="209" t="s">
        <v>10</v>
      </c>
      <c r="E44" s="25" t="s">
        <v>193</v>
      </c>
      <c r="F44" s="55">
        <v>4390</v>
      </c>
      <c r="G44" s="55">
        <v>15000</v>
      </c>
      <c r="H44" s="165">
        <f t="shared" si="2"/>
        <v>-10610</v>
      </c>
      <c r="I44" s="46">
        <f t="shared" si="1"/>
        <v>-70.73</v>
      </c>
      <c r="J44" s="220"/>
    </row>
    <row r="45" spans="1:10" ht="16.95" customHeight="1">
      <c r="A45" s="21"/>
      <c r="B45" s="22"/>
      <c r="C45" s="67"/>
      <c r="D45" s="209" t="s">
        <v>10</v>
      </c>
      <c r="E45" s="25" t="s">
        <v>344</v>
      </c>
      <c r="F45" s="55">
        <v>4500</v>
      </c>
      <c r="G45" s="55">
        <v>2000</v>
      </c>
      <c r="H45" s="165">
        <f t="shared" si="2"/>
        <v>2500</v>
      </c>
      <c r="I45" s="46">
        <f t="shared" si="1"/>
        <v>125</v>
      </c>
      <c r="J45" s="220"/>
    </row>
    <row r="46" spans="1:10" ht="16.95" customHeight="1">
      <c r="A46" s="21"/>
      <c r="B46" s="22"/>
      <c r="C46" s="67"/>
      <c r="D46" s="209" t="s">
        <v>10</v>
      </c>
      <c r="E46" s="25" t="s">
        <v>345</v>
      </c>
      <c r="F46" s="55">
        <v>720</v>
      </c>
      <c r="G46" s="55">
        <v>1000</v>
      </c>
      <c r="H46" s="165">
        <f t="shared" si="2"/>
        <v>-280</v>
      </c>
      <c r="I46" s="46">
        <f t="shared" si="1"/>
        <v>-28.000000000000004</v>
      </c>
      <c r="J46" s="220"/>
    </row>
    <row r="47" spans="1:10" ht="16.95" customHeight="1">
      <c r="A47" s="21"/>
      <c r="B47" s="22"/>
      <c r="C47" s="67"/>
      <c r="D47" s="209" t="s">
        <v>10</v>
      </c>
      <c r="E47" s="3" t="s">
        <v>346</v>
      </c>
      <c r="F47" s="55">
        <v>2000</v>
      </c>
      <c r="G47" s="325">
        <v>0</v>
      </c>
      <c r="H47" s="165">
        <f t="shared" si="2"/>
        <v>2000</v>
      </c>
      <c r="I47" s="325">
        <f t="shared" si="1"/>
        <v>0</v>
      </c>
      <c r="J47" s="220"/>
    </row>
    <row r="48" spans="1:10" ht="16.95" customHeight="1">
      <c r="A48" s="21"/>
      <c r="B48" s="22"/>
      <c r="C48" s="67"/>
      <c r="D48" s="209"/>
      <c r="E48" s="3"/>
      <c r="F48" s="55"/>
      <c r="G48" s="325"/>
      <c r="H48" s="346"/>
      <c r="I48" s="325"/>
      <c r="J48" s="220"/>
    </row>
    <row r="49" spans="1:10" ht="16.95" customHeight="1">
      <c r="A49" s="21"/>
      <c r="B49" s="22"/>
      <c r="C49" s="2"/>
      <c r="D49" s="209"/>
      <c r="E49" s="25"/>
      <c r="F49" s="208"/>
      <c r="G49" s="208"/>
      <c r="H49" s="4"/>
      <c r="I49" s="238"/>
      <c r="J49" s="220"/>
    </row>
    <row r="50" spans="1:10" ht="16.95" customHeight="1">
      <c r="A50" s="21"/>
      <c r="B50" s="22"/>
      <c r="C50" s="2"/>
      <c r="D50" s="20" t="s">
        <v>8</v>
      </c>
      <c r="E50" s="64"/>
      <c r="F50" s="55">
        <f>SUM(F42:F47)</f>
        <v>1098010</v>
      </c>
      <c r="G50" s="55">
        <f>SUM(G42:G47)</f>
        <v>1224000</v>
      </c>
      <c r="H50" s="165">
        <f>F50-G50</f>
        <v>-125990</v>
      </c>
      <c r="I50" s="46">
        <f t="shared" si="1"/>
        <v>-10.290000000000001</v>
      </c>
      <c r="J50" s="220"/>
    </row>
    <row r="51" spans="1:10" ht="16.95" customHeight="1">
      <c r="A51" s="21"/>
      <c r="B51" s="22"/>
      <c r="C51" s="2"/>
      <c r="D51" s="209"/>
      <c r="E51" s="25"/>
      <c r="F51" s="208"/>
      <c r="G51" s="208"/>
      <c r="H51" s="4"/>
      <c r="I51" s="238"/>
      <c r="J51" s="220"/>
    </row>
    <row r="52" spans="1:10" ht="16.95" customHeight="1">
      <c r="A52" s="21"/>
      <c r="B52" s="22"/>
      <c r="C52" s="30" t="s">
        <v>37</v>
      </c>
      <c r="D52" s="209" t="s">
        <v>10</v>
      </c>
      <c r="E52" s="25" t="s">
        <v>189</v>
      </c>
      <c r="F52" s="55">
        <v>2169000</v>
      </c>
      <c r="G52" s="55">
        <v>2355000</v>
      </c>
      <c r="H52" s="165">
        <f t="shared" ref="H52:H57" si="3">F52-G52</f>
        <v>-186000</v>
      </c>
      <c r="I52" s="46">
        <f t="shared" si="1"/>
        <v>-7.9</v>
      </c>
      <c r="J52" s="220"/>
    </row>
    <row r="53" spans="1:10" ht="16.95" customHeight="1">
      <c r="A53" s="21"/>
      <c r="B53" s="22"/>
      <c r="C53" s="67"/>
      <c r="D53" s="209" t="s">
        <v>10</v>
      </c>
      <c r="E53" s="25" t="s">
        <v>347</v>
      </c>
      <c r="F53" s="55">
        <v>19830</v>
      </c>
      <c r="G53" s="55">
        <v>20000</v>
      </c>
      <c r="H53" s="165">
        <f t="shared" si="3"/>
        <v>-170</v>
      </c>
      <c r="I53" s="46">
        <f t="shared" si="1"/>
        <v>-0.85000000000000009</v>
      </c>
      <c r="J53" s="220"/>
    </row>
    <row r="54" spans="1:10" ht="16.95" customHeight="1">
      <c r="A54" s="21"/>
      <c r="B54" s="22"/>
      <c r="C54" s="67"/>
      <c r="D54" s="209" t="s">
        <v>10</v>
      </c>
      <c r="E54" s="25" t="s">
        <v>344</v>
      </c>
      <c r="F54" s="55">
        <v>4500</v>
      </c>
      <c r="G54" s="55">
        <v>3000</v>
      </c>
      <c r="H54" s="165">
        <f t="shared" si="3"/>
        <v>1500</v>
      </c>
      <c r="I54" s="46">
        <f t="shared" si="1"/>
        <v>50</v>
      </c>
      <c r="J54" s="220"/>
    </row>
    <row r="55" spans="1:10" ht="16.95" customHeight="1">
      <c r="B55" s="20"/>
      <c r="C55" s="67"/>
      <c r="D55" s="209" t="s">
        <v>10</v>
      </c>
      <c r="E55" s="25" t="s">
        <v>345</v>
      </c>
      <c r="F55" s="55">
        <v>720</v>
      </c>
      <c r="G55" s="55">
        <v>1000</v>
      </c>
      <c r="H55" s="165">
        <f t="shared" si="3"/>
        <v>-280</v>
      </c>
      <c r="I55" s="46">
        <f t="shared" si="1"/>
        <v>-28.000000000000004</v>
      </c>
    </row>
    <row r="56" spans="1:10" ht="16.95" customHeight="1">
      <c r="B56" s="20"/>
      <c r="C56" s="67"/>
      <c r="D56" s="209" t="s">
        <v>10</v>
      </c>
      <c r="E56" s="25" t="s">
        <v>194</v>
      </c>
      <c r="F56" s="55">
        <v>5000</v>
      </c>
      <c r="G56" s="55">
        <v>5000</v>
      </c>
      <c r="H56" s="325">
        <f t="shared" si="3"/>
        <v>0</v>
      </c>
      <c r="I56" s="325">
        <f t="shared" si="1"/>
        <v>0</v>
      </c>
    </row>
    <row r="57" spans="1:10" ht="16.95" customHeight="1">
      <c r="B57" s="20"/>
      <c r="C57" s="67"/>
      <c r="D57" s="209" t="s">
        <v>10</v>
      </c>
      <c r="E57" s="3" t="s">
        <v>346</v>
      </c>
      <c r="F57" s="55">
        <v>1000</v>
      </c>
      <c r="G57" s="325">
        <v>0</v>
      </c>
      <c r="H57" s="165">
        <f t="shared" si="3"/>
        <v>1000</v>
      </c>
      <c r="I57" s="325">
        <f>IFERROR(ROUND(H57/G57,4)*100,0)</f>
        <v>0</v>
      </c>
    </row>
    <row r="58" spans="1:10" ht="16.95" customHeight="1">
      <c r="B58" s="20"/>
      <c r="C58" s="67"/>
      <c r="D58" s="209"/>
      <c r="E58" s="3"/>
      <c r="F58" s="55"/>
      <c r="G58" s="325"/>
      <c r="H58" s="346"/>
      <c r="I58" s="325"/>
    </row>
    <row r="59" spans="1:10" ht="16.95" customHeight="1">
      <c r="A59" s="21"/>
      <c r="B59" s="22"/>
      <c r="C59" s="2"/>
      <c r="D59" s="209"/>
      <c r="E59" s="25"/>
      <c r="F59" s="208"/>
      <c r="G59" s="208"/>
      <c r="H59" s="4"/>
      <c r="I59" s="238"/>
      <c r="J59" s="220"/>
    </row>
    <row r="60" spans="1:10" ht="16.95" customHeight="1">
      <c r="A60" s="21"/>
      <c r="B60" s="22"/>
      <c r="C60" s="2"/>
      <c r="D60" s="20" t="s">
        <v>8</v>
      </c>
      <c r="E60" s="64"/>
      <c r="F60" s="55">
        <f>SUM(F52:F57)</f>
        <v>2200050</v>
      </c>
      <c r="G60" s="55">
        <f>SUM(G52:G57)</f>
        <v>2384000</v>
      </c>
      <c r="H60" s="165">
        <f>F60-G60</f>
        <v>-183950</v>
      </c>
      <c r="I60" s="46">
        <f t="shared" si="1"/>
        <v>-7.7200000000000006</v>
      </c>
      <c r="J60" s="220"/>
    </row>
    <row r="61" spans="1:10" ht="16.95" customHeight="1">
      <c r="A61" s="21"/>
      <c r="B61" s="256"/>
      <c r="C61" s="176"/>
      <c r="D61" s="249"/>
      <c r="E61" s="246"/>
      <c r="F61" s="282"/>
      <c r="G61" s="282"/>
      <c r="H61" s="214"/>
      <c r="I61" s="315"/>
      <c r="J61" s="220"/>
    </row>
    <row r="62" spans="1:10" ht="16.95" customHeight="1">
      <c r="A62" s="21"/>
      <c r="B62" s="27"/>
      <c r="C62" s="27" t="s">
        <v>195</v>
      </c>
      <c r="D62" s="20" t="s">
        <v>14</v>
      </c>
      <c r="E62" s="64" t="s">
        <v>191</v>
      </c>
      <c r="F62" s="55">
        <v>45000</v>
      </c>
      <c r="G62" s="55">
        <v>75000</v>
      </c>
      <c r="H62" s="165">
        <f>F62-G62</f>
        <v>-30000</v>
      </c>
      <c r="I62" s="46">
        <f t="shared" si="1"/>
        <v>-40</v>
      </c>
      <c r="J62" s="220"/>
    </row>
    <row r="63" spans="1:10" ht="16.95" customHeight="1">
      <c r="A63" s="21"/>
      <c r="B63" s="27"/>
      <c r="C63" s="27"/>
      <c r="D63" s="20"/>
      <c r="E63" s="64"/>
      <c r="F63" s="55"/>
      <c r="G63" s="55"/>
      <c r="H63" s="346"/>
      <c r="I63" s="46"/>
      <c r="J63" s="220"/>
    </row>
    <row r="64" spans="1:10" ht="16.95" customHeight="1">
      <c r="A64" s="21"/>
      <c r="B64" s="27"/>
      <c r="C64" s="67"/>
      <c r="D64" s="209"/>
      <c r="E64" s="25"/>
      <c r="F64" s="208"/>
      <c r="G64" s="208"/>
      <c r="H64" s="4"/>
      <c r="I64" s="238"/>
      <c r="J64" s="220"/>
    </row>
    <row r="65" spans="1:10" ht="16.95" customHeight="1">
      <c r="A65" s="21"/>
      <c r="B65" s="27"/>
      <c r="C65" s="27"/>
      <c r="D65" s="20" t="s">
        <v>8</v>
      </c>
      <c r="E65" s="64"/>
      <c r="F65" s="55">
        <f>SUM(F62)</f>
        <v>45000</v>
      </c>
      <c r="G65" s="55">
        <f>SUM(G62)</f>
        <v>75000</v>
      </c>
      <c r="H65" s="165">
        <f>F65-G65</f>
        <v>-30000</v>
      </c>
      <c r="I65" s="46">
        <f t="shared" si="1"/>
        <v>-40</v>
      </c>
      <c r="J65" s="220"/>
    </row>
    <row r="66" spans="1:10" ht="16.95" customHeight="1">
      <c r="A66" s="21"/>
      <c r="B66" s="27"/>
      <c r="C66" s="27"/>
      <c r="D66" s="20"/>
      <c r="E66" s="64"/>
      <c r="F66" s="208"/>
      <c r="G66" s="208"/>
      <c r="H66" s="4"/>
      <c r="I66" s="238"/>
      <c r="J66" s="220"/>
    </row>
    <row r="67" spans="1:10" ht="16.95" customHeight="1">
      <c r="A67" s="21"/>
      <c r="B67" s="27"/>
      <c r="C67" s="281" t="s">
        <v>241</v>
      </c>
      <c r="D67" s="209" t="s">
        <v>10</v>
      </c>
      <c r="E67" s="3" t="s">
        <v>23</v>
      </c>
      <c r="F67" s="55">
        <v>80</v>
      </c>
      <c r="G67" s="55">
        <v>2000</v>
      </c>
      <c r="H67" s="165">
        <f>F67-G67</f>
        <v>-1920</v>
      </c>
      <c r="I67" s="46">
        <f t="shared" si="1"/>
        <v>-96</v>
      </c>
      <c r="J67" s="220"/>
    </row>
    <row r="68" spans="1:10" ht="16.95" customHeight="1">
      <c r="A68" s="21"/>
      <c r="B68" s="27"/>
      <c r="C68" s="67"/>
      <c r="D68" s="20" t="s">
        <v>14</v>
      </c>
      <c r="E68" s="64" t="s">
        <v>196</v>
      </c>
      <c r="F68" s="55">
        <v>5000</v>
      </c>
      <c r="G68" s="55">
        <v>5000</v>
      </c>
      <c r="H68" s="325">
        <f>F68-G68</f>
        <v>0</v>
      </c>
      <c r="I68" s="325">
        <f t="shared" si="1"/>
        <v>0</v>
      </c>
      <c r="J68" s="220"/>
    </row>
    <row r="69" spans="1:10" ht="16.95" customHeight="1">
      <c r="A69" s="21"/>
      <c r="B69" s="27"/>
      <c r="C69" s="67"/>
      <c r="D69" s="20"/>
      <c r="E69" s="64"/>
      <c r="F69" s="55"/>
      <c r="G69" s="55"/>
      <c r="H69" s="347"/>
      <c r="I69" s="325"/>
      <c r="J69" s="220"/>
    </row>
    <row r="70" spans="1:10" ht="16.95" customHeight="1">
      <c r="A70" s="21"/>
      <c r="B70" s="27"/>
      <c r="C70" s="67"/>
      <c r="D70" s="209"/>
      <c r="E70" s="25"/>
      <c r="F70" s="208"/>
      <c r="G70" s="208"/>
      <c r="H70" s="4"/>
      <c r="I70" s="238"/>
      <c r="J70" s="220"/>
    </row>
    <row r="71" spans="1:10" ht="16.95" customHeight="1">
      <c r="A71" s="21"/>
      <c r="B71" s="27"/>
      <c r="C71" s="27"/>
      <c r="D71" s="20" t="s">
        <v>8</v>
      </c>
      <c r="E71" s="64"/>
      <c r="F71" s="55">
        <f>SUM(F67:F68)</f>
        <v>5080</v>
      </c>
      <c r="G71" s="55">
        <f>SUM(G67:G68)</f>
        <v>7000</v>
      </c>
      <c r="H71" s="165">
        <f>F71-G71</f>
        <v>-1920</v>
      </c>
      <c r="I71" s="46">
        <f t="shared" si="1"/>
        <v>-27.43</v>
      </c>
      <c r="J71" s="220"/>
    </row>
    <row r="72" spans="1:10" ht="16.95" customHeight="1">
      <c r="A72" s="21"/>
      <c r="B72" s="27"/>
      <c r="C72" s="27"/>
      <c r="D72" s="20"/>
      <c r="E72" s="64"/>
      <c r="F72" s="208"/>
      <c r="G72" s="208"/>
      <c r="H72" s="4"/>
      <c r="I72" s="316"/>
      <c r="J72" s="220"/>
    </row>
    <row r="73" spans="1:10" ht="16.95" customHeight="1">
      <c r="A73" s="21"/>
      <c r="B73" s="27"/>
      <c r="C73" s="281" t="s">
        <v>221</v>
      </c>
      <c r="D73" s="209" t="s">
        <v>10</v>
      </c>
      <c r="E73" s="25" t="s">
        <v>193</v>
      </c>
      <c r="F73" s="55">
        <v>500</v>
      </c>
      <c r="G73" s="325">
        <v>0</v>
      </c>
      <c r="H73" s="165">
        <f>F73-G73</f>
        <v>500</v>
      </c>
      <c r="I73" s="325">
        <f t="shared" si="1"/>
        <v>0</v>
      </c>
      <c r="J73" s="220"/>
    </row>
    <row r="74" spans="1:10" ht="16.95" customHeight="1">
      <c r="A74" s="21"/>
      <c r="B74" s="27"/>
      <c r="C74" s="281"/>
      <c r="D74" s="209"/>
      <c r="E74" s="25"/>
      <c r="F74" s="55"/>
      <c r="G74" s="325"/>
      <c r="H74" s="346"/>
      <c r="I74" s="325"/>
      <c r="J74" s="220"/>
    </row>
    <row r="75" spans="1:10" ht="16.95" customHeight="1">
      <c r="A75" s="21"/>
      <c r="B75" s="27"/>
      <c r="C75" s="67"/>
      <c r="D75" s="20"/>
      <c r="E75" s="64"/>
      <c r="F75" s="208"/>
      <c r="G75" s="208"/>
      <c r="H75" s="4"/>
      <c r="I75" s="316"/>
      <c r="J75" s="220"/>
    </row>
    <row r="76" spans="1:10" ht="16.95" customHeight="1">
      <c r="A76" s="21"/>
      <c r="B76" s="27"/>
      <c r="C76" s="27"/>
      <c r="D76" s="20" t="s">
        <v>8</v>
      </c>
      <c r="E76" s="64"/>
      <c r="F76" s="55">
        <f>F73</f>
        <v>500</v>
      </c>
      <c r="G76" s="325">
        <f>G73</f>
        <v>0</v>
      </c>
      <c r="H76" s="165">
        <f>F76-G76</f>
        <v>500</v>
      </c>
      <c r="I76" s="325">
        <f>IFERROR(ROUND(H76/G76,4)*100,0)</f>
        <v>0</v>
      </c>
      <c r="J76" s="220"/>
    </row>
    <row r="77" spans="1:10" ht="16.95" customHeight="1">
      <c r="A77" s="21"/>
      <c r="B77" s="27"/>
      <c r="C77" s="27"/>
      <c r="D77" s="20"/>
      <c r="E77" s="64"/>
      <c r="F77" s="208"/>
      <c r="G77" s="208"/>
      <c r="H77" s="4"/>
      <c r="I77" s="238"/>
      <c r="J77" s="220"/>
    </row>
    <row r="78" spans="1:10" ht="16.95" customHeight="1">
      <c r="A78" s="21"/>
      <c r="B78" s="22"/>
      <c r="C78" s="2"/>
      <c r="D78" s="20" t="s">
        <v>197</v>
      </c>
      <c r="E78" s="64"/>
      <c r="F78" s="58">
        <f>F15+F24+F33+F40+F50+F60+F65+F71+F76</f>
        <v>5327600</v>
      </c>
      <c r="G78" s="58">
        <f>G15+G24+G33+G40+G50+G60+G65+G71</f>
        <v>6098000</v>
      </c>
      <c r="H78" s="165">
        <f>F78-G78</f>
        <v>-770400</v>
      </c>
      <c r="I78" s="46">
        <f t="shared" si="1"/>
        <v>-12.629999999999999</v>
      </c>
      <c r="J78" s="326">
        <v>0</v>
      </c>
    </row>
    <row r="79" spans="1:10" ht="16.95" customHeight="1">
      <c r="A79" s="21"/>
      <c r="B79" s="22"/>
      <c r="C79" s="2"/>
      <c r="D79" s="20"/>
      <c r="E79" s="64"/>
      <c r="F79" s="55"/>
      <c r="G79" s="55"/>
      <c r="H79" s="4"/>
      <c r="I79" s="316"/>
      <c r="J79" s="326"/>
    </row>
    <row r="80" spans="1:10" ht="16.95" customHeight="1">
      <c r="A80" s="21"/>
      <c r="B80" s="22"/>
      <c r="C80" s="2"/>
      <c r="D80" s="20"/>
      <c r="E80" s="64"/>
      <c r="F80" s="55"/>
      <c r="G80" s="55"/>
      <c r="H80" s="4"/>
      <c r="I80" s="316"/>
      <c r="J80" s="326"/>
    </row>
    <row r="81" spans="1:10" ht="16.95" customHeight="1">
      <c r="A81" s="21"/>
      <c r="B81" s="22"/>
      <c r="C81" s="2"/>
      <c r="D81" s="20"/>
      <c r="E81" s="64"/>
      <c r="F81" s="55"/>
      <c r="G81" s="55"/>
      <c r="H81" s="4"/>
      <c r="I81" s="316"/>
      <c r="J81" s="326"/>
    </row>
    <row r="82" spans="1:10" ht="16.95" customHeight="1">
      <c r="A82" s="21"/>
      <c r="B82" s="22"/>
      <c r="C82" s="2"/>
      <c r="D82" s="20"/>
      <c r="E82" s="64"/>
      <c r="F82" s="55"/>
      <c r="G82" s="55"/>
      <c r="H82" s="4"/>
      <c r="I82" s="316"/>
      <c r="J82" s="326"/>
    </row>
    <row r="83" spans="1:10" ht="16.95" customHeight="1">
      <c r="A83" s="21"/>
      <c r="B83" s="22"/>
      <c r="C83" s="2"/>
      <c r="D83" s="20"/>
      <c r="E83" s="64"/>
      <c r="F83" s="55"/>
      <c r="G83" s="55"/>
      <c r="H83" s="4"/>
      <c r="I83" s="316"/>
      <c r="J83" s="326"/>
    </row>
    <row r="84" spans="1:10" ht="16.95" customHeight="1">
      <c r="A84" s="21"/>
      <c r="B84" s="22"/>
      <c r="C84" s="2"/>
      <c r="D84" s="20"/>
      <c r="E84" s="64"/>
      <c r="F84" s="55"/>
      <c r="G84" s="55"/>
      <c r="H84" s="4"/>
      <c r="I84" s="316"/>
      <c r="J84" s="326"/>
    </row>
    <row r="85" spans="1:10" ht="16.95" customHeight="1">
      <c r="A85" s="21"/>
      <c r="B85" s="22"/>
      <c r="C85" s="2"/>
      <c r="D85" s="20"/>
      <c r="E85" s="64"/>
      <c r="F85" s="55"/>
      <c r="G85" s="55"/>
      <c r="H85" s="4"/>
      <c r="I85" s="316"/>
      <c r="J85" s="326"/>
    </row>
    <row r="86" spans="1:10" ht="16.95" customHeight="1">
      <c r="A86" s="21"/>
      <c r="B86" s="22"/>
      <c r="C86" s="2"/>
      <c r="D86" s="20"/>
      <c r="E86" s="64"/>
      <c r="F86" s="55"/>
      <c r="G86" s="55"/>
      <c r="H86" s="4"/>
      <c r="I86" s="316"/>
      <c r="J86" s="326"/>
    </row>
    <row r="87" spans="1:10" ht="16.95" customHeight="1">
      <c r="A87" s="21"/>
      <c r="B87" s="22"/>
      <c r="C87" s="2"/>
      <c r="D87" s="20"/>
      <c r="E87" s="64"/>
      <c r="F87" s="55"/>
      <c r="G87" s="55"/>
      <c r="H87" s="4"/>
      <c r="I87" s="316"/>
      <c r="J87" s="326"/>
    </row>
    <row r="88" spans="1:10" ht="16.95" customHeight="1">
      <c r="A88" s="21"/>
      <c r="B88" s="22"/>
      <c r="C88" s="2"/>
      <c r="D88" s="20"/>
      <c r="E88" s="64"/>
      <c r="F88" s="55"/>
      <c r="G88" s="55"/>
      <c r="H88" s="4"/>
      <c r="I88" s="316"/>
      <c r="J88" s="326"/>
    </row>
    <row r="89" spans="1:10" ht="16.95" customHeight="1">
      <c r="A89" s="21"/>
      <c r="B89" s="22"/>
      <c r="C89" s="2"/>
      <c r="D89" s="20"/>
      <c r="E89" s="64"/>
      <c r="F89" s="55"/>
      <c r="G89" s="55"/>
      <c r="H89" s="4"/>
      <c r="I89" s="316"/>
      <c r="J89" s="326"/>
    </row>
    <row r="90" spans="1:10" ht="16.95" customHeight="1">
      <c r="A90" s="21"/>
      <c r="B90" s="22"/>
      <c r="C90" s="2"/>
      <c r="D90" s="20"/>
      <c r="E90" s="64"/>
      <c r="F90" s="55"/>
      <c r="G90" s="55"/>
      <c r="H90" s="4"/>
      <c r="I90" s="316"/>
      <c r="J90" s="326"/>
    </row>
    <row r="91" spans="1:10" ht="16.95" customHeight="1">
      <c r="A91" s="21"/>
      <c r="B91" s="22"/>
      <c r="C91" s="2"/>
      <c r="D91" s="20"/>
      <c r="E91" s="64"/>
      <c r="F91" s="55"/>
      <c r="G91" s="55"/>
      <c r="H91" s="4"/>
      <c r="I91" s="316"/>
      <c r="J91" s="326"/>
    </row>
    <row r="92" spans="1:10" ht="16.95" customHeight="1">
      <c r="A92" s="21"/>
      <c r="B92" s="22"/>
      <c r="C92" s="2"/>
      <c r="D92" s="20"/>
      <c r="E92" s="64"/>
      <c r="F92" s="55"/>
      <c r="G92" s="55"/>
      <c r="H92" s="4"/>
      <c r="I92" s="316"/>
      <c r="J92" s="326"/>
    </row>
    <row r="93" spans="1:10" ht="16.95" customHeight="1">
      <c r="A93" s="21"/>
      <c r="B93" s="22"/>
      <c r="C93" s="2"/>
      <c r="D93" s="20"/>
      <c r="E93" s="64"/>
      <c r="F93" s="55"/>
      <c r="G93" s="55"/>
      <c r="H93" s="4"/>
      <c r="I93" s="316"/>
      <c r="J93" s="326"/>
    </row>
    <row r="94" spans="1:10" ht="16.95" customHeight="1">
      <c r="A94" s="21"/>
      <c r="B94" s="22"/>
      <c r="C94" s="2"/>
      <c r="D94" s="20"/>
      <c r="E94" s="64"/>
      <c r="F94" s="55"/>
      <c r="G94" s="55"/>
      <c r="H94" s="4"/>
      <c r="I94" s="316"/>
      <c r="J94" s="326"/>
    </row>
    <row r="95" spans="1:10" ht="16.95" customHeight="1">
      <c r="A95" s="21"/>
      <c r="B95" s="22"/>
      <c r="C95" s="2"/>
      <c r="D95" s="20"/>
      <c r="E95" s="64"/>
      <c r="F95" s="55"/>
      <c r="G95" s="55"/>
      <c r="H95" s="4"/>
      <c r="I95" s="316"/>
      <c r="J95" s="326"/>
    </row>
    <row r="96" spans="1:10" ht="16.95" customHeight="1">
      <c r="A96" s="21"/>
      <c r="B96" s="22"/>
      <c r="C96" s="2"/>
      <c r="D96" s="20"/>
      <c r="E96" s="64"/>
      <c r="F96" s="55"/>
      <c r="G96" s="55"/>
      <c r="H96" s="4"/>
      <c r="I96" s="316"/>
      <c r="J96" s="326"/>
    </row>
    <row r="97" spans="1:10" ht="16.95" customHeight="1">
      <c r="A97" s="21"/>
      <c r="B97" s="22"/>
      <c r="C97" s="2"/>
      <c r="D97" s="20"/>
      <c r="E97" s="64"/>
      <c r="F97" s="55"/>
      <c r="G97" s="55"/>
      <c r="H97" s="4"/>
      <c r="I97" s="316"/>
      <c r="J97" s="326"/>
    </row>
    <row r="98" spans="1:10" ht="16.95" customHeight="1">
      <c r="A98" s="21"/>
      <c r="B98" s="22"/>
      <c r="C98" s="2"/>
      <c r="D98" s="20"/>
      <c r="E98" s="64"/>
      <c r="F98" s="55"/>
      <c r="G98" s="55"/>
      <c r="H98" s="4"/>
      <c r="I98" s="316"/>
      <c r="J98" s="326"/>
    </row>
    <row r="99" spans="1:10" ht="16.95" customHeight="1">
      <c r="A99" s="21"/>
      <c r="B99" s="22"/>
      <c r="C99" s="2"/>
      <c r="D99" s="20"/>
      <c r="E99" s="64"/>
      <c r="F99" s="55"/>
      <c r="G99" s="55"/>
      <c r="H99" s="4"/>
      <c r="I99" s="316"/>
      <c r="J99" s="326"/>
    </row>
    <row r="100" spans="1:10" ht="16.95" customHeight="1">
      <c r="A100" s="21"/>
      <c r="B100" s="22"/>
      <c r="C100" s="2"/>
      <c r="D100" s="20"/>
      <c r="E100" s="64"/>
      <c r="F100" s="55"/>
      <c r="G100" s="55"/>
      <c r="H100" s="4"/>
      <c r="I100" s="316"/>
      <c r="J100" s="326"/>
    </row>
    <row r="101" spans="1:10" ht="16.95" customHeight="1">
      <c r="A101" s="21"/>
      <c r="B101" s="22"/>
      <c r="C101" s="2"/>
      <c r="D101" s="20"/>
      <c r="E101" s="64"/>
      <c r="F101" s="55"/>
      <c r="G101" s="55"/>
      <c r="H101" s="4"/>
      <c r="I101" s="316"/>
      <c r="J101" s="326"/>
    </row>
    <row r="102" spans="1:10" ht="16.95" customHeight="1">
      <c r="A102" s="21"/>
      <c r="B102" s="22"/>
      <c r="C102" s="2"/>
      <c r="D102" s="20"/>
      <c r="E102" s="64"/>
      <c r="F102" s="55"/>
      <c r="G102" s="55"/>
      <c r="H102" s="4"/>
      <c r="I102" s="316"/>
      <c r="J102" s="326"/>
    </row>
    <row r="103" spans="1:10" ht="16.95" customHeight="1">
      <c r="A103" s="21"/>
      <c r="B103" s="22"/>
      <c r="C103" s="2"/>
      <c r="D103" s="20"/>
      <c r="E103" s="64"/>
      <c r="F103" s="55"/>
      <c r="G103" s="55"/>
      <c r="H103" s="4"/>
      <c r="I103" s="316"/>
      <c r="J103" s="326"/>
    </row>
    <row r="104" spans="1:10" ht="16.95" customHeight="1">
      <c r="A104" s="21"/>
      <c r="B104" s="22"/>
      <c r="C104" s="2"/>
      <c r="D104" s="20"/>
      <c r="E104" s="64"/>
      <c r="F104" s="55"/>
      <c r="G104" s="55"/>
      <c r="H104" s="4"/>
      <c r="I104" s="316"/>
      <c r="J104" s="326"/>
    </row>
    <row r="105" spans="1:10" ht="16.95" customHeight="1">
      <c r="A105" s="21"/>
      <c r="B105" s="22"/>
      <c r="C105" s="2"/>
      <c r="D105" s="20"/>
      <c r="E105" s="64"/>
      <c r="F105" s="55"/>
      <c r="G105" s="55"/>
      <c r="H105" s="4"/>
      <c r="I105" s="316"/>
      <c r="J105" s="326"/>
    </row>
    <row r="106" spans="1:10" ht="16.95" customHeight="1">
      <c r="A106" s="21"/>
      <c r="B106" s="22"/>
      <c r="C106" s="2"/>
      <c r="D106" s="20"/>
      <c r="E106" s="64"/>
      <c r="F106" s="55"/>
      <c r="G106" s="55"/>
      <c r="H106" s="4"/>
      <c r="I106" s="316"/>
      <c r="J106" s="326"/>
    </row>
    <row r="107" spans="1:10" ht="16.95" customHeight="1">
      <c r="A107" s="21"/>
      <c r="B107" s="22"/>
      <c r="C107" s="2"/>
      <c r="D107" s="20"/>
      <c r="E107" s="64"/>
      <c r="F107" s="55"/>
      <c r="G107" s="55"/>
      <c r="H107" s="4"/>
      <c r="I107" s="316"/>
      <c r="J107" s="326"/>
    </row>
    <row r="108" spans="1:10" ht="16.95" customHeight="1">
      <c r="A108" s="21"/>
      <c r="B108" s="22"/>
      <c r="C108" s="2"/>
      <c r="D108" s="20"/>
      <c r="E108" s="64"/>
      <c r="F108" s="55"/>
      <c r="G108" s="55"/>
      <c r="H108" s="4"/>
      <c r="I108" s="316"/>
      <c r="J108" s="326"/>
    </row>
    <row r="109" spans="1:10" ht="16.95" customHeight="1">
      <c r="A109" s="21"/>
      <c r="B109" s="22"/>
      <c r="C109" s="2"/>
      <c r="D109" s="20"/>
      <c r="E109" s="64"/>
      <c r="F109" s="55"/>
      <c r="G109" s="55"/>
      <c r="H109" s="4"/>
      <c r="I109" s="316"/>
      <c r="J109" s="326"/>
    </row>
    <row r="110" spans="1:10" ht="16.95" customHeight="1">
      <c r="A110" s="21"/>
      <c r="B110" s="22"/>
      <c r="C110" s="2"/>
      <c r="D110" s="20"/>
      <c r="E110" s="64"/>
      <c r="F110" s="55"/>
      <c r="G110" s="55"/>
      <c r="H110" s="4"/>
      <c r="I110" s="316"/>
      <c r="J110" s="326"/>
    </row>
    <row r="111" spans="1:10" ht="16.95" customHeight="1">
      <c r="A111" s="21"/>
      <c r="B111" s="22"/>
      <c r="C111" s="2"/>
      <c r="D111" s="20"/>
      <c r="E111" s="64"/>
      <c r="F111" s="55"/>
      <c r="G111" s="55"/>
      <c r="H111" s="4"/>
      <c r="I111" s="316"/>
      <c r="J111" s="326"/>
    </row>
    <row r="112" spans="1:10" ht="16.95" customHeight="1">
      <c r="A112" s="21"/>
      <c r="B112" s="22"/>
      <c r="C112" s="2"/>
      <c r="D112" s="20"/>
      <c r="E112" s="64"/>
      <c r="F112" s="55"/>
      <c r="G112" s="55"/>
      <c r="H112" s="4"/>
      <c r="I112" s="316"/>
      <c r="J112" s="326"/>
    </row>
    <row r="113" spans="1:10" ht="16.95" customHeight="1">
      <c r="A113" s="21"/>
      <c r="B113" s="22"/>
      <c r="C113" s="2"/>
      <c r="D113" s="20"/>
      <c r="E113" s="64"/>
      <c r="F113" s="55"/>
      <c r="G113" s="55"/>
      <c r="H113" s="4"/>
      <c r="I113" s="316"/>
      <c r="J113" s="326"/>
    </row>
    <row r="114" spans="1:10" ht="16.95" customHeight="1">
      <c r="A114" s="21"/>
      <c r="B114" s="22"/>
      <c r="C114" s="2"/>
      <c r="D114" s="20"/>
      <c r="E114" s="64"/>
      <c r="F114" s="208"/>
      <c r="G114" s="208"/>
      <c r="H114" s="4"/>
      <c r="I114" s="238"/>
      <c r="J114" s="220"/>
    </row>
    <row r="115" spans="1:10" ht="16.95" customHeight="1">
      <c r="A115" s="255"/>
      <c r="B115" s="256"/>
      <c r="C115" s="176"/>
      <c r="D115" s="249" t="s">
        <v>24</v>
      </c>
      <c r="E115" s="246"/>
      <c r="F115" s="337">
        <f>SUM(F78,'U11學術團體 '!F119,U10國際組織!F62)</f>
        <v>49922277</v>
      </c>
      <c r="G115" s="337">
        <f>SUM(G78,'U11學術團體 '!G119,U10國際組織!G62)</f>
        <v>57505000</v>
      </c>
      <c r="H115" s="214">
        <f>F115-G115</f>
        <v>-7582723</v>
      </c>
      <c r="I115" s="327">
        <f t="shared" si="1"/>
        <v>-13.19</v>
      </c>
      <c r="J115" s="220"/>
    </row>
    <row r="116" spans="1:10" ht="16.95" customHeight="1">
      <c r="A116" s="199" t="s">
        <v>135</v>
      </c>
      <c r="B116" s="7"/>
      <c r="C116" s="7"/>
      <c r="D116" s="7"/>
      <c r="E116" s="7"/>
      <c r="F116" s="7"/>
      <c r="G116" s="8"/>
    </row>
    <row r="117" spans="1:10" ht="16.95" customHeight="1">
      <c r="A117" s="7" t="s">
        <v>198</v>
      </c>
      <c r="C117" s="7"/>
      <c r="D117" s="215"/>
      <c r="E117" s="215"/>
      <c r="F117" s="215"/>
      <c r="G117" s="7"/>
      <c r="J117" s="250"/>
    </row>
    <row r="118" spans="1:10" ht="16.95" customHeight="1">
      <c r="A118" s="7"/>
      <c r="C118" s="7"/>
      <c r="D118" s="215"/>
      <c r="E118" s="215"/>
      <c r="F118" s="215"/>
      <c r="G118" s="7"/>
      <c r="J118" s="250"/>
    </row>
    <row r="119" spans="1:10" ht="16.95" customHeight="1">
      <c r="A119" s="236" t="s">
        <v>138</v>
      </c>
      <c r="B119" s="7"/>
      <c r="C119" s="7"/>
      <c r="D119" s="215"/>
      <c r="E119" s="215"/>
      <c r="F119" s="215"/>
      <c r="G119" s="7"/>
      <c r="H119" s="250"/>
      <c r="I119" s="250"/>
      <c r="J119" s="250"/>
    </row>
    <row r="120" spans="1:10" ht="16.95" customHeight="1">
      <c r="A120" s="257" t="s">
        <v>199</v>
      </c>
      <c r="C120" s="210"/>
      <c r="D120" s="7"/>
      <c r="E120" s="40"/>
      <c r="F120" s="5"/>
      <c r="G120" s="7"/>
      <c r="H120" s="250"/>
      <c r="I120" s="250"/>
      <c r="J120" s="250"/>
    </row>
    <row r="121" spans="1:10" ht="16.95" customHeight="1">
      <c r="B121" s="7"/>
      <c r="C121" s="7"/>
      <c r="D121" s="7"/>
      <c r="E121" s="7"/>
      <c r="F121" s="7"/>
      <c r="G121" s="7"/>
      <c r="H121" s="250"/>
      <c r="I121" s="250"/>
      <c r="J121" s="250"/>
    </row>
    <row r="122" spans="1:10" ht="16.95" customHeight="1">
      <c r="B122" s="7"/>
      <c r="C122" s="7"/>
      <c r="D122" s="7"/>
      <c r="E122" s="7"/>
      <c r="F122" s="7"/>
      <c r="G122" s="7"/>
      <c r="H122" s="250"/>
      <c r="I122" s="250"/>
      <c r="J122" s="250"/>
    </row>
    <row r="123" spans="1:10" ht="16.95" customHeight="1">
      <c r="A123" s="236" t="s">
        <v>140</v>
      </c>
      <c r="B123" s="7"/>
      <c r="C123" s="7"/>
      <c r="D123" s="7"/>
      <c r="E123" s="7"/>
      <c r="F123" s="7"/>
      <c r="G123" s="7"/>
      <c r="H123" s="250"/>
      <c r="I123" s="250"/>
      <c r="J123" s="250"/>
    </row>
    <row r="124" spans="1:10" ht="16.95" customHeight="1">
      <c r="B124" s="7"/>
      <c r="C124" s="7"/>
      <c r="D124" s="7"/>
      <c r="E124" s="7"/>
      <c r="F124" s="7"/>
      <c r="G124" s="7"/>
      <c r="H124" s="250"/>
      <c r="I124" s="250"/>
      <c r="J124" s="250"/>
    </row>
    <row r="125" spans="1:10" ht="16.95" customHeight="1">
      <c r="B125" s="7"/>
      <c r="C125" s="7"/>
      <c r="D125" s="7"/>
      <c r="E125" s="7"/>
      <c r="F125" s="7"/>
      <c r="G125" s="7"/>
      <c r="H125" s="250"/>
      <c r="I125" s="250"/>
      <c r="J125" s="250"/>
    </row>
    <row r="126" spans="1:10" ht="16.95" customHeight="1">
      <c r="E126" s="200"/>
      <c r="F126" s="5"/>
      <c r="G126" s="5"/>
      <c r="H126" s="250"/>
      <c r="I126" s="250"/>
      <c r="J126" s="250"/>
    </row>
    <row r="127" spans="1:10" ht="16.95" customHeight="1">
      <c r="G127" s="250"/>
      <c r="H127" s="250"/>
      <c r="I127" s="250"/>
      <c r="J127" s="250"/>
    </row>
    <row r="128" spans="1:10" ht="16.95" customHeight="1">
      <c r="G128" s="250"/>
      <c r="H128" s="250"/>
      <c r="I128" s="250"/>
      <c r="J128" s="250"/>
    </row>
    <row r="129" spans="7:10" ht="16.95" customHeight="1">
      <c r="G129" s="250"/>
      <c r="H129" s="250"/>
      <c r="I129" s="250"/>
      <c r="J129" s="250"/>
    </row>
    <row r="130" spans="7:10" ht="16.95" customHeight="1">
      <c r="G130" s="250"/>
      <c r="H130" s="250"/>
      <c r="I130" s="250"/>
      <c r="J130" s="250"/>
    </row>
    <row r="131" spans="7:10" ht="16.95" customHeight="1">
      <c r="G131" s="250"/>
      <c r="H131" s="250"/>
      <c r="I131" s="250"/>
      <c r="J131" s="250"/>
    </row>
    <row r="132" spans="7:10" ht="16.95" customHeight="1">
      <c r="G132" s="250"/>
      <c r="H132" s="250"/>
      <c r="I132" s="250"/>
      <c r="J132" s="250"/>
    </row>
    <row r="133" spans="7:10" ht="16.95" customHeight="1">
      <c r="G133" s="250"/>
      <c r="H133" s="250"/>
      <c r="I133" s="250"/>
      <c r="J133" s="250"/>
    </row>
    <row r="134" spans="7:10" ht="16.95" customHeight="1">
      <c r="G134" s="250"/>
      <c r="H134" s="250"/>
      <c r="I134" s="250"/>
      <c r="J134" s="250"/>
    </row>
    <row r="135" spans="7:10" ht="16.95" customHeight="1">
      <c r="G135" s="250"/>
      <c r="H135" s="250"/>
      <c r="I135" s="250"/>
      <c r="J135" s="250"/>
    </row>
    <row r="136" spans="7:10" ht="16.95" customHeight="1">
      <c r="G136" s="250"/>
      <c r="H136" s="250"/>
      <c r="I136" s="250"/>
      <c r="J136" s="250"/>
    </row>
    <row r="137" spans="7:10" ht="16.95" customHeight="1">
      <c r="G137" s="250"/>
      <c r="H137" s="250"/>
      <c r="I137" s="250"/>
      <c r="J137" s="250"/>
    </row>
    <row r="138" spans="7:10" ht="16.95" customHeight="1">
      <c r="G138" s="250"/>
      <c r="H138" s="250"/>
      <c r="I138" s="250"/>
      <c r="J138" s="250"/>
    </row>
    <row r="139" spans="7:10" ht="16.95" customHeight="1">
      <c r="G139" s="250"/>
      <c r="H139" s="250"/>
      <c r="I139" s="250"/>
      <c r="J139" s="250"/>
    </row>
    <row r="140" spans="7:10" ht="16.95" customHeight="1">
      <c r="G140" s="250"/>
      <c r="H140" s="250"/>
      <c r="I140" s="250"/>
      <c r="J140" s="250"/>
    </row>
    <row r="141" spans="7:10" ht="16.95" customHeight="1">
      <c r="G141" s="250"/>
      <c r="H141" s="250"/>
      <c r="I141" s="250"/>
      <c r="J141" s="250"/>
    </row>
    <row r="142" spans="7:10" ht="16.95" customHeight="1">
      <c r="G142" s="250"/>
      <c r="H142" s="250"/>
      <c r="I142" s="250"/>
      <c r="J142" s="250"/>
    </row>
    <row r="143" spans="7:10" ht="16.95" customHeight="1">
      <c r="G143" s="250"/>
      <c r="H143" s="250"/>
      <c r="I143" s="250"/>
      <c r="J143" s="250"/>
    </row>
    <row r="144" spans="7:10" ht="16.95" customHeight="1">
      <c r="G144" s="250"/>
      <c r="H144" s="250"/>
      <c r="I144" s="250"/>
      <c r="J144" s="250"/>
    </row>
    <row r="145" spans="7:10" ht="16.95" customHeight="1">
      <c r="G145" s="250"/>
      <c r="H145" s="250"/>
      <c r="I145" s="250"/>
      <c r="J145" s="250"/>
    </row>
    <row r="146" spans="7:10" ht="16.95" customHeight="1">
      <c r="G146" s="250"/>
      <c r="H146" s="250"/>
      <c r="I146" s="250"/>
      <c r="J146" s="250"/>
    </row>
    <row r="147" spans="7:10" ht="16.95" customHeight="1">
      <c r="G147" s="250"/>
      <c r="H147" s="250"/>
      <c r="I147" s="250"/>
      <c r="J147" s="250"/>
    </row>
    <row r="148" spans="7:10" ht="16.95" customHeight="1">
      <c r="G148" s="250"/>
      <c r="H148" s="250"/>
      <c r="I148" s="250"/>
      <c r="J148" s="250"/>
    </row>
    <row r="149" spans="7:10" ht="16.95" customHeight="1">
      <c r="G149" s="250"/>
      <c r="H149" s="250"/>
      <c r="I149" s="250"/>
      <c r="J149" s="250"/>
    </row>
    <row r="150" spans="7:10" ht="16.95" customHeight="1">
      <c r="G150" s="250"/>
      <c r="H150" s="250"/>
      <c r="I150" s="250"/>
      <c r="J150" s="250"/>
    </row>
    <row r="151" spans="7:10" ht="16.95" customHeight="1">
      <c r="G151" s="250"/>
      <c r="H151" s="250"/>
      <c r="I151" s="250"/>
      <c r="J151" s="250"/>
    </row>
    <row r="152" spans="7:10" ht="16.95" customHeight="1">
      <c r="G152" s="250"/>
      <c r="H152" s="250"/>
      <c r="I152" s="250"/>
      <c r="J152" s="250"/>
    </row>
    <row r="153" spans="7:10" ht="16.95" customHeight="1">
      <c r="G153" s="250"/>
      <c r="H153" s="250"/>
      <c r="I153" s="250"/>
      <c r="J153" s="250"/>
    </row>
    <row r="154" spans="7:10" ht="16.95" customHeight="1">
      <c r="G154" s="250"/>
      <c r="H154" s="250"/>
      <c r="I154" s="250"/>
      <c r="J154" s="250"/>
    </row>
    <row r="155" spans="7:10" ht="16.95" customHeight="1">
      <c r="G155" s="250"/>
      <c r="H155" s="250"/>
      <c r="I155" s="250"/>
      <c r="J155" s="250"/>
    </row>
    <row r="156" spans="7:10" ht="16.95" customHeight="1">
      <c r="G156" s="250"/>
      <c r="H156" s="250"/>
      <c r="I156" s="250"/>
      <c r="J156" s="250"/>
    </row>
    <row r="157" spans="7:10" ht="16.95" customHeight="1">
      <c r="G157" s="250"/>
      <c r="H157" s="250"/>
      <c r="I157" s="250"/>
      <c r="J157" s="250"/>
    </row>
    <row r="158" spans="7:10" ht="16.95" customHeight="1">
      <c r="G158" s="250"/>
      <c r="H158" s="250"/>
      <c r="I158" s="250"/>
      <c r="J158" s="250"/>
    </row>
    <row r="159" spans="7:10" ht="16.95" customHeight="1">
      <c r="G159" s="250"/>
      <c r="H159" s="250"/>
      <c r="I159" s="250"/>
      <c r="J159" s="250"/>
    </row>
    <row r="160" spans="7:10" ht="16.95" customHeight="1">
      <c r="G160" s="250"/>
      <c r="H160" s="250"/>
      <c r="I160" s="250"/>
      <c r="J160" s="250"/>
    </row>
    <row r="161" spans="7:10" ht="16.95" customHeight="1">
      <c r="G161" s="250"/>
      <c r="H161" s="250"/>
      <c r="I161" s="250"/>
      <c r="J161" s="250"/>
    </row>
    <row r="162" spans="7:10" ht="16.95" customHeight="1">
      <c r="G162" s="250"/>
      <c r="H162" s="250"/>
      <c r="I162" s="250"/>
      <c r="J162" s="250"/>
    </row>
    <row r="163" spans="7:10" ht="16.95" customHeight="1">
      <c r="G163" s="250"/>
      <c r="H163" s="250"/>
      <c r="I163" s="250"/>
      <c r="J163" s="250"/>
    </row>
    <row r="164" spans="7:10" ht="16.95" customHeight="1">
      <c r="G164" s="250"/>
      <c r="H164" s="250"/>
      <c r="I164" s="250"/>
      <c r="J164" s="250"/>
    </row>
    <row r="165" spans="7:10" ht="16.95" customHeight="1">
      <c r="G165" s="250"/>
      <c r="H165" s="250"/>
      <c r="I165" s="250"/>
      <c r="J165" s="250"/>
    </row>
    <row r="166" spans="7:10" ht="16.95" customHeight="1">
      <c r="G166" s="250"/>
      <c r="H166" s="250"/>
      <c r="I166" s="250"/>
      <c r="J166" s="250"/>
    </row>
    <row r="167" spans="7:10" ht="16.95" customHeight="1">
      <c r="G167" s="250"/>
      <c r="H167" s="250"/>
      <c r="I167" s="250"/>
      <c r="J167" s="250"/>
    </row>
    <row r="168" spans="7:10" ht="16.95" customHeight="1">
      <c r="G168" s="250"/>
      <c r="H168" s="250"/>
      <c r="I168" s="250"/>
      <c r="J168" s="250"/>
    </row>
    <row r="169" spans="7:10" ht="16.95" customHeight="1">
      <c r="G169" s="250"/>
      <c r="H169" s="250"/>
      <c r="I169" s="250"/>
      <c r="J169" s="250"/>
    </row>
    <row r="170" spans="7:10" ht="16.95" customHeight="1">
      <c r="G170" s="250"/>
      <c r="H170" s="250"/>
      <c r="I170" s="250"/>
      <c r="J170" s="250"/>
    </row>
    <row r="171" spans="7:10" ht="16.95" customHeight="1">
      <c r="G171" s="250"/>
      <c r="H171" s="250"/>
      <c r="I171" s="250"/>
      <c r="J171" s="250"/>
    </row>
    <row r="172" spans="7:10" ht="16.95" customHeight="1">
      <c r="G172" s="250"/>
      <c r="H172" s="250"/>
      <c r="I172" s="250"/>
      <c r="J172" s="250"/>
    </row>
    <row r="173" spans="7:10" ht="16.95" customHeight="1">
      <c r="G173" s="250"/>
      <c r="H173" s="250"/>
      <c r="I173" s="250"/>
      <c r="J173" s="250"/>
    </row>
    <row r="174" spans="7:10" ht="16.95" customHeight="1">
      <c r="G174" s="250"/>
      <c r="H174" s="250"/>
      <c r="I174" s="250"/>
      <c r="J174" s="250"/>
    </row>
    <row r="175" spans="7:10" ht="16.95" customHeight="1">
      <c r="G175" s="250"/>
      <c r="H175" s="250"/>
      <c r="I175" s="250"/>
      <c r="J175" s="250"/>
    </row>
    <row r="176" spans="7:10" ht="16.95" customHeight="1">
      <c r="G176" s="250"/>
      <c r="H176" s="250"/>
      <c r="I176" s="250"/>
      <c r="J176" s="250"/>
    </row>
    <row r="177" spans="7:10" ht="16.95" customHeight="1">
      <c r="G177" s="250"/>
      <c r="H177" s="250"/>
      <c r="I177" s="250"/>
      <c r="J177" s="250"/>
    </row>
    <row r="178" spans="7:10" ht="16.95" customHeight="1">
      <c r="G178" s="250"/>
      <c r="H178" s="250"/>
      <c r="I178" s="250"/>
      <c r="J178" s="250"/>
    </row>
    <row r="179" spans="7:10" ht="16.95" customHeight="1">
      <c r="G179" s="250"/>
      <c r="H179" s="250"/>
      <c r="I179" s="250"/>
      <c r="J179" s="250"/>
    </row>
    <row r="180" spans="7:10" ht="16.95" customHeight="1">
      <c r="G180" s="250"/>
      <c r="H180" s="250"/>
      <c r="I180" s="250"/>
      <c r="J180" s="250"/>
    </row>
    <row r="181" spans="7:10" ht="16.95" customHeight="1">
      <c r="G181" s="250"/>
      <c r="H181" s="250"/>
      <c r="I181" s="250"/>
      <c r="J181" s="250"/>
    </row>
    <row r="182" spans="7:10" ht="16.95" customHeight="1">
      <c r="G182" s="250"/>
      <c r="H182" s="250"/>
      <c r="I182" s="250"/>
      <c r="J182" s="250"/>
    </row>
    <row r="183" spans="7:10" ht="16.95" customHeight="1">
      <c r="G183" s="250"/>
      <c r="H183" s="250"/>
      <c r="I183" s="250"/>
      <c r="J183" s="250"/>
    </row>
    <row r="184" spans="7:10" ht="16.95" customHeight="1">
      <c r="G184" s="250"/>
      <c r="H184" s="250"/>
      <c r="I184" s="250"/>
      <c r="J184" s="250"/>
    </row>
    <row r="185" spans="7:10" ht="16.95" customHeight="1">
      <c r="G185" s="250"/>
      <c r="H185" s="250"/>
      <c r="I185" s="250"/>
      <c r="J185" s="250"/>
    </row>
    <row r="186" spans="7:10" ht="16.95" customHeight="1">
      <c r="G186" s="250"/>
      <c r="H186" s="250"/>
      <c r="I186" s="250"/>
      <c r="J186" s="250"/>
    </row>
    <row r="187" spans="7:10" ht="16.95" customHeight="1">
      <c r="G187" s="250"/>
      <c r="H187" s="250"/>
      <c r="I187" s="250"/>
      <c r="J187" s="250"/>
    </row>
    <row r="188" spans="7:10" ht="16.95" customHeight="1">
      <c r="G188" s="250"/>
      <c r="H188" s="250"/>
      <c r="I188" s="250"/>
      <c r="J188" s="250"/>
    </row>
    <row r="189" spans="7:10" ht="16.95" customHeight="1">
      <c r="G189" s="250"/>
      <c r="H189" s="250"/>
      <c r="I189" s="250"/>
      <c r="J189" s="250"/>
    </row>
    <row r="190" spans="7:10" ht="16.95" customHeight="1">
      <c r="G190" s="250"/>
      <c r="H190" s="250"/>
      <c r="I190" s="250"/>
      <c r="J190" s="250"/>
    </row>
    <row r="191" spans="7:10" ht="16.95" customHeight="1">
      <c r="G191" s="250"/>
      <c r="H191" s="250"/>
      <c r="I191" s="250"/>
      <c r="J191" s="250"/>
    </row>
    <row r="192" spans="7:10" ht="16.95" customHeight="1">
      <c r="G192" s="250"/>
      <c r="H192" s="250"/>
      <c r="I192" s="250"/>
      <c r="J192" s="250"/>
    </row>
    <row r="193" spans="7:10" ht="16.95" customHeight="1">
      <c r="G193" s="250"/>
      <c r="H193" s="250"/>
      <c r="I193" s="250"/>
      <c r="J193" s="250"/>
    </row>
    <row r="194" spans="7:10" ht="16.95" customHeight="1">
      <c r="G194" s="250"/>
      <c r="H194" s="250"/>
      <c r="I194" s="250"/>
      <c r="J194" s="250"/>
    </row>
    <row r="195" spans="7:10" ht="16.95" customHeight="1">
      <c r="G195" s="250"/>
      <c r="H195" s="250"/>
      <c r="I195" s="250"/>
      <c r="J195" s="250"/>
    </row>
    <row r="196" spans="7:10" ht="16.95" customHeight="1">
      <c r="G196" s="250"/>
      <c r="H196" s="250"/>
      <c r="I196" s="250"/>
      <c r="J196" s="250"/>
    </row>
    <row r="197" spans="7:10" ht="16.95" customHeight="1">
      <c r="G197" s="250"/>
      <c r="H197" s="250"/>
      <c r="I197" s="250"/>
      <c r="J197" s="250"/>
    </row>
    <row r="198" spans="7:10" ht="16.95" customHeight="1">
      <c r="G198" s="250"/>
      <c r="H198" s="250"/>
      <c r="I198" s="250"/>
      <c r="J198" s="250"/>
    </row>
    <row r="199" spans="7:10" ht="16.95" customHeight="1">
      <c r="G199" s="250"/>
      <c r="H199" s="250"/>
      <c r="I199" s="250"/>
      <c r="J199" s="250"/>
    </row>
    <row r="200" spans="7:10" ht="16.95" customHeight="1">
      <c r="G200" s="250"/>
      <c r="H200" s="250"/>
      <c r="I200" s="250"/>
      <c r="J200" s="250"/>
    </row>
    <row r="201" spans="7:10" ht="16.95" customHeight="1">
      <c r="G201" s="250"/>
      <c r="H201" s="250"/>
      <c r="I201" s="250"/>
      <c r="J201" s="250"/>
    </row>
    <row r="202" spans="7:10" ht="16.95" customHeight="1">
      <c r="G202" s="250"/>
      <c r="H202" s="250"/>
      <c r="I202" s="250"/>
      <c r="J202" s="250"/>
    </row>
    <row r="203" spans="7:10" ht="16.95" customHeight="1">
      <c r="G203" s="250"/>
      <c r="H203" s="250"/>
      <c r="I203" s="250"/>
      <c r="J203" s="250"/>
    </row>
    <row r="204" spans="7:10" ht="16.95" customHeight="1">
      <c r="G204" s="250"/>
      <c r="H204" s="250"/>
      <c r="I204" s="250"/>
      <c r="J204" s="250"/>
    </row>
    <row r="205" spans="7:10" ht="16.95" customHeight="1">
      <c r="G205" s="250"/>
      <c r="H205" s="250"/>
      <c r="I205" s="250"/>
      <c r="J205" s="250"/>
    </row>
    <row r="206" spans="7:10" ht="16.95" customHeight="1">
      <c r="G206" s="250"/>
      <c r="H206" s="250"/>
      <c r="I206" s="250"/>
      <c r="J206" s="250"/>
    </row>
    <row r="207" spans="7:10" ht="16.95" customHeight="1">
      <c r="G207" s="250"/>
      <c r="H207" s="250"/>
      <c r="I207" s="250"/>
      <c r="J207" s="250"/>
    </row>
    <row r="208" spans="7:10" ht="16.95" customHeight="1">
      <c r="G208" s="250"/>
      <c r="H208" s="250"/>
      <c r="I208" s="250"/>
      <c r="J208" s="250"/>
    </row>
    <row r="209" spans="7:10" ht="16.95" customHeight="1">
      <c r="G209" s="250"/>
      <c r="H209" s="250"/>
      <c r="I209" s="250"/>
      <c r="J209" s="250"/>
    </row>
    <row r="210" spans="7:10" ht="16.95" customHeight="1">
      <c r="G210" s="250"/>
      <c r="H210" s="250"/>
      <c r="I210" s="250"/>
      <c r="J210" s="250"/>
    </row>
    <row r="211" spans="7:10" ht="16.95" customHeight="1">
      <c r="G211" s="250"/>
      <c r="H211" s="250"/>
      <c r="I211" s="250"/>
      <c r="J211" s="250"/>
    </row>
    <row r="212" spans="7:10" ht="16.95" customHeight="1">
      <c r="G212" s="250"/>
      <c r="H212" s="250"/>
      <c r="I212" s="250"/>
      <c r="J212" s="250"/>
    </row>
    <row r="213" spans="7:10" ht="16.95" customHeight="1">
      <c r="G213" s="250"/>
      <c r="H213" s="250"/>
      <c r="I213" s="250"/>
      <c r="J213" s="250"/>
    </row>
    <row r="214" spans="7:10" ht="16.95" customHeight="1">
      <c r="G214" s="250"/>
      <c r="H214" s="250"/>
      <c r="I214" s="250"/>
      <c r="J214" s="250"/>
    </row>
    <row r="215" spans="7:10" ht="16.95" customHeight="1">
      <c r="G215" s="250"/>
      <c r="H215" s="250"/>
      <c r="I215" s="250"/>
      <c r="J215" s="250"/>
    </row>
    <row r="216" spans="7:10" ht="16.95" customHeight="1">
      <c r="G216" s="250"/>
      <c r="H216" s="250"/>
      <c r="I216" s="250"/>
      <c r="J216" s="250"/>
    </row>
    <row r="217" spans="7:10" ht="16.95" customHeight="1">
      <c r="G217" s="250"/>
      <c r="H217" s="250"/>
      <c r="I217" s="250"/>
      <c r="J217" s="250"/>
    </row>
    <row r="218" spans="7:10" ht="16.95" customHeight="1">
      <c r="G218" s="250"/>
      <c r="H218" s="250"/>
      <c r="I218" s="250"/>
      <c r="J218" s="250"/>
    </row>
    <row r="219" spans="7:10" ht="16.95" customHeight="1">
      <c r="G219" s="250"/>
      <c r="H219" s="250"/>
      <c r="I219" s="250"/>
      <c r="J219" s="250"/>
    </row>
    <row r="220" spans="7:10" ht="16.95" customHeight="1">
      <c r="G220" s="250"/>
      <c r="H220" s="250"/>
      <c r="I220" s="250"/>
      <c r="J220" s="250"/>
    </row>
    <row r="221" spans="7:10" ht="16.95" customHeight="1">
      <c r="G221" s="250"/>
      <c r="H221" s="250"/>
      <c r="I221" s="250"/>
      <c r="J221" s="250"/>
    </row>
    <row r="222" spans="7:10" ht="16.95" customHeight="1">
      <c r="G222" s="250"/>
      <c r="H222" s="250"/>
      <c r="I222" s="250"/>
      <c r="J222" s="250"/>
    </row>
    <row r="223" spans="7:10" ht="16.95" customHeight="1">
      <c r="G223" s="250"/>
      <c r="H223" s="250"/>
      <c r="I223" s="250"/>
      <c r="J223" s="250"/>
    </row>
    <row r="224" spans="7:10" ht="16.95" customHeight="1">
      <c r="G224" s="250"/>
      <c r="H224" s="250"/>
      <c r="I224" s="250"/>
      <c r="J224" s="250"/>
    </row>
    <row r="225" spans="7:10" ht="16.95" customHeight="1">
      <c r="G225" s="250"/>
      <c r="H225" s="250"/>
      <c r="I225" s="250"/>
      <c r="J225" s="250"/>
    </row>
    <row r="226" spans="7:10" ht="16.95" customHeight="1">
      <c r="G226" s="250"/>
      <c r="H226" s="250"/>
      <c r="I226" s="250"/>
      <c r="J226" s="250"/>
    </row>
    <row r="227" spans="7:10" ht="16.95" customHeight="1">
      <c r="G227" s="250"/>
      <c r="H227" s="250"/>
      <c r="I227" s="250"/>
      <c r="J227" s="250"/>
    </row>
    <row r="228" spans="7:10" ht="16.95" customHeight="1">
      <c r="G228" s="250"/>
      <c r="H228" s="250"/>
      <c r="I228" s="250"/>
      <c r="J228" s="250"/>
    </row>
    <row r="229" spans="7:10" ht="16.95" customHeight="1">
      <c r="G229" s="250"/>
      <c r="H229" s="250"/>
      <c r="I229" s="250"/>
      <c r="J229" s="250"/>
    </row>
    <row r="230" spans="7:10" ht="16.95" customHeight="1">
      <c r="G230" s="250"/>
      <c r="H230" s="250"/>
      <c r="I230" s="250"/>
      <c r="J230" s="250"/>
    </row>
    <row r="231" spans="7:10" ht="16.95" customHeight="1">
      <c r="G231" s="250"/>
      <c r="H231" s="250"/>
      <c r="I231" s="250"/>
      <c r="J231" s="250"/>
    </row>
    <row r="232" spans="7:10" ht="16.95" customHeight="1">
      <c r="G232" s="250"/>
      <c r="H232" s="250"/>
      <c r="I232" s="250"/>
      <c r="J232" s="250"/>
    </row>
    <row r="233" spans="7:10" ht="16.95" customHeight="1">
      <c r="G233" s="250"/>
      <c r="H233" s="250"/>
      <c r="I233" s="250"/>
      <c r="J233" s="250"/>
    </row>
    <row r="234" spans="7:10" ht="16.95" customHeight="1">
      <c r="G234" s="250"/>
      <c r="H234" s="250"/>
      <c r="I234" s="250"/>
      <c r="J234" s="250"/>
    </row>
    <row r="235" spans="7:10" ht="16.95" customHeight="1">
      <c r="G235" s="250"/>
      <c r="H235" s="250"/>
      <c r="I235" s="250"/>
      <c r="J235" s="250"/>
    </row>
    <row r="236" spans="7:10" ht="16.95" customHeight="1">
      <c r="G236" s="250"/>
      <c r="H236" s="250"/>
      <c r="I236" s="250"/>
      <c r="J236" s="250"/>
    </row>
    <row r="237" spans="7:10" ht="16.95" customHeight="1">
      <c r="G237" s="250"/>
      <c r="H237" s="250"/>
      <c r="I237" s="250"/>
      <c r="J237" s="250"/>
    </row>
    <row r="238" spans="7:10" ht="16.95" customHeight="1">
      <c r="G238" s="250"/>
      <c r="H238" s="250"/>
      <c r="I238" s="250"/>
      <c r="J238" s="250"/>
    </row>
    <row r="239" spans="7:10" ht="16.95" customHeight="1">
      <c r="G239" s="250"/>
      <c r="H239" s="250"/>
      <c r="I239" s="250"/>
      <c r="J239" s="250"/>
    </row>
    <row r="240" spans="7:10" ht="16.95" customHeight="1">
      <c r="G240" s="250"/>
      <c r="H240" s="250"/>
      <c r="I240" s="250"/>
      <c r="J240" s="250"/>
    </row>
    <row r="241" spans="7:10" ht="16.95" customHeight="1">
      <c r="G241" s="250"/>
      <c r="H241" s="250"/>
      <c r="I241" s="250"/>
      <c r="J241" s="250"/>
    </row>
    <row r="242" spans="7:10" ht="16.95" customHeight="1">
      <c r="G242" s="250"/>
      <c r="H242" s="250"/>
      <c r="I242" s="250"/>
      <c r="J242" s="250"/>
    </row>
    <row r="243" spans="7:10" ht="16.95" customHeight="1">
      <c r="G243" s="250"/>
      <c r="H243" s="250"/>
      <c r="I243" s="250"/>
      <c r="J243" s="250"/>
    </row>
    <row r="244" spans="7:10" ht="16.95" customHeight="1">
      <c r="G244" s="250"/>
      <c r="H244" s="250"/>
      <c r="I244" s="250"/>
      <c r="J244" s="250"/>
    </row>
    <row r="245" spans="7:10" ht="16.95" customHeight="1">
      <c r="G245" s="250"/>
      <c r="H245" s="250"/>
      <c r="I245" s="250"/>
      <c r="J245" s="250"/>
    </row>
    <row r="246" spans="7:10" ht="16.95" customHeight="1">
      <c r="G246" s="250"/>
      <c r="H246" s="250"/>
      <c r="I246" s="250"/>
      <c r="J246" s="250"/>
    </row>
    <row r="247" spans="7:10" ht="16.95" customHeight="1">
      <c r="G247" s="250"/>
      <c r="H247" s="250"/>
      <c r="I247" s="250"/>
      <c r="J247" s="250"/>
    </row>
    <row r="248" spans="7:10" ht="16.95" customHeight="1">
      <c r="G248" s="250"/>
      <c r="H248" s="250"/>
      <c r="I248" s="250"/>
      <c r="J248" s="250"/>
    </row>
    <row r="249" spans="7:10" ht="16.95" customHeight="1">
      <c r="G249" s="250"/>
      <c r="H249" s="250"/>
      <c r="I249" s="250"/>
      <c r="J249" s="250"/>
    </row>
    <row r="250" spans="7:10" ht="16.95" customHeight="1">
      <c r="G250" s="250"/>
      <c r="H250" s="250"/>
      <c r="I250" s="250"/>
      <c r="J250" s="250"/>
    </row>
    <row r="251" spans="7:10" ht="16.95" customHeight="1">
      <c r="G251" s="250"/>
      <c r="H251" s="250"/>
      <c r="I251" s="250"/>
      <c r="J251" s="250"/>
    </row>
    <row r="252" spans="7:10" ht="16.95" customHeight="1">
      <c r="G252" s="250"/>
      <c r="H252" s="250"/>
      <c r="I252" s="250"/>
      <c r="J252" s="250"/>
    </row>
    <row r="253" spans="7:10" ht="16.95" customHeight="1">
      <c r="G253" s="250"/>
      <c r="H253" s="250"/>
      <c r="I253" s="250"/>
      <c r="J253" s="250"/>
    </row>
    <row r="254" spans="7:10" ht="16.95" customHeight="1">
      <c r="G254" s="250"/>
      <c r="H254" s="250"/>
      <c r="I254" s="250"/>
      <c r="J254" s="250"/>
    </row>
    <row r="255" spans="7:10" ht="16.95" customHeight="1">
      <c r="G255" s="250"/>
      <c r="H255" s="250"/>
      <c r="I255" s="250"/>
      <c r="J255" s="250"/>
    </row>
    <row r="256" spans="7:10" ht="16.95" customHeight="1">
      <c r="G256" s="250"/>
      <c r="H256" s="250"/>
      <c r="I256" s="250"/>
      <c r="J256" s="250"/>
    </row>
    <row r="257" spans="7:10" ht="16.95" customHeight="1">
      <c r="G257" s="250"/>
      <c r="H257" s="250"/>
      <c r="I257" s="250"/>
      <c r="J257" s="250"/>
    </row>
    <row r="258" spans="7:10" ht="16.95" customHeight="1">
      <c r="G258" s="250"/>
      <c r="H258" s="250"/>
      <c r="I258" s="250"/>
      <c r="J258" s="250"/>
    </row>
    <row r="259" spans="7:10" ht="16.95" customHeight="1">
      <c r="G259" s="250"/>
      <c r="H259" s="250"/>
      <c r="I259" s="250"/>
      <c r="J259" s="250"/>
    </row>
    <row r="260" spans="7:10" ht="16.95" customHeight="1">
      <c r="G260" s="250"/>
      <c r="H260" s="250"/>
      <c r="I260" s="250"/>
      <c r="J260" s="250"/>
    </row>
    <row r="261" spans="7:10" ht="16.95" customHeight="1">
      <c r="G261" s="250"/>
      <c r="H261" s="250"/>
      <c r="I261" s="250"/>
      <c r="J261" s="250"/>
    </row>
    <row r="262" spans="7:10" ht="16.95" customHeight="1">
      <c r="G262" s="250"/>
      <c r="H262" s="250"/>
      <c r="I262" s="250"/>
      <c r="J262" s="250"/>
    </row>
    <row r="263" spans="7:10" ht="16.95" customHeight="1">
      <c r="G263" s="250"/>
      <c r="H263" s="250"/>
      <c r="I263" s="250"/>
      <c r="J263" s="250"/>
    </row>
    <row r="264" spans="7:10" ht="16.95" customHeight="1">
      <c r="G264" s="250"/>
      <c r="H264" s="250"/>
      <c r="I264" s="250"/>
      <c r="J264" s="250"/>
    </row>
    <row r="265" spans="7:10" ht="16.95" customHeight="1">
      <c r="G265" s="250"/>
      <c r="H265" s="250"/>
      <c r="I265" s="250"/>
      <c r="J265" s="250"/>
    </row>
    <row r="266" spans="7:10" ht="16.95" customHeight="1">
      <c r="G266" s="250"/>
      <c r="H266" s="250"/>
      <c r="I266" s="250"/>
      <c r="J266" s="250"/>
    </row>
    <row r="267" spans="7:10" ht="16.95" customHeight="1">
      <c r="G267" s="250"/>
      <c r="H267" s="250"/>
      <c r="I267" s="250"/>
      <c r="J267" s="250"/>
    </row>
    <row r="268" spans="7:10" ht="16.95" customHeight="1">
      <c r="G268" s="250"/>
      <c r="H268" s="250"/>
      <c r="I268" s="250"/>
      <c r="J268" s="250"/>
    </row>
    <row r="269" spans="7:10" ht="16.95" customHeight="1">
      <c r="G269" s="227"/>
    </row>
    <row r="270" spans="7:10" ht="16.95" customHeight="1">
      <c r="G270" s="227"/>
    </row>
    <row r="271" spans="7:10" ht="16.95" customHeight="1">
      <c r="G271" s="227"/>
    </row>
    <row r="272" spans="7:10" ht="16.95" customHeight="1">
      <c r="G272" s="227"/>
    </row>
    <row r="273" spans="7:7" ht="16.95" customHeight="1">
      <c r="G273" s="227"/>
    </row>
    <row r="274" spans="7:7" ht="16.95" customHeight="1">
      <c r="G274" s="227"/>
    </row>
    <row r="275" spans="7:7" ht="16.95" customHeight="1">
      <c r="G275" s="227"/>
    </row>
    <row r="276" spans="7:7" ht="16.95" customHeight="1">
      <c r="G276" s="227"/>
    </row>
    <row r="277" spans="7:7" ht="16.95" customHeight="1">
      <c r="G277" s="227"/>
    </row>
    <row r="278" spans="7:7" ht="16.95" customHeight="1">
      <c r="G278" s="227"/>
    </row>
    <row r="279" spans="7:7" ht="16.95" customHeight="1">
      <c r="G279" s="227"/>
    </row>
    <row r="280" spans="7:7" ht="16.95" customHeight="1">
      <c r="G280" s="227"/>
    </row>
    <row r="281" spans="7:7" ht="16.95" customHeight="1">
      <c r="G281" s="227"/>
    </row>
    <row r="282" spans="7:7" ht="16.95" customHeight="1">
      <c r="G282" s="227"/>
    </row>
    <row r="283" spans="7:7" ht="16.95" customHeight="1">
      <c r="G283" s="227"/>
    </row>
    <row r="284" spans="7:7" ht="16.95" customHeight="1">
      <c r="G284" s="227"/>
    </row>
    <row r="285" spans="7:7" ht="16.95" customHeight="1">
      <c r="G285" s="227"/>
    </row>
    <row r="286" spans="7:7" ht="16.95" customHeight="1">
      <c r="G286" s="227"/>
    </row>
    <row r="287" spans="7:7" ht="16.95" customHeight="1">
      <c r="G287" s="227"/>
    </row>
    <row r="288" spans="7:7" ht="16.95" customHeight="1">
      <c r="G288" s="227"/>
    </row>
    <row r="289" spans="7:7" ht="16.95" customHeight="1">
      <c r="G289" s="227"/>
    </row>
    <row r="290" spans="7:7" ht="16.95" customHeight="1">
      <c r="G290" s="227"/>
    </row>
    <row r="291" spans="7:7" ht="16.95" customHeight="1">
      <c r="G291" s="227"/>
    </row>
    <row r="292" spans="7:7" ht="16.95" customHeight="1">
      <c r="G292" s="227"/>
    </row>
    <row r="293" spans="7:7" ht="16.95" customHeight="1">
      <c r="G293" s="227"/>
    </row>
    <row r="294" spans="7:7" ht="16.95" customHeight="1">
      <c r="G294" s="227"/>
    </row>
    <row r="295" spans="7:7" ht="16.95" customHeight="1">
      <c r="G295" s="227"/>
    </row>
    <row r="296" spans="7:7" ht="16.95" customHeight="1">
      <c r="G296" s="227"/>
    </row>
    <row r="297" spans="7:7" ht="16.95" customHeight="1">
      <c r="G297" s="227"/>
    </row>
    <row r="298" spans="7:7" ht="16.95" customHeight="1">
      <c r="G298" s="227"/>
    </row>
    <row r="299" spans="7:7" ht="16.95" customHeight="1">
      <c r="G299" s="227"/>
    </row>
    <row r="300" spans="7:7" ht="16.95" customHeight="1">
      <c r="G300" s="227"/>
    </row>
    <row r="301" spans="7:7" ht="16.95" customHeight="1">
      <c r="G301" s="227"/>
    </row>
    <row r="302" spans="7:7" ht="16.95" customHeight="1">
      <c r="G302" s="227"/>
    </row>
    <row r="303" spans="7:7" ht="16.95" customHeight="1">
      <c r="G303" s="227"/>
    </row>
    <row r="304" spans="7:7" ht="16.95" customHeight="1">
      <c r="G304" s="227"/>
    </row>
    <row r="305" spans="7:7" ht="16.95" customHeight="1">
      <c r="G305" s="227"/>
    </row>
    <row r="306" spans="7:7" ht="16.95" customHeight="1">
      <c r="G306" s="227"/>
    </row>
    <row r="307" spans="7:7" ht="16.95" customHeight="1">
      <c r="G307" s="227"/>
    </row>
    <row r="308" spans="7:7" ht="16.95" customHeight="1">
      <c r="G308" s="227"/>
    </row>
    <row r="309" spans="7:7" ht="16.95" customHeight="1">
      <c r="G309" s="227"/>
    </row>
    <row r="310" spans="7:7" ht="16.95" customHeight="1">
      <c r="G310" s="227"/>
    </row>
    <row r="311" spans="7:7" ht="16.95" customHeight="1">
      <c r="G311" s="227"/>
    </row>
    <row r="312" spans="7:7" ht="16.95" customHeight="1">
      <c r="G312" s="227"/>
    </row>
    <row r="313" spans="7:7" ht="16.95" customHeight="1">
      <c r="G313" s="227"/>
    </row>
    <row r="314" spans="7:7" ht="16.95" customHeight="1">
      <c r="G314" s="227"/>
    </row>
    <row r="315" spans="7:7" ht="16.95" customHeight="1">
      <c r="G315" s="227"/>
    </row>
    <row r="316" spans="7:7" ht="16.95" customHeight="1">
      <c r="G316" s="227"/>
    </row>
    <row r="317" spans="7:7" ht="16.95" customHeight="1">
      <c r="G317" s="227"/>
    </row>
    <row r="318" spans="7:7" ht="16.95" customHeight="1">
      <c r="G318" s="227"/>
    </row>
    <row r="319" spans="7:7" ht="16.95" customHeight="1">
      <c r="G319" s="227"/>
    </row>
    <row r="320" spans="7:7" ht="16.95" customHeight="1">
      <c r="G320" s="227"/>
    </row>
    <row r="321" spans="7:7" ht="16.95" customHeight="1">
      <c r="G321" s="227"/>
    </row>
    <row r="322" spans="7:7" ht="16.95" customHeight="1">
      <c r="G322" s="227"/>
    </row>
    <row r="323" spans="7:7" ht="16.95" customHeight="1">
      <c r="G323" s="227"/>
    </row>
    <row r="324" spans="7:7" ht="16.95" customHeight="1">
      <c r="G324" s="227"/>
    </row>
    <row r="325" spans="7:7" ht="16.95" customHeight="1">
      <c r="G325" s="227"/>
    </row>
    <row r="326" spans="7:7" ht="16.95" customHeight="1">
      <c r="G326" s="227"/>
    </row>
    <row r="327" spans="7:7" ht="16.95" customHeight="1">
      <c r="G327" s="227"/>
    </row>
    <row r="328" spans="7:7" ht="16.95" customHeight="1">
      <c r="G328" s="227"/>
    </row>
    <row r="329" spans="7:7" ht="16.95" customHeight="1">
      <c r="G329" s="227"/>
    </row>
    <row r="330" spans="7:7" ht="16.95" customHeight="1">
      <c r="G330" s="227"/>
    </row>
    <row r="331" spans="7:7" ht="16.95" customHeight="1">
      <c r="G331" s="227"/>
    </row>
    <row r="332" spans="7:7" ht="16.95" customHeight="1">
      <c r="G332" s="227"/>
    </row>
    <row r="333" spans="7:7" ht="16.95" customHeight="1">
      <c r="G333" s="227"/>
    </row>
    <row r="334" spans="7:7" ht="16.95" customHeight="1">
      <c r="G334" s="227"/>
    </row>
    <row r="335" spans="7:7" ht="16.95" customHeight="1">
      <c r="G335" s="227"/>
    </row>
    <row r="336" spans="7:7" ht="16.95" customHeight="1">
      <c r="G336" s="227"/>
    </row>
    <row r="337" spans="7:7" ht="16.95" customHeight="1">
      <c r="G337" s="227"/>
    </row>
    <row r="338" spans="7:7" ht="16.95" customHeight="1">
      <c r="G338" s="227"/>
    </row>
    <row r="339" spans="7:7" ht="16.95" customHeight="1">
      <c r="G339" s="227"/>
    </row>
    <row r="340" spans="7:7" ht="16.95" customHeight="1">
      <c r="G340" s="227"/>
    </row>
    <row r="341" spans="7:7" ht="16.95" customHeight="1">
      <c r="G341" s="227"/>
    </row>
    <row r="342" spans="7:7" ht="16.95" customHeight="1">
      <c r="G342" s="227"/>
    </row>
    <row r="343" spans="7:7" ht="16.95" customHeight="1">
      <c r="G343" s="227"/>
    </row>
    <row r="344" spans="7:7" ht="16.95" customHeight="1">
      <c r="G344" s="227"/>
    </row>
    <row r="345" spans="7:7" ht="16.95" customHeight="1">
      <c r="G345" s="227"/>
    </row>
    <row r="346" spans="7:7" ht="16.95" customHeight="1">
      <c r="G346" s="227"/>
    </row>
    <row r="347" spans="7:7" ht="16.95" customHeight="1">
      <c r="G347" s="227"/>
    </row>
    <row r="348" spans="7:7" ht="16.95" customHeight="1">
      <c r="G348" s="227"/>
    </row>
    <row r="349" spans="7:7" ht="16.95" customHeight="1">
      <c r="G349" s="227"/>
    </row>
    <row r="350" spans="7:7" ht="16.95" customHeight="1">
      <c r="G350" s="227"/>
    </row>
    <row r="351" spans="7:7" ht="16.95" customHeight="1">
      <c r="G351" s="227"/>
    </row>
    <row r="352" spans="7:7" ht="16.95" customHeight="1">
      <c r="G352" s="227"/>
    </row>
    <row r="353" spans="7:7" ht="16.95" customHeight="1">
      <c r="G353" s="227"/>
    </row>
    <row r="354" spans="7:7" ht="16.95" customHeight="1">
      <c r="G354" s="227"/>
    </row>
    <row r="355" spans="7:7" ht="16.95" customHeight="1">
      <c r="G355" s="227"/>
    </row>
    <row r="356" spans="7:7" ht="16.95" customHeight="1">
      <c r="G356" s="227"/>
    </row>
    <row r="357" spans="7:7" ht="16.95" customHeight="1">
      <c r="G357" s="227"/>
    </row>
    <row r="358" spans="7:7" ht="16.95" customHeight="1">
      <c r="G358" s="227"/>
    </row>
    <row r="359" spans="7:7" ht="16.95" customHeight="1">
      <c r="G359" s="227"/>
    </row>
    <row r="360" spans="7:7" ht="16.95" customHeight="1">
      <c r="G360" s="227"/>
    </row>
    <row r="361" spans="7:7" ht="16.95" customHeight="1">
      <c r="G361" s="227"/>
    </row>
    <row r="362" spans="7:7" ht="16.95" customHeight="1">
      <c r="G362" s="227"/>
    </row>
    <row r="363" spans="7:7" ht="16.95" customHeight="1">
      <c r="G363" s="227"/>
    </row>
    <row r="364" spans="7:7" ht="16.95" customHeight="1">
      <c r="G364" s="227"/>
    </row>
    <row r="365" spans="7:7" ht="16.95" customHeight="1">
      <c r="G365" s="227"/>
    </row>
    <row r="366" spans="7:7" ht="16.95" customHeight="1">
      <c r="G366" s="227"/>
    </row>
    <row r="367" spans="7:7" ht="16.95" customHeight="1">
      <c r="G367" s="227"/>
    </row>
    <row r="368" spans="7:7" ht="16.95" customHeight="1">
      <c r="G368" s="227"/>
    </row>
    <row r="369" spans="7:7" ht="16.95" customHeight="1">
      <c r="G369" s="227"/>
    </row>
    <row r="370" spans="7:7" ht="16.95" customHeight="1">
      <c r="G370" s="227"/>
    </row>
    <row r="371" spans="7:7" ht="16.95" customHeight="1">
      <c r="G371" s="227"/>
    </row>
    <row r="372" spans="7:7" ht="16.95" customHeight="1">
      <c r="G372" s="227"/>
    </row>
    <row r="373" spans="7:7" ht="16.95" customHeight="1">
      <c r="G373" s="227"/>
    </row>
    <row r="374" spans="7:7" ht="16.95" customHeight="1">
      <c r="G374" s="227"/>
    </row>
    <row r="375" spans="7:7" ht="16.95" customHeight="1">
      <c r="G375" s="227"/>
    </row>
    <row r="376" spans="7:7" ht="16.95" customHeight="1">
      <c r="G376" s="227"/>
    </row>
    <row r="377" spans="7:7" ht="16.95" customHeight="1">
      <c r="G377" s="227"/>
    </row>
    <row r="378" spans="7:7" ht="16.95" customHeight="1">
      <c r="G378" s="227"/>
    </row>
    <row r="379" spans="7:7" ht="16.95" customHeight="1">
      <c r="G379" s="227"/>
    </row>
    <row r="380" spans="7:7" ht="16.95" customHeight="1">
      <c r="G380" s="227"/>
    </row>
    <row r="381" spans="7:7" ht="16.95" customHeight="1">
      <c r="G381" s="227"/>
    </row>
    <row r="382" spans="7:7" ht="16.95" customHeight="1">
      <c r="G382" s="227"/>
    </row>
    <row r="383" spans="7:7" ht="16.95" customHeight="1">
      <c r="G383" s="227"/>
    </row>
    <row r="384" spans="7:7" ht="16.95" customHeight="1">
      <c r="G384" s="227"/>
    </row>
    <row r="385" spans="7:7" ht="16.95" customHeight="1">
      <c r="G385" s="227"/>
    </row>
    <row r="386" spans="7:7" ht="16.95" customHeight="1">
      <c r="G386" s="227"/>
    </row>
    <row r="387" spans="7:7" ht="16.95" customHeight="1">
      <c r="G387" s="227"/>
    </row>
    <row r="388" spans="7:7" ht="16.95" customHeight="1">
      <c r="G388" s="227"/>
    </row>
    <row r="389" spans="7:7" ht="16.95" customHeight="1">
      <c r="G389" s="227"/>
    </row>
    <row r="390" spans="7:7" ht="16.95" customHeight="1">
      <c r="G390" s="227"/>
    </row>
    <row r="391" spans="7:7" ht="16.95" customHeight="1">
      <c r="G391" s="227"/>
    </row>
    <row r="392" spans="7:7" ht="16.95" customHeight="1">
      <c r="G392" s="227"/>
    </row>
    <row r="393" spans="7:7" ht="16.95" customHeight="1">
      <c r="G393" s="227"/>
    </row>
    <row r="394" spans="7:7" ht="16.95" customHeight="1">
      <c r="G394" s="227"/>
    </row>
    <row r="395" spans="7:7" ht="16.95" customHeight="1">
      <c r="G395" s="227"/>
    </row>
    <row r="396" spans="7:7" ht="16.95" customHeight="1">
      <c r="G396" s="227"/>
    </row>
    <row r="397" spans="7:7" ht="16.95" customHeight="1">
      <c r="G397" s="227"/>
    </row>
    <row r="398" spans="7:7" ht="16.95" customHeight="1">
      <c r="G398" s="227"/>
    </row>
    <row r="399" spans="7:7" ht="16.95" customHeight="1">
      <c r="G399" s="227"/>
    </row>
    <row r="400" spans="7:7" ht="16.95" customHeight="1">
      <c r="G400" s="227"/>
    </row>
    <row r="401" spans="7:7" ht="16.95" customHeight="1">
      <c r="G401" s="227"/>
    </row>
    <row r="402" spans="7:7" ht="16.95" customHeight="1">
      <c r="G402" s="227"/>
    </row>
    <row r="403" spans="7:7" ht="16.95" customHeight="1">
      <c r="G403" s="227"/>
    </row>
    <row r="404" spans="7:7" ht="16.95" customHeight="1">
      <c r="G404" s="227"/>
    </row>
    <row r="405" spans="7:7" ht="16.95" customHeight="1">
      <c r="G405" s="227"/>
    </row>
    <row r="406" spans="7:7" ht="16.95" customHeight="1">
      <c r="G406" s="227"/>
    </row>
    <row r="407" spans="7:7" ht="16.95" customHeight="1">
      <c r="G407" s="227"/>
    </row>
    <row r="408" spans="7:7" ht="16.95" customHeight="1">
      <c r="G408" s="227"/>
    </row>
    <row r="409" spans="7:7" ht="16.95" customHeight="1">
      <c r="G409" s="227"/>
    </row>
    <row r="410" spans="7:7" ht="16.95" customHeight="1">
      <c r="G410" s="227"/>
    </row>
    <row r="411" spans="7:7" ht="16.95" customHeight="1">
      <c r="G411" s="227"/>
    </row>
    <row r="412" spans="7:7" ht="16.95" customHeight="1">
      <c r="G412" s="227"/>
    </row>
    <row r="413" spans="7:7" ht="16.95" customHeight="1">
      <c r="G413" s="227"/>
    </row>
    <row r="414" spans="7:7" ht="16.95" customHeight="1">
      <c r="G414" s="227"/>
    </row>
    <row r="415" spans="7:7" ht="16.95" customHeight="1">
      <c r="G415" s="227"/>
    </row>
    <row r="416" spans="7:7" ht="16.95" customHeight="1">
      <c r="G416" s="227"/>
    </row>
    <row r="417" spans="7:7" ht="16.95" customHeight="1">
      <c r="G417" s="227"/>
    </row>
    <row r="418" spans="7:7" ht="16.95" customHeight="1">
      <c r="G418" s="227"/>
    </row>
    <row r="419" spans="7:7" ht="16.95" customHeight="1">
      <c r="G419" s="227"/>
    </row>
    <row r="420" spans="7:7" ht="16.95" customHeight="1">
      <c r="G420" s="227"/>
    </row>
    <row r="421" spans="7:7" ht="16.95" customHeight="1">
      <c r="G421" s="227"/>
    </row>
    <row r="422" spans="7:7" ht="16.95" customHeight="1">
      <c r="G422" s="227"/>
    </row>
    <row r="423" spans="7:7" ht="16.95" customHeight="1">
      <c r="G423" s="227"/>
    </row>
    <row r="424" spans="7:7" ht="16.95" customHeight="1">
      <c r="G424" s="227"/>
    </row>
    <row r="425" spans="7:7" ht="16.95" customHeight="1">
      <c r="G425" s="227"/>
    </row>
    <row r="426" spans="7:7" ht="16.95" customHeight="1">
      <c r="G426" s="227"/>
    </row>
    <row r="427" spans="7:7" ht="16.95" customHeight="1">
      <c r="G427" s="227"/>
    </row>
    <row r="428" spans="7:7" ht="16.95" customHeight="1">
      <c r="G428" s="227"/>
    </row>
    <row r="429" spans="7:7" ht="16.95" customHeight="1">
      <c r="G429" s="227"/>
    </row>
    <row r="430" spans="7:7" ht="16.95" customHeight="1">
      <c r="G430" s="227"/>
    </row>
    <row r="431" spans="7:7" ht="16.95" customHeight="1">
      <c r="G431" s="227"/>
    </row>
    <row r="432" spans="7:7" ht="16.95" customHeight="1">
      <c r="G432" s="227"/>
    </row>
    <row r="433" spans="7:7" ht="16.95" customHeight="1">
      <c r="G433" s="227"/>
    </row>
    <row r="434" spans="7:7" ht="16.95" customHeight="1">
      <c r="G434" s="227"/>
    </row>
    <row r="435" spans="7:7" ht="16.95" customHeight="1">
      <c r="G435" s="227"/>
    </row>
    <row r="436" spans="7:7" ht="16.95" customHeight="1">
      <c r="G436" s="227"/>
    </row>
    <row r="437" spans="7:7" ht="16.95" customHeight="1">
      <c r="G437" s="227"/>
    </row>
    <row r="438" spans="7:7" ht="16.95" customHeight="1">
      <c r="G438" s="227"/>
    </row>
    <row r="439" spans="7:7" ht="16.95" customHeight="1">
      <c r="G439" s="227"/>
    </row>
    <row r="440" spans="7:7" ht="16.95" customHeight="1">
      <c r="G440" s="227"/>
    </row>
    <row r="441" spans="7:7" ht="16.95" customHeight="1">
      <c r="G441" s="227"/>
    </row>
    <row r="442" spans="7:7" ht="16.95" customHeight="1">
      <c r="G442" s="227"/>
    </row>
    <row r="443" spans="7:7" ht="16.95" customHeight="1">
      <c r="G443" s="227"/>
    </row>
    <row r="444" spans="7:7" ht="16.95" customHeight="1">
      <c r="G444" s="227"/>
    </row>
    <row r="445" spans="7:7" ht="16.95" customHeight="1">
      <c r="G445" s="227"/>
    </row>
    <row r="446" spans="7:7" ht="16.95" customHeight="1">
      <c r="G446" s="227"/>
    </row>
    <row r="447" spans="7:7" ht="16.95" customHeight="1">
      <c r="G447" s="227"/>
    </row>
    <row r="448" spans="7:7" ht="16.95" customHeight="1">
      <c r="G448" s="227"/>
    </row>
    <row r="449" spans="7:7" ht="16.95" customHeight="1">
      <c r="G449" s="227"/>
    </row>
    <row r="450" spans="7:7" ht="16.95" customHeight="1">
      <c r="G450" s="227"/>
    </row>
    <row r="451" spans="7:7" ht="16.95" customHeight="1">
      <c r="G451" s="227"/>
    </row>
    <row r="452" spans="7:7" ht="16.95" customHeight="1">
      <c r="G452" s="227"/>
    </row>
    <row r="453" spans="7:7" ht="16.95" customHeight="1">
      <c r="G453" s="227"/>
    </row>
    <row r="454" spans="7:7" ht="16.95" customHeight="1">
      <c r="G454" s="227"/>
    </row>
    <row r="455" spans="7:7" ht="16.95" customHeight="1">
      <c r="G455" s="227"/>
    </row>
    <row r="456" spans="7:7" ht="16.95" customHeight="1">
      <c r="G456" s="227"/>
    </row>
    <row r="457" spans="7:7" ht="16.95" customHeight="1">
      <c r="G457" s="227"/>
    </row>
    <row r="458" spans="7:7" ht="16.95" customHeight="1">
      <c r="G458" s="227"/>
    </row>
    <row r="459" spans="7:7" ht="16.95" customHeight="1">
      <c r="G459" s="227"/>
    </row>
    <row r="460" spans="7:7" ht="16.95" customHeight="1">
      <c r="G460" s="227"/>
    </row>
    <row r="461" spans="7:7" ht="16.95" customHeight="1">
      <c r="G461" s="227"/>
    </row>
    <row r="462" spans="7:7" ht="16.95" customHeight="1">
      <c r="G462" s="227"/>
    </row>
    <row r="463" spans="7:7" ht="16.95" customHeight="1">
      <c r="G463" s="227"/>
    </row>
    <row r="464" spans="7:7" ht="16.95" customHeight="1">
      <c r="G464" s="227"/>
    </row>
    <row r="465" spans="7:7" ht="16.95" customHeight="1">
      <c r="G465" s="227"/>
    </row>
    <row r="466" spans="7:7" ht="16.95" customHeight="1">
      <c r="G466" s="227"/>
    </row>
    <row r="467" spans="7:7" ht="16.95" customHeight="1">
      <c r="G467" s="227"/>
    </row>
    <row r="468" spans="7:7" ht="16.95" customHeight="1">
      <c r="G468" s="227"/>
    </row>
    <row r="469" spans="7:7" ht="16.95" customHeight="1">
      <c r="G469" s="227"/>
    </row>
    <row r="470" spans="7:7" ht="16.95" customHeight="1">
      <c r="G470" s="227"/>
    </row>
    <row r="471" spans="7:7" ht="16.95" customHeight="1">
      <c r="G471" s="227"/>
    </row>
    <row r="472" spans="7:7" ht="16.95" customHeight="1">
      <c r="G472" s="227"/>
    </row>
    <row r="473" spans="7:7" ht="16.95" customHeight="1">
      <c r="G473" s="227"/>
    </row>
    <row r="474" spans="7:7" ht="16.95" customHeight="1">
      <c r="G474" s="227"/>
    </row>
    <row r="475" spans="7:7" ht="16.95" customHeight="1">
      <c r="G475" s="227"/>
    </row>
    <row r="476" spans="7:7" ht="16.95" customHeight="1">
      <c r="G476" s="227"/>
    </row>
    <row r="477" spans="7:7" ht="16.95" customHeight="1">
      <c r="G477" s="227"/>
    </row>
    <row r="478" spans="7:7" ht="16.95" customHeight="1">
      <c r="G478" s="227"/>
    </row>
    <row r="479" spans="7:7" ht="16.95" customHeight="1">
      <c r="G479" s="227"/>
    </row>
    <row r="480" spans="7:7" ht="16.95" customHeight="1">
      <c r="G480" s="227"/>
    </row>
    <row r="481" spans="7:7" ht="16.95" customHeight="1">
      <c r="G481" s="227"/>
    </row>
    <row r="482" spans="7:7" ht="16.95" customHeight="1">
      <c r="G482" s="227"/>
    </row>
    <row r="483" spans="7:7" ht="16.95" customHeight="1">
      <c r="G483" s="227"/>
    </row>
    <row r="484" spans="7:7" ht="16.95" customHeight="1">
      <c r="G484" s="227"/>
    </row>
    <row r="485" spans="7:7" ht="16.95" customHeight="1">
      <c r="G485" s="227"/>
    </row>
    <row r="486" spans="7:7" ht="16.95" customHeight="1">
      <c r="G486" s="227"/>
    </row>
    <row r="487" spans="7:7" ht="16.95" customHeight="1">
      <c r="G487" s="227"/>
    </row>
    <row r="488" spans="7:7" ht="16.95" customHeight="1">
      <c r="G488" s="227"/>
    </row>
    <row r="489" spans="7:7" ht="16.95" customHeight="1">
      <c r="G489" s="227"/>
    </row>
    <row r="490" spans="7:7" ht="16.95" customHeight="1">
      <c r="G490" s="227"/>
    </row>
    <row r="491" spans="7:7" ht="16.95" customHeight="1">
      <c r="G491" s="227"/>
    </row>
    <row r="492" spans="7:7" ht="16.95" customHeight="1">
      <c r="G492" s="227"/>
    </row>
    <row r="493" spans="7:7" ht="16.95" customHeight="1">
      <c r="G493" s="227"/>
    </row>
    <row r="494" spans="7:7" ht="16.95" customHeight="1">
      <c r="G494" s="227"/>
    </row>
    <row r="495" spans="7:7" ht="16.95" customHeight="1">
      <c r="G495" s="227"/>
    </row>
    <row r="496" spans="7:7" ht="16.95" customHeight="1">
      <c r="G496" s="227"/>
    </row>
    <row r="497" spans="7:7" ht="16.95" customHeight="1">
      <c r="G497" s="227"/>
    </row>
    <row r="498" spans="7:7" ht="16.95" customHeight="1">
      <c r="G498" s="227"/>
    </row>
    <row r="499" spans="7:7" ht="16.95" customHeight="1">
      <c r="G499" s="227"/>
    </row>
    <row r="500" spans="7:7" ht="16.95" customHeight="1">
      <c r="G500" s="227"/>
    </row>
    <row r="501" spans="7:7" ht="16.95" customHeight="1">
      <c r="G501" s="227"/>
    </row>
    <row r="502" spans="7:7" ht="16.95" customHeight="1">
      <c r="G502" s="227"/>
    </row>
    <row r="503" spans="7:7" ht="16.95" customHeight="1">
      <c r="G503" s="227"/>
    </row>
    <row r="504" spans="7:7" ht="16.95" customHeight="1">
      <c r="G504" s="227"/>
    </row>
    <row r="505" spans="7:7" ht="16.95" customHeight="1">
      <c r="G505" s="227"/>
    </row>
    <row r="506" spans="7:7" ht="16.95" customHeight="1">
      <c r="G506" s="227"/>
    </row>
    <row r="507" spans="7:7" ht="16.95" customHeight="1">
      <c r="G507" s="227"/>
    </row>
    <row r="508" spans="7:7" ht="16.95" customHeight="1">
      <c r="G508" s="227"/>
    </row>
    <row r="509" spans="7:7" ht="16.95" customHeight="1">
      <c r="G509" s="227"/>
    </row>
    <row r="510" spans="7:7" ht="16.95" customHeight="1">
      <c r="G510" s="227"/>
    </row>
    <row r="511" spans="7:7" ht="16.95" customHeight="1">
      <c r="G511" s="227"/>
    </row>
    <row r="512" spans="7:7" ht="16.95" customHeight="1">
      <c r="G512" s="227"/>
    </row>
    <row r="513" spans="7:7" ht="16.95" customHeight="1">
      <c r="G513" s="227"/>
    </row>
    <row r="514" spans="7:7" ht="16.95" customHeight="1">
      <c r="G514" s="227"/>
    </row>
    <row r="515" spans="7:7" ht="16.95" customHeight="1">
      <c r="G515" s="227"/>
    </row>
    <row r="516" spans="7:7" ht="16.95" customHeight="1">
      <c r="G516" s="227"/>
    </row>
    <row r="517" spans="7:7" ht="16.95" customHeight="1">
      <c r="G517" s="227"/>
    </row>
    <row r="518" spans="7:7" ht="16.95" customHeight="1">
      <c r="G518" s="227"/>
    </row>
    <row r="519" spans="7:7" ht="16.95" customHeight="1">
      <c r="G519" s="227"/>
    </row>
    <row r="520" spans="7:7" ht="16.95" customHeight="1">
      <c r="G520" s="227"/>
    </row>
  </sheetData>
  <autoFilter ref="I1:I530" xr:uid="{BA945D08-2536-4AFD-B729-9C896B192CBC}"/>
  <mergeCells count="11">
    <mergeCell ref="H6:I6"/>
    <mergeCell ref="A2:I2"/>
    <mergeCell ref="A3:I3"/>
    <mergeCell ref="A4:I4"/>
    <mergeCell ref="F5:G5"/>
    <mergeCell ref="H5:I5"/>
    <mergeCell ref="A6:A7"/>
    <mergeCell ref="B6:C6"/>
    <mergeCell ref="D6:E7"/>
    <mergeCell ref="F6:F7"/>
    <mergeCell ref="G6:G7"/>
  </mergeCells>
  <phoneticPr fontId="8" type="noConversion"/>
  <printOptions horizontalCentered="1"/>
  <pageMargins left="0.31496062992125984" right="0.31496062992125984" top="0.39370078740157483" bottom="0.51181102362204722" header="0.31496062992125984" footer="0.31496062992125984"/>
  <pageSetup paperSize="9" scale="75" fitToHeight="0" orientation="portrait" r:id="rId1"/>
  <headerFooter alignWithMargins="0"/>
  <rowBreaks count="1" manualBreakCount="1">
    <brk id="6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45"/>
  <sheetViews>
    <sheetView showZeros="0" view="pageBreakPreview" zoomScaleNormal="100" zoomScaleSheetLayoutView="100" workbookViewId="0">
      <selection activeCell="H213" sqref="H213"/>
    </sheetView>
  </sheetViews>
  <sheetFormatPr defaultColWidth="8.69921875" defaultRowHeight="16.95" customHeight="1"/>
  <cols>
    <col min="1" max="1" width="13.19921875" style="153" customWidth="1"/>
    <col min="2" max="2" width="13.19921875" style="106" customWidth="1"/>
    <col min="3" max="3" width="2.69921875" style="106" customWidth="1"/>
    <col min="4" max="4" width="36.8984375" style="106" customWidth="1"/>
    <col min="5" max="5" width="14.19921875" style="157" customWidth="1"/>
    <col min="6" max="6" width="14.3984375" style="120" customWidth="1"/>
    <col min="7" max="7" width="12.59765625" style="106" customWidth="1"/>
    <col min="8" max="8" width="10.09765625" style="106" customWidth="1"/>
    <col min="9" max="9" width="10.19921875" style="120" customWidth="1"/>
    <col min="10" max="16384" width="8.69921875" style="106"/>
  </cols>
  <sheetData>
    <row r="1" spans="1:9" ht="16.95" customHeight="1">
      <c r="A1" s="116"/>
      <c r="B1" s="117"/>
      <c r="C1" s="117"/>
      <c r="D1" s="117"/>
      <c r="E1" s="118"/>
      <c r="F1" s="119"/>
      <c r="G1" s="117"/>
      <c r="H1" s="117"/>
    </row>
    <row r="2" spans="1:9" s="65" customFormat="1" ht="16.95" customHeight="1">
      <c r="A2" s="397" t="s">
        <v>2</v>
      </c>
      <c r="B2" s="397"/>
      <c r="C2" s="397"/>
      <c r="D2" s="397"/>
      <c r="E2" s="397"/>
      <c r="F2" s="397"/>
      <c r="G2" s="397"/>
      <c r="H2" s="397"/>
      <c r="I2" s="121"/>
    </row>
    <row r="3" spans="1:9" s="65" customFormat="1" ht="16.95" customHeight="1">
      <c r="A3" s="398" t="s">
        <v>285</v>
      </c>
      <c r="B3" s="399"/>
      <c r="C3" s="399"/>
      <c r="D3" s="399"/>
      <c r="E3" s="399"/>
      <c r="F3" s="399"/>
      <c r="G3" s="399"/>
      <c r="H3" s="399"/>
      <c r="I3" s="121"/>
    </row>
    <row r="4" spans="1:9" s="65" customFormat="1" ht="16.95" customHeight="1">
      <c r="A4" s="400" t="s">
        <v>237</v>
      </c>
      <c r="B4" s="401"/>
      <c r="C4" s="401"/>
      <c r="D4" s="401"/>
      <c r="E4" s="401"/>
      <c r="F4" s="401"/>
      <c r="G4" s="401"/>
      <c r="H4" s="401"/>
      <c r="I4" s="122"/>
    </row>
    <row r="5" spans="1:9" s="65" customFormat="1" ht="16.95" customHeight="1">
      <c r="A5" s="123"/>
      <c r="E5" s="402"/>
      <c r="F5" s="402"/>
      <c r="G5" s="403" t="s">
        <v>107</v>
      </c>
      <c r="H5" s="403"/>
      <c r="I5" s="121"/>
    </row>
    <row r="6" spans="1:9" s="65" customFormat="1" ht="17.399999999999999" customHeight="1">
      <c r="A6" s="404" t="s">
        <v>16</v>
      </c>
      <c r="B6" s="405"/>
      <c r="C6" s="406" t="s">
        <v>17</v>
      </c>
      <c r="D6" s="407"/>
      <c r="E6" s="410" t="s">
        <v>18</v>
      </c>
      <c r="F6" s="412" t="s">
        <v>22</v>
      </c>
      <c r="G6" s="404" t="s">
        <v>39</v>
      </c>
      <c r="H6" s="405"/>
      <c r="I6" s="124"/>
    </row>
    <row r="7" spans="1:9" s="65" customFormat="1" ht="17.399999999999999" customHeight="1">
      <c r="A7" s="125" t="s">
        <v>20</v>
      </c>
      <c r="B7" s="126" t="s">
        <v>21</v>
      </c>
      <c r="C7" s="408"/>
      <c r="D7" s="409"/>
      <c r="E7" s="411"/>
      <c r="F7" s="413"/>
      <c r="G7" s="164" t="s">
        <v>7</v>
      </c>
      <c r="H7" s="196" t="s">
        <v>117</v>
      </c>
      <c r="I7" s="124"/>
    </row>
    <row r="8" spans="1:9" s="65" customFormat="1" ht="17.399999999999999" customHeight="1">
      <c r="A8" s="353" t="s">
        <v>367</v>
      </c>
      <c r="B8" s="68"/>
      <c r="C8" s="127"/>
      <c r="D8" s="128"/>
      <c r="E8" s="127"/>
      <c r="F8" s="174"/>
      <c r="G8" s="129"/>
      <c r="H8" s="56"/>
      <c r="I8" s="124"/>
    </row>
    <row r="9" spans="1:9" s="65" customFormat="1" ht="17.399999999999999" customHeight="1">
      <c r="A9" s="138" t="s">
        <v>111</v>
      </c>
      <c r="B9" s="101" t="s">
        <v>30</v>
      </c>
      <c r="C9" s="130" t="s">
        <v>10</v>
      </c>
      <c r="D9" s="65" t="s">
        <v>36</v>
      </c>
      <c r="E9" s="115">
        <v>208760</v>
      </c>
      <c r="F9" s="132">
        <v>0</v>
      </c>
      <c r="G9" s="165">
        <f>E9-F9</f>
        <v>208760</v>
      </c>
      <c r="H9" s="238">
        <f>IFERROR(ROUND(G9/F9,4)*100,0)</f>
        <v>0</v>
      </c>
      <c r="I9" s="124"/>
    </row>
    <row r="10" spans="1:9" s="65" customFormat="1" ht="17.399999999999999" customHeight="1">
      <c r="A10" s="137" t="s">
        <v>55</v>
      </c>
      <c r="B10" s="101"/>
      <c r="C10" s="130"/>
      <c r="E10" s="127"/>
      <c r="F10" s="132"/>
      <c r="G10" s="33"/>
      <c r="H10" s="159"/>
      <c r="I10" s="124"/>
    </row>
    <row r="11" spans="1:9" s="65" customFormat="1" ht="17.399999999999999" customHeight="1">
      <c r="A11" s="37"/>
      <c r="B11" s="101"/>
      <c r="C11" s="130" t="s">
        <v>8</v>
      </c>
      <c r="E11" s="132">
        <f>SUM(E9:E10)</f>
        <v>208760</v>
      </c>
      <c r="F11" s="132">
        <f>SUM(F9:F10)</f>
        <v>0</v>
      </c>
      <c r="G11" s="165">
        <f t="shared" ref="G11:G19" si="0">E11-F11</f>
        <v>208760</v>
      </c>
      <c r="H11" s="238">
        <f>IFERROR(ROUND(G11/F11,4)*100,0)</f>
        <v>0</v>
      </c>
      <c r="I11" s="124"/>
    </row>
    <row r="12" spans="1:9" s="65" customFormat="1" ht="17.399999999999999" customHeight="1">
      <c r="A12" s="37"/>
      <c r="B12" s="101"/>
      <c r="C12" s="130"/>
      <c r="E12" s="127"/>
      <c r="F12" s="132"/>
      <c r="G12" s="33"/>
      <c r="H12" s="159"/>
      <c r="I12" s="124"/>
    </row>
    <row r="13" spans="1:9" s="65" customFormat="1" ht="17.399999999999999" customHeight="1">
      <c r="A13" s="37"/>
      <c r="B13" s="101" t="s">
        <v>32</v>
      </c>
      <c r="C13" s="130" t="s">
        <v>10</v>
      </c>
      <c r="D13" s="65" t="s">
        <v>36</v>
      </c>
      <c r="E13" s="115">
        <v>5916072</v>
      </c>
      <c r="F13" s="132">
        <v>0</v>
      </c>
      <c r="G13" s="165">
        <f t="shared" si="0"/>
        <v>5916072</v>
      </c>
      <c r="H13" s="238">
        <f>IFERROR(ROUND(G13/F13,4)*100,0)</f>
        <v>0</v>
      </c>
      <c r="I13" s="124"/>
    </row>
    <row r="14" spans="1:9" s="65" customFormat="1" ht="17.399999999999999" customHeight="1">
      <c r="A14" s="37"/>
      <c r="B14" s="101"/>
      <c r="C14" s="130"/>
      <c r="E14" s="127"/>
      <c r="F14" s="132"/>
      <c r="G14" s="165"/>
      <c r="H14" s="159"/>
      <c r="I14" s="124"/>
    </row>
    <row r="15" spans="1:9" s="65" customFormat="1" ht="17.399999999999999" customHeight="1">
      <c r="A15" s="37"/>
      <c r="B15" s="101"/>
      <c r="C15" s="130" t="s">
        <v>9</v>
      </c>
      <c r="D15" s="133"/>
      <c r="E15" s="132">
        <f>SUM(E13:E14)</f>
        <v>5916072</v>
      </c>
      <c r="F15" s="132">
        <f>SUM(F13:F14)</f>
        <v>0</v>
      </c>
      <c r="G15" s="165">
        <f t="shared" si="0"/>
        <v>5916072</v>
      </c>
      <c r="H15" s="238">
        <f>IFERROR(ROUND(G15/F15,4)*100,0)</f>
        <v>0</v>
      </c>
      <c r="I15" s="124"/>
    </row>
    <row r="16" spans="1:9" s="65" customFormat="1" ht="17.399999999999999" customHeight="1">
      <c r="A16" s="37"/>
      <c r="B16" s="101"/>
      <c r="C16" s="130"/>
      <c r="E16" s="127"/>
      <c r="F16" s="132"/>
      <c r="G16" s="33"/>
      <c r="H16" s="159"/>
      <c r="I16" s="124"/>
    </row>
    <row r="17" spans="1:9" s="65" customFormat="1" ht="17.399999999999999" customHeight="1">
      <c r="A17" s="37"/>
      <c r="B17" s="101" t="s">
        <v>29</v>
      </c>
      <c r="C17" s="130" t="s">
        <v>10</v>
      </c>
      <c r="D17" s="65" t="s">
        <v>36</v>
      </c>
      <c r="E17" s="115">
        <v>50000</v>
      </c>
      <c r="F17" s="132">
        <v>0</v>
      </c>
      <c r="G17" s="165">
        <f t="shared" si="0"/>
        <v>50000</v>
      </c>
      <c r="H17" s="238">
        <f>IFERROR(ROUND(G17/F17,4)*100,0)</f>
        <v>0</v>
      </c>
      <c r="I17" s="124"/>
    </row>
    <row r="18" spans="1:9" s="65" customFormat="1" ht="17.399999999999999" customHeight="1">
      <c r="A18" s="37"/>
      <c r="B18" s="101"/>
      <c r="C18" s="130"/>
      <c r="E18" s="127"/>
      <c r="F18" s="132"/>
      <c r="G18" s="165"/>
      <c r="H18" s="159"/>
      <c r="I18" s="124"/>
    </row>
    <row r="19" spans="1:9" s="65" customFormat="1" ht="17.399999999999999" customHeight="1">
      <c r="A19" s="37"/>
      <c r="B19" s="101"/>
      <c r="C19" s="130" t="s">
        <v>9</v>
      </c>
      <c r="E19" s="132">
        <f>SUM(E17:E18)</f>
        <v>50000</v>
      </c>
      <c r="F19" s="132">
        <f>SUM(F17:F18)</f>
        <v>0</v>
      </c>
      <c r="G19" s="165">
        <f t="shared" si="0"/>
        <v>50000</v>
      </c>
      <c r="H19" s="238">
        <f>IFERROR(ROUND(G19/F19,4)*100,0)</f>
        <v>0</v>
      </c>
      <c r="I19" s="124"/>
    </row>
    <row r="20" spans="1:9" s="65" customFormat="1" ht="17.399999999999999" customHeight="1">
      <c r="A20" s="37"/>
      <c r="B20" s="101"/>
      <c r="C20" s="130"/>
      <c r="E20" s="132"/>
      <c r="F20" s="132"/>
      <c r="G20" s="165"/>
      <c r="H20" s="238"/>
      <c r="I20" s="124"/>
    </row>
    <row r="21" spans="1:9" s="65" customFormat="1" ht="17.399999999999999" customHeight="1">
      <c r="A21" s="37"/>
      <c r="B21" s="194" t="s">
        <v>219</v>
      </c>
      <c r="C21" s="130" t="s">
        <v>10</v>
      </c>
      <c r="D21" s="65" t="s">
        <v>36</v>
      </c>
      <c r="E21" s="132">
        <v>48000</v>
      </c>
      <c r="F21" s="132">
        <v>0</v>
      </c>
      <c r="G21" s="165">
        <f>E21-F21</f>
        <v>48000</v>
      </c>
      <c r="H21" s="238">
        <f>IFERROR(ROUND(G21/F21,4)*100,0)</f>
        <v>0</v>
      </c>
      <c r="I21" s="124"/>
    </row>
    <row r="22" spans="1:9" s="65" customFormat="1" ht="17.399999999999999" customHeight="1">
      <c r="A22" s="37"/>
      <c r="B22" s="194" t="s">
        <v>25</v>
      </c>
      <c r="C22" s="130"/>
      <c r="E22" s="132"/>
      <c r="F22" s="132"/>
      <c r="G22" s="165"/>
      <c r="H22" s="238"/>
      <c r="I22" s="124"/>
    </row>
    <row r="23" spans="1:9" s="65" customFormat="1" ht="17.399999999999999" customHeight="1">
      <c r="A23" s="37"/>
      <c r="B23" s="101"/>
      <c r="C23" s="130" t="s">
        <v>9</v>
      </c>
      <c r="E23" s="132">
        <f>E21</f>
        <v>48000</v>
      </c>
      <c r="F23" s="132">
        <f>SUM(F21:F22)</f>
        <v>0</v>
      </c>
      <c r="G23" s="165">
        <f t="shared" ref="G23:G29" si="1">E23-F23</f>
        <v>48000</v>
      </c>
      <c r="H23" s="238">
        <f>IFERROR(ROUND(G23/F23,4)*100,0)</f>
        <v>0</v>
      </c>
      <c r="I23" s="124"/>
    </row>
    <row r="24" spans="1:9" s="65" customFormat="1" ht="17.399999999999999" customHeight="1">
      <c r="A24" s="37"/>
      <c r="B24" s="101"/>
      <c r="C24" s="130"/>
      <c r="E24" s="127"/>
      <c r="F24" s="132"/>
      <c r="G24" s="165"/>
      <c r="H24" s="159"/>
      <c r="I24" s="124"/>
    </row>
    <row r="25" spans="1:9" s="65" customFormat="1" ht="17.399999999999999" customHeight="1">
      <c r="A25" s="37"/>
      <c r="B25" s="101" t="s">
        <v>35</v>
      </c>
      <c r="C25" s="130" t="s">
        <v>10</v>
      </c>
      <c r="D25" s="65" t="s">
        <v>36</v>
      </c>
      <c r="E25" s="115">
        <v>786435</v>
      </c>
      <c r="F25" s="132">
        <v>0</v>
      </c>
      <c r="G25" s="165">
        <f t="shared" si="1"/>
        <v>786435</v>
      </c>
      <c r="H25" s="238">
        <f>IFERROR(ROUND(G25/F25,4)*100,0)</f>
        <v>0</v>
      </c>
      <c r="I25" s="124"/>
    </row>
    <row r="26" spans="1:9" s="65" customFormat="1" ht="17.399999999999999" customHeight="1">
      <c r="A26" s="37"/>
      <c r="B26" s="105"/>
      <c r="E26" s="127"/>
      <c r="F26" s="132"/>
      <c r="G26" s="165"/>
      <c r="H26" s="159"/>
      <c r="I26" s="124"/>
    </row>
    <row r="27" spans="1:9" s="65" customFormat="1" ht="17.399999999999999" customHeight="1">
      <c r="A27" s="37"/>
      <c r="B27" s="101"/>
      <c r="C27" s="43" t="s">
        <v>8</v>
      </c>
      <c r="E27" s="132">
        <f>SUM(E25:E26)</f>
        <v>786435</v>
      </c>
      <c r="F27" s="132">
        <f>SUM(F25:F26)</f>
        <v>0</v>
      </c>
      <c r="G27" s="165">
        <f t="shared" si="1"/>
        <v>786435</v>
      </c>
      <c r="H27" s="238">
        <f>IFERROR(ROUND(G27/F27,4)*100,0)</f>
        <v>0</v>
      </c>
      <c r="I27" s="124"/>
    </row>
    <row r="28" spans="1:9" s="65" customFormat="1" ht="17.399999999999999" customHeight="1">
      <c r="A28" s="37"/>
      <c r="B28" s="101"/>
      <c r="C28" s="43"/>
      <c r="E28" s="127"/>
      <c r="F28" s="132"/>
      <c r="G28" s="165"/>
      <c r="H28" s="159"/>
      <c r="I28" s="124"/>
    </row>
    <row r="29" spans="1:9" s="65" customFormat="1" ht="17.399999999999999" customHeight="1">
      <c r="A29" s="37"/>
      <c r="B29" s="134" t="s">
        <v>42</v>
      </c>
      <c r="C29" s="130" t="s">
        <v>10</v>
      </c>
      <c r="D29" s="65" t="s">
        <v>36</v>
      </c>
      <c r="E29" s="115">
        <v>1379167</v>
      </c>
      <c r="F29" s="132">
        <v>4806000</v>
      </c>
      <c r="G29" s="165">
        <f t="shared" si="1"/>
        <v>-3426833</v>
      </c>
      <c r="H29" s="159">
        <f>ROUND(G29/F29,4)*100</f>
        <v>-71.3</v>
      </c>
      <c r="I29" s="124"/>
    </row>
    <row r="30" spans="1:9" s="65" customFormat="1" ht="17.399999999999999" customHeight="1">
      <c r="A30" s="37"/>
      <c r="B30" s="101"/>
      <c r="C30" s="130"/>
      <c r="D30" s="71"/>
      <c r="E30" s="127"/>
      <c r="F30" s="140"/>
      <c r="G30" s="165"/>
      <c r="H30" s="159"/>
      <c r="I30" s="124"/>
    </row>
    <row r="31" spans="1:9" s="65" customFormat="1" ht="17.399999999999999" customHeight="1">
      <c r="A31" s="37"/>
      <c r="B31" s="101"/>
      <c r="C31" s="43" t="s">
        <v>8</v>
      </c>
      <c r="E31" s="136">
        <f>SUM(E29:E30)</f>
        <v>1379167</v>
      </c>
      <c r="F31" s="140">
        <f>SUM(F29:F30)</f>
        <v>4806000</v>
      </c>
      <c r="G31" s="165">
        <f t="shared" ref="G31:G37" si="2">E31-F31</f>
        <v>-3426833</v>
      </c>
      <c r="H31" s="159">
        <f>ROUND(G31/F31,4)*100</f>
        <v>-71.3</v>
      </c>
      <c r="I31" s="124"/>
    </row>
    <row r="32" spans="1:9" s="65" customFormat="1" ht="17.399999999999999" customHeight="1">
      <c r="A32" s="37"/>
      <c r="B32" s="101"/>
      <c r="C32" s="43"/>
      <c r="E32" s="127"/>
      <c r="F32" s="140"/>
      <c r="G32" s="33"/>
      <c r="H32" s="159"/>
      <c r="I32" s="124"/>
    </row>
    <row r="33" spans="1:9" s="65" customFormat="1" ht="17.399999999999999" customHeight="1">
      <c r="A33" s="37"/>
      <c r="B33" s="185" t="s">
        <v>241</v>
      </c>
      <c r="C33" s="130" t="s">
        <v>10</v>
      </c>
      <c r="D33" s="65" t="s">
        <v>36</v>
      </c>
      <c r="E33" s="135">
        <v>348812</v>
      </c>
      <c r="F33" s="140">
        <v>0</v>
      </c>
      <c r="G33" s="165">
        <f t="shared" si="2"/>
        <v>348812</v>
      </c>
      <c r="H33" s="238">
        <f>IFERROR(ROUND(G33/F33,4)*100,0)</f>
        <v>0</v>
      </c>
      <c r="I33" s="124"/>
    </row>
    <row r="34" spans="1:9" s="65" customFormat="1" ht="17.399999999999999" customHeight="1">
      <c r="A34" s="37"/>
      <c r="B34" s="101"/>
      <c r="C34" s="130"/>
      <c r="D34" s="71"/>
      <c r="E34" s="127"/>
      <c r="F34" s="140"/>
      <c r="G34" s="165"/>
      <c r="H34" s="168"/>
      <c r="I34" s="124"/>
    </row>
    <row r="35" spans="1:9" s="65" customFormat="1" ht="17.399999999999999" customHeight="1">
      <c r="A35" s="37"/>
      <c r="B35" s="101"/>
      <c r="C35" s="43" t="s">
        <v>8</v>
      </c>
      <c r="E35" s="135">
        <f>SUM(E33:E34)</f>
        <v>348812</v>
      </c>
      <c r="F35" s="140">
        <f>SUM(F33:F34)</f>
        <v>0</v>
      </c>
      <c r="G35" s="165">
        <f t="shared" si="2"/>
        <v>348812</v>
      </c>
      <c r="H35" s="238">
        <f>IFERROR(ROUND(G35/F35,4)*100,0)</f>
        <v>0</v>
      </c>
      <c r="I35" s="124"/>
    </row>
    <row r="36" spans="1:9" s="65" customFormat="1" ht="17.399999999999999" customHeight="1">
      <c r="A36" s="37"/>
      <c r="B36" s="101"/>
      <c r="C36" s="43"/>
      <c r="E36" s="127"/>
      <c r="F36" s="140"/>
      <c r="G36" s="165"/>
      <c r="H36" s="159"/>
      <c r="I36" s="124"/>
    </row>
    <row r="37" spans="1:9" s="66" customFormat="1" ht="17.399999999999999" customHeight="1">
      <c r="A37" s="104"/>
      <c r="B37" s="104"/>
      <c r="C37" s="89" t="s">
        <v>99</v>
      </c>
      <c r="D37" s="53"/>
      <c r="E37" s="115">
        <f>E31+E27+E35+E19+E15+E11+E23</f>
        <v>8737246</v>
      </c>
      <c r="F37" s="115">
        <f>F31+F27+F35+F19+F15+F11+F23</f>
        <v>4806000</v>
      </c>
      <c r="G37" s="165">
        <f t="shared" si="2"/>
        <v>3931246</v>
      </c>
      <c r="H37" s="159">
        <f>ROUND(G37/F37,4)*100</f>
        <v>81.8</v>
      </c>
      <c r="I37" s="124"/>
    </row>
    <row r="38" spans="1:9" s="66" customFormat="1" ht="17.399999999999999" customHeight="1">
      <c r="A38" s="104"/>
      <c r="B38" s="104"/>
      <c r="C38" s="89"/>
      <c r="D38" s="103"/>
      <c r="E38" s="115"/>
      <c r="F38" s="139"/>
      <c r="G38" s="33"/>
      <c r="H38" s="159"/>
      <c r="I38" s="124"/>
    </row>
    <row r="39" spans="1:9" s="66" customFormat="1" ht="17.399999999999999" customHeight="1">
      <c r="A39" s="138" t="s">
        <v>43</v>
      </c>
      <c r="B39" s="101" t="s">
        <v>30</v>
      </c>
      <c r="C39" s="130" t="s">
        <v>10</v>
      </c>
      <c r="D39" s="298" t="s">
        <v>227</v>
      </c>
      <c r="E39" s="139">
        <v>165000</v>
      </c>
      <c r="F39" s="182">
        <v>0</v>
      </c>
      <c r="G39" s="165">
        <f>E39-F39</f>
        <v>165000</v>
      </c>
      <c r="H39" s="238">
        <f>IFERROR(ROUND(G39/F39,4)*100,0)</f>
        <v>0</v>
      </c>
      <c r="I39" s="124"/>
    </row>
    <row r="40" spans="1:9" s="66" customFormat="1" ht="17.399999999999999" customHeight="1">
      <c r="A40" s="137" t="s">
        <v>44</v>
      </c>
      <c r="B40" s="101"/>
      <c r="C40" s="130"/>
      <c r="D40" s="65"/>
      <c r="E40" s="132"/>
      <c r="F40" s="132"/>
      <c r="G40" s="165"/>
      <c r="H40" s="238"/>
      <c r="I40" s="124"/>
    </row>
    <row r="41" spans="1:9" s="66" customFormat="1" ht="17.399999999999999" customHeight="1">
      <c r="A41" s="137"/>
      <c r="B41" s="101"/>
      <c r="C41" s="130" t="s">
        <v>8</v>
      </c>
      <c r="D41" s="65"/>
      <c r="E41" s="132">
        <f>SUM(E39:E39)</f>
        <v>165000</v>
      </c>
      <c r="F41" s="132">
        <f>SUM(F39:F39)</f>
        <v>0</v>
      </c>
      <c r="G41" s="165">
        <f>E41-F41</f>
        <v>165000</v>
      </c>
      <c r="H41" s="238">
        <f>IFERROR(ROUND(G41/F41,4)*100,0)</f>
        <v>0</v>
      </c>
      <c r="I41" s="124"/>
    </row>
    <row r="42" spans="1:9" s="66" customFormat="1" ht="17.399999999999999" customHeight="1">
      <c r="A42" s="137"/>
      <c r="B42" s="101"/>
      <c r="C42" s="130"/>
      <c r="D42" s="65"/>
      <c r="E42" s="140"/>
      <c r="F42" s="132"/>
      <c r="G42" s="33"/>
      <c r="H42" s="159"/>
      <c r="I42" s="124"/>
    </row>
    <row r="43" spans="1:9" s="66" customFormat="1" ht="17.399999999999999" customHeight="1">
      <c r="A43" s="137"/>
      <c r="B43" s="101" t="s">
        <v>32</v>
      </c>
      <c r="C43" s="130" t="s">
        <v>10</v>
      </c>
      <c r="D43" s="298" t="s">
        <v>227</v>
      </c>
      <c r="E43" s="139">
        <v>165000</v>
      </c>
      <c r="F43" s="139">
        <v>0</v>
      </c>
      <c r="G43" s="165">
        <f>E43-F43</f>
        <v>165000</v>
      </c>
      <c r="H43" s="238">
        <f>IFERROR(ROUND(G43/F43,4)*100,0)</f>
        <v>0</v>
      </c>
      <c r="I43" s="124"/>
    </row>
    <row r="44" spans="1:9" s="66" customFormat="1" ht="17.399999999999999" customHeight="1">
      <c r="A44" s="137"/>
      <c r="B44" s="101"/>
      <c r="C44" s="130"/>
      <c r="D44" s="261"/>
      <c r="E44" s="140"/>
      <c r="F44" s="132"/>
      <c r="G44" s="165"/>
      <c r="H44" s="159"/>
      <c r="I44" s="124"/>
    </row>
    <row r="45" spans="1:9" s="66" customFormat="1" ht="17.399999999999999" customHeight="1">
      <c r="A45" s="137"/>
      <c r="B45" s="101"/>
      <c r="C45" s="130" t="s">
        <v>9</v>
      </c>
      <c r="D45" s="133"/>
      <c r="E45" s="132">
        <f>SUM(E43:E43)</f>
        <v>165000</v>
      </c>
      <c r="F45" s="132">
        <f>SUM(F43:F43)</f>
        <v>0</v>
      </c>
      <c r="G45" s="165">
        <f t="shared" ref="G45:G53" si="3">E45-F45</f>
        <v>165000</v>
      </c>
      <c r="H45" s="238">
        <f>IFERROR(ROUND(G45/F45,4)*100,0)</f>
        <v>0</v>
      </c>
      <c r="I45" s="124"/>
    </row>
    <row r="46" spans="1:9" s="66" customFormat="1" ht="17.399999999999999" customHeight="1">
      <c r="A46" s="137"/>
      <c r="B46" s="101"/>
      <c r="C46" s="130"/>
      <c r="D46" s="133"/>
      <c r="E46" s="132"/>
      <c r="F46" s="132"/>
      <c r="G46" s="165"/>
      <c r="H46" s="159"/>
      <c r="I46" s="124"/>
    </row>
    <row r="47" spans="1:9" s="66" customFormat="1" ht="17.399999999999999" customHeight="1">
      <c r="A47" s="137"/>
      <c r="B47" s="101" t="s">
        <v>29</v>
      </c>
      <c r="C47" s="130" t="s">
        <v>10</v>
      </c>
      <c r="D47" s="111" t="s">
        <v>114</v>
      </c>
      <c r="E47" s="55">
        <v>0</v>
      </c>
      <c r="F47" s="139">
        <v>125000</v>
      </c>
      <c r="G47" s="165">
        <f t="shared" si="3"/>
        <v>-125000</v>
      </c>
      <c r="H47" s="159">
        <f>ROUND(G47/F47,4)*100</f>
        <v>-100</v>
      </c>
      <c r="I47" s="124"/>
    </row>
    <row r="48" spans="1:9" s="66" customFormat="1" ht="17.399999999999999" customHeight="1">
      <c r="A48" s="137"/>
      <c r="B48" s="101"/>
      <c r="C48" s="130" t="s">
        <v>10</v>
      </c>
      <c r="D48" s="111" t="s">
        <v>115</v>
      </c>
      <c r="E48" s="55">
        <v>0</v>
      </c>
      <c r="F48" s="139">
        <v>50000</v>
      </c>
      <c r="G48" s="165">
        <f t="shared" si="3"/>
        <v>-50000</v>
      </c>
      <c r="H48" s="159">
        <f>ROUND(G48/F48,4)*100</f>
        <v>-100</v>
      </c>
      <c r="I48" s="124"/>
    </row>
    <row r="49" spans="1:9" s="66" customFormat="1" ht="17.399999999999999" customHeight="1">
      <c r="A49" s="137"/>
      <c r="B49" s="101"/>
      <c r="C49" s="43"/>
      <c r="D49" s="111" t="s">
        <v>76</v>
      </c>
      <c r="E49" s="139"/>
      <c r="F49" s="139"/>
      <c r="G49" s="33"/>
      <c r="H49" s="159"/>
      <c r="I49" s="124"/>
    </row>
    <row r="50" spans="1:9" s="66" customFormat="1" ht="17.399999999999999" customHeight="1">
      <c r="A50" s="137"/>
      <c r="B50" s="68"/>
      <c r="C50" s="130" t="s">
        <v>10</v>
      </c>
      <c r="D50" s="32" t="s">
        <v>238</v>
      </c>
      <c r="E50" s="55">
        <v>0</v>
      </c>
      <c r="F50" s="139">
        <v>100000</v>
      </c>
      <c r="G50" s="165">
        <f t="shared" si="3"/>
        <v>-100000</v>
      </c>
      <c r="H50" s="159">
        <f>ROUND(G50/F50,4)*100</f>
        <v>-100</v>
      </c>
      <c r="I50" s="124"/>
    </row>
    <row r="51" spans="1:9" s="66" customFormat="1" ht="17.399999999999999" customHeight="1">
      <c r="A51" s="137"/>
      <c r="B51" s="68"/>
      <c r="C51" s="54"/>
      <c r="D51" s="32" t="s">
        <v>239</v>
      </c>
      <c r="E51" s="139"/>
      <c r="F51" s="139"/>
      <c r="G51" s="33"/>
      <c r="H51" s="159"/>
      <c r="I51" s="124"/>
    </row>
    <row r="52" spans="1:9" s="66" customFormat="1" ht="17.399999999999999" customHeight="1">
      <c r="A52" s="137"/>
      <c r="B52" s="56"/>
      <c r="C52" s="130" t="s">
        <v>10</v>
      </c>
      <c r="D52" s="298" t="s">
        <v>227</v>
      </c>
      <c r="E52" s="55">
        <v>165000</v>
      </c>
      <c r="F52" s="55">
        <v>0</v>
      </c>
      <c r="G52" s="165">
        <f>E52-F52</f>
        <v>165000</v>
      </c>
      <c r="H52" s="277">
        <f>IFERROR(ROUND(G52/F52,4)*100,0)</f>
        <v>0</v>
      </c>
      <c r="I52" s="124"/>
    </row>
    <row r="53" spans="1:9" s="66" customFormat="1" ht="17.399999999999999" customHeight="1">
      <c r="A53" s="137"/>
      <c r="B53" s="101"/>
      <c r="C53" s="130" t="s">
        <v>10</v>
      </c>
      <c r="D53" s="85" t="s">
        <v>45</v>
      </c>
      <c r="E53" s="55">
        <v>0</v>
      </c>
      <c r="F53" s="58">
        <v>28000</v>
      </c>
      <c r="G53" s="165">
        <f t="shared" si="3"/>
        <v>-28000</v>
      </c>
      <c r="H53" s="159">
        <f>ROUND(G53/F53,4)*100</f>
        <v>-100</v>
      </c>
      <c r="I53" s="124"/>
    </row>
    <row r="54" spans="1:9" s="66" customFormat="1" ht="17.399999999999999" customHeight="1">
      <c r="A54" s="137"/>
      <c r="B54" s="101"/>
      <c r="C54" s="130"/>
      <c r="D54" s="85"/>
      <c r="E54" s="139"/>
      <c r="F54" s="58"/>
      <c r="G54" s="165"/>
      <c r="H54" s="159"/>
      <c r="I54" s="124"/>
    </row>
    <row r="55" spans="1:9" s="66" customFormat="1" ht="17.399999999999999" customHeight="1">
      <c r="A55" s="221"/>
      <c r="B55" s="68"/>
      <c r="C55" s="43" t="s">
        <v>9</v>
      </c>
      <c r="D55" s="85"/>
      <c r="E55" s="139">
        <f>SUM(E47:E53)</f>
        <v>165000</v>
      </c>
      <c r="F55" s="139">
        <f>SUM(F47:F53)</f>
        <v>303000</v>
      </c>
      <c r="G55" s="115">
        <f>E55-F55</f>
        <v>-138000</v>
      </c>
      <c r="H55" s="159">
        <f>ROUND(G55/F55,4)*100</f>
        <v>-45.540000000000006</v>
      </c>
      <c r="I55" s="124"/>
    </row>
    <row r="56" spans="1:9" s="66" customFormat="1" ht="17.399999999999999" customHeight="1">
      <c r="A56" s="137"/>
      <c r="B56" s="68"/>
      <c r="C56" s="43"/>
      <c r="D56" s="103"/>
      <c r="E56" s="139"/>
      <c r="F56" s="139"/>
      <c r="G56" s="33"/>
      <c r="H56" s="159"/>
      <c r="I56" s="124"/>
    </row>
    <row r="57" spans="1:9" s="66" customFormat="1" ht="17.399999999999999" customHeight="1">
      <c r="A57" s="137"/>
      <c r="B57" s="105" t="s">
        <v>35</v>
      </c>
      <c r="C57" s="130" t="s">
        <v>10</v>
      </c>
      <c r="D57" s="266" t="s">
        <v>220</v>
      </c>
      <c r="E57" s="140">
        <v>1599093</v>
      </c>
      <c r="F57" s="139">
        <v>2000000</v>
      </c>
      <c r="G57" s="165">
        <f>E57-F57</f>
        <v>-400907</v>
      </c>
      <c r="H57" s="270">
        <f>IFERROR(ROUND(G57/F57,4)*100,0)</f>
        <v>-20.05</v>
      </c>
      <c r="I57" s="124"/>
    </row>
    <row r="58" spans="1:9" s="66" customFormat="1" ht="17.399999999999999" customHeight="1">
      <c r="A58" s="137"/>
      <c r="B58" s="101"/>
      <c r="C58" s="130" t="s">
        <v>10</v>
      </c>
      <c r="D58" s="298" t="s">
        <v>227</v>
      </c>
      <c r="E58" s="140">
        <v>165000</v>
      </c>
      <c r="F58" s="139">
        <v>0</v>
      </c>
      <c r="G58" s="165">
        <f>E58-F58</f>
        <v>165000</v>
      </c>
      <c r="H58" s="238">
        <f>IFERROR(ROUND(G58/F58,4)*100,0)</f>
        <v>0</v>
      </c>
      <c r="I58" s="124"/>
    </row>
    <row r="59" spans="1:9" s="66" customFormat="1" ht="17.399999999999999" customHeight="1">
      <c r="A59" s="137"/>
      <c r="B59" s="101"/>
      <c r="C59" s="130" t="s">
        <v>10</v>
      </c>
      <c r="D59" s="85" t="s">
        <v>45</v>
      </c>
      <c r="E59" s="140">
        <v>5000</v>
      </c>
      <c r="F59" s="139">
        <v>200000</v>
      </c>
      <c r="G59" s="165">
        <f>E59-F59</f>
        <v>-195000</v>
      </c>
      <c r="H59" s="270">
        <f>IFERROR(ROUND(G59/F59,4)*100,0)</f>
        <v>-97.5</v>
      </c>
      <c r="I59" s="124"/>
    </row>
    <row r="60" spans="1:9" s="66" customFormat="1" ht="17.399999999999999" customHeight="1">
      <c r="A60" s="137"/>
      <c r="B60" s="101"/>
      <c r="C60" s="130"/>
      <c r="D60" s="274" t="s">
        <v>291</v>
      </c>
      <c r="E60" s="140"/>
      <c r="F60" s="139"/>
      <c r="G60" s="165"/>
      <c r="H60" s="270"/>
      <c r="I60" s="124"/>
    </row>
    <row r="61" spans="1:9" s="66" customFormat="1" ht="17.399999999999999" customHeight="1">
      <c r="A61" s="262"/>
      <c r="B61" s="328"/>
      <c r="C61" s="329"/>
      <c r="D61" s="330" t="s">
        <v>290</v>
      </c>
      <c r="E61" s="331"/>
      <c r="F61" s="278"/>
      <c r="G61" s="166"/>
      <c r="H61" s="332"/>
      <c r="I61" s="124"/>
    </row>
    <row r="62" spans="1:9" s="66" customFormat="1" ht="17.399999999999999" hidden="1" customHeight="1">
      <c r="A62" s="137"/>
      <c r="B62" s="101"/>
      <c r="C62" s="130"/>
      <c r="D62" s="85"/>
      <c r="E62" s="140"/>
      <c r="F62" s="132"/>
      <c r="G62" s="33"/>
      <c r="H62" s="271"/>
      <c r="I62" s="124"/>
    </row>
    <row r="63" spans="1:9" s="66" customFormat="1" ht="17.399999999999999" customHeight="1">
      <c r="A63" s="137"/>
      <c r="B63" s="101"/>
      <c r="C63" s="43" t="s">
        <v>8</v>
      </c>
      <c r="D63" s="65"/>
      <c r="E63" s="132">
        <f>SUM(E57:E59)</f>
        <v>1769093</v>
      </c>
      <c r="F63" s="132">
        <f>SUM(F57:F59)</f>
        <v>2200000</v>
      </c>
      <c r="G63" s="165">
        <f>E63-F63</f>
        <v>-430907</v>
      </c>
      <c r="H63" s="270">
        <f>IFERROR(ROUND(G63/F63,4)*100,0)</f>
        <v>-19.59</v>
      </c>
      <c r="I63" s="124"/>
    </row>
    <row r="64" spans="1:9" s="66" customFormat="1" ht="17.399999999999999" customHeight="1">
      <c r="A64" s="137"/>
      <c r="B64" s="194"/>
      <c r="C64" s="43"/>
      <c r="D64" s="65"/>
      <c r="E64" s="132"/>
      <c r="F64" s="132"/>
      <c r="G64" s="33"/>
      <c r="H64" s="159"/>
      <c r="I64" s="124"/>
    </row>
    <row r="65" spans="1:9" s="66" customFormat="1" ht="17.399999999999999" customHeight="1">
      <c r="A65" s="56"/>
      <c r="B65" s="193" t="s">
        <v>240</v>
      </c>
      <c r="C65" s="130" t="s">
        <v>10</v>
      </c>
      <c r="D65" s="186" t="s">
        <v>110</v>
      </c>
      <c r="E65" s="139">
        <v>0</v>
      </c>
      <c r="F65" s="263">
        <v>660000</v>
      </c>
      <c r="G65" s="165">
        <f>E65-F65</f>
        <v>-660000</v>
      </c>
      <c r="H65" s="159">
        <f>ROUND(G65/F65,4)*100</f>
        <v>-100</v>
      </c>
      <c r="I65" s="124"/>
    </row>
    <row r="66" spans="1:9" s="66" customFormat="1" ht="17.399999999999999" customHeight="1">
      <c r="A66" s="137"/>
      <c r="B66" s="105"/>
      <c r="C66" s="130" t="s">
        <v>10</v>
      </c>
      <c r="D66" s="103" t="s">
        <v>46</v>
      </c>
      <c r="E66" s="55">
        <v>0</v>
      </c>
      <c r="F66" s="142">
        <v>500000</v>
      </c>
      <c r="G66" s="165">
        <f t="shared" ref="G66:G74" si="4">E66-F66</f>
        <v>-500000</v>
      </c>
      <c r="H66" s="159">
        <f>ROUND(G66/F66,4)*100</f>
        <v>-100</v>
      </c>
      <c r="I66" s="124"/>
    </row>
    <row r="67" spans="1:9" s="66" customFormat="1" ht="17.399999999999999" customHeight="1">
      <c r="A67" s="137"/>
      <c r="B67" s="56"/>
      <c r="C67" s="130" t="s">
        <v>10</v>
      </c>
      <c r="D67" s="103" t="s">
        <v>45</v>
      </c>
      <c r="E67" s="260"/>
      <c r="F67" s="260">
        <v>116000</v>
      </c>
      <c r="G67" s="165">
        <f t="shared" si="4"/>
        <v>-116000</v>
      </c>
      <c r="H67" s="159">
        <f>ROUND(G67/F67,4)*100</f>
        <v>-100</v>
      </c>
      <c r="I67" s="124"/>
    </row>
    <row r="68" spans="1:9" s="66" customFormat="1" ht="17.399999999999999" customHeight="1">
      <c r="A68" s="137"/>
      <c r="B68" s="68"/>
      <c r="C68" s="43"/>
      <c r="D68" s="103"/>
      <c r="E68" s="139"/>
      <c r="F68" s="139"/>
      <c r="G68" s="33"/>
      <c r="H68" s="159"/>
      <c r="I68" s="124"/>
    </row>
    <row r="69" spans="1:9" s="66" customFormat="1" ht="17.399999999999999" customHeight="1">
      <c r="A69" s="137"/>
      <c r="B69" s="56"/>
      <c r="C69" s="43" t="s">
        <v>9</v>
      </c>
      <c r="D69" s="103"/>
      <c r="E69" s="55">
        <f>SUM(E65:E68)</f>
        <v>0</v>
      </c>
      <c r="F69" s="55">
        <f>SUM(F65:F68)</f>
        <v>1276000</v>
      </c>
      <c r="G69" s="165">
        <f t="shared" si="4"/>
        <v>-1276000</v>
      </c>
      <c r="H69" s="159">
        <f>ROUND(G69/F69,4)*100</f>
        <v>-100</v>
      </c>
      <c r="I69" s="124"/>
    </row>
    <row r="70" spans="1:9" s="66" customFormat="1" ht="17.399999999999999" customHeight="1">
      <c r="A70" s="138"/>
      <c r="B70" s="56"/>
      <c r="C70" s="54"/>
      <c r="D70" s="53"/>
      <c r="E70" s="139"/>
      <c r="F70" s="55"/>
      <c r="G70" s="33"/>
      <c r="H70" s="159"/>
      <c r="I70" s="124"/>
    </row>
    <row r="71" spans="1:9" s="66" customFormat="1" ht="17.399999999999999" customHeight="1">
      <c r="A71" s="137"/>
      <c r="B71" s="101" t="s">
        <v>38</v>
      </c>
      <c r="C71" s="130" t="s">
        <v>10</v>
      </c>
      <c r="D71" s="103" t="s">
        <v>47</v>
      </c>
      <c r="E71" s="139">
        <v>90900</v>
      </c>
      <c r="F71" s="139">
        <v>200000</v>
      </c>
      <c r="G71" s="165">
        <f t="shared" si="4"/>
        <v>-109100</v>
      </c>
      <c r="H71" s="159">
        <f>ROUND(G71/F71,4)*100</f>
        <v>-54.55</v>
      </c>
      <c r="I71" s="124"/>
    </row>
    <row r="72" spans="1:9" ht="17.399999999999999" customHeight="1">
      <c r="A72" s="137"/>
      <c r="B72" s="101"/>
      <c r="C72" s="130"/>
      <c r="D72" s="103" t="s">
        <v>48</v>
      </c>
      <c r="E72" s="139"/>
      <c r="F72" s="139"/>
      <c r="G72" s="33"/>
      <c r="H72" s="159"/>
      <c r="I72" s="143"/>
    </row>
    <row r="73" spans="1:9" ht="17.399999999999999" customHeight="1">
      <c r="A73" s="137"/>
      <c r="B73" s="68"/>
      <c r="C73" s="130" t="s">
        <v>10</v>
      </c>
      <c r="D73" s="103" t="s">
        <v>50</v>
      </c>
      <c r="E73" s="139">
        <v>3800000</v>
      </c>
      <c r="F73" s="139">
        <v>4000000</v>
      </c>
      <c r="G73" s="165">
        <f>E73-F73</f>
        <v>-200000</v>
      </c>
      <c r="H73" s="159">
        <f>ROUND(G73/F73,4)*100</f>
        <v>-5</v>
      </c>
      <c r="I73" s="143"/>
    </row>
    <row r="74" spans="1:9" ht="17.399999999999999" customHeight="1">
      <c r="A74" s="137"/>
      <c r="B74" s="141"/>
      <c r="C74" s="130" t="s">
        <v>10</v>
      </c>
      <c r="D74" s="103" t="s">
        <v>49</v>
      </c>
      <c r="E74" s="139">
        <v>6000000</v>
      </c>
      <c r="F74" s="139">
        <v>6000000</v>
      </c>
      <c r="G74" s="55">
        <f t="shared" si="4"/>
        <v>0</v>
      </c>
      <c r="H74" s="238">
        <f>IFERROR(ROUND(G74/F74,4)*100,0)</f>
        <v>0</v>
      </c>
      <c r="I74" s="143"/>
    </row>
    <row r="75" spans="1:9" ht="17.399999999999999" customHeight="1">
      <c r="A75" s="144"/>
      <c r="B75" s="68"/>
      <c r="C75" s="130" t="s">
        <v>10</v>
      </c>
      <c r="D75" s="53" t="s">
        <v>45</v>
      </c>
      <c r="E75" s="55">
        <v>300000</v>
      </c>
      <c r="F75" s="139">
        <v>1020000</v>
      </c>
      <c r="G75" s="165">
        <f t="shared" ref="G75:G97" si="5">E75-F75</f>
        <v>-720000</v>
      </c>
      <c r="H75" s="159">
        <f>ROUND(G75/F75,4)*100</f>
        <v>-70.59</v>
      </c>
      <c r="I75" s="143"/>
    </row>
    <row r="76" spans="1:9" ht="17.399999999999999" customHeight="1">
      <c r="A76" s="144"/>
      <c r="B76" s="68"/>
      <c r="C76" s="130"/>
      <c r="D76" s="299" t="s">
        <v>359</v>
      </c>
      <c r="E76" s="139"/>
      <c r="F76" s="139"/>
      <c r="G76" s="165"/>
      <c r="H76" s="159"/>
      <c r="I76" s="143"/>
    </row>
    <row r="77" spans="1:9" ht="17.399999999999999" customHeight="1">
      <c r="A77" s="144"/>
      <c r="B77" s="68"/>
      <c r="C77" s="130"/>
      <c r="D77" s="299" t="s">
        <v>289</v>
      </c>
      <c r="E77" s="139"/>
      <c r="F77" s="139"/>
      <c r="G77" s="165"/>
      <c r="H77" s="159"/>
      <c r="I77" s="143"/>
    </row>
    <row r="78" spans="1:9" ht="17.399999999999999" customHeight="1">
      <c r="A78" s="144"/>
      <c r="B78" s="141"/>
      <c r="C78" s="54"/>
      <c r="D78" s="103"/>
      <c r="E78" s="139"/>
      <c r="F78" s="139"/>
      <c r="G78" s="33"/>
      <c r="H78" s="159"/>
      <c r="I78" s="143"/>
    </row>
    <row r="79" spans="1:9" ht="17.399999999999999" customHeight="1">
      <c r="A79" s="144"/>
      <c r="B79" s="68"/>
      <c r="C79" s="43" t="s">
        <v>9</v>
      </c>
      <c r="D79" s="103"/>
      <c r="E79" s="139">
        <f>SUM(E71:E78)</f>
        <v>10190900</v>
      </c>
      <c r="F79" s="139">
        <f>SUM(F71:F78)</f>
        <v>11220000</v>
      </c>
      <c r="G79" s="165">
        <f t="shared" si="5"/>
        <v>-1029100</v>
      </c>
      <c r="H79" s="159">
        <f>ROUND(G79/F79,4)*100</f>
        <v>-9.17</v>
      </c>
      <c r="I79" s="143"/>
    </row>
    <row r="80" spans="1:9" ht="17.399999999999999" customHeight="1">
      <c r="A80" s="144"/>
      <c r="B80" s="141"/>
      <c r="C80" s="54"/>
      <c r="D80" s="103"/>
      <c r="E80" s="115"/>
      <c r="F80" s="139"/>
      <c r="G80" s="33"/>
      <c r="H80" s="159"/>
      <c r="I80" s="143"/>
    </row>
    <row r="81" spans="1:9" s="66" customFormat="1" ht="17.399999999999999" customHeight="1">
      <c r="A81" s="137"/>
      <c r="B81" s="194" t="s">
        <v>221</v>
      </c>
      <c r="C81" s="130" t="s">
        <v>10</v>
      </c>
      <c r="D81" s="85" t="s">
        <v>45</v>
      </c>
      <c r="E81" s="132">
        <v>150000</v>
      </c>
      <c r="F81" s="132">
        <v>0</v>
      </c>
      <c r="G81" s="165">
        <f>E81-F81</f>
        <v>150000</v>
      </c>
      <c r="H81" s="238">
        <f>IFERROR(ROUND(G81/F81,4)*100,0)</f>
        <v>0</v>
      </c>
      <c r="I81" s="124"/>
    </row>
    <row r="82" spans="1:9" s="66" customFormat="1" ht="17.399999999999999" customHeight="1">
      <c r="A82" s="137"/>
      <c r="B82" s="194"/>
      <c r="C82" s="130"/>
      <c r="D82" s="299" t="s">
        <v>301</v>
      </c>
      <c r="E82" s="132"/>
      <c r="F82" s="132"/>
      <c r="G82" s="165"/>
      <c r="H82" s="270"/>
      <c r="I82" s="124"/>
    </row>
    <row r="83" spans="1:9" s="66" customFormat="1" ht="17.399999999999999" customHeight="1">
      <c r="A83" s="137"/>
      <c r="B83" s="194"/>
      <c r="C83" s="130"/>
      <c r="D83" s="299" t="s">
        <v>300</v>
      </c>
      <c r="E83" s="132"/>
      <c r="F83" s="132"/>
      <c r="G83" s="165"/>
      <c r="H83" s="270"/>
      <c r="I83" s="124"/>
    </row>
    <row r="84" spans="1:9" s="66" customFormat="1" ht="17.399999999999999" customHeight="1">
      <c r="A84" s="137"/>
      <c r="B84" s="194"/>
      <c r="C84" s="130"/>
      <c r="D84" s="85"/>
      <c r="E84" s="132"/>
      <c r="F84" s="132"/>
      <c r="G84" s="33"/>
      <c r="H84" s="271"/>
      <c r="I84" s="124"/>
    </row>
    <row r="85" spans="1:9" s="66" customFormat="1" ht="17.399999999999999" customHeight="1">
      <c r="A85" s="137"/>
      <c r="B85" s="194"/>
      <c r="C85" s="43" t="s">
        <v>8</v>
      </c>
      <c r="D85" s="85"/>
      <c r="E85" s="132">
        <f>SUM(E81:E81)</f>
        <v>150000</v>
      </c>
      <c r="F85" s="132">
        <f>SUM(F81:F81)</f>
        <v>0</v>
      </c>
      <c r="G85" s="165">
        <f>E85-F85</f>
        <v>150000</v>
      </c>
      <c r="H85" s="238">
        <f>IFERROR(ROUND(G85/F85,4)*100,0)</f>
        <v>0</v>
      </c>
      <c r="I85" s="124"/>
    </row>
    <row r="86" spans="1:9" s="66" customFormat="1" ht="17.399999999999999" customHeight="1">
      <c r="A86" s="137"/>
      <c r="B86" s="194"/>
      <c r="C86" s="43"/>
      <c r="D86" s="65"/>
      <c r="E86" s="132"/>
      <c r="F86" s="132"/>
      <c r="G86" s="33"/>
      <c r="H86" s="159"/>
      <c r="I86" s="124"/>
    </row>
    <row r="87" spans="1:9" ht="17.399999999999999" customHeight="1">
      <c r="A87" s="144"/>
      <c r="B87" s="68"/>
      <c r="C87" s="43" t="s">
        <v>98</v>
      </c>
      <c r="D87" s="103"/>
      <c r="E87" s="139">
        <f>E79+E69+E41+E55+E63+E45+E85</f>
        <v>12604993</v>
      </c>
      <c r="F87" s="139">
        <f>F79+F69+F41+F55+F63+F45+F85</f>
        <v>14999000</v>
      </c>
      <c r="G87" s="165">
        <f t="shared" si="5"/>
        <v>-2394007</v>
      </c>
      <c r="H87" s="159">
        <f>ROUND(G87/F87,4)*100</f>
        <v>-15.959999999999999</v>
      </c>
      <c r="I87" s="143"/>
    </row>
    <row r="88" spans="1:9" ht="17.399999999999999" customHeight="1">
      <c r="A88" s="144"/>
      <c r="B88" s="68"/>
      <c r="C88" s="43"/>
      <c r="D88" s="103"/>
      <c r="E88" s="115"/>
      <c r="F88" s="139"/>
      <c r="G88" s="33"/>
      <c r="H88" s="159"/>
      <c r="I88" s="143"/>
    </row>
    <row r="89" spans="1:9" ht="17.399999999999999" customHeight="1">
      <c r="A89" s="144" t="s">
        <v>72</v>
      </c>
      <c r="B89" s="101" t="s">
        <v>30</v>
      </c>
      <c r="C89" s="130" t="s">
        <v>10</v>
      </c>
      <c r="D89" s="65" t="s">
        <v>51</v>
      </c>
      <c r="E89" s="115">
        <v>4512130</v>
      </c>
      <c r="F89" s="139">
        <v>4485000</v>
      </c>
      <c r="G89" s="165">
        <f t="shared" si="5"/>
        <v>27130</v>
      </c>
      <c r="H89" s="159">
        <f>ROUND(G89/F89,4)*100</f>
        <v>0.6</v>
      </c>
      <c r="I89" s="143"/>
    </row>
    <row r="90" spans="1:9" ht="17.399999999999999" customHeight="1">
      <c r="A90" s="144" t="s">
        <v>365</v>
      </c>
      <c r="B90" s="101"/>
      <c r="C90" s="130"/>
      <c r="D90" s="65"/>
      <c r="E90" s="115"/>
      <c r="F90" s="139"/>
      <c r="G90" s="33"/>
      <c r="H90" s="159"/>
      <c r="I90" s="143"/>
    </row>
    <row r="91" spans="1:9" ht="17.399999999999999" customHeight="1">
      <c r="A91" s="144"/>
      <c r="B91" s="101"/>
      <c r="C91" s="130" t="s">
        <v>8</v>
      </c>
      <c r="D91" s="65"/>
      <c r="E91" s="145">
        <f>SUM(E89:E90)</f>
        <v>4512130</v>
      </c>
      <c r="F91" s="143">
        <f>SUM(F89:F90)</f>
        <v>4485000</v>
      </c>
      <c r="G91" s="165">
        <f t="shared" si="5"/>
        <v>27130</v>
      </c>
      <c r="H91" s="159">
        <f>ROUND(G91/F91,4)*100</f>
        <v>0.6</v>
      </c>
      <c r="I91" s="143"/>
    </row>
    <row r="92" spans="1:9" ht="17.399999999999999" customHeight="1">
      <c r="A92" s="144"/>
      <c r="B92" s="101"/>
      <c r="C92" s="130"/>
      <c r="D92" s="65"/>
      <c r="E92" s="54"/>
      <c r="F92" s="143"/>
      <c r="G92" s="33"/>
      <c r="H92" s="159"/>
      <c r="I92" s="143"/>
    </row>
    <row r="93" spans="1:9" ht="17.399999999999999" customHeight="1">
      <c r="A93" s="144"/>
      <c r="B93" s="101" t="s">
        <v>32</v>
      </c>
      <c r="C93" s="130" t="s">
        <v>10</v>
      </c>
      <c r="D93" s="65" t="s">
        <v>51</v>
      </c>
      <c r="E93" s="124">
        <v>93719662</v>
      </c>
      <c r="F93" s="143">
        <v>97440000</v>
      </c>
      <c r="G93" s="165">
        <f t="shared" si="5"/>
        <v>-3720338</v>
      </c>
      <c r="H93" s="159">
        <f>ROUND(G93/F93,4)*100</f>
        <v>-3.82</v>
      </c>
      <c r="I93" s="143"/>
    </row>
    <row r="94" spans="1:9" ht="17.399999999999999" customHeight="1">
      <c r="A94" s="144"/>
      <c r="B94" s="101"/>
      <c r="C94" s="130"/>
      <c r="D94" s="65"/>
      <c r="E94" s="143"/>
      <c r="F94" s="143"/>
      <c r="G94" s="33"/>
      <c r="H94" s="159"/>
      <c r="I94" s="143"/>
    </row>
    <row r="95" spans="1:9" ht="17.399999999999999" customHeight="1">
      <c r="A95" s="144"/>
      <c r="B95" s="101"/>
      <c r="C95" s="130" t="s">
        <v>9</v>
      </c>
      <c r="D95" s="258"/>
      <c r="E95" s="143">
        <f>SUM(E93:E94)</f>
        <v>93719662</v>
      </c>
      <c r="F95" s="143">
        <f>SUM(F93:F94)</f>
        <v>97440000</v>
      </c>
      <c r="G95" s="165">
        <f t="shared" si="5"/>
        <v>-3720338</v>
      </c>
      <c r="H95" s="159">
        <f>ROUND(G95/F95,4)*100</f>
        <v>-3.82</v>
      </c>
      <c r="I95" s="143"/>
    </row>
    <row r="96" spans="1:9" ht="17.399999999999999" customHeight="1">
      <c r="A96" s="144"/>
      <c r="B96" s="105"/>
      <c r="C96" s="130"/>
      <c r="D96" s="65"/>
      <c r="E96" s="161"/>
      <c r="F96" s="161"/>
      <c r="G96" s="165"/>
      <c r="H96" s="159"/>
      <c r="I96" s="143"/>
    </row>
    <row r="97" spans="1:9" ht="17.399999999999999" customHeight="1">
      <c r="A97" s="144"/>
      <c r="B97" s="101" t="s">
        <v>29</v>
      </c>
      <c r="C97" s="130" t="s">
        <v>10</v>
      </c>
      <c r="D97" s="65" t="s">
        <v>51</v>
      </c>
      <c r="E97" s="143">
        <v>14823435</v>
      </c>
      <c r="F97" s="143">
        <v>17000000</v>
      </c>
      <c r="G97" s="165">
        <f t="shared" si="5"/>
        <v>-2176565</v>
      </c>
      <c r="H97" s="159">
        <f>ROUND(G97/F97,4)*100</f>
        <v>-12.8</v>
      </c>
      <c r="I97" s="143"/>
    </row>
    <row r="98" spans="1:9" ht="17.399999999999999" customHeight="1">
      <c r="A98" s="144"/>
      <c r="B98" s="101"/>
      <c r="C98" s="130"/>
      <c r="D98" s="65"/>
      <c r="E98" s="143"/>
      <c r="F98" s="143"/>
      <c r="G98" s="165"/>
      <c r="H98" s="159"/>
      <c r="I98" s="143"/>
    </row>
    <row r="99" spans="1:9" ht="17.399999999999999" customHeight="1">
      <c r="A99" s="144"/>
      <c r="B99" s="101"/>
      <c r="C99" s="130" t="s">
        <v>9</v>
      </c>
      <c r="D99" s="65"/>
      <c r="E99" s="143">
        <f>SUM(E97:E98)</f>
        <v>14823435</v>
      </c>
      <c r="F99" s="143">
        <f>SUM(F97:F98)</f>
        <v>17000000</v>
      </c>
      <c r="G99" s="165">
        <f t="shared" ref="G99:G141" si="6">E99-F99</f>
        <v>-2176565</v>
      </c>
      <c r="H99" s="159">
        <f>ROUND(G99/F99,4)*100</f>
        <v>-12.8</v>
      </c>
      <c r="I99" s="143"/>
    </row>
    <row r="100" spans="1:9" ht="17.399999999999999" customHeight="1">
      <c r="A100" s="160"/>
      <c r="B100" s="101"/>
      <c r="C100" s="52"/>
      <c r="D100" s="65"/>
      <c r="E100" s="143"/>
      <c r="F100" s="143"/>
      <c r="G100" s="165"/>
      <c r="H100" s="159"/>
      <c r="I100" s="143"/>
    </row>
    <row r="101" spans="1:9" ht="17.399999999999999" customHeight="1">
      <c r="A101" s="160"/>
      <c r="B101" s="101" t="s">
        <v>40</v>
      </c>
      <c r="C101" s="130" t="s">
        <v>10</v>
      </c>
      <c r="D101" s="65" t="s">
        <v>51</v>
      </c>
      <c r="E101" s="143">
        <v>1015770</v>
      </c>
      <c r="F101" s="143">
        <v>1600000</v>
      </c>
      <c r="G101" s="165">
        <f t="shared" si="6"/>
        <v>-584230</v>
      </c>
      <c r="H101" s="159">
        <f>ROUND(G101/F101,4)*100</f>
        <v>-36.51</v>
      </c>
      <c r="I101" s="143"/>
    </row>
    <row r="102" spans="1:9" ht="17.399999999999999" customHeight="1">
      <c r="A102" s="138"/>
      <c r="B102" s="101" t="s">
        <v>41</v>
      </c>
      <c r="C102" s="130"/>
      <c r="D102" s="65"/>
      <c r="E102" s="143"/>
      <c r="F102" s="143"/>
      <c r="G102" s="165"/>
      <c r="H102" s="159"/>
      <c r="I102" s="143"/>
    </row>
    <row r="103" spans="1:9" ht="17.399999999999999" customHeight="1">
      <c r="A103" s="137"/>
      <c r="B103" s="101"/>
      <c r="C103" s="130" t="s">
        <v>9</v>
      </c>
      <c r="D103" s="65"/>
      <c r="E103" s="143">
        <f>SUM(E101:E102)</f>
        <v>1015770</v>
      </c>
      <c r="F103" s="143">
        <f>SUM(F101:F102)</f>
        <v>1600000</v>
      </c>
      <c r="G103" s="165">
        <f t="shared" si="6"/>
        <v>-584230</v>
      </c>
      <c r="H103" s="159">
        <f>ROUND(G103/F103,4)*100</f>
        <v>-36.51</v>
      </c>
      <c r="I103" s="143"/>
    </row>
    <row r="104" spans="1:9" ht="17.399999999999999" customHeight="1">
      <c r="A104" s="137"/>
      <c r="B104" s="101"/>
      <c r="C104" s="130"/>
      <c r="D104" s="65"/>
      <c r="E104" s="143"/>
      <c r="F104" s="143"/>
      <c r="G104" s="165"/>
      <c r="H104" s="159"/>
      <c r="I104" s="143"/>
    </row>
    <row r="105" spans="1:9" ht="17.399999999999999" customHeight="1">
      <c r="A105" s="144"/>
      <c r="B105" s="101" t="s">
        <v>35</v>
      </c>
      <c r="C105" s="130" t="s">
        <v>10</v>
      </c>
      <c r="D105" s="65" t="s">
        <v>51</v>
      </c>
      <c r="E105" s="143">
        <v>2401267</v>
      </c>
      <c r="F105" s="143">
        <v>200000</v>
      </c>
      <c r="G105" s="165">
        <f t="shared" si="6"/>
        <v>2201267</v>
      </c>
      <c r="H105" s="159">
        <f>ROUND(G105/F105,4)*100</f>
        <v>1100.6299999999999</v>
      </c>
      <c r="I105" s="143"/>
    </row>
    <row r="106" spans="1:9" ht="17.399999999999999" customHeight="1">
      <c r="A106" s="144"/>
      <c r="B106" s="105"/>
      <c r="C106" s="65"/>
      <c r="D106" s="65"/>
      <c r="E106" s="143"/>
      <c r="F106" s="143"/>
      <c r="G106" s="165"/>
      <c r="H106" s="159"/>
      <c r="I106" s="143"/>
    </row>
    <row r="107" spans="1:9" ht="17.399999999999999" customHeight="1">
      <c r="A107" s="144"/>
      <c r="B107" s="101"/>
      <c r="C107" s="43" t="s">
        <v>8</v>
      </c>
      <c r="D107" s="65"/>
      <c r="E107" s="143">
        <f>SUM(E105:E106)</f>
        <v>2401267</v>
      </c>
      <c r="F107" s="143">
        <f>SUM(F105:F106)</f>
        <v>200000</v>
      </c>
      <c r="G107" s="165">
        <f t="shared" si="6"/>
        <v>2201267</v>
      </c>
      <c r="H107" s="159">
        <f>ROUND(G107/F107,4)*100</f>
        <v>1100.6299999999999</v>
      </c>
      <c r="I107" s="143"/>
    </row>
    <row r="108" spans="1:9" ht="17.399999999999999" customHeight="1">
      <c r="A108" s="144"/>
      <c r="B108" s="104"/>
      <c r="C108" s="43"/>
      <c r="D108" s="85"/>
      <c r="E108" s="143"/>
      <c r="F108" s="143"/>
      <c r="G108" s="33"/>
      <c r="H108" s="159"/>
      <c r="I108" s="143"/>
    </row>
    <row r="109" spans="1:9" ht="17.399999999999999" customHeight="1">
      <c r="A109" s="144"/>
      <c r="B109" s="104"/>
      <c r="C109" s="89" t="s">
        <v>100</v>
      </c>
      <c r="D109" s="65"/>
      <c r="E109" s="146">
        <f>E91+E95+E99+E103+E107</f>
        <v>116472264</v>
      </c>
      <c r="F109" s="143">
        <f>F91+F95+F99+F103+F107</f>
        <v>120725000</v>
      </c>
      <c r="G109" s="165">
        <f t="shared" si="6"/>
        <v>-4252736</v>
      </c>
      <c r="H109" s="159">
        <f>ROUND(G109/F109,4)*100</f>
        <v>-3.52</v>
      </c>
      <c r="I109" s="143"/>
    </row>
    <row r="110" spans="1:9" ht="17.399999999999999" customHeight="1">
      <c r="A110" s="144"/>
      <c r="B110" s="104"/>
      <c r="C110" s="89"/>
      <c r="D110" s="65"/>
      <c r="E110" s="146"/>
      <c r="F110" s="143"/>
      <c r="G110" s="165"/>
      <c r="H110" s="159"/>
      <c r="I110" s="143"/>
    </row>
    <row r="111" spans="1:9" ht="17.399999999999999" customHeight="1">
      <c r="A111" s="138" t="s">
        <v>52</v>
      </c>
      <c r="B111" s="193" t="s">
        <v>124</v>
      </c>
      <c r="C111" s="147" t="s">
        <v>10</v>
      </c>
      <c r="D111" s="53" t="s">
        <v>36</v>
      </c>
      <c r="E111" s="143">
        <v>461773</v>
      </c>
      <c r="F111" s="143">
        <v>0</v>
      </c>
      <c r="G111" s="165">
        <f t="shared" si="6"/>
        <v>461773</v>
      </c>
      <c r="H111" s="238">
        <f>IFERROR(ROUND(G111/F111,4)*100,0)</f>
        <v>0</v>
      </c>
      <c r="I111" s="143"/>
    </row>
    <row r="112" spans="1:9" ht="17.399999999999999" customHeight="1">
      <c r="A112" s="137" t="s">
        <v>53</v>
      </c>
      <c r="B112" s="105"/>
      <c r="C112" s="147"/>
      <c r="D112" s="65"/>
      <c r="E112" s="143"/>
      <c r="F112" s="143"/>
      <c r="G112" s="165"/>
      <c r="H112" s="159"/>
      <c r="I112" s="143"/>
    </row>
    <row r="113" spans="1:9" ht="17.399999999999999" customHeight="1">
      <c r="A113" s="144"/>
      <c r="B113" s="105"/>
      <c r="C113" s="147" t="s">
        <v>8</v>
      </c>
      <c r="D113" s="65"/>
      <c r="E113" s="161">
        <f>E111</f>
        <v>461773</v>
      </c>
      <c r="F113" s="143">
        <f>SUM(F111:F112)</f>
        <v>0</v>
      </c>
      <c r="G113" s="165">
        <f t="shared" si="6"/>
        <v>461773</v>
      </c>
      <c r="H113" s="238">
        <f>IFERROR(ROUND(G113/F113,4)*100,0)</f>
        <v>0</v>
      </c>
      <c r="I113" s="143"/>
    </row>
    <row r="114" spans="1:9" ht="17.399999999999999" customHeight="1">
      <c r="A114" s="144"/>
      <c r="B114" s="105"/>
      <c r="C114" s="130"/>
      <c r="D114" s="53"/>
      <c r="E114" s="143"/>
      <c r="F114" s="143"/>
      <c r="G114" s="165"/>
      <c r="H114" s="159"/>
      <c r="I114" s="143"/>
    </row>
    <row r="115" spans="1:9" ht="17.399999999999999" customHeight="1">
      <c r="A115" s="144"/>
      <c r="B115" s="105" t="s">
        <v>32</v>
      </c>
      <c r="C115" s="147" t="s">
        <v>10</v>
      </c>
      <c r="D115" s="65" t="s">
        <v>36</v>
      </c>
      <c r="E115" s="143">
        <v>19897806</v>
      </c>
      <c r="F115" s="143">
        <v>0</v>
      </c>
      <c r="G115" s="165">
        <f t="shared" si="6"/>
        <v>19897806</v>
      </c>
      <c r="H115" s="238">
        <f>IFERROR(ROUND(G115/F115,4)*100,0)</f>
        <v>0</v>
      </c>
      <c r="I115" s="143"/>
    </row>
    <row r="116" spans="1:9" ht="17.399999999999999" customHeight="1">
      <c r="A116" s="163"/>
      <c r="B116" s="356"/>
      <c r="C116" s="283"/>
      <c r="D116" s="357"/>
      <c r="E116" s="156"/>
      <c r="F116" s="156"/>
      <c r="G116" s="166"/>
      <c r="H116" s="169"/>
      <c r="I116" s="143"/>
    </row>
    <row r="117" spans="1:9" ht="17.399999999999999" customHeight="1">
      <c r="A117" s="144"/>
      <c r="B117" s="105"/>
      <c r="C117" s="147" t="s">
        <v>9</v>
      </c>
      <c r="D117" s="133"/>
      <c r="E117" s="143">
        <f>E115</f>
        <v>19897806</v>
      </c>
      <c r="F117" s="143">
        <f>SUM(F115:F116)</f>
        <v>0</v>
      </c>
      <c r="G117" s="165">
        <f t="shared" si="6"/>
        <v>19897806</v>
      </c>
      <c r="H117" s="238">
        <f>IFERROR(ROUND(G117/F117,4)*100,0)</f>
        <v>0</v>
      </c>
      <c r="I117" s="143"/>
    </row>
    <row r="118" spans="1:9" ht="17.399999999999999" customHeight="1">
      <c r="A118" s="144"/>
      <c r="B118" s="105"/>
      <c r="C118" s="147"/>
      <c r="D118" s="65"/>
      <c r="E118" s="143"/>
      <c r="F118" s="143"/>
      <c r="G118" s="165"/>
      <c r="H118" s="159"/>
      <c r="I118" s="143"/>
    </row>
    <row r="119" spans="1:9" ht="17.399999999999999" customHeight="1">
      <c r="A119" s="144"/>
      <c r="B119" s="105" t="s">
        <v>29</v>
      </c>
      <c r="C119" s="147" t="s">
        <v>10</v>
      </c>
      <c r="D119" s="65" t="s">
        <v>36</v>
      </c>
      <c r="E119" s="143">
        <v>4802631</v>
      </c>
      <c r="F119" s="143">
        <v>0</v>
      </c>
      <c r="G119" s="165">
        <f t="shared" si="6"/>
        <v>4802631</v>
      </c>
      <c r="H119" s="238">
        <f>IFERROR(ROUND(G119/F119,4)*100,0)</f>
        <v>0</v>
      </c>
      <c r="I119" s="284"/>
    </row>
    <row r="120" spans="1:9" ht="17.399999999999999" customHeight="1">
      <c r="A120" s="144"/>
      <c r="B120" s="105"/>
      <c r="C120" s="147"/>
      <c r="D120" s="65"/>
      <c r="E120" s="143"/>
      <c r="F120" s="143"/>
      <c r="G120" s="165"/>
      <c r="H120" s="159"/>
      <c r="I120" s="143"/>
    </row>
    <row r="121" spans="1:9" ht="17.399999999999999" customHeight="1">
      <c r="A121" s="144"/>
      <c r="B121" s="105"/>
      <c r="C121" s="130" t="s">
        <v>9</v>
      </c>
      <c r="D121" s="53"/>
      <c r="E121" s="161">
        <f>E119</f>
        <v>4802631</v>
      </c>
      <c r="F121" s="161">
        <f>SUM(F119:F120)</f>
        <v>0</v>
      </c>
      <c r="G121" s="165">
        <f t="shared" si="6"/>
        <v>4802631</v>
      </c>
      <c r="H121" s="238">
        <f>IFERROR(ROUND(G121/F121,4)*100,0)</f>
        <v>0</v>
      </c>
      <c r="I121" s="143"/>
    </row>
    <row r="122" spans="1:9" ht="17.399999999999999" customHeight="1">
      <c r="A122" s="144"/>
      <c r="B122" s="105"/>
      <c r="C122" s="148"/>
      <c r="D122" s="65"/>
      <c r="E122" s="143"/>
      <c r="F122" s="143"/>
      <c r="G122" s="165"/>
      <c r="H122" s="159"/>
      <c r="I122" s="143"/>
    </row>
    <row r="123" spans="1:9" ht="17.399999999999999" customHeight="1">
      <c r="A123" s="144"/>
      <c r="B123" s="105" t="s">
        <v>40</v>
      </c>
      <c r="C123" s="147" t="s">
        <v>10</v>
      </c>
      <c r="D123" s="53" t="s">
        <v>36</v>
      </c>
      <c r="E123" s="161">
        <v>50000</v>
      </c>
      <c r="F123" s="161">
        <v>0</v>
      </c>
      <c r="G123" s="165">
        <f t="shared" si="6"/>
        <v>50000</v>
      </c>
      <c r="H123" s="238">
        <f>IFERROR(ROUND(G123/F123,4)*100,0)</f>
        <v>0</v>
      </c>
      <c r="I123" s="143"/>
    </row>
    <row r="124" spans="1:9" ht="17.399999999999999" customHeight="1">
      <c r="A124" s="144"/>
      <c r="B124" s="105" t="s">
        <v>41</v>
      </c>
      <c r="C124" s="147"/>
      <c r="D124" s="65"/>
      <c r="E124" s="143"/>
      <c r="F124" s="143"/>
      <c r="G124" s="165"/>
      <c r="H124" s="159"/>
      <c r="I124" s="143"/>
    </row>
    <row r="125" spans="1:9" ht="17.399999999999999" customHeight="1">
      <c r="A125" s="144"/>
      <c r="B125" s="105"/>
      <c r="C125" s="130" t="s">
        <v>9</v>
      </c>
      <c r="D125" s="65"/>
      <c r="E125" s="143">
        <f>E123</f>
        <v>50000</v>
      </c>
      <c r="F125" s="161">
        <f>SUM(F123:F124)</f>
        <v>0</v>
      </c>
      <c r="G125" s="165">
        <f t="shared" si="6"/>
        <v>50000</v>
      </c>
      <c r="H125" s="238">
        <f>IFERROR(ROUND(G125/F125,4)*100,0)</f>
        <v>0</v>
      </c>
      <c r="I125" s="143"/>
    </row>
    <row r="126" spans="1:9" ht="17.399999999999999" customHeight="1">
      <c r="A126" s="144"/>
      <c r="B126" s="105"/>
      <c r="C126" s="147"/>
      <c r="D126" s="53"/>
      <c r="E126" s="161"/>
      <c r="F126" s="143"/>
      <c r="G126" s="165"/>
      <c r="H126" s="159"/>
      <c r="I126" s="143"/>
    </row>
    <row r="127" spans="1:9" ht="17.399999999999999" customHeight="1">
      <c r="A127" s="144"/>
      <c r="B127" s="105" t="s">
        <v>35</v>
      </c>
      <c r="C127" s="130" t="s">
        <v>10</v>
      </c>
      <c r="D127" s="65" t="s">
        <v>36</v>
      </c>
      <c r="E127" s="143">
        <v>779996</v>
      </c>
      <c r="F127" s="143">
        <v>0</v>
      </c>
      <c r="G127" s="165">
        <f t="shared" si="6"/>
        <v>779996</v>
      </c>
      <c r="H127" s="238">
        <f>IFERROR(ROUND(G127/F127,4)*100,0)</f>
        <v>0</v>
      </c>
      <c r="I127" s="143"/>
    </row>
    <row r="128" spans="1:9" ht="17.399999999999999" customHeight="1">
      <c r="A128" s="144"/>
      <c r="B128" s="105"/>
      <c r="C128" s="65"/>
      <c r="D128" s="53"/>
      <c r="E128" s="161"/>
      <c r="F128" s="161"/>
      <c r="G128" s="33"/>
      <c r="H128" s="159"/>
      <c r="I128" s="143"/>
    </row>
    <row r="129" spans="1:9" ht="17.399999999999999" customHeight="1">
      <c r="A129" s="144"/>
      <c r="B129" s="105"/>
      <c r="C129" s="89" t="s">
        <v>8</v>
      </c>
      <c r="D129" s="65"/>
      <c r="E129" s="143">
        <f>E127</f>
        <v>779996</v>
      </c>
      <c r="F129" s="143">
        <f>SUM(F127:F128)</f>
        <v>0</v>
      </c>
      <c r="G129" s="165">
        <f t="shared" si="6"/>
        <v>779996</v>
      </c>
      <c r="H129" s="238">
        <f>IFERROR(ROUND(G129/F129,4)*100,0)</f>
        <v>0</v>
      </c>
      <c r="I129" s="143"/>
    </row>
    <row r="130" spans="1:9" ht="17.399999999999999" customHeight="1">
      <c r="A130" s="144"/>
      <c r="B130" s="105"/>
      <c r="C130" s="89"/>
      <c r="D130" s="65"/>
      <c r="E130" s="143"/>
      <c r="F130" s="143"/>
      <c r="G130" s="165"/>
      <c r="H130" s="159"/>
      <c r="I130" s="143"/>
    </row>
    <row r="131" spans="1:9" ht="17.399999999999999" customHeight="1">
      <c r="A131" s="144"/>
      <c r="B131" s="149" t="s">
        <v>42</v>
      </c>
      <c r="C131" s="130" t="s">
        <v>10</v>
      </c>
      <c r="D131" s="53" t="s">
        <v>36</v>
      </c>
      <c r="E131" s="161">
        <v>32099030</v>
      </c>
      <c r="F131" s="161">
        <v>78237000</v>
      </c>
      <c r="G131" s="165">
        <f>E131-F131</f>
        <v>-46137970</v>
      </c>
      <c r="H131" s="270">
        <f>IFERROR(ROUND(G131/F131,4)*100,0)</f>
        <v>-58.97</v>
      </c>
      <c r="I131" s="143"/>
    </row>
    <row r="132" spans="1:9" ht="17.399999999999999" customHeight="1">
      <c r="A132" s="144"/>
      <c r="B132" s="105"/>
      <c r="C132" s="147"/>
      <c r="D132" s="71"/>
      <c r="E132" s="143"/>
      <c r="F132" s="143"/>
      <c r="G132" s="165"/>
      <c r="H132" s="159"/>
      <c r="I132" s="143"/>
    </row>
    <row r="133" spans="1:9" ht="17.399999999999999" customHeight="1">
      <c r="A133" s="144"/>
      <c r="B133" s="105"/>
      <c r="C133" s="89" t="s">
        <v>8</v>
      </c>
      <c r="D133" s="65"/>
      <c r="E133" s="143">
        <f>E131</f>
        <v>32099030</v>
      </c>
      <c r="F133" s="143">
        <f>SUM(F131:F132)</f>
        <v>78237000</v>
      </c>
      <c r="G133" s="165">
        <f>E133-F133</f>
        <v>-46137970</v>
      </c>
      <c r="H133" s="270">
        <f>IFERROR(ROUND(G133/F133,4)*100,0)</f>
        <v>-58.97</v>
      </c>
      <c r="I133" s="143"/>
    </row>
    <row r="134" spans="1:9" ht="17.399999999999999" customHeight="1">
      <c r="A134" s="144"/>
      <c r="B134" s="105"/>
      <c r="C134" s="89"/>
      <c r="D134" s="65"/>
      <c r="E134" s="143"/>
      <c r="F134" s="143"/>
      <c r="G134" s="165"/>
      <c r="H134" s="159"/>
      <c r="I134" s="143"/>
    </row>
    <row r="135" spans="1:9" ht="17.399999999999999" customHeight="1">
      <c r="A135" s="144"/>
      <c r="B135" s="187" t="s">
        <v>241</v>
      </c>
      <c r="C135" s="147" t="s">
        <v>10</v>
      </c>
      <c r="D135" s="65" t="s">
        <v>36</v>
      </c>
      <c r="E135" s="143">
        <v>19622923</v>
      </c>
      <c r="F135" s="143">
        <v>0</v>
      </c>
      <c r="G135" s="165">
        <f t="shared" si="6"/>
        <v>19622923</v>
      </c>
      <c r="H135" s="238">
        <f>IFERROR(ROUND(G135/F135,4)*100,0)</f>
        <v>0</v>
      </c>
      <c r="I135" s="143"/>
    </row>
    <row r="136" spans="1:9" ht="17.399999999999999" customHeight="1">
      <c r="A136" s="144"/>
      <c r="B136" s="105"/>
      <c r="C136" s="147"/>
      <c r="D136" s="65"/>
      <c r="E136" s="143"/>
      <c r="F136" s="143"/>
      <c r="G136" s="165"/>
      <c r="H136" s="159"/>
      <c r="I136" s="143"/>
    </row>
    <row r="137" spans="1:9" ht="17.399999999999999" customHeight="1">
      <c r="A137" s="144"/>
      <c r="B137" s="105"/>
      <c r="C137" s="89" t="s">
        <v>8</v>
      </c>
      <c r="D137" s="65"/>
      <c r="E137" s="143">
        <f>E135</f>
        <v>19622923</v>
      </c>
      <c r="F137" s="143">
        <v>0</v>
      </c>
      <c r="G137" s="165">
        <f t="shared" si="6"/>
        <v>19622923</v>
      </c>
      <c r="H137" s="238">
        <f>IFERROR(ROUND(G137/F137,4)*100,0)</f>
        <v>0</v>
      </c>
      <c r="I137" s="143"/>
    </row>
    <row r="138" spans="1:9" ht="17.399999999999999" customHeight="1">
      <c r="A138" s="160"/>
      <c r="B138" s="105"/>
      <c r="C138" s="89"/>
      <c r="D138" s="65"/>
      <c r="E138" s="143"/>
      <c r="F138" s="143"/>
      <c r="G138" s="165"/>
      <c r="H138" s="159"/>
      <c r="I138" s="143"/>
    </row>
    <row r="139" spans="1:9" ht="17.399999999999999" hidden="1" customHeight="1">
      <c r="A139" s="160"/>
      <c r="B139" s="187" t="s">
        <v>109</v>
      </c>
      <c r="C139" s="147" t="s">
        <v>10</v>
      </c>
      <c r="D139" s="65" t="s">
        <v>36</v>
      </c>
      <c r="E139" s="143">
        <v>0</v>
      </c>
      <c r="F139" s="143">
        <v>0</v>
      </c>
      <c r="G139" s="165">
        <f t="shared" si="6"/>
        <v>0</v>
      </c>
      <c r="H139" s="238">
        <f>IFERROR(ROUND(G139/F139,4)*100,0)</f>
        <v>0</v>
      </c>
      <c r="I139" s="143"/>
    </row>
    <row r="140" spans="1:9" ht="17.399999999999999" hidden="1" customHeight="1">
      <c r="A140" s="160"/>
      <c r="B140" s="105"/>
      <c r="C140" s="147"/>
      <c r="D140" s="65"/>
      <c r="E140" s="143"/>
      <c r="F140" s="143"/>
      <c r="G140" s="165"/>
      <c r="H140" s="159"/>
      <c r="I140" s="143"/>
    </row>
    <row r="141" spans="1:9" ht="17.399999999999999" hidden="1" customHeight="1">
      <c r="A141" s="160"/>
      <c r="B141" s="105"/>
      <c r="C141" s="89" t="s">
        <v>8</v>
      </c>
      <c r="D141" s="65"/>
      <c r="E141" s="143">
        <f>E139</f>
        <v>0</v>
      </c>
      <c r="F141" s="143">
        <v>0</v>
      </c>
      <c r="G141" s="165">
        <f t="shared" si="6"/>
        <v>0</v>
      </c>
      <c r="H141" s="238">
        <f>IFERROR(ROUND(G141/F141,4)*100,0)</f>
        <v>0</v>
      </c>
      <c r="I141" s="143"/>
    </row>
    <row r="142" spans="1:9" ht="17.399999999999999" hidden="1" customHeight="1">
      <c r="A142" s="160"/>
      <c r="B142" s="105"/>
      <c r="C142" s="89"/>
      <c r="D142" s="65"/>
      <c r="E142" s="143"/>
      <c r="F142" s="143"/>
      <c r="G142" s="165"/>
      <c r="H142" s="159"/>
      <c r="I142" s="143"/>
    </row>
    <row r="143" spans="1:9" ht="17.399999999999999" hidden="1" customHeight="1">
      <c r="A143" s="144"/>
      <c r="B143" s="187" t="s">
        <v>1</v>
      </c>
      <c r="C143" s="147" t="s">
        <v>10</v>
      </c>
      <c r="D143" s="65" t="s">
        <v>36</v>
      </c>
      <c r="E143" s="143">
        <v>0</v>
      </c>
      <c r="F143" s="143">
        <v>0</v>
      </c>
      <c r="G143" s="165">
        <f>E143-F143</f>
        <v>0</v>
      </c>
      <c r="H143" s="238">
        <f>IFERROR(ROUND(G143/F143,4)*100,0)</f>
        <v>0</v>
      </c>
      <c r="I143" s="143"/>
    </row>
    <row r="144" spans="1:9" ht="17.399999999999999" hidden="1" customHeight="1">
      <c r="A144" s="144"/>
      <c r="B144" s="56"/>
      <c r="C144" s="89"/>
      <c r="D144" s="85"/>
      <c r="E144" s="143"/>
      <c r="F144" s="143"/>
      <c r="G144" s="33">
        <f>E144-F144</f>
        <v>0</v>
      </c>
      <c r="H144" s="159"/>
      <c r="I144" s="143"/>
    </row>
    <row r="145" spans="1:9" ht="17.399999999999999" hidden="1" customHeight="1">
      <c r="A145" s="144"/>
      <c r="B145" s="104"/>
      <c r="C145" s="89" t="s">
        <v>9</v>
      </c>
      <c r="D145" s="85"/>
      <c r="E145" s="143">
        <f>SUM(E143:E144)</f>
        <v>0</v>
      </c>
      <c r="F145" s="143">
        <f>SUM(F143:F144)</f>
        <v>0</v>
      </c>
      <c r="G145" s="165">
        <f>E145-F145</f>
        <v>0</v>
      </c>
      <c r="H145" s="238">
        <f>IFERROR(ROUND(G145/F145,4)*100,0)</f>
        <v>0</v>
      </c>
      <c r="I145" s="143"/>
    </row>
    <row r="146" spans="1:9" ht="17.399999999999999" hidden="1" customHeight="1">
      <c r="A146" s="144"/>
      <c r="B146" s="104"/>
      <c r="C146" s="89"/>
      <c r="D146" s="85"/>
      <c r="E146" s="143"/>
      <c r="F146" s="143"/>
      <c r="G146" s="165"/>
      <c r="H146" s="158"/>
      <c r="I146" s="143"/>
    </row>
    <row r="147" spans="1:9" ht="17.399999999999999" hidden="1" customHeight="1">
      <c r="A147" s="144"/>
      <c r="B147" s="187" t="s">
        <v>118</v>
      </c>
      <c r="C147" s="147" t="s">
        <v>10</v>
      </c>
      <c r="D147" s="65" t="s">
        <v>36</v>
      </c>
      <c r="E147" s="143">
        <v>0</v>
      </c>
      <c r="F147" s="143">
        <v>0</v>
      </c>
      <c r="G147" s="165">
        <f>E147-F147</f>
        <v>0</v>
      </c>
      <c r="H147" s="238">
        <f>IFERROR(ROUND(G147/F147,4)*100,0)</f>
        <v>0</v>
      </c>
      <c r="I147" s="143"/>
    </row>
    <row r="148" spans="1:9" ht="17.399999999999999" hidden="1" customHeight="1">
      <c r="A148" s="144"/>
      <c r="B148" s="56"/>
      <c r="C148" s="89"/>
      <c r="D148" s="85"/>
      <c r="E148" s="143"/>
      <c r="F148" s="143"/>
      <c r="G148" s="33">
        <f>E148-F148</f>
        <v>0</v>
      </c>
      <c r="H148" s="159"/>
      <c r="I148" s="143"/>
    </row>
    <row r="149" spans="1:9" ht="17.399999999999999" hidden="1" customHeight="1">
      <c r="A149" s="144"/>
      <c r="B149" s="104"/>
      <c r="C149" s="89" t="s">
        <v>9</v>
      </c>
      <c r="D149" s="85"/>
      <c r="E149" s="143">
        <f>SUM(E147:E148)</f>
        <v>0</v>
      </c>
      <c r="F149" s="143">
        <f>SUM(F147:F148)</f>
        <v>0</v>
      </c>
      <c r="G149" s="165">
        <f>E149-F149</f>
        <v>0</v>
      </c>
      <c r="H149" s="238">
        <f>IFERROR(ROUND(G149/F149,4)*100,0)</f>
        <v>0</v>
      </c>
      <c r="I149" s="143"/>
    </row>
    <row r="150" spans="1:9" ht="17.399999999999999" hidden="1" customHeight="1">
      <c r="A150" s="138"/>
      <c r="B150" s="105"/>
      <c r="C150" s="65"/>
      <c r="D150" s="85"/>
      <c r="E150" s="143"/>
      <c r="F150" s="143"/>
      <c r="G150" s="165">
        <f>E150-F150</f>
        <v>0</v>
      </c>
      <c r="H150" s="159"/>
      <c r="I150" s="143"/>
    </row>
    <row r="151" spans="1:9" ht="17.399999999999999" customHeight="1">
      <c r="A151" s="137"/>
      <c r="B151" s="104"/>
      <c r="C151" s="43" t="s">
        <v>101</v>
      </c>
      <c r="D151" s="53"/>
      <c r="E151" s="143">
        <f>E113+E117+E121+E125+E129+E133+E145+E137+E141+E149</f>
        <v>77714159</v>
      </c>
      <c r="F151" s="143">
        <f>F113+F117+F121+F125+F129+F133+F145+F137+F141+F149</f>
        <v>78237000</v>
      </c>
      <c r="G151" s="165">
        <f>E151-F151</f>
        <v>-522841</v>
      </c>
      <c r="H151" s="270">
        <f>IFERROR(ROUND(G151/F151,4)*100,0)</f>
        <v>-0.67</v>
      </c>
      <c r="I151" s="143"/>
    </row>
    <row r="152" spans="1:9" ht="17.399999999999999" customHeight="1">
      <c r="A152" s="160"/>
      <c r="B152" s="35"/>
      <c r="C152" s="117"/>
      <c r="D152" s="150"/>
      <c r="E152" s="151"/>
      <c r="F152" s="143"/>
      <c r="G152" s="165"/>
      <c r="H152" s="159"/>
      <c r="I152" s="143"/>
    </row>
    <row r="153" spans="1:9" ht="17.399999999999999" customHeight="1">
      <c r="A153" s="138" t="s">
        <v>52</v>
      </c>
      <c r="B153" s="105" t="s">
        <v>40</v>
      </c>
      <c r="C153" s="147" t="s">
        <v>10</v>
      </c>
      <c r="D153" s="16" t="s">
        <v>223</v>
      </c>
      <c r="E153" s="146">
        <v>130000</v>
      </c>
      <c r="F153" s="143">
        <v>313000</v>
      </c>
      <c r="G153" s="165">
        <f>E153-F153</f>
        <v>-183000</v>
      </c>
      <c r="H153" s="159">
        <f>ROUND(G153/F153,4)*100</f>
        <v>-58.47</v>
      </c>
      <c r="I153" s="143"/>
    </row>
    <row r="154" spans="1:9" ht="17.399999999999999" customHeight="1">
      <c r="A154" s="137" t="s">
        <v>366</v>
      </c>
      <c r="B154" s="105" t="s">
        <v>41</v>
      </c>
      <c r="C154" s="89"/>
      <c r="D154" s="65"/>
      <c r="E154" s="146"/>
      <c r="F154" s="143"/>
      <c r="G154" s="165"/>
      <c r="H154" s="159"/>
      <c r="I154" s="143"/>
    </row>
    <row r="155" spans="1:9" ht="17.399999999999999" customHeight="1">
      <c r="A155" s="267" t="s">
        <v>222</v>
      </c>
      <c r="B155" s="105"/>
      <c r="C155" s="43" t="s">
        <v>8</v>
      </c>
      <c r="D155" s="65"/>
      <c r="E155" s="146">
        <f>SUM(E153:E154)</f>
        <v>130000</v>
      </c>
      <c r="F155" s="146">
        <f>SUM(F153:F154)</f>
        <v>313000</v>
      </c>
      <c r="G155" s="165">
        <f>E155-F155</f>
        <v>-183000</v>
      </c>
      <c r="H155" s="159">
        <f>ROUND(G155/F155,4)*100</f>
        <v>-58.47</v>
      </c>
      <c r="I155" s="143"/>
    </row>
    <row r="156" spans="1:9" ht="17.399999999999999" customHeight="1">
      <c r="A156" s="144"/>
      <c r="B156" s="104"/>
      <c r="C156" s="89"/>
      <c r="D156" s="65"/>
      <c r="E156" s="146"/>
      <c r="F156" s="143"/>
      <c r="G156" s="165"/>
      <c r="H156" s="159"/>
      <c r="I156" s="143"/>
    </row>
    <row r="157" spans="1:9" ht="17.399999999999999" customHeight="1">
      <c r="A157" s="144"/>
      <c r="B157" s="104"/>
      <c r="C157" s="268" t="s">
        <v>224</v>
      </c>
      <c r="D157" s="65"/>
      <c r="E157" s="146">
        <f>E155</f>
        <v>130000</v>
      </c>
      <c r="F157" s="146">
        <f>F155</f>
        <v>313000</v>
      </c>
      <c r="G157" s="165">
        <f>E157-F157</f>
        <v>-183000</v>
      </c>
      <c r="H157" s="159">
        <f>ROUND(G157/F157,4)*100</f>
        <v>-58.47</v>
      </c>
      <c r="I157" s="143"/>
    </row>
    <row r="158" spans="1:9" ht="17.399999999999999" customHeight="1">
      <c r="A158" s="144"/>
      <c r="B158" s="35"/>
      <c r="C158" s="160"/>
      <c r="D158" s="117"/>
      <c r="E158" s="161"/>
      <c r="F158" s="161"/>
      <c r="G158" s="165"/>
      <c r="H158" s="159"/>
      <c r="I158" s="143"/>
    </row>
    <row r="159" spans="1:9" ht="17.399999999999999" customHeight="1">
      <c r="A159" s="138" t="s">
        <v>54</v>
      </c>
      <c r="B159" s="149" t="s">
        <v>42</v>
      </c>
      <c r="C159" s="130" t="s">
        <v>10</v>
      </c>
      <c r="D159" s="53" t="s">
        <v>36</v>
      </c>
      <c r="E159" s="161">
        <v>0</v>
      </c>
      <c r="F159" s="161">
        <v>200000</v>
      </c>
      <c r="G159" s="165">
        <f>E159-F159</f>
        <v>-200000</v>
      </c>
      <c r="H159" s="270">
        <f>IFERROR(ROUND(G159/F159,4)*100,0)</f>
        <v>-100</v>
      </c>
      <c r="I159" s="143"/>
    </row>
    <row r="160" spans="1:9" ht="17.399999999999999" customHeight="1">
      <c r="A160" s="137" t="s">
        <v>55</v>
      </c>
      <c r="B160" s="35"/>
      <c r="C160" s="89"/>
      <c r="D160" s="103"/>
      <c r="E160" s="143"/>
      <c r="F160" s="143"/>
      <c r="G160" s="165"/>
      <c r="H160" s="159"/>
      <c r="I160" s="143"/>
    </row>
    <row r="161" spans="1:9" ht="17.399999999999999" customHeight="1">
      <c r="A161" s="144"/>
      <c r="B161" s="35"/>
      <c r="C161" s="89" t="s">
        <v>9</v>
      </c>
      <c r="D161" s="103"/>
      <c r="E161" s="143">
        <f>E159</f>
        <v>0</v>
      </c>
      <c r="F161" s="143">
        <f>F159</f>
        <v>200000</v>
      </c>
      <c r="G161" s="165">
        <f>E161-F161</f>
        <v>-200000</v>
      </c>
      <c r="H161" s="270">
        <f>IFERROR(ROUND(G161/F161,4)*100,0)</f>
        <v>-100</v>
      </c>
      <c r="I161" s="143"/>
    </row>
    <row r="162" spans="1:9" ht="17.399999999999999" customHeight="1">
      <c r="A162" s="144"/>
      <c r="B162" s="35"/>
      <c r="C162" s="89"/>
      <c r="D162" s="85"/>
      <c r="E162" s="143"/>
      <c r="F162" s="143"/>
      <c r="G162" s="165"/>
      <c r="H162" s="159"/>
      <c r="I162" s="143"/>
    </row>
    <row r="163" spans="1:9" ht="17.399999999999999" customHeight="1">
      <c r="A163" s="144"/>
      <c r="B163" s="35"/>
      <c r="C163" s="117" t="s">
        <v>102</v>
      </c>
      <c r="D163" s="150"/>
      <c r="E163" s="143">
        <f>E161</f>
        <v>0</v>
      </c>
      <c r="F163" s="143">
        <f>F161</f>
        <v>200000</v>
      </c>
      <c r="G163" s="165">
        <f>E163-F163</f>
        <v>-200000</v>
      </c>
      <c r="H163" s="270">
        <f>IFERROR(ROUND(G163/F163,4)*100,0)</f>
        <v>-100</v>
      </c>
      <c r="I163" s="143"/>
    </row>
    <row r="164" spans="1:9" ht="17.399999999999999" customHeight="1">
      <c r="A164" s="144"/>
      <c r="B164" s="35"/>
      <c r="C164" s="160"/>
      <c r="D164" s="150"/>
      <c r="E164" s="259"/>
      <c r="F164" s="161"/>
      <c r="G164" s="165"/>
      <c r="H164" s="159"/>
      <c r="I164" s="143"/>
    </row>
    <row r="165" spans="1:9" ht="17.399999999999999" customHeight="1">
      <c r="A165" s="138" t="s">
        <v>242</v>
      </c>
      <c r="B165" s="195" t="s">
        <v>124</v>
      </c>
      <c r="C165" s="147" t="s">
        <v>10</v>
      </c>
      <c r="D165" s="275" t="s">
        <v>243</v>
      </c>
      <c r="E165" s="143">
        <v>56529000</v>
      </c>
      <c r="F165" s="143">
        <v>56529000</v>
      </c>
      <c r="G165" s="238">
        <f>E165-F165</f>
        <v>0</v>
      </c>
      <c r="H165" s="238">
        <f>IFERROR(ROUND(G165/F165,4)*100,0)</f>
        <v>0</v>
      </c>
      <c r="I165" s="143"/>
    </row>
    <row r="166" spans="1:9" ht="17.399999999999999" customHeight="1">
      <c r="A166" s="137" t="s">
        <v>56</v>
      </c>
      <c r="B166" s="195"/>
      <c r="C166" s="147"/>
      <c r="D166" s="275" t="s">
        <v>244</v>
      </c>
      <c r="E166" s="151"/>
      <c r="F166" s="143"/>
      <c r="G166" s="165"/>
      <c r="H166" s="159"/>
      <c r="I166" s="143"/>
    </row>
    <row r="167" spans="1:9" ht="17.399999999999999" customHeight="1">
      <c r="A167" s="137"/>
      <c r="B167" s="195"/>
      <c r="C167" s="147" t="s">
        <v>10</v>
      </c>
      <c r="D167" s="152" t="s">
        <v>255</v>
      </c>
      <c r="E167" s="143">
        <v>750000</v>
      </c>
      <c r="F167" s="143">
        <v>0</v>
      </c>
      <c r="G167" s="165">
        <f t="shared" ref="G167" si="7">E167-F167</f>
        <v>750000</v>
      </c>
      <c r="H167" s="238">
        <f>IFERROR(ROUND(G167/F167,4)*100,0)</f>
        <v>0</v>
      </c>
      <c r="I167" s="143"/>
    </row>
    <row r="168" spans="1:9" ht="17.399999999999999" customHeight="1">
      <c r="A168" s="137"/>
      <c r="B168" s="195"/>
      <c r="C168" s="147"/>
      <c r="D168" s="152" t="s">
        <v>256</v>
      </c>
      <c r="E168" s="151"/>
      <c r="F168" s="143"/>
      <c r="G168" s="165"/>
      <c r="H168" s="159"/>
      <c r="I168" s="143"/>
    </row>
    <row r="169" spans="1:9" ht="17.399999999999999" customHeight="1">
      <c r="A169" s="138"/>
      <c r="B169" s="195"/>
      <c r="C169" s="147" t="s">
        <v>10</v>
      </c>
      <c r="D169" s="275" t="s">
        <v>245</v>
      </c>
      <c r="E169" s="143">
        <v>0</v>
      </c>
      <c r="F169" s="143">
        <v>5653000</v>
      </c>
      <c r="G169" s="165">
        <f>E169-F169</f>
        <v>-5653000</v>
      </c>
      <c r="H169" s="270">
        <f>IFERROR(ROUND(G169/F169,4)*100,0)</f>
        <v>-100</v>
      </c>
      <c r="I169" s="143"/>
    </row>
    <row r="170" spans="1:9" ht="17.399999999999999" customHeight="1">
      <c r="A170" s="35"/>
      <c r="B170" s="35"/>
      <c r="C170" s="117"/>
      <c r="D170" s="150"/>
      <c r="E170" s="151"/>
      <c r="F170" s="143"/>
      <c r="G170" s="165"/>
      <c r="H170" s="159"/>
      <c r="I170" s="143"/>
    </row>
    <row r="171" spans="1:9" ht="17.399999999999999" customHeight="1">
      <c r="A171" s="137"/>
      <c r="B171" s="35"/>
      <c r="C171" s="117" t="s">
        <v>9</v>
      </c>
      <c r="D171" s="150"/>
      <c r="E171" s="143">
        <f>SUM(E165:E170)</f>
        <v>57279000</v>
      </c>
      <c r="F171" s="143">
        <f>SUM(F165:F170)</f>
        <v>62182000</v>
      </c>
      <c r="G171" s="165">
        <f>E171-F171</f>
        <v>-4903000</v>
      </c>
      <c r="H171" s="270">
        <f>IFERROR(ROUND(G171/F171,4)*100,0)</f>
        <v>-7.88</v>
      </c>
      <c r="I171" s="143"/>
    </row>
    <row r="172" spans="1:9" ht="17.399999999999999" customHeight="1">
      <c r="A172" s="144"/>
      <c r="B172" s="35"/>
      <c r="C172" s="117"/>
      <c r="D172" s="150"/>
      <c r="E172" s="151"/>
      <c r="F172" s="143"/>
      <c r="G172" s="165"/>
      <c r="H172" s="159"/>
      <c r="I172" s="143"/>
    </row>
    <row r="173" spans="1:9" ht="17.399999999999999" customHeight="1">
      <c r="A173" s="138"/>
      <c r="B173" s="195" t="s">
        <v>125</v>
      </c>
      <c r="C173" s="147" t="s">
        <v>10</v>
      </c>
      <c r="D173" s="152" t="s">
        <v>247</v>
      </c>
      <c r="E173" s="143">
        <v>3720000</v>
      </c>
      <c r="F173" s="143">
        <v>3720000</v>
      </c>
      <c r="G173" s="238">
        <f>E173-F173</f>
        <v>0</v>
      </c>
      <c r="H173" s="238">
        <f>IFERROR(ROUND(G173/F173,4)*100,0)</f>
        <v>0</v>
      </c>
      <c r="I173" s="143"/>
    </row>
    <row r="174" spans="1:9" ht="17.399999999999999" customHeight="1">
      <c r="A174" s="138"/>
      <c r="B174" s="195"/>
      <c r="C174" s="147" t="s">
        <v>10</v>
      </c>
      <c r="D174" s="152" t="s">
        <v>248</v>
      </c>
      <c r="E174" s="143">
        <v>0</v>
      </c>
      <c r="F174" s="143">
        <v>360000</v>
      </c>
      <c r="G174" s="165">
        <f>E174-F174</f>
        <v>-360000</v>
      </c>
      <c r="H174" s="270">
        <f>IFERROR(ROUND(G174/F174,4)*100,0)</f>
        <v>-100</v>
      </c>
      <c r="I174" s="143"/>
    </row>
    <row r="175" spans="1:9" ht="17.399999999999999" customHeight="1">
      <c r="A175" s="138"/>
      <c r="B175" s="195"/>
      <c r="C175" s="147" t="s">
        <v>10</v>
      </c>
      <c r="D175" s="152" t="s">
        <v>255</v>
      </c>
      <c r="E175" s="143">
        <v>750000</v>
      </c>
      <c r="F175" s="143">
        <v>0</v>
      </c>
      <c r="G175" s="165">
        <f t="shared" ref="G175" si="8">E175-F175</f>
        <v>750000</v>
      </c>
      <c r="H175" s="238">
        <f>IFERROR(ROUND(G175/F175,4)*100,0)</f>
        <v>0</v>
      </c>
      <c r="I175" s="143"/>
    </row>
    <row r="176" spans="1:9" ht="17.399999999999999" customHeight="1">
      <c r="A176" s="138"/>
      <c r="B176" s="195"/>
      <c r="C176" s="147"/>
      <c r="D176" s="152" t="s">
        <v>256</v>
      </c>
      <c r="E176" s="151"/>
      <c r="F176" s="143"/>
      <c r="G176" s="165"/>
      <c r="H176" s="159"/>
      <c r="I176" s="143"/>
    </row>
    <row r="177" spans="1:9" ht="17.399999999999999" customHeight="1">
      <c r="A177" s="137"/>
      <c r="B177" s="35"/>
      <c r="C177" s="147" t="s">
        <v>10</v>
      </c>
      <c r="D177" s="152" t="s">
        <v>245</v>
      </c>
      <c r="E177" s="143">
        <v>0</v>
      </c>
      <c r="F177" s="143">
        <v>408000</v>
      </c>
      <c r="G177" s="165">
        <f>E177-F177</f>
        <v>-408000</v>
      </c>
      <c r="H177" s="270">
        <f>IFERROR(ROUND(G177/F177,4)*100,0)</f>
        <v>-100</v>
      </c>
      <c r="I177" s="143"/>
    </row>
    <row r="178" spans="1:9" ht="17.399999999999999" customHeight="1">
      <c r="A178" s="137"/>
      <c r="B178" s="35"/>
      <c r="C178" s="147"/>
      <c r="D178" s="150"/>
      <c r="E178" s="143"/>
      <c r="F178" s="143"/>
      <c r="G178" s="165">
        <f>E178-F178</f>
        <v>0</v>
      </c>
      <c r="H178" s="159"/>
      <c r="I178" s="143"/>
    </row>
    <row r="179" spans="1:9" ht="17.399999999999999" customHeight="1">
      <c r="A179" s="144"/>
      <c r="B179" s="35"/>
      <c r="C179" s="117" t="s">
        <v>9</v>
      </c>
      <c r="D179" s="150"/>
      <c r="E179" s="143">
        <f>SUM(E173:E178)</f>
        <v>4470000</v>
      </c>
      <c r="F179" s="143">
        <f>SUM(F173:F178)</f>
        <v>4488000</v>
      </c>
      <c r="G179" s="165">
        <f>E179-F179</f>
        <v>-18000</v>
      </c>
      <c r="H179" s="159">
        <f>ROUND(G179/F179,4)*100</f>
        <v>-0.4</v>
      </c>
      <c r="I179" s="143"/>
    </row>
    <row r="180" spans="1:9" ht="12" customHeight="1">
      <c r="A180" s="144"/>
      <c r="B180" s="35"/>
      <c r="C180" s="117"/>
      <c r="D180" s="150"/>
      <c r="E180" s="143"/>
      <c r="F180" s="143"/>
      <c r="G180" s="165"/>
      <c r="H180" s="159"/>
      <c r="I180" s="143"/>
    </row>
    <row r="181" spans="1:9" ht="17.399999999999999" customHeight="1">
      <c r="A181" s="144"/>
      <c r="B181" s="195" t="s">
        <v>119</v>
      </c>
      <c r="C181" s="147" t="s">
        <v>10</v>
      </c>
      <c r="D181" s="152" t="s">
        <v>255</v>
      </c>
      <c r="E181" s="143">
        <v>750000</v>
      </c>
      <c r="F181" s="143">
        <v>0</v>
      </c>
      <c r="G181" s="165">
        <f t="shared" ref="G181" si="9">E181-F181</f>
        <v>750000</v>
      </c>
      <c r="H181" s="238">
        <f>IFERROR(ROUND(G181/F181,4)*100,0)</f>
        <v>0</v>
      </c>
      <c r="I181" s="143"/>
    </row>
    <row r="182" spans="1:9" ht="17.399999999999999" customHeight="1">
      <c r="A182" s="163"/>
      <c r="B182" s="333"/>
      <c r="C182" s="283"/>
      <c r="D182" s="358" t="s">
        <v>256</v>
      </c>
      <c r="E182" s="334"/>
      <c r="F182" s="156"/>
      <c r="G182" s="166"/>
      <c r="H182" s="169"/>
      <c r="I182" s="143"/>
    </row>
    <row r="183" spans="1:9" ht="17.399999999999999" customHeight="1">
      <c r="A183" s="144"/>
      <c r="B183" s="195"/>
      <c r="C183" s="147" t="s">
        <v>10</v>
      </c>
      <c r="D183" s="152" t="s">
        <v>245</v>
      </c>
      <c r="E183" s="143">
        <v>34928</v>
      </c>
      <c r="F183" s="143">
        <v>0</v>
      </c>
      <c r="G183" s="165">
        <f>E183-F183</f>
        <v>34928</v>
      </c>
      <c r="H183" s="238">
        <f>IFERROR(ROUND(G183/F183,4)*100,0)</f>
        <v>0</v>
      </c>
      <c r="I183" s="143"/>
    </row>
    <row r="184" spans="1:9" ht="17.399999999999999" customHeight="1">
      <c r="A184" s="144"/>
      <c r="B184" s="195"/>
      <c r="C184" s="147"/>
      <c r="D184" s="222" t="s">
        <v>294</v>
      </c>
      <c r="E184" s="151"/>
      <c r="F184" s="143"/>
      <c r="G184" s="165"/>
      <c r="H184" s="159"/>
      <c r="I184" s="143"/>
    </row>
    <row r="185" spans="1:9" ht="17.399999999999999" customHeight="1">
      <c r="A185" s="144"/>
      <c r="B185" s="35"/>
      <c r="C185" s="160"/>
      <c r="D185" s="150"/>
      <c r="E185" s="161"/>
      <c r="F185" s="161"/>
      <c r="G185" s="165"/>
      <c r="H185" s="159"/>
      <c r="I185" s="143"/>
    </row>
    <row r="186" spans="1:9" ht="17.399999999999999" customHeight="1">
      <c r="A186" s="144"/>
      <c r="B186" s="35"/>
      <c r="C186" s="117" t="s">
        <v>9</v>
      </c>
      <c r="D186" s="150"/>
      <c r="E186" s="143">
        <f>SUM(E181:E185)</f>
        <v>784928</v>
      </c>
      <c r="F186" s="143">
        <f>SUM(F181:F185)</f>
        <v>0</v>
      </c>
      <c r="G186" s="165">
        <f>E186-F186</f>
        <v>784928</v>
      </c>
      <c r="H186" s="238">
        <f>IFERROR(ROUND(G186/F186,4)*100,0)</f>
        <v>0</v>
      </c>
      <c r="I186" s="143"/>
    </row>
    <row r="187" spans="1:9" ht="17.399999999999999" customHeight="1">
      <c r="A187" s="144"/>
      <c r="B187" s="35"/>
      <c r="C187" s="117"/>
      <c r="D187" s="150"/>
      <c r="E187" s="143"/>
      <c r="F187" s="143"/>
      <c r="G187" s="165"/>
      <c r="H187" s="159"/>
      <c r="I187" s="143"/>
    </row>
    <row r="188" spans="1:9" ht="17.399999999999999" customHeight="1">
      <c r="A188" s="144"/>
      <c r="B188" s="105" t="s">
        <v>40</v>
      </c>
      <c r="C188" s="147" t="s">
        <v>10</v>
      </c>
      <c r="D188" s="152" t="s">
        <v>249</v>
      </c>
      <c r="E188" s="143">
        <v>0</v>
      </c>
      <c r="F188" s="143">
        <v>65000</v>
      </c>
      <c r="G188" s="165">
        <f>E188-F188</f>
        <v>-65000</v>
      </c>
      <c r="H188" s="159">
        <f>IFERROR(ROUND(G188/F188,4)*100,0)</f>
        <v>-100</v>
      </c>
      <c r="I188" s="143"/>
    </row>
    <row r="189" spans="1:9" ht="17.399999999999999" customHeight="1">
      <c r="A189" s="144"/>
      <c r="B189" s="105" t="s">
        <v>41</v>
      </c>
      <c r="C189" s="117"/>
      <c r="D189" s="152" t="s">
        <v>225</v>
      </c>
      <c r="E189" s="143"/>
      <c r="F189" s="143"/>
      <c r="G189" s="165"/>
      <c r="H189" s="159"/>
      <c r="I189" s="143"/>
    </row>
    <row r="190" spans="1:9" ht="17.399999999999999" customHeight="1">
      <c r="A190" s="144"/>
      <c r="B190" s="105"/>
      <c r="C190" s="147" t="s">
        <v>10</v>
      </c>
      <c r="D190" s="152" t="s">
        <v>245</v>
      </c>
      <c r="E190" s="143">
        <v>20</v>
      </c>
      <c r="F190" s="143">
        <v>7000</v>
      </c>
      <c r="G190" s="165">
        <f>E190-F190</f>
        <v>-6980</v>
      </c>
      <c r="H190" s="159">
        <f>IFERROR(ROUND(G190/F190,4)*100,0)</f>
        <v>-99.71</v>
      </c>
      <c r="I190" s="143"/>
    </row>
    <row r="191" spans="1:9" ht="17.399999999999999" customHeight="1">
      <c r="A191" s="144"/>
      <c r="B191" s="105"/>
      <c r="C191" s="147"/>
      <c r="D191" s="222" t="s">
        <v>297</v>
      </c>
      <c r="E191" s="143"/>
      <c r="F191" s="143"/>
      <c r="G191" s="165"/>
      <c r="H191" s="159"/>
      <c r="I191" s="143"/>
    </row>
    <row r="192" spans="1:9" ht="17.399999999999999" customHeight="1">
      <c r="A192" s="144"/>
      <c r="B192" s="35"/>
      <c r="C192" s="117"/>
      <c r="D192" s="150"/>
      <c r="E192" s="143"/>
      <c r="F192" s="143"/>
      <c r="G192" s="165"/>
      <c r="H192" s="159"/>
      <c r="I192" s="143"/>
    </row>
    <row r="193" spans="1:9" ht="17.399999999999999" customHeight="1">
      <c r="A193" s="144"/>
      <c r="B193" s="35"/>
      <c r="C193" s="160" t="s">
        <v>9</v>
      </c>
      <c r="D193" s="150"/>
      <c r="E193" s="161">
        <f>SUM(E188:E192)</f>
        <v>20</v>
      </c>
      <c r="F193" s="161">
        <f>SUM(F188:F192)</f>
        <v>72000</v>
      </c>
      <c r="G193" s="165">
        <f>E193-F193</f>
        <v>-71980</v>
      </c>
      <c r="H193" s="159">
        <f>IFERROR(ROUND(G193/F193,4)*100,0)</f>
        <v>-99.97</v>
      </c>
      <c r="I193" s="143"/>
    </row>
    <row r="194" spans="1:9" ht="17.399999999999999" customHeight="1">
      <c r="A194" s="144"/>
      <c r="B194" s="35"/>
      <c r="C194" s="117"/>
      <c r="D194" s="150"/>
      <c r="E194" s="143"/>
      <c r="F194" s="143"/>
      <c r="G194" s="165"/>
      <c r="H194" s="159"/>
      <c r="I194" s="143"/>
    </row>
    <row r="195" spans="1:9" ht="17.399999999999999" customHeight="1">
      <c r="A195" s="144"/>
      <c r="B195" s="105" t="s">
        <v>35</v>
      </c>
      <c r="C195" s="130" t="s">
        <v>10</v>
      </c>
      <c r="D195" s="152" t="s">
        <v>250</v>
      </c>
      <c r="E195" s="161">
        <v>23274</v>
      </c>
      <c r="F195" s="161">
        <v>31650000</v>
      </c>
      <c r="G195" s="165">
        <f>E195-F195</f>
        <v>-31626726</v>
      </c>
      <c r="H195" s="270">
        <f>IFERROR(ROUND(G195/F195,4)*100,0)</f>
        <v>-99.929999999999993</v>
      </c>
      <c r="I195" s="143"/>
    </row>
    <row r="196" spans="1:9" ht="17.399999999999999" customHeight="1">
      <c r="A196" s="144"/>
      <c r="B196" s="105"/>
      <c r="C196" s="147" t="s">
        <v>10</v>
      </c>
      <c r="D196" s="152" t="s">
        <v>255</v>
      </c>
      <c r="E196" s="143">
        <v>750000</v>
      </c>
      <c r="F196" s="143">
        <v>0</v>
      </c>
      <c r="G196" s="165">
        <f t="shared" ref="G196" si="10">E196-F196</f>
        <v>750000</v>
      </c>
      <c r="H196" s="238">
        <f>IFERROR(ROUND(G196/F196,4)*100,0)</f>
        <v>0</v>
      </c>
      <c r="I196" s="143"/>
    </row>
    <row r="197" spans="1:9" ht="17.399999999999999" customHeight="1">
      <c r="A197" s="144"/>
      <c r="B197" s="105"/>
      <c r="C197" s="147"/>
      <c r="D197" s="152" t="s">
        <v>256</v>
      </c>
      <c r="E197" s="151"/>
      <c r="F197" s="143"/>
      <c r="G197" s="165"/>
      <c r="H197" s="159"/>
      <c r="I197" s="143"/>
    </row>
    <row r="198" spans="1:9" ht="17.399999999999999" customHeight="1">
      <c r="A198" s="144"/>
      <c r="B198" s="35"/>
      <c r="C198" s="147" t="s">
        <v>10</v>
      </c>
      <c r="D198" s="152" t="s">
        <v>245</v>
      </c>
      <c r="E198" s="143">
        <v>3527266</v>
      </c>
      <c r="F198" s="143">
        <v>3165000</v>
      </c>
      <c r="G198" s="165">
        <f>E198-F198</f>
        <v>362266</v>
      </c>
      <c r="H198" s="270">
        <f>IFERROR(ROUND(G198/F198,4)*100,0)</f>
        <v>11.450000000000001</v>
      </c>
      <c r="I198" s="143"/>
    </row>
    <row r="199" spans="1:9" ht="17.399999999999999" customHeight="1">
      <c r="A199" s="144"/>
      <c r="B199" s="35"/>
      <c r="C199" s="147"/>
      <c r="D199" s="222" t="s">
        <v>302</v>
      </c>
      <c r="E199" s="143"/>
      <c r="F199" s="143"/>
      <c r="G199" s="165"/>
      <c r="H199" s="270"/>
      <c r="I199" s="143"/>
    </row>
    <row r="200" spans="1:9" ht="17.399999999999999" customHeight="1">
      <c r="A200" s="144"/>
      <c r="B200" s="35"/>
      <c r="C200" s="147"/>
      <c r="D200" s="222" t="s">
        <v>373</v>
      </c>
      <c r="E200" s="143"/>
      <c r="F200" s="143"/>
      <c r="G200" s="165"/>
      <c r="H200" s="270"/>
      <c r="I200" s="143"/>
    </row>
    <row r="201" spans="1:9" ht="17.399999999999999" customHeight="1">
      <c r="A201" s="144"/>
      <c r="B201" s="35"/>
      <c r="C201" s="147"/>
      <c r="D201" s="222" t="s">
        <v>376</v>
      </c>
      <c r="E201" s="143"/>
      <c r="F201" s="143"/>
      <c r="G201" s="165"/>
      <c r="H201" s="270"/>
      <c r="I201" s="143"/>
    </row>
    <row r="202" spans="1:9" ht="17.399999999999999" customHeight="1">
      <c r="A202" s="144"/>
      <c r="B202" s="35"/>
      <c r="C202" s="147"/>
      <c r="D202" s="222" t="s">
        <v>372</v>
      </c>
      <c r="E202" s="143"/>
      <c r="F202" s="143"/>
      <c r="G202" s="165"/>
      <c r="H202" s="270"/>
      <c r="I202" s="143"/>
    </row>
    <row r="203" spans="1:9" ht="15.6">
      <c r="A203" s="144"/>
      <c r="B203" s="35"/>
      <c r="C203" s="147"/>
      <c r="D203" s="273"/>
      <c r="E203" s="143"/>
      <c r="F203" s="143"/>
      <c r="G203" s="165"/>
      <c r="H203" s="270"/>
      <c r="I203" s="143"/>
    </row>
    <row r="204" spans="1:9" ht="17.399999999999999" customHeight="1">
      <c r="A204" s="144"/>
      <c r="B204" s="35"/>
      <c r="C204" s="117" t="s">
        <v>9</v>
      </c>
      <c r="D204" s="150"/>
      <c r="E204" s="143">
        <f>SUM(E195:E198)</f>
        <v>4300540</v>
      </c>
      <c r="F204" s="143">
        <f>SUM(F195:F198)</f>
        <v>34815000</v>
      </c>
      <c r="G204" s="165">
        <f>E204-F204</f>
        <v>-30514460</v>
      </c>
      <c r="H204" s="270">
        <f>IFERROR(ROUND(G204/F204,4)*100,0)</f>
        <v>-87.649999999999991</v>
      </c>
      <c r="I204" s="143"/>
    </row>
    <row r="205" spans="1:9" ht="17.399999999999999" customHeight="1">
      <c r="A205" s="144"/>
      <c r="B205" s="35"/>
      <c r="C205" s="117"/>
      <c r="D205" s="150"/>
      <c r="E205" s="143"/>
      <c r="F205" s="143"/>
      <c r="G205" s="165"/>
      <c r="H205" s="159"/>
      <c r="I205" s="143"/>
    </row>
    <row r="206" spans="1:9" ht="17.399999999999999" customHeight="1">
      <c r="A206" s="144"/>
      <c r="B206" s="193" t="s">
        <v>0</v>
      </c>
      <c r="C206" s="130" t="s">
        <v>10</v>
      </c>
      <c r="D206" s="32" t="s">
        <v>251</v>
      </c>
      <c r="E206" s="161">
        <v>8900000</v>
      </c>
      <c r="F206" s="161">
        <v>30000000</v>
      </c>
      <c r="G206" s="165">
        <f>E206-F206</f>
        <v>-21100000</v>
      </c>
      <c r="H206" s="159">
        <f>ROUND(G206/F206,4)*100</f>
        <v>-70.33</v>
      </c>
      <c r="I206" s="143"/>
    </row>
    <row r="207" spans="1:9" ht="17.399999999999999" customHeight="1">
      <c r="A207" s="144"/>
      <c r="B207" s="11"/>
      <c r="C207" s="130" t="s">
        <v>10</v>
      </c>
      <c r="D207" s="152" t="s">
        <v>245</v>
      </c>
      <c r="E207" s="161">
        <v>6772117</v>
      </c>
      <c r="F207" s="161">
        <v>3000000</v>
      </c>
      <c r="G207" s="165">
        <f>E207-F207</f>
        <v>3772117</v>
      </c>
      <c r="H207" s="159">
        <f>ROUND(G207/F207,4)*100</f>
        <v>125.74000000000001</v>
      </c>
      <c r="I207" s="143"/>
    </row>
    <row r="208" spans="1:9" ht="17.399999999999999" customHeight="1">
      <c r="A208" s="144"/>
      <c r="B208" s="11"/>
      <c r="C208" s="147"/>
      <c r="D208" s="222" t="s">
        <v>296</v>
      </c>
      <c r="E208" s="143"/>
      <c r="F208" s="143"/>
      <c r="G208" s="165"/>
      <c r="H208" s="159"/>
      <c r="I208" s="143"/>
    </row>
    <row r="209" spans="1:9" ht="17.399999999999999" customHeight="1">
      <c r="A209" s="144"/>
      <c r="B209" s="11"/>
      <c r="C209" s="147"/>
      <c r="D209" s="222" t="s">
        <v>295</v>
      </c>
      <c r="E209" s="143"/>
      <c r="F209" s="143"/>
      <c r="G209" s="165"/>
      <c r="H209" s="159"/>
      <c r="I209" s="143"/>
    </row>
    <row r="210" spans="1:9" ht="15.6">
      <c r="A210" s="144"/>
      <c r="B210" s="35"/>
      <c r="C210" s="117"/>
      <c r="D210" s="150"/>
      <c r="E210" s="143"/>
      <c r="F210" s="143"/>
      <c r="G210" s="165"/>
      <c r="H210" s="159"/>
      <c r="I210" s="143"/>
    </row>
    <row r="211" spans="1:9" ht="17.399999999999999" customHeight="1">
      <c r="A211" s="144"/>
      <c r="B211" s="35"/>
      <c r="C211" s="160" t="s">
        <v>9</v>
      </c>
      <c r="D211" s="150"/>
      <c r="E211" s="161">
        <f>SUM(E206:E207)</f>
        <v>15672117</v>
      </c>
      <c r="F211" s="161">
        <f>SUM(F206:F207)</f>
        <v>33000000</v>
      </c>
      <c r="G211" s="165">
        <f>E211-F211</f>
        <v>-17327883</v>
      </c>
      <c r="H211" s="159">
        <f>ROUND(G211/F211,4)*100</f>
        <v>-52.51</v>
      </c>
      <c r="I211" s="143"/>
    </row>
    <row r="212" spans="1:9" ht="17.399999999999999" customHeight="1">
      <c r="A212" s="144"/>
      <c r="B212" s="35"/>
      <c r="C212" s="117"/>
      <c r="D212" s="150"/>
      <c r="E212" s="143"/>
      <c r="F212" s="143"/>
      <c r="G212" s="165"/>
      <c r="H212" s="159"/>
      <c r="I212" s="143"/>
    </row>
    <row r="213" spans="1:9" ht="17.399999999999999" customHeight="1">
      <c r="A213" s="144"/>
      <c r="B213" s="195" t="s">
        <v>240</v>
      </c>
      <c r="C213" s="147" t="s">
        <v>10</v>
      </c>
      <c r="D213" s="152" t="s">
        <v>252</v>
      </c>
      <c r="E213" s="143">
        <v>10000000</v>
      </c>
      <c r="F213" s="143">
        <v>10000000</v>
      </c>
      <c r="G213" s="161">
        <f>E213-F213</f>
        <v>0</v>
      </c>
      <c r="H213" s="238">
        <f>ROUND(G213/F213,4)*100</f>
        <v>0</v>
      </c>
      <c r="I213" s="143"/>
    </row>
    <row r="214" spans="1:9" ht="17.399999999999999" customHeight="1">
      <c r="A214" s="144"/>
      <c r="B214" s="35"/>
      <c r="C214" s="147" t="s">
        <v>10</v>
      </c>
      <c r="D214" s="152" t="s">
        <v>253</v>
      </c>
      <c r="E214" s="143">
        <v>0</v>
      </c>
      <c r="F214" s="143">
        <v>40000000</v>
      </c>
      <c r="G214" s="165">
        <f>E214-F214</f>
        <v>-40000000</v>
      </c>
      <c r="H214" s="272">
        <f>ROUND(G214/F214,4)*100</f>
        <v>-100</v>
      </c>
      <c r="I214" s="143"/>
    </row>
    <row r="215" spans="1:9" ht="17.399999999999999" customHeight="1">
      <c r="A215" s="144"/>
      <c r="B215" s="35"/>
      <c r="C215" s="147"/>
      <c r="D215" s="152" t="s">
        <v>254</v>
      </c>
      <c r="E215" s="143"/>
      <c r="F215" s="143"/>
      <c r="G215" s="161"/>
      <c r="H215" s="55"/>
      <c r="I215" s="143"/>
    </row>
    <row r="216" spans="1:9" ht="17.399999999999999" customHeight="1">
      <c r="A216" s="144"/>
      <c r="B216" s="35"/>
      <c r="C216" s="147" t="s">
        <v>10</v>
      </c>
      <c r="D216" s="152" t="s">
        <v>255</v>
      </c>
      <c r="E216" s="143">
        <v>0</v>
      </c>
      <c r="F216" s="143">
        <v>3000000</v>
      </c>
      <c r="G216" s="165">
        <f>E216-F216</f>
        <v>-3000000</v>
      </c>
      <c r="H216" s="272">
        <f>ROUND(G216/F216,4)*100</f>
        <v>-100</v>
      </c>
      <c r="I216" s="143"/>
    </row>
    <row r="217" spans="1:9" ht="17.399999999999999" customHeight="1">
      <c r="A217" s="144"/>
      <c r="B217" s="35"/>
      <c r="C217" s="147"/>
      <c r="D217" s="152" t="s">
        <v>256</v>
      </c>
      <c r="E217" s="143"/>
      <c r="F217" s="143"/>
      <c r="G217" s="161"/>
      <c r="H217" s="55"/>
      <c r="I217" s="143"/>
    </row>
    <row r="218" spans="1:9" ht="17.25" customHeight="1">
      <c r="A218" s="144"/>
      <c r="B218" s="35"/>
      <c r="C218" s="147" t="s">
        <v>10</v>
      </c>
      <c r="D218" s="152" t="s">
        <v>245</v>
      </c>
      <c r="E218" s="143">
        <v>9947459</v>
      </c>
      <c r="F218" s="143">
        <v>5000000</v>
      </c>
      <c r="G218" s="165">
        <f>E218-F218</f>
        <v>4947459</v>
      </c>
      <c r="H218" s="159">
        <f>ROUND(G218/F218,4)*100</f>
        <v>98.95</v>
      </c>
      <c r="I218" s="143"/>
    </row>
    <row r="219" spans="1:9" ht="17.25" customHeight="1">
      <c r="A219" s="144"/>
      <c r="B219" s="35"/>
      <c r="C219" s="147"/>
      <c r="D219" s="222" t="s">
        <v>299</v>
      </c>
      <c r="E219" s="143"/>
      <c r="F219" s="143"/>
      <c r="G219" s="165"/>
      <c r="H219" s="159"/>
      <c r="I219" s="143"/>
    </row>
    <row r="220" spans="1:9" ht="17.25" customHeight="1">
      <c r="A220" s="144"/>
      <c r="B220" s="35"/>
      <c r="C220" s="147"/>
      <c r="D220" s="222" t="s">
        <v>295</v>
      </c>
      <c r="E220" s="143"/>
      <c r="F220" s="143"/>
      <c r="G220" s="165"/>
      <c r="H220" s="159"/>
      <c r="I220" s="143"/>
    </row>
    <row r="221" spans="1:9" ht="17.25" customHeight="1">
      <c r="A221" s="144"/>
      <c r="B221" s="35"/>
      <c r="C221" s="147"/>
      <c r="D221" s="222" t="s">
        <v>375</v>
      </c>
      <c r="E221" s="143"/>
      <c r="F221" s="143"/>
      <c r="G221" s="165"/>
      <c r="H221" s="159"/>
      <c r="I221" s="143"/>
    </row>
    <row r="222" spans="1:9" ht="17.25" customHeight="1">
      <c r="A222" s="144"/>
      <c r="B222" s="35"/>
      <c r="C222" s="147"/>
      <c r="D222" s="222" t="s">
        <v>374</v>
      </c>
      <c r="E222" s="143"/>
      <c r="F222" s="143"/>
      <c r="G222" s="165"/>
      <c r="H222" s="159"/>
      <c r="I222" s="143"/>
    </row>
    <row r="223" spans="1:9" ht="17.399999999999999" customHeight="1">
      <c r="A223" s="144"/>
      <c r="B223" s="35"/>
      <c r="C223" s="117"/>
      <c r="D223" s="264"/>
      <c r="E223" s="143"/>
      <c r="F223" s="143"/>
      <c r="G223" s="165"/>
      <c r="H223" s="161"/>
      <c r="I223" s="143"/>
    </row>
    <row r="224" spans="1:9" ht="17.399999999999999" customHeight="1">
      <c r="A224" s="144"/>
      <c r="B224" s="35"/>
      <c r="C224" s="117" t="s">
        <v>9</v>
      </c>
      <c r="D224" s="150"/>
      <c r="E224" s="143">
        <f>SUM(E213:E218)</f>
        <v>19947459</v>
      </c>
      <c r="F224" s="143">
        <f>SUM(F213:F218)</f>
        <v>58000000</v>
      </c>
      <c r="G224" s="165">
        <f>E224-F224</f>
        <v>-38052541</v>
      </c>
      <c r="H224" s="159">
        <f>ROUND(G224/F224,4)*100</f>
        <v>-65.61</v>
      </c>
      <c r="I224" s="143"/>
    </row>
    <row r="225" spans="1:9" ht="17.399999999999999" customHeight="1">
      <c r="A225" s="144"/>
      <c r="B225" s="35"/>
      <c r="C225" s="117"/>
      <c r="D225" s="150"/>
      <c r="E225" s="143"/>
      <c r="F225" s="143"/>
      <c r="G225" s="165"/>
      <c r="H225" s="159"/>
      <c r="I225" s="143"/>
    </row>
    <row r="226" spans="1:9" ht="17.399999999999999" customHeight="1">
      <c r="A226" s="144"/>
      <c r="B226" s="195" t="s">
        <v>292</v>
      </c>
      <c r="C226" s="147" t="s">
        <v>10</v>
      </c>
      <c r="D226" s="152" t="s">
        <v>245</v>
      </c>
      <c r="E226" s="143">
        <v>111561</v>
      </c>
      <c r="F226" s="143">
        <v>0</v>
      </c>
      <c r="G226" s="165">
        <f>E226-F226</f>
        <v>111561</v>
      </c>
      <c r="H226" s="238">
        <f>IFERROR(ROUND(G226/F226,4)*100,0)</f>
        <v>0</v>
      </c>
      <c r="I226" s="143"/>
    </row>
    <row r="227" spans="1:9" ht="17.399999999999999" customHeight="1">
      <c r="A227" s="144"/>
      <c r="B227" s="195"/>
      <c r="C227" s="117"/>
      <c r="D227" s="222" t="s">
        <v>293</v>
      </c>
      <c r="E227" s="143"/>
      <c r="F227" s="143"/>
      <c r="G227" s="165"/>
      <c r="H227" s="159"/>
      <c r="I227" s="143"/>
    </row>
    <row r="228" spans="1:9" ht="17.399999999999999" customHeight="1">
      <c r="A228" s="144"/>
      <c r="B228" s="195"/>
      <c r="C228" s="117"/>
      <c r="D228" s="222"/>
      <c r="E228" s="143"/>
      <c r="F228" s="143"/>
      <c r="G228" s="165"/>
      <c r="H228" s="159"/>
      <c r="I228" s="143"/>
    </row>
    <row r="229" spans="1:9" ht="17.399999999999999" customHeight="1">
      <c r="A229" s="144"/>
      <c r="B229" s="195"/>
      <c r="C229" s="117" t="s">
        <v>9</v>
      </c>
      <c r="D229" s="150"/>
      <c r="E229" s="143">
        <f>E226</f>
        <v>111561</v>
      </c>
      <c r="F229" s="143">
        <f>SUM(F226:F228)</f>
        <v>0</v>
      </c>
      <c r="G229" s="165">
        <f>E229-F229</f>
        <v>111561</v>
      </c>
      <c r="H229" s="238">
        <f>IFERROR(ROUND(G229/F229,4)*100,0)</f>
        <v>0</v>
      </c>
      <c r="I229" s="143"/>
    </row>
    <row r="230" spans="1:9" ht="17.399999999999999" customHeight="1">
      <c r="A230" s="144"/>
      <c r="B230" s="35"/>
      <c r="C230" s="117"/>
      <c r="D230" s="150"/>
      <c r="E230" s="143"/>
      <c r="F230" s="143"/>
      <c r="G230" s="165"/>
      <c r="H230" s="159"/>
      <c r="I230" s="143"/>
    </row>
    <row r="231" spans="1:9" ht="17.399999999999999" customHeight="1">
      <c r="A231" s="144"/>
      <c r="B231" s="35"/>
      <c r="C231" s="288" t="s">
        <v>246</v>
      </c>
      <c r="D231" s="150"/>
      <c r="E231" s="143">
        <f>E171+E179+E186+E211+E224+E204+E193+E229</f>
        <v>102565625</v>
      </c>
      <c r="F231" s="143">
        <f>F171+F179+F186+F211+F224+F204+F193+F229</f>
        <v>192557000</v>
      </c>
      <c r="G231" s="165">
        <f>E231-F231</f>
        <v>-89991375</v>
      </c>
      <c r="H231" s="159">
        <f>ROUND(G231/F231,4)*100</f>
        <v>-46.73</v>
      </c>
      <c r="I231" s="143"/>
    </row>
    <row r="232" spans="1:9" ht="17.399999999999999" customHeight="1">
      <c r="A232" s="144"/>
      <c r="B232" s="35"/>
      <c r="C232" s="117"/>
      <c r="D232" s="150"/>
      <c r="E232" s="151"/>
      <c r="F232" s="143"/>
      <c r="G232" s="165"/>
      <c r="H232" s="159"/>
      <c r="I232" s="143"/>
    </row>
    <row r="233" spans="1:9" ht="17.399999999999999" customHeight="1">
      <c r="A233" s="138" t="s">
        <v>242</v>
      </c>
      <c r="B233" s="35" t="s">
        <v>30</v>
      </c>
      <c r="C233" s="117" t="s">
        <v>14</v>
      </c>
      <c r="D233" s="150" t="s">
        <v>31</v>
      </c>
      <c r="E233" s="143">
        <v>129192882</v>
      </c>
      <c r="F233" s="143">
        <v>129743000</v>
      </c>
      <c r="G233" s="165">
        <f>E233-F233</f>
        <v>-550118</v>
      </c>
      <c r="H233" s="159">
        <f>ROUND(G233/F233,4)*100</f>
        <v>-0.42</v>
      </c>
      <c r="I233" s="143"/>
    </row>
    <row r="234" spans="1:9" ht="17.399999999999999" customHeight="1">
      <c r="A234" s="137" t="s">
        <v>73</v>
      </c>
      <c r="B234" s="35"/>
      <c r="C234" s="117"/>
      <c r="D234" s="150"/>
      <c r="E234" s="143"/>
      <c r="F234" s="143"/>
      <c r="G234" s="33"/>
      <c r="H234" s="159"/>
      <c r="I234" s="143"/>
    </row>
    <row r="235" spans="1:9" ht="17.399999999999999" customHeight="1">
      <c r="A235" s="144"/>
      <c r="B235" s="35"/>
      <c r="C235" s="117" t="s">
        <v>9</v>
      </c>
      <c r="D235" s="150"/>
      <c r="E235" s="143">
        <f>E233</f>
        <v>129192882</v>
      </c>
      <c r="F235" s="143">
        <f>SUM(F233:F234)</f>
        <v>129743000</v>
      </c>
      <c r="G235" s="165">
        <f>E235-F235</f>
        <v>-550118</v>
      </c>
      <c r="H235" s="159">
        <f>ROUND(G235/F235,4)*100</f>
        <v>-0.42</v>
      </c>
      <c r="I235" s="143"/>
    </row>
    <row r="236" spans="1:9" ht="17.399999999999999" customHeight="1">
      <c r="A236" s="359"/>
      <c r="B236" s="360"/>
      <c r="C236" s="360"/>
      <c r="D236" s="173"/>
      <c r="E236" s="156"/>
      <c r="F236" s="156"/>
      <c r="G236" s="361"/>
      <c r="H236" s="169"/>
      <c r="I236" s="143"/>
    </row>
    <row r="237" spans="1:9" ht="17.399999999999999" customHeight="1">
      <c r="A237" s="144"/>
      <c r="B237" s="35" t="s">
        <v>32</v>
      </c>
      <c r="C237" s="117" t="s">
        <v>14</v>
      </c>
      <c r="D237" s="150" t="s">
        <v>31</v>
      </c>
      <c r="E237" s="143">
        <v>1717251266</v>
      </c>
      <c r="F237" s="143">
        <v>1836727000</v>
      </c>
      <c r="G237" s="165">
        <f>E237-F237</f>
        <v>-119475734</v>
      </c>
      <c r="H237" s="159">
        <f>ROUND(G237/F237,4)*100</f>
        <v>-6.5</v>
      </c>
      <c r="I237" s="143"/>
    </row>
    <row r="238" spans="1:9" ht="17.399999999999999" customHeight="1">
      <c r="A238" s="144"/>
      <c r="B238" s="35"/>
      <c r="C238" s="117"/>
      <c r="D238" s="150"/>
      <c r="E238" s="143"/>
      <c r="F238" s="143"/>
      <c r="G238" s="165"/>
      <c r="H238" s="159"/>
      <c r="I238" s="143"/>
    </row>
    <row r="239" spans="1:9" ht="17.399999999999999" customHeight="1">
      <c r="A239" s="144"/>
      <c r="B239" s="35"/>
      <c r="C239" s="160" t="s">
        <v>9</v>
      </c>
      <c r="D239" s="150"/>
      <c r="E239" s="143">
        <f>E237</f>
        <v>1717251266</v>
      </c>
      <c r="F239" s="143">
        <f>SUM(F237:F238)</f>
        <v>1836727000</v>
      </c>
      <c r="G239" s="165">
        <f>E239-F239</f>
        <v>-119475734</v>
      </c>
      <c r="H239" s="159">
        <f>ROUND(G239/F239,4)*100</f>
        <v>-6.5</v>
      </c>
      <c r="I239" s="143"/>
    </row>
    <row r="240" spans="1:9" ht="17.399999999999999" customHeight="1">
      <c r="A240" s="144"/>
      <c r="B240" s="35"/>
      <c r="C240" s="160"/>
      <c r="D240" s="150"/>
      <c r="E240" s="161"/>
      <c r="F240" s="161"/>
      <c r="G240" s="165">
        <f t="shared" ref="G240:G281" si="11">E240-F240</f>
        <v>0</v>
      </c>
      <c r="H240" s="159"/>
      <c r="I240" s="143"/>
    </row>
    <row r="241" spans="1:9" ht="17.399999999999999" customHeight="1">
      <c r="A241" s="144"/>
      <c r="B241" s="35" t="s">
        <v>29</v>
      </c>
      <c r="C241" s="117" t="s">
        <v>14</v>
      </c>
      <c r="D241" s="150" t="s">
        <v>31</v>
      </c>
      <c r="E241" s="143">
        <v>297266302</v>
      </c>
      <c r="F241" s="143">
        <v>387728000</v>
      </c>
      <c r="G241" s="165">
        <f>E241-F241</f>
        <v>-90461698</v>
      </c>
      <c r="H241" s="159">
        <f>ROUND(G241/F241,4)*100</f>
        <v>-23.330000000000002</v>
      </c>
      <c r="I241" s="143"/>
    </row>
    <row r="242" spans="1:9" ht="17.399999999999999" customHeight="1">
      <c r="A242" s="144"/>
      <c r="B242" s="35"/>
      <c r="C242" s="117"/>
      <c r="D242" s="150"/>
      <c r="E242" s="143"/>
      <c r="F242" s="143"/>
      <c r="G242" s="165"/>
      <c r="H242" s="159"/>
      <c r="I242" s="143"/>
    </row>
    <row r="243" spans="1:9" ht="17.399999999999999" customHeight="1">
      <c r="A243" s="144"/>
      <c r="B243" s="35"/>
      <c r="C243" s="160" t="s">
        <v>9</v>
      </c>
      <c r="D243" s="150"/>
      <c r="E243" s="161">
        <f>E241</f>
        <v>297266302</v>
      </c>
      <c r="F243" s="161">
        <f>SUM(F241:F242)</f>
        <v>387728000</v>
      </c>
      <c r="G243" s="165">
        <f>E243-F243</f>
        <v>-90461698</v>
      </c>
      <c r="H243" s="159">
        <f>ROUND(G243/F243,4)*100</f>
        <v>-23.330000000000002</v>
      </c>
      <c r="I243" s="143"/>
    </row>
    <row r="244" spans="1:9" ht="17.399999999999999" customHeight="1">
      <c r="A244" s="144"/>
      <c r="B244" s="35"/>
      <c r="C244" s="117"/>
      <c r="D244" s="150"/>
      <c r="E244" s="143"/>
      <c r="F244" s="143"/>
      <c r="G244" s="165"/>
      <c r="H244" s="159"/>
      <c r="I244" s="143"/>
    </row>
    <row r="245" spans="1:9" ht="17.399999999999999" customHeight="1">
      <c r="A245" s="144"/>
      <c r="B245" s="35" t="s">
        <v>33</v>
      </c>
      <c r="C245" s="117" t="s">
        <v>14</v>
      </c>
      <c r="D245" s="150" t="s">
        <v>31</v>
      </c>
      <c r="E245" s="143">
        <v>10186350</v>
      </c>
      <c r="F245" s="143">
        <v>8219000</v>
      </c>
      <c r="G245" s="165">
        <f>E245-F245</f>
        <v>1967350</v>
      </c>
      <c r="H245" s="159">
        <f>ROUND(G245/F245,4)*100</f>
        <v>23.94</v>
      </c>
      <c r="I245" s="143"/>
    </row>
    <row r="246" spans="1:9" ht="17.399999999999999" customHeight="1">
      <c r="A246" s="144"/>
      <c r="B246" s="35" t="s">
        <v>34</v>
      </c>
      <c r="C246" s="117"/>
      <c r="D246" s="150"/>
      <c r="E246" s="143"/>
      <c r="F246" s="143"/>
      <c r="G246" s="165"/>
      <c r="H246" s="159"/>
      <c r="I246" s="143"/>
    </row>
    <row r="247" spans="1:9" ht="17.399999999999999" customHeight="1">
      <c r="A247" s="144"/>
      <c r="B247" s="35"/>
      <c r="C247" s="117" t="s">
        <v>9</v>
      </c>
      <c r="D247" s="150"/>
      <c r="E247" s="143">
        <f>E245</f>
        <v>10186350</v>
      </c>
      <c r="F247" s="143">
        <f>F245</f>
        <v>8219000</v>
      </c>
      <c r="G247" s="165">
        <f>E247-F247</f>
        <v>1967350</v>
      </c>
      <c r="H247" s="159">
        <f>ROUND(G247/F247,4)*100</f>
        <v>23.94</v>
      </c>
      <c r="I247" s="143"/>
    </row>
    <row r="248" spans="1:9" ht="17.399999999999999" customHeight="1">
      <c r="A248" s="144"/>
      <c r="B248" s="35"/>
      <c r="C248" s="117"/>
      <c r="D248" s="150"/>
      <c r="E248" s="143"/>
      <c r="F248" s="143"/>
      <c r="G248" s="165"/>
      <c r="H248" s="159"/>
      <c r="I248" s="143"/>
    </row>
    <row r="249" spans="1:9" ht="17.399999999999999" customHeight="1">
      <c r="A249" s="138"/>
      <c r="B249" s="35" t="s">
        <v>35</v>
      </c>
      <c r="C249" s="117" t="s">
        <v>14</v>
      </c>
      <c r="D249" s="150" t="s">
        <v>31</v>
      </c>
      <c r="E249" s="143">
        <v>201552706</v>
      </c>
      <c r="F249" s="143">
        <v>205274000</v>
      </c>
      <c r="G249" s="165">
        <f>E249-F249</f>
        <v>-3721294</v>
      </c>
      <c r="H249" s="159">
        <f>ROUND(G249/F249,4)*100</f>
        <v>-1.81</v>
      </c>
      <c r="I249" s="143"/>
    </row>
    <row r="250" spans="1:9" ht="17.399999999999999" customHeight="1">
      <c r="A250" s="137"/>
      <c r="B250" s="35"/>
      <c r="C250" s="117"/>
      <c r="D250" s="150"/>
      <c r="E250" s="143"/>
      <c r="F250" s="143"/>
      <c r="G250" s="165"/>
      <c r="H250" s="159"/>
      <c r="I250" s="143"/>
    </row>
    <row r="251" spans="1:9" ht="17.399999999999999" customHeight="1">
      <c r="A251" s="144"/>
      <c r="B251" s="35"/>
      <c r="C251" s="117" t="s">
        <v>9</v>
      </c>
      <c r="D251" s="150"/>
      <c r="E251" s="143">
        <f>E249</f>
        <v>201552706</v>
      </c>
      <c r="F251" s="143">
        <f>SUM(F249:F250)</f>
        <v>205274000</v>
      </c>
      <c r="G251" s="165">
        <f>E251-F251</f>
        <v>-3721294</v>
      </c>
      <c r="H251" s="159">
        <f>ROUND(G251/F251,4)*100</f>
        <v>-1.81</v>
      </c>
      <c r="I251" s="143"/>
    </row>
    <row r="252" spans="1:9" ht="17.399999999999999" customHeight="1">
      <c r="A252" s="144"/>
      <c r="B252" s="35"/>
      <c r="C252" s="117"/>
      <c r="D252" s="150"/>
      <c r="E252" s="151"/>
      <c r="F252" s="143"/>
      <c r="G252" s="165"/>
      <c r="H252" s="159"/>
      <c r="I252" s="143"/>
    </row>
    <row r="253" spans="1:9" ht="17.399999999999999" customHeight="1">
      <c r="A253" s="144"/>
      <c r="B253" s="35" t="s">
        <v>37</v>
      </c>
      <c r="C253" s="147" t="s">
        <v>10</v>
      </c>
      <c r="D253" s="65" t="s">
        <v>31</v>
      </c>
      <c r="E253" s="143">
        <v>598500</v>
      </c>
      <c r="F253" s="143">
        <v>0</v>
      </c>
      <c r="G253" s="165">
        <f>E253-F253</f>
        <v>598500</v>
      </c>
      <c r="H253" s="238">
        <f>IFERROR(ROUND(G253/F253,4)*100,0)</f>
        <v>0</v>
      </c>
      <c r="I253" s="143"/>
    </row>
    <row r="254" spans="1:9" ht="17.399999999999999" customHeight="1">
      <c r="A254" s="144"/>
      <c r="B254" s="105"/>
      <c r="C254" s="147"/>
      <c r="D254" s="65"/>
      <c r="E254" s="143"/>
      <c r="F254" s="143"/>
      <c r="G254" s="165"/>
      <c r="H254" s="159"/>
      <c r="I254" s="143"/>
    </row>
    <row r="255" spans="1:9" ht="17.399999999999999" customHeight="1">
      <c r="A255" s="144"/>
      <c r="B255" s="105"/>
      <c r="C255" s="89" t="s">
        <v>8</v>
      </c>
      <c r="D255" s="65"/>
      <c r="E255" s="143">
        <f>E253</f>
        <v>598500</v>
      </c>
      <c r="F255" s="143">
        <v>0</v>
      </c>
      <c r="G255" s="165">
        <f>E255-F255</f>
        <v>598500</v>
      </c>
      <c r="H255" s="238">
        <f>IFERROR(ROUND(G255/F255,4)*100,0)</f>
        <v>0</v>
      </c>
      <c r="I255" s="143"/>
    </row>
    <row r="256" spans="1:9" ht="17.399999999999999" customHeight="1">
      <c r="A256" s="144"/>
      <c r="B256" s="105"/>
      <c r="C256" s="89"/>
      <c r="D256" s="65"/>
      <c r="E256" s="143"/>
      <c r="F256" s="143"/>
      <c r="G256" s="165"/>
      <c r="H256" s="159"/>
      <c r="I256" s="143"/>
    </row>
    <row r="257" spans="1:9" ht="17.399999999999999" customHeight="1">
      <c r="A257" s="144"/>
      <c r="B257" s="195" t="s">
        <v>240</v>
      </c>
      <c r="C257" s="147" t="s">
        <v>10</v>
      </c>
      <c r="D257" s="65" t="s">
        <v>31</v>
      </c>
      <c r="E257" s="143">
        <v>418950</v>
      </c>
      <c r="F257" s="143">
        <v>0</v>
      </c>
      <c r="G257" s="165">
        <f>E257-F257</f>
        <v>418950</v>
      </c>
      <c r="H257" s="238">
        <f>IFERROR(ROUND(G257/F257,4)*100,0)</f>
        <v>0</v>
      </c>
      <c r="I257" s="143"/>
    </row>
    <row r="258" spans="1:9" ht="17.399999999999999" customHeight="1">
      <c r="A258" s="144"/>
      <c r="B258" s="105"/>
      <c r="C258" s="147"/>
      <c r="D258" s="65"/>
      <c r="E258" s="143"/>
      <c r="F258" s="143"/>
      <c r="G258" s="165"/>
      <c r="H258" s="159"/>
      <c r="I258" s="143"/>
    </row>
    <row r="259" spans="1:9" ht="17.399999999999999" customHeight="1">
      <c r="A259" s="144"/>
      <c r="B259" s="105"/>
      <c r="C259" s="89" t="s">
        <v>8</v>
      </c>
      <c r="D259" s="65"/>
      <c r="E259" s="143">
        <f>E257</f>
        <v>418950</v>
      </c>
      <c r="F259" s="143">
        <v>0</v>
      </c>
      <c r="G259" s="165">
        <f>E259-F259</f>
        <v>418950</v>
      </c>
      <c r="H259" s="238">
        <f>IFERROR(ROUND(G259/F259,4)*100,0)</f>
        <v>0</v>
      </c>
      <c r="I259" s="143"/>
    </row>
    <row r="260" spans="1:9" ht="17.399999999999999" customHeight="1">
      <c r="A260" s="144"/>
      <c r="B260" s="105"/>
      <c r="C260" s="89"/>
      <c r="D260" s="65"/>
      <c r="E260" s="143"/>
      <c r="F260" s="143"/>
      <c r="G260" s="165"/>
      <c r="H260" s="159"/>
      <c r="I260" s="143"/>
    </row>
    <row r="261" spans="1:9" ht="17.399999999999999" customHeight="1">
      <c r="A261" s="144"/>
      <c r="B261" s="35"/>
      <c r="C261" s="289" t="s">
        <v>257</v>
      </c>
      <c r="D261" s="150"/>
      <c r="E261" s="143">
        <f>E235+E239+E243+E247+E251+E255+E259</f>
        <v>2356466956</v>
      </c>
      <c r="F261" s="143">
        <f>F235+F239+F243+F247+F251+F255+F259</f>
        <v>2567691000</v>
      </c>
      <c r="G261" s="165">
        <f>E261-F261</f>
        <v>-211224044</v>
      </c>
      <c r="H261" s="159">
        <f>ROUND(G261/F261,4)*100</f>
        <v>-8.23</v>
      </c>
      <c r="I261" s="143"/>
    </row>
    <row r="262" spans="1:9" ht="17.399999999999999" customHeight="1">
      <c r="A262" s="144"/>
      <c r="B262" s="35"/>
      <c r="C262" s="117"/>
      <c r="D262" s="150"/>
      <c r="E262" s="151"/>
      <c r="F262" s="143"/>
      <c r="G262" s="165"/>
      <c r="H262" s="159"/>
      <c r="I262" s="143"/>
    </row>
    <row r="263" spans="1:9" ht="17.399999999999999" customHeight="1">
      <c r="A263" s="138" t="s">
        <v>258</v>
      </c>
      <c r="B263" s="35" t="s">
        <v>30</v>
      </c>
      <c r="C263" s="160" t="s">
        <v>14</v>
      </c>
      <c r="D263" s="150" t="s">
        <v>36</v>
      </c>
      <c r="E263" s="161">
        <v>728116</v>
      </c>
      <c r="F263" s="161">
        <v>0</v>
      </c>
      <c r="G263" s="165">
        <f>E263-F263</f>
        <v>728116</v>
      </c>
      <c r="H263" s="238">
        <f>IFERROR(ROUND(G263/F263,4)*100,0)</f>
        <v>0</v>
      </c>
      <c r="I263" s="143"/>
    </row>
    <row r="264" spans="1:9" ht="17.399999999999999" customHeight="1">
      <c r="A264" s="137" t="s">
        <v>74</v>
      </c>
      <c r="B264" s="35"/>
      <c r="C264" s="117"/>
      <c r="D264" s="150"/>
      <c r="E264" s="143"/>
      <c r="F264" s="143"/>
      <c r="G264" s="165"/>
      <c r="H264" s="159"/>
      <c r="I264" s="143"/>
    </row>
    <row r="265" spans="1:9" ht="17.399999999999999" customHeight="1">
      <c r="A265" s="144"/>
      <c r="B265" s="35"/>
      <c r="C265" s="117" t="s">
        <v>9</v>
      </c>
      <c r="D265" s="150"/>
      <c r="E265" s="143">
        <f>E263</f>
        <v>728116</v>
      </c>
      <c r="F265" s="143">
        <f>SUM(F263:F264)</f>
        <v>0</v>
      </c>
      <c r="G265" s="165">
        <f>E265-F265</f>
        <v>728116</v>
      </c>
      <c r="H265" s="238">
        <f>IFERROR(ROUND(G265/F265,4)*100,0)</f>
        <v>0</v>
      </c>
      <c r="I265" s="143"/>
    </row>
    <row r="266" spans="1:9" ht="17.399999999999999" customHeight="1">
      <c r="A266" s="144"/>
      <c r="B266" s="35"/>
      <c r="C266" s="160"/>
      <c r="D266" s="150"/>
      <c r="E266" s="161"/>
      <c r="F266" s="161"/>
      <c r="G266" s="165"/>
      <c r="H266" s="159"/>
      <c r="I266" s="143"/>
    </row>
    <row r="267" spans="1:9" ht="17.399999999999999" customHeight="1">
      <c r="A267" s="144"/>
      <c r="B267" s="35" t="s">
        <v>32</v>
      </c>
      <c r="C267" s="117" t="s">
        <v>14</v>
      </c>
      <c r="D267" s="150" t="s">
        <v>36</v>
      </c>
      <c r="E267" s="143">
        <v>2439435</v>
      </c>
      <c r="F267" s="143">
        <v>0</v>
      </c>
      <c r="G267" s="165">
        <f t="shared" si="11"/>
        <v>2439435</v>
      </c>
      <c r="H267" s="238">
        <f>IFERROR(ROUND(G267/F267,4)*100,0)</f>
        <v>0</v>
      </c>
      <c r="I267" s="143"/>
    </row>
    <row r="268" spans="1:9" ht="17.399999999999999" customHeight="1">
      <c r="A268" s="144"/>
      <c r="B268" s="35"/>
      <c r="C268" s="117"/>
      <c r="D268" s="150"/>
      <c r="E268" s="143"/>
      <c r="F268" s="143"/>
      <c r="G268" s="165"/>
      <c r="H268" s="159"/>
      <c r="I268" s="143"/>
    </row>
    <row r="269" spans="1:9" ht="17.399999999999999" customHeight="1">
      <c r="A269" s="144"/>
      <c r="B269" s="35"/>
      <c r="C269" s="117" t="s">
        <v>9</v>
      </c>
      <c r="D269" s="150"/>
      <c r="E269" s="143">
        <f>E267</f>
        <v>2439435</v>
      </c>
      <c r="F269" s="143">
        <f>SUM(F267:F268)</f>
        <v>0</v>
      </c>
      <c r="G269" s="165">
        <f t="shared" si="11"/>
        <v>2439435</v>
      </c>
      <c r="H269" s="238">
        <f>IFERROR(ROUND(G269/F269,4)*100,0)</f>
        <v>0</v>
      </c>
      <c r="I269" s="143"/>
    </row>
    <row r="270" spans="1:9" ht="17.399999999999999" customHeight="1">
      <c r="A270" s="144"/>
      <c r="B270" s="35"/>
      <c r="C270" s="160"/>
      <c r="D270" s="150"/>
      <c r="E270" s="143"/>
      <c r="F270" s="143"/>
      <c r="G270" s="165"/>
      <c r="H270" s="159"/>
      <c r="I270" s="143"/>
    </row>
    <row r="271" spans="1:9" ht="17.399999999999999" customHeight="1">
      <c r="A271" s="144"/>
      <c r="B271" s="35" t="s">
        <v>29</v>
      </c>
      <c r="C271" s="160" t="s">
        <v>14</v>
      </c>
      <c r="D271" s="150" t="s">
        <v>36</v>
      </c>
      <c r="E271" s="161">
        <v>936102</v>
      </c>
      <c r="F271" s="161">
        <v>0</v>
      </c>
      <c r="G271" s="165">
        <f t="shared" si="11"/>
        <v>936102</v>
      </c>
      <c r="H271" s="238">
        <f>IFERROR(ROUND(G271/F271,4)*100,0)</f>
        <v>0</v>
      </c>
      <c r="I271" s="284"/>
    </row>
    <row r="272" spans="1:9" ht="17.399999999999999" customHeight="1">
      <c r="A272" s="144"/>
      <c r="B272" s="35"/>
      <c r="C272" s="117"/>
      <c r="D272" s="150"/>
      <c r="E272" s="143"/>
      <c r="F272" s="143"/>
      <c r="G272" s="165"/>
      <c r="H272" s="159"/>
      <c r="I272" s="143"/>
    </row>
    <row r="273" spans="1:9" ht="17.399999999999999" customHeight="1">
      <c r="A273" s="144"/>
      <c r="B273" s="35"/>
      <c r="C273" s="160" t="s">
        <v>9</v>
      </c>
      <c r="D273" s="150"/>
      <c r="E273" s="143">
        <f>E271</f>
        <v>936102</v>
      </c>
      <c r="F273" s="161">
        <f>SUM(F271:F272)</f>
        <v>0</v>
      </c>
      <c r="G273" s="165">
        <f t="shared" si="11"/>
        <v>936102</v>
      </c>
      <c r="H273" s="238">
        <f>IFERROR(ROUND(G273/F273,4)*100,0)</f>
        <v>0</v>
      </c>
      <c r="I273" s="143"/>
    </row>
    <row r="274" spans="1:9" ht="17.399999999999999" customHeight="1">
      <c r="A274" s="144"/>
      <c r="B274" s="35"/>
      <c r="C274" s="117"/>
      <c r="D274" s="150"/>
      <c r="E274" s="161"/>
      <c r="F274" s="143"/>
      <c r="G274" s="165"/>
      <c r="H274" s="159"/>
      <c r="I274" s="143"/>
    </row>
    <row r="275" spans="1:9" ht="17.399999999999999" customHeight="1">
      <c r="A275" s="144"/>
      <c r="B275" s="35" t="s">
        <v>33</v>
      </c>
      <c r="C275" s="160" t="s">
        <v>14</v>
      </c>
      <c r="D275" s="150" t="s">
        <v>36</v>
      </c>
      <c r="E275" s="161">
        <v>14300</v>
      </c>
      <c r="F275" s="161">
        <v>0</v>
      </c>
      <c r="G275" s="165">
        <f t="shared" si="11"/>
        <v>14300</v>
      </c>
      <c r="H275" s="238">
        <f>IFERROR(ROUND(G275/F275,4)*100,0)</f>
        <v>0</v>
      </c>
      <c r="I275" s="143"/>
    </row>
    <row r="276" spans="1:9" ht="17.399999999999999" customHeight="1">
      <c r="A276" s="144"/>
      <c r="B276" s="35" t="s">
        <v>34</v>
      </c>
      <c r="C276" s="117"/>
      <c r="D276" s="150"/>
      <c r="E276" s="143"/>
      <c r="F276" s="143"/>
      <c r="G276" s="165"/>
      <c r="H276" s="159"/>
      <c r="I276" s="143"/>
    </row>
    <row r="277" spans="1:9" ht="17.399999999999999" customHeight="1">
      <c r="A277" s="144"/>
      <c r="B277" s="35"/>
      <c r="C277" s="160" t="s">
        <v>9</v>
      </c>
      <c r="D277" s="150"/>
      <c r="E277" s="161">
        <f>E275</f>
        <v>14300</v>
      </c>
      <c r="F277" s="161">
        <f>SUM(F275:F276)</f>
        <v>0</v>
      </c>
      <c r="G277" s="165">
        <f t="shared" si="11"/>
        <v>14300</v>
      </c>
      <c r="H277" s="238">
        <f>IFERROR(ROUND(G277/F277,4)*100,0)</f>
        <v>0</v>
      </c>
      <c r="I277" s="143"/>
    </row>
    <row r="278" spans="1:9" ht="17.399999999999999" customHeight="1">
      <c r="A278" s="144"/>
      <c r="B278" s="35"/>
      <c r="C278" s="160"/>
      <c r="D278" s="150"/>
      <c r="E278" s="143"/>
      <c r="F278" s="143"/>
      <c r="G278" s="165"/>
      <c r="H278" s="159"/>
      <c r="I278" s="143"/>
    </row>
    <row r="279" spans="1:9" ht="17.399999999999999" customHeight="1">
      <c r="A279" s="144"/>
      <c r="B279" s="35" t="s">
        <v>35</v>
      </c>
      <c r="C279" s="160" t="s">
        <v>14</v>
      </c>
      <c r="D279" s="150" t="s">
        <v>36</v>
      </c>
      <c r="E279" s="161">
        <v>743940</v>
      </c>
      <c r="F279" s="161">
        <v>0</v>
      </c>
      <c r="G279" s="165">
        <f t="shared" si="11"/>
        <v>743940</v>
      </c>
      <c r="H279" s="238">
        <f>IFERROR(ROUND(G279/F279,4)*100,0)</f>
        <v>0</v>
      </c>
      <c r="I279" s="143"/>
    </row>
    <row r="280" spans="1:9" ht="17.399999999999999" customHeight="1">
      <c r="A280" s="144"/>
      <c r="B280" s="35"/>
      <c r="C280" s="117"/>
      <c r="D280" s="150"/>
      <c r="E280" s="143"/>
      <c r="F280" s="143"/>
      <c r="G280" s="165"/>
      <c r="H280" s="159"/>
      <c r="I280" s="143"/>
    </row>
    <row r="281" spans="1:9" ht="17.399999999999999" customHeight="1">
      <c r="A281" s="144"/>
      <c r="B281" s="35"/>
      <c r="C281" s="117" t="s">
        <v>9</v>
      </c>
      <c r="D281" s="150"/>
      <c r="E281" s="143">
        <f>E279</f>
        <v>743940</v>
      </c>
      <c r="F281" s="143">
        <f>SUM(F279:F280)</f>
        <v>0</v>
      </c>
      <c r="G281" s="165">
        <f t="shared" si="11"/>
        <v>743940</v>
      </c>
      <c r="H281" s="238">
        <f>IFERROR(ROUND(G281/F281,4)*100,0)</f>
        <v>0</v>
      </c>
      <c r="I281" s="143"/>
    </row>
    <row r="282" spans="1:9" ht="17.399999999999999" customHeight="1">
      <c r="A282" s="144"/>
      <c r="B282" s="35"/>
      <c r="C282" s="117"/>
      <c r="D282" s="150"/>
      <c r="E282" s="143"/>
      <c r="F282" s="143"/>
      <c r="G282" s="165"/>
      <c r="H282" s="159"/>
      <c r="I282" s="143"/>
    </row>
    <row r="283" spans="1:9" ht="17.399999999999999" customHeight="1">
      <c r="A283" s="144"/>
      <c r="B283" s="35" t="s">
        <v>37</v>
      </c>
      <c r="C283" s="117" t="s">
        <v>14</v>
      </c>
      <c r="D283" s="150" t="s">
        <v>36</v>
      </c>
      <c r="E283" s="143">
        <v>1237318</v>
      </c>
      <c r="F283" s="143">
        <v>23304000</v>
      </c>
      <c r="G283" s="165">
        <f>E283-F283</f>
        <v>-22066682</v>
      </c>
      <c r="H283" s="159">
        <f>ROUND(G283/F283,4)*100</f>
        <v>-94.69</v>
      </c>
      <c r="I283" s="143"/>
    </row>
    <row r="284" spans="1:9" ht="17.399999999999999" customHeight="1">
      <c r="A284" s="144"/>
      <c r="B284" s="35"/>
      <c r="C284" s="117"/>
      <c r="D284" s="150"/>
      <c r="E284" s="143"/>
      <c r="F284" s="143"/>
      <c r="G284" s="165"/>
      <c r="H284" s="159"/>
      <c r="I284" s="143"/>
    </row>
    <row r="285" spans="1:9" ht="17.399999999999999" customHeight="1">
      <c r="A285" s="144"/>
      <c r="B285" s="35"/>
      <c r="C285" s="160" t="s">
        <v>9</v>
      </c>
      <c r="D285" s="150"/>
      <c r="E285" s="161">
        <f>E283</f>
        <v>1237318</v>
      </c>
      <c r="F285" s="143">
        <f>SUM(F283:F284)</f>
        <v>23304000</v>
      </c>
      <c r="G285" s="165">
        <f>E285-F285</f>
        <v>-22066682</v>
      </c>
      <c r="H285" s="159">
        <f>ROUND(G285/F285,4)*100</f>
        <v>-94.69</v>
      </c>
      <c r="I285" s="143"/>
    </row>
    <row r="286" spans="1:9" ht="17.399999999999999" customHeight="1">
      <c r="A286" s="144"/>
      <c r="B286" s="35"/>
      <c r="C286" s="117"/>
      <c r="D286" s="150"/>
      <c r="E286" s="143"/>
      <c r="F286" s="143"/>
      <c r="G286" s="165"/>
      <c r="H286" s="159"/>
      <c r="I286" s="143"/>
    </row>
    <row r="287" spans="1:9" ht="17.399999999999999" customHeight="1">
      <c r="A287" s="144"/>
      <c r="B287" s="195" t="s">
        <v>97</v>
      </c>
      <c r="C287" s="117" t="s">
        <v>14</v>
      </c>
      <c r="D287" s="150" t="s">
        <v>36</v>
      </c>
      <c r="E287" s="143">
        <v>120714</v>
      </c>
      <c r="F287" s="143">
        <v>0</v>
      </c>
      <c r="G287" s="165">
        <f>E287-F287</f>
        <v>120714</v>
      </c>
      <c r="H287" s="238">
        <f>IFERROR(ROUND(G287/F287,4)*100,0)</f>
        <v>0</v>
      </c>
      <c r="I287" s="143"/>
    </row>
    <row r="288" spans="1:9" ht="17.399999999999999" customHeight="1">
      <c r="A288" s="144"/>
      <c r="B288" s="35"/>
      <c r="C288" s="117"/>
      <c r="D288" s="150"/>
      <c r="E288" s="143"/>
      <c r="F288" s="143"/>
      <c r="G288" s="33"/>
      <c r="H288" s="159"/>
      <c r="I288" s="143"/>
    </row>
    <row r="289" spans="1:9" ht="17.399999999999999" customHeight="1">
      <c r="A289" s="144"/>
      <c r="B289" s="35"/>
      <c r="C289" s="117" t="s">
        <v>9</v>
      </c>
      <c r="D289" s="150"/>
      <c r="E289" s="143">
        <f>E287</f>
        <v>120714</v>
      </c>
      <c r="F289" s="143">
        <f>SUM(F287:F288)</f>
        <v>0</v>
      </c>
      <c r="G289" s="165">
        <f>E289-F289</f>
        <v>120714</v>
      </c>
      <c r="H289" s="238">
        <f>IFERROR(ROUND(G289/F289,4)*100,0)</f>
        <v>0</v>
      </c>
      <c r="I289" s="143"/>
    </row>
    <row r="290" spans="1:9" ht="17.399999999999999" customHeight="1">
      <c r="A290" s="163"/>
      <c r="B290" s="154"/>
      <c r="C290" s="173"/>
      <c r="D290" s="155"/>
      <c r="E290" s="156"/>
      <c r="F290" s="156"/>
      <c r="G290" s="166"/>
      <c r="H290" s="169"/>
      <c r="I290" s="143"/>
    </row>
    <row r="291" spans="1:9" ht="17.399999999999999" customHeight="1">
      <c r="A291" s="144"/>
      <c r="B291" s="195" t="s">
        <v>240</v>
      </c>
      <c r="C291" s="117" t="s">
        <v>14</v>
      </c>
      <c r="D291" s="150" t="s">
        <v>36</v>
      </c>
      <c r="E291" s="143">
        <v>2697113</v>
      </c>
      <c r="F291" s="143">
        <v>0</v>
      </c>
      <c r="G291" s="165">
        <f>E291-F291</f>
        <v>2697113</v>
      </c>
      <c r="H291" s="238">
        <f>IFERROR(ROUND(G291/F291,4)*100,0)</f>
        <v>0</v>
      </c>
      <c r="I291" s="143"/>
    </row>
    <row r="292" spans="1:9" ht="17.399999999999999" customHeight="1">
      <c r="A292" s="144"/>
      <c r="B292" s="35"/>
      <c r="C292" s="117"/>
      <c r="D292" s="150"/>
      <c r="E292" s="143"/>
      <c r="F292" s="143"/>
      <c r="G292" s="165"/>
      <c r="H292" s="159"/>
      <c r="I292" s="143"/>
    </row>
    <row r="293" spans="1:9" ht="17.399999999999999" customHeight="1">
      <c r="A293" s="162"/>
      <c r="B293" s="160"/>
      <c r="C293" s="160" t="s">
        <v>9</v>
      </c>
      <c r="D293" s="117"/>
      <c r="E293" s="143">
        <f>E291</f>
        <v>2697113</v>
      </c>
      <c r="F293" s="143">
        <f>SUM(F291:F292)</f>
        <v>0</v>
      </c>
      <c r="G293" s="115">
        <f>E293-F293</f>
        <v>2697113</v>
      </c>
      <c r="H293" s="238">
        <f>IFERROR(ROUND(G293/F293,4)*100,0)</f>
        <v>0</v>
      </c>
      <c r="I293" s="143"/>
    </row>
    <row r="294" spans="1:9" ht="17.399999999999999" customHeight="1">
      <c r="A294" s="144"/>
      <c r="B294" s="35"/>
      <c r="C294" s="117"/>
      <c r="D294" s="150"/>
      <c r="E294" s="143"/>
      <c r="F294" s="143"/>
      <c r="G294" s="165"/>
      <c r="H294" s="159"/>
      <c r="I294" s="143"/>
    </row>
    <row r="295" spans="1:9" ht="17.399999999999999" customHeight="1">
      <c r="A295" s="144"/>
      <c r="B295" s="35" t="s">
        <v>38</v>
      </c>
      <c r="C295" s="160" t="s">
        <v>14</v>
      </c>
      <c r="D295" s="150" t="s">
        <v>36</v>
      </c>
      <c r="E295" s="165">
        <v>40</v>
      </c>
      <c r="F295" s="161">
        <v>0</v>
      </c>
      <c r="G295" s="165">
        <f>E295-F295</f>
        <v>40</v>
      </c>
      <c r="H295" s="238">
        <f>IFERROR(ROUND(G295/F295,4)*100,0)</f>
        <v>0</v>
      </c>
      <c r="I295" s="143"/>
    </row>
    <row r="296" spans="1:9" ht="17.399999999999999" customHeight="1">
      <c r="A296" s="144"/>
      <c r="B296" s="35"/>
      <c r="C296" s="117"/>
      <c r="D296" s="150"/>
      <c r="E296" s="143"/>
      <c r="F296" s="143"/>
      <c r="G296" s="165"/>
      <c r="H296" s="159"/>
      <c r="I296" s="143"/>
    </row>
    <row r="297" spans="1:9" ht="17.399999999999999" customHeight="1">
      <c r="A297" s="144"/>
      <c r="B297" s="35"/>
      <c r="C297" s="160" t="s">
        <v>9</v>
      </c>
      <c r="D297" s="150"/>
      <c r="E297" s="165">
        <f>E295</f>
        <v>40</v>
      </c>
      <c r="F297" s="161">
        <f>SUM(F295:F296)</f>
        <v>0</v>
      </c>
      <c r="G297" s="165">
        <f>E297-F297</f>
        <v>40</v>
      </c>
      <c r="H297" s="238">
        <f>IFERROR(ROUND(G297/F297,4)*100,0)</f>
        <v>0</v>
      </c>
      <c r="I297" s="143"/>
    </row>
    <row r="298" spans="1:9" ht="17.399999999999999" customHeight="1">
      <c r="A298" s="144"/>
      <c r="B298" s="35"/>
      <c r="C298" s="160"/>
      <c r="D298" s="150"/>
      <c r="E298" s="115"/>
      <c r="F298" s="143"/>
      <c r="G298" s="165"/>
      <c r="H298" s="161"/>
      <c r="I298" s="143"/>
    </row>
    <row r="299" spans="1:9" ht="17.399999999999999" customHeight="1">
      <c r="A299" s="144"/>
      <c r="B299" s="195" t="s">
        <v>1</v>
      </c>
      <c r="C299" s="117" t="s">
        <v>14</v>
      </c>
      <c r="D299" s="150" t="s">
        <v>36</v>
      </c>
      <c r="E299" s="165">
        <v>82</v>
      </c>
      <c r="F299" s="143">
        <v>0</v>
      </c>
      <c r="G299" s="165">
        <f>E299-F299</f>
        <v>82</v>
      </c>
      <c r="H299" s="238">
        <f>IFERROR(ROUND(G299/F299,4)*100,0)</f>
        <v>0</v>
      </c>
      <c r="I299" s="143"/>
    </row>
    <row r="300" spans="1:9" ht="17.399999999999999" customHeight="1">
      <c r="A300" s="144"/>
      <c r="B300" s="35"/>
      <c r="C300" s="117"/>
      <c r="D300" s="150"/>
      <c r="E300" s="115"/>
      <c r="F300" s="143"/>
      <c r="G300" s="165"/>
      <c r="H300" s="161"/>
      <c r="I300" s="143"/>
    </row>
    <row r="301" spans="1:9" ht="17.399999999999999" customHeight="1">
      <c r="A301" s="144"/>
      <c r="B301" s="35"/>
      <c r="C301" s="117" t="s">
        <v>9</v>
      </c>
      <c r="D301" s="150"/>
      <c r="E301" s="165">
        <f>E299</f>
        <v>82</v>
      </c>
      <c r="F301" s="143">
        <f>SUM(F299:F300)</f>
        <v>0</v>
      </c>
      <c r="G301" s="165">
        <f t="shared" ref="G301:G313" si="12">E301-F301</f>
        <v>82</v>
      </c>
      <c r="H301" s="238">
        <f>IFERROR(ROUND(G301/F301,4)*100,0)</f>
        <v>0</v>
      </c>
      <c r="I301" s="143"/>
    </row>
    <row r="302" spans="1:9" ht="17.399999999999999" customHeight="1">
      <c r="A302" s="144"/>
      <c r="B302" s="35"/>
      <c r="C302" s="117"/>
      <c r="D302" s="150"/>
      <c r="E302" s="143"/>
      <c r="F302" s="143"/>
      <c r="G302" s="165"/>
      <c r="H302" s="159"/>
      <c r="I302" s="143"/>
    </row>
    <row r="303" spans="1:9" ht="17.399999999999999" customHeight="1">
      <c r="A303" s="162"/>
      <c r="B303" s="195" t="s">
        <v>118</v>
      </c>
      <c r="C303" s="117" t="s">
        <v>14</v>
      </c>
      <c r="D303" s="150" t="s">
        <v>36</v>
      </c>
      <c r="E303" s="143">
        <v>14990</v>
      </c>
      <c r="F303" s="143">
        <v>0</v>
      </c>
      <c r="G303" s="165">
        <f t="shared" si="12"/>
        <v>14990</v>
      </c>
      <c r="H303" s="238">
        <f>IFERROR(ROUND(G303/F303,4)*100,0)</f>
        <v>0</v>
      </c>
      <c r="I303" s="143"/>
    </row>
    <row r="304" spans="1:9" ht="17.399999999999999" customHeight="1">
      <c r="A304" s="162"/>
      <c r="B304" s="35"/>
      <c r="C304" s="117"/>
      <c r="D304" s="150"/>
      <c r="E304" s="143"/>
      <c r="F304" s="143"/>
      <c r="G304" s="165"/>
      <c r="H304" s="159"/>
      <c r="I304" s="143"/>
    </row>
    <row r="305" spans="1:9" ht="17.399999999999999" customHeight="1">
      <c r="A305" s="162"/>
      <c r="B305" s="35"/>
      <c r="C305" s="117" t="s">
        <v>9</v>
      </c>
      <c r="D305" s="150"/>
      <c r="E305" s="143">
        <f>E303</f>
        <v>14990</v>
      </c>
      <c r="F305" s="143">
        <f>SUM(F303:F304)</f>
        <v>0</v>
      </c>
      <c r="G305" s="165">
        <f t="shared" si="12"/>
        <v>14990</v>
      </c>
      <c r="H305" s="238">
        <f>IFERROR(ROUND(G305/F305,4)*100,0)</f>
        <v>0</v>
      </c>
      <c r="I305" s="143"/>
    </row>
    <row r="306" spans="1:9" ht="17.399999999999999" customHeight="1">
      <c r="A306" s="162"/>
      <c r="B306" s="35"/>
      <c r="C306" s="117"/>
      <c r="D306" s="150"/>
      <c r="E306" s="143"/>
      <c r="F306" s="143"/>
      <c r="G306" s="165"/>
      <c r="H306" s="159"/>
      <c r="I306" s="143"/>
    </row>
    <row r="307" spans="1:9" ht="17.399999999999999" customHeight="1">
      <c r="A307" s="162"/>
      <c r="B307" s="35"/>
      <c r="C307" s="289" t="s">
        <v>259</v>
      </c>
      <c r="D307" s="150"/>
      <c r="E307" s="143">
        <f>E265+E269+E273+E277+E281+E285+E293+E297+E305+E289+E301</f>
        <v>8932150</v>
      </c>
      <c r="F307" s="143">
        <f>F265+F269+F273+F277+F281+F285+F293+F297+F305+F301</f>
        <v>23304000</v>
      </c>
      <c r="G307" s="165">
        <f t="shared" si="12"/>
        <v>-14371850</v>
      </c>
      <c r="H307" s="159">
        <f>ROUND(G307/F307,4)*100</f>
        <v>-61.67</v>
      </c>
      <c r="I307" s="143"/>
    </row>
    <row r="308" spans="1:9" ht="17.399999999999999" customHeight="1">
      <c r="A308" s="162"/>
      <c r="B308" s="35"/>
      <c r="C308" s="117"/>
      <c r="D308" s="150"/>
      <c r="E308" s="143"/>
      <c r="F308" s="143"/>
      <c r="G308" s="33"/>
      <c r="H308" s="159"/>
      <c r="I308" s="143"/>
    </row>
    <row r="309" spans="1:9" ht="17.399999999999999" customHeight="1">
      <c r="A309" s="138" t="s">
        <v>258</v>
      </c>
      <c r="B309" s="35" t="s">
        <v>33</v>
      </c>
      <c r="C309" s="117" t="s">
        <v>14</v>
      </c>
      <c r="D309" s="152" t="s">
        <v>123</v>
      </c>
      <c r="E309" s="143">
        <v>1521020</v>
      </c>
      <c r="F309" s="143">
        <v>2578000</v>
      </c>
      <c r="G309" s="165">
        <f t="shared" si="12"/>
        <v>-1056980</v>
      </c>
      <c r="H309" s="270">
        <f>IFERROR(ROUND(G309/F309,4)*100,0)</f>
        <v>-41</v>
      </c>
      <c r="I309" s="143"/>
    </row>
    <row r="310" spans="1:9" ht="17.399999999999999" customHeight="1">
      <c r="A310" s="137" t="s">
        <v>122</v>
      </c>
      <c r="B310" s="35" t="s">
        <v>34</v>
      </c>
      <c r="C310" s="117"/>
      <c r="D310" s="150"/>
      <c r="E310" s="143"/>
      <c r="F310" s="143"/>
      <c r="G310" s="165"/>
      <c r="H310" s="159"/>
      <c r="I310" s="143"/>
    </row>
    <row r="311" spans="1:9" ht="17.399999999999999" customHeight="1">
      <c r="A311" s="269" t="s">
        <v>226</v>
      </c>
      <c r="B311" s="35"/>
      <c r="C311" s="117" t="s">
        <v>9</v>
      </c>
      <c r="D311" s="150"/>
      <c r="E311" s="143">
        <f>E309</f>
        <v>1521020</v>
      </c>
      <c r="F311" s="143">
        <f>SUM(F309:F310)</f>
        <v>2578000</v>
      </c>
      <c r="G311" s="165">
        <f t="shared" si="12"/>
        <v>-1056980</v>
      </c>
      <c r="H311" s="270">
        <f>IFERROR(ROUND(G311/F311,4)*100,0)</f>
        <v>-41</v>
      </c>
      <c r="I311" s="143"/>
    </row>
    <row r="312" spans="1:9" ht="17.399999999999999" customHeight="1">
      <c r="A312" s="162"/>
      <c r="B312" s="35"/>
      <c r="C312" s="117"/>
      <c r="D312" s="150"/>
      <c r="E312" s="143"/>
      <c r="F312" s="143"/>
      <c r="G312" s="33"/>
      <c r="H312" s="159"/>
      <c r="I312" s="143"/>
    </row>
    <row r="313" spans="1:9" ht="17.399999999999999" customHeight="1">
      <c r="A313" s="162"/>
      <c r="B313" s="35"/>
      <c r="C313" s="289" t="s">
        <v>261</v>
      </c>
      <c r="D313" s="150"/>
      <c r="E313" s="143">
        <f>E311</f>
        <v>1521020</v>
      </c>
      <c r="F313" s="143">
        <f>F311</f>
        <v>2578000</v>
      </c>
      <c r="G313" s="165">
        <f t="shared" si="12"/>
        <v>-1056980</v>
      </c>
      <c r="H313" s="270">
        <f>IFERROR(ROUND(G313/F313,4)*100,0)</f>
        <v>-41</v>
      </c>
      <c r="I313" s="143"/>
    </row>
    <row r="314" spans="1:9" ht="17.399999999999999" customHeight="1">
      <c r="A314" s="162"/>
      <c r="B314" s="35"/>
      <c r="C314" s="117"/>
      <c r="D314" s="150"/>
      <c r="E314" s="143"/>
      <c r="F314" s="143"/>
      <c r="G314" s="33"/>
      <c r="H314" s="159"/>
      <c r="I314" s="143"/>
    </row>
    <row r="315" spans="1:9" ht="17.399999999999999" customHeight="1">
      <c r="A315" s="162"/>
      <c r="B315" s="35"/>
      <c r="C315" s="117"/>
      <c r="D315" s="150"/>
      <c r="E315" s="143"/>
      <c r="F315" s="143"/>
      <c r="G315" s="33"/>
      <c r="H315" s="159"/>
      <c r="I315" s="143"/>
    </row>
    <row r="316" spans="1:9" ht="17.399999999999999" customHeight="1">
      <c r="A316" s="162"/>
      <c r="B316" s="35"/>
      <c r="C316" s="117"/>
      <c r="D316" s="150"/>
      <c r="E316" s="143"/>
      <c r="F316" s="143"/>
      <c r="G316" s="33"/>
      <c r="H316" s="159"/>
      <c r="I316" s="143"/>
    </row>
    <row r="317" spans="1:9" ht="17.399999999999999" customHeight="1">
      <c r="A317" s="162"/>
      <c r="B317" s="35"/>
      <c r="C317" s="117"/>
      <c r="D317" s="150"/>
      <c r="E317" s="143"/>
      <c r="F317" s="143"/>
      <c r="G317" s="33"/>
      <c r="H317" s="159"/>
      <c r="I317" s="143"/>
    </row>
    <row r="318" spans="1:9" ht="17.399999999999999" customHeight="1">
      <c r="A318" s="162"/>
      <c r="B318" s="35"/>
      <c r="C318" s="117"/>
      <c r="D318" s="150"/>
      <c r="E318" s="143"/>
      <c r="F318" s="143"/>
      <c r="G318" s="33"/>
      <c r="H318" s="159"/>
      <c r="I318" s="143"/>
    </row>
    <row r="319" spans="1:9" ht="17.399999999999999" customHeight="1">
      <c r="A319" s="162"/>
      <c r="B319" s="35"/>
      <c r="C319" s="117"/>
      <c r="D319" s="150"/>
      <c r="E319" s="143"/>
      <c r="F319" s="143"/>
      <c r="G319" s="33"/>
      <c r="H319" s="159"/>
      <c r="I319" s="143"/>
    </row>
    <row r="320" spans="1:9" ht="17.399999999999999" customHeight="1">
      <c r="A320" s="162"/>
      <c r="B320" s="35"/>
      <c r="C320" s="117"/>
      <c r="D320" s="150"/>
      <c r="E320" s="143"/>
      <c r="F320" s="143"/>
      <c r="G320" s="33"/>
      <c r="H320" s="159"/>
      <c r="I320" s="143"/>
    </row>
    <row r="321" spans="1:9" ht="17.399999999999999" customHeight="1">
      <c r="A321" s="162"/>
      <c r="B321" s="35"/>
      <c r="C321" s="117"/>
      <c r="D321" s="150"/>
      <c r="E321" s="143"/>
      <c r="F321" s="143"/>
      <c r="G321" s="33"/>
      <c r="H321" s="159"/>
      <c r="I321" s="143"/>
    </row>
    <row r="322" spans="1:9" ht="17.399999999999999" customHeight="1">
      <c r="A322" s="162"/>
      <c r="B322" s="35"/>
      <c r="C322" s="117"/>
      <c r="D322" s="150"/>
      <c r="E322" s="143"/>
      <c r="F322" s="143"/>
      <c r="G322" s="33"/>
      <c r="H322" s="159"/>
      <c r="I322" s="143"/>
    </row>
    <row r="323" spans="1:9" ht="17.399999999999999" customHeight="1">
      <c r="A323" s="162"/>
      <c r="B323" s="35"/>
      <c r="C323" s="117"/>
      <c r="D323" s="150"/>
      <c r="E323" s="143"/>
      <c r="F323" s="143"/>
      <c r="G323" s="33"/>
      <c r="H323" s="159"/>
      <c r="I323" s="143"/>
    </row>
    <row r="324" spans="1:9" ht="17.399999999999999" customHeight="1">
      <c r="A324" s="162"/>
      <c r="B324" s="35"/>
      <c r="C324" s="117"/>
      <c r="D324" s="150"/>
      <c r="E324" s="143"/>
      <c r="F324" s="143"/>
      <c r="G324" s="33"/>
      <c r="H324" s="159"/>
      <c r="I324" s="143"/>
    </row>
    <row r="325" spans="1:9" ht="17.399999999999999" customHeight="1">
      <c r="A325" s="162"/>
      <c r="B325" s="35"/>
      <c r="C325" s="117"/>
      <c r="D325" s="150"/>
      <c r="E325" s="143"/>
      <c r="F325" s="143"/>
      <c r="G325" s="33"/>
      <c r="H325" s="159"/>
      <c r="I325" s="143"/>
    </row>
    <row r="326" spans="1:9" ht="17.399999999999999" customHeight="1">
      <c r="A326" s="162"/>
      <c r="B326" s="35"/>
      <c r="C326" s="117"/>
      <c r="D326" s="150"/>
      <c r="E326" s="143"/>
      <c r="F326" s="143"/>
      <c r="G326" s="33"/>
      <c r="H326" s="159"/>
      <c r="I326" s="143"/>
    </row>
    <row r="327" spans="1:9" ht="17.399999999999999" customHeight="1">
      <c r="A327" s="162"/>
      <c r="B327" s="35"/>
      <c r="C327" s="117"/>
      <c r="D327" s="150"/>
      <c r="E327" s="143"/>
      <c r="F327" s="143"/>
      <c r="G327" s="33"/>
      <c r="H327" s="159"/>
      <c r="I327" s="143"/>
    </row>
    <row r="328" spans="1:9" ht="17.399999999999999" customHeight="1">
      <c r="A328" s="162"/>
      <c r="B328" s="35"/>
      <c r="C328" s="117"/>
      <c r="D328" s="150"/>
      <c r="E328" s="143"/>
      <c r="F328" s="143"/>
      <c r="G328" s="33"/>
      <c r="H328" s="159"/>
      <c r="I328" s="143"/>
    </row>
    <row r="329" spans="1:9" ht="17.399999999999999" customHeight="1">
      <c r="A329" s="162"/>
      <c r="B329" s="35"/>
      <c r="C329" s="117"/>
      <c r="D329" s="150"/>
      <c r="E329" s="143"/>
      <c r="F329" s="143"/>
      <c r="G329" s="33"/>
      <c r="H329" s="159"/>
      <c r="I329" s="143"/>
    </row>
    <row r="330" spans="1:9" ht="17.399999999999999" customHeight="1">
      <c r="A330" s="162"/>
      <c r="B330" s="35"/>
      <c r="C330" s="117"/>
      <c r="D330" s="150"/>
      <c r="E330" s="143"/>
      <c r="F330" s="143"/>
      <c r="G330" s="33"/>
      <c r="H330" s="159"/>
      <c r="I330" s="143"/>
    </row>
    <row r="331" spans="1:9" ht="17.399999999999999" customHeight="1">
      <c r="A331" s="162"/>
      <c r="B331" s="35"/>
      <c r="C331" s="117"/>
      <c r="D331" s="150"/>
      <c r="E331" s="143"/>
      <c r="F331" s="143"/>
      <c r="G331" s="33"/>
      <c r="H331" s="159"/>
      <c r="I331" s="143"/>
    </row>
    <row r="332" spans="1:9" ht="17.399999999999999" customHeight="1">
      <c r="A332" s="162"/>
      <c r="B332" s="35"/>
      <c r="C332" s="117"/>
      <c r="D332" s="150"/>
      <c r="E332" s="143"/>
      <c r="F332" s="143"/>
      <c r="G332" s="33"/>
      <c r="H332" s="159"/>
      <c r="I332" s="143"/>
    </row>
    <row r="333" spans="1:9" ht="17.399999999999999" customHeight="1">
      <c r="A333" s="162"/>
      <c r="B333" s="35"/>
      <c r="C333" s="117"/>
      <c r="D333" s="150"/>
      <c r="E333" s="143"/>
      <c r="F333" s="143"/>
      <c r="G333" s="33"/>
      <c r="H333" s="159"/>
      <c r="I333" s="143"/>
    </row>
    <row r="334" spans="1:9" ht="17.399999999999999" customHeight="1">
      <c r="A334" s="162"/>
      <c r="B334" s="35"/>
      <c r="C334" s="117"/>
      <c r="D334" s="150"/>
      <c r="E334" s="143"/>
      <c r="F334" s="143"/>
      <c r="G334" s="33"/>
      <c r="H334" s="159"/>
      <c r="I334" s="143"/>
    </row>
    <row r="335" spans="1:9" ht="17.399999999999999" customHeight="1">
      <c r="A335" s="162"/>
      <c r="B335" s="35"/>
      <c r="C335" s="117"/>
      <c r="D335" s="150"/>
      <c r="E335" s="143"/>
      <c r="F335" s="143"/>
      <c r="G335" s="33"/>
      <c r="H335" s="159"/>
      <c r="I335" s="143"/>
    </row>
    <row r="336" spans="1:9" ht="17.399999999999999" customHeight="1">
      <c r="A336" s="162"/>
      <c r="B336" s="35"/>
      <c r="C336" s="117"/>
      <c r="D336" s="150"/>
      <c r="E336" s="143"/>
      <c r="F336" s="143"/>
      <c r="G336" s="33"/>
      <c r="H336" s="159"/>
      <c r="I336" s="143"/>
    </row>
    <row r="337" spans="1:9" ht="17.399999999999999" customHeight="1">
      <c r="A337" s="162"/>
      <c r="B337" s="35"/>
      <c r="C337" s="117"/>
      <c r="D337" s="150"/>
      <c r="E337" s="143"/>
      <c r="F337" s="143"/>
      <c r="G337" s="33"/>
      <c r="H337" s="159"/>
      <c r="I337" s="143"/>
    </row>
    <row r="338" spans="1:9" ht="17.399999999999999" customHeight="1">
      <c r="A338" s="162"/>
      <c r="B338" s="35"/>
      <c r="C338" s="117"/>
      <c r="D338" s="150"/>
      <c r="E338" s="143"/>
      <c r="F338" s="143"/>
      <c r="G338" s="33"/>
      <c r="H338" s="159"/>
      <c r="I338" s="143"/>
    </row>
    <row r="339" spans="1:9" ht="17.399999999999999" customHeight="1">
      <c r="A339" s="162"/>
      <c r="B339" s="35"/>
      <c r="C339" s="117"/>
      <c r="D339" s="150"/>
      <c r="E339" s="143"/>
      <c r="F339" s="143"/>
      <c r="G339" s="33"/>
      <c r="H339" s="159"/>
      <c r="I339" s="143"/>
    </row>
    <row r="340" spans="1:9" ht="17.399999999999999" customHeight="1">
      <c r="A340" s="162"/>
      <c r="B340" s="35"/>
      <c r="C340" s="117"/>
      <c r="D340" s="150"/>
      <c r="E340" s="143"/>
      <c r="F340" s="143"/>
      <c r="G340" s="33"/>
      <c r="H340" s="159"/>
      <c r="I340" s="143"/>
    </row>
    <row r="341" spans="1:9" ht="17.399999999999999" customHeight="1">
      <c r="A341" s="162"/>
      <c r="B341" s="35"/>
      <c r="C341" s="117"/>
      <c r="D341" s="150"/>
      <c r="E341" s="143"/>
      <c r="F341" s="143"/>
      <c r="G341" s="33"/>
      <c r="H341" s="159"/>
      <c r="I341" s="143"/>
    </row>
    <row r="342" spans="1:9" ht="17.399999999999999" customHeight="1">
      <c r="A342" s="162"/>
      <c r="B342" s="35"/>
      <c r="C342" s="117"/>
      <c r="D342" s="150"/>
      <c r="E342" s="143"/>
      <c r="F342" s="143"/>
      <c r="G342" s="33"/>
      <c r="H342" s="159"/>
      <c r="I342" s="143"/>
    </row>
    <row r="343" spans="1:9" ht="17.399999999999999" customHeight="1">
      <c r="A343" s="162"/>
      <c r="B343" s="35"/>
      <c r="C343" s="117"/>
      <c r="D343" s="150"/>
      <c r="E343" s="143"/>
      <c r="F343" s="143"/>
      <c r="G343" s="33"/>
      <c r="H343" s="159"/>
      <c r="I343" s="143"/>
    </row>
    <row r="344" spans="1:9" ht="17.399999999999999" customHeight="1">
      <c r="A344" s="163"/>
      <c r="B344" s="154"/>
      <c r="C344" s="290" t="s">
        <v>260</v>
      </c>
      <c r="D344" s="155"/>
      <c r="E344" s="156">
        <f>E37+E87+E109+E151+E163+E231+E261+E307+E313+E157</f>
        <v>2685144413</v>
      </c>
      <c r="F344" s="156">
        <f>F37+F87+F109+F151+F163+F231+F261+F307+F313+F157</f>
        <v>3005410000</v>
      </c>
      <c r="G344" s="166">
        <f>E344-F344</f>
        <v>-320265587</v>
      </c>
      <c r="H344" s="169">
        <f>ROUND(G344/F344,4)*100</f>
        <v>-10.66</v>
      </c>
      <c r="I344" s="143"/>
    </row>
    <row r="345" spans="1:9" ht="16.95" customHeight="1">
      <c r="A345" s="188"/>
    </row>
  </sheetData>
  <autoFilter ref="H1:H347" xr:uid="{00000000-0009-0000-0000-000004000000}"/>
  <mergeCells count="10">
    <mergeCell ref="A6:B6"/>
    <mergeCell ref="C6:D7"/>
    <mergeCell ref="E6:E7"/>
    <mergeCell ref="F6:F7"/>
    <mergeCell ref="G6:H6"/>
    <mergeCell ref="A2:H2"/>
    <mergeCell ref="A3:H3"/>
    <mergeCell ref="A4:H4"/>
    <mergeCell ref="E5:F5"/>
    <mergeCell ref="G5:H5"/>
  </mergeCells>
  <phoneticPr fontId="8" type="noConversion"/>
  <printOptions horizontalCentered="1"/>
  <pageMargins left="0.31496062992125984" right="0.31496062992125984" top="0.39370078740157483" bottom="0.51181102362204722" header="0.51181102362204722" footer="0.31496062992125984"/>
  <pageSetup paperSize="9" scale="75" fitToHeight="0" orientation="portrait" r:id="rId1"/>
  <headerFooter alignWithMargins="0"/>
  <rowBreaks count="5" manualBreakCount="5">
    <brk id="61" max="7" man="1"/>
    <brk id="116" max="7" man="1"/>
    <brk id="182" max="7" man="1"/>
    <brk id="236" max="7" man="1"/>
    <brk id="290" max="7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46"/>
  <sheetViews>
    <sheetView showZeros="0" view="pageBreakPreview" zoomScaleNormal="107" zoomScaleSheetLayoutView="100" workbookViewId="0">
      <pane xSplit="1" ySplit="7" topLeftCell="B136" activePane="bottomRight" state="frozen"/>
      <selection activeCell="K12" sqref="K12"/>
      <selection pane="topRight" activeCell="K12" sqref="K12"/>
      <selection pane="bottomLeft" activeCell="K12" sqref="K12"/>
      <selection pane="bottomRight" activeCell="K12" sqref="K12"/>
    </sheetView>
  </sheetViews>
  <sheetFormatPr defaultColWidth="8.69921875" defaultRowHeight="16.95" customHeight="1"/>
  <cols>
    <col min="1" max="1" width="9.5" style="29" hidden="1" customWidth="1"/>
    <col min="2" max="2" width="17.5" style="7" customWidth="1"/>
    <col min="3" max="3" width="13.5" style="7" customWidth="1"/>
    <col min="4" max="4" width="2.69921875" style="7" customWidth="1"/>
    <col min="5" max="5" width="34.69921875" style="7" customWidth="1"/>
    <col min="6" max="6" width="15.59765625" style="7" customWidth="1"/>
    <col min="7" max="7" width="15.59765625" style="27" customWidth="1"/>
    <col min="8" max="8" width="14.5" style="7" bestFit="1" customWidth="1"/>
    <col min="9" max="9" width="8.3984375" style="14" customWidth="1"/>
    <col min="10" max="10" width="17.19921875" style="7" bestFit="1" customWidth="1"/>
    <col min="11" max="11" width="8.69921875" style="7" bestFit="1" customWidth="1"/>
    <col min="12" max="13" width="8.69921875" style="7"/>
    <col min="14" max="14" width="10.3984375" style="7" bestFit="1" customWidth="1"/>
    <col min="15" max="16384" width="8.69921875" style="7"/>
  </cols>
  <sheetData>
    <row r="1" spans="1:10" ht="16.95" customHeight="1">
      <c r="G1" s="40"/>
    </row>
    <row r="2" spans="1:10" ht="16.95" customHeight="1">
      <c r="B2" s="414" t="s">
        <v>2</v>
      </c>
      <c r="C2" s="414"/>
      <c r="D2" s="414"/>
      <c r="E2" s="414"/>
      <c r="F2" s="414"/>
      <c r="G2" s="414"/>
      <c r="H2" s="414"/>
      <c r="I2" s="414"/>
    </row>
    <row r="3" spans="1:10" s="12" customFormat="1" ht="16.95" customHeight="1">
      <c r="A3" s="96"/>
      <c r="B3" s="415" t="s">
        <v>286</v>
      </c>
      <c r="C3" s="416"/>
      <c r="D3" s="416"/>
      <c r="E3" s="416"/>
      <c r="F3" s="416"/>
      <c r="G3" s="416"/>
      <c r="H3" s="416"/>
      <c r="I3" s="416"/>
    </row>
    <row r="4" spans="1:10" s="12" customFormat="1" ht="16.95" customHeight="1">
      <c r="A4" s="417" t="s">
        <v>237</v>
      </c>
      <c r="B4" s="367"/>
      <c r="C4" s="367"/>
      <c r="D4" s="367"/>
      <c r="E4" s="367"/>
      <c r="F4" s="367"/>
      <c r="G4" s="367"/>
      <c r="H4" s="367"/>
      <c r="I4" s="367"/>
    </row>
    <row r="5" spans="1:10" s="12" customFormat="1" ht="16.95" customHeight="1">
      <c r="A5" s="62" t="s">
        <v>12</v>
      </c>
      <c r="B5" s="99"/>
      <c r="H5" s="403" t="s">
        <v>107</v>
      </c>
      <c r="I5" s="403"/>
    </row>
    <row r="6" spans="1:10" s="12" customFormat="1" ht="16.95" customHeight="1">
      <c r="A6" s="370" t="s">
        <v>57</v>
      </c>
      <c r="B6" s="372" t="s">
        <v>16</v>
      </c>
      <c r="C6" s="373"/>
      <c r="D6" s="374" t="s">
        <v>17</v>
      </c>
      <c r="E6" s="375"/>
      <c r="F6" s="396" t="s">
        <v>18</v>
      </c>
      <c r="G6" s="396" t="s">
        <v>19</v>
      </c>
      <c r="H6" s="418" t="s">
        <v>39</v>
      </c>
      <c r="I6" s="419"/>
    </row>
    <row r="7" spans="1:10" s="12" customFormat="1" ht="16.95" customHeight="1">
      <c r="A7" s="371"/>
      <c r="B7" s="1" t="s">
        <v>20</v>
      </c>
      <c r="C7" s="1" t="s">
        <v>21</v>
      </c>
      <c r="D7" s="376"/>
      <c r="E7" s="377"/>
      <c r="F7" s="379"/>
      <c r="G7" s="379"/>
      <c r="H7" s="213" t="s">
        <v>116</v>
      </c>
      <c r="I7" s="196" t="s">
        <v>117</v>
      </c>
    </row>
    <row r="8" spans="1:10" s="5" customFormat="1" ht="17.399999999999999" customHeight="1">
      <c r="A8" s="19" t="s">
        <v>5</v>
      </c>
      <c r="B8" s="50" t="s">
        <v>11</v>
      </c>
      <c r="C8" s="98"/>
      <c r="D8" s="48"/>
      <c r="E8" s="49"/>
      <c r="F8" s="112"/>
      <c r="G8" s="100"/>
      <c r="H8" s="2"/>
      <c r="I8" s="72"/>
      <c r="J8" s="34"/>
    </row>
    <row r="9" spans="1:10" s="5" customFormat="1" ht="17.399999999999999" customHeight="1">
      <c r="A9" s="19"/>
      <c r="B9" s="218" t="s">
        <v>120</v>
      </c>
      <c r="C9" s="30" t="s">
        <v>58</v>
      </c>
      <c r="D9" s="171" t="s">
        <v>10</v>
      </c>
      <c r="E9" s="170" t="s">
        <v>59</v>
      </c>
      <c r="F9" s="17">
        <v>14122126</v>
      </c>
      <c r="G9" s="15">
        <v>17000000</v>
      </c>
      <c r="H9" s="115">
        <f>F9-G9</f>
        <v>-2877874</v>
      </c>
      <c r="I9" s="46">
        <f>ROUND(H9/G9,4)*100</f>
        <v>-16.93</v>
      </c>
      <c r="J9" s="34"/>
    </row>
    <row r="10" spans="1:10" s="66" customFormat="1" ht="17.399999999999999" customHeight="1">
      <c r="A10" s="37" t="s">
        <v>5</v>
      </c>
      <c r="B10" s="54"/>
      <c r="C10" s="36"/>
      <c r="D10" s="171"/>
      <c r="E10" s="170" t="s">
        <v>60</v>
      </c>
      <c r="F10" s="15"/>
      <c r="G10" s="15"/>
      <c r="H10" s="6"/>
      <c r="I10" s="46"/>
      <c r="J10" s="34"/>
    </row>
    <row r="11" spans="1:10" s="66" customFormat="1" ht="17.399999999999999" customHeight="1">
      <c r="A11" s="37"/>
      <c r="B11" s="54"/>
      <c r="C11" s="105"/>
      <c r="D11" s="68" t="s">
        <v>14</v>
      </c>
      <c r="E11" s="65" t="s">
        <v>68</v>
      </c>
      <c r="F11" s="110">
        <v>9873484</v>
      </c>
      <c r="G11" s="17">
        <v>1700000</v>
      </c>
      <c r="H11" s="115">
        <f>F11-G11</f>
        <v>8173484</v>
      </c>
      <c r="I11" s="46">
        <f>ROUND(H11/G11,4)*100</f>
        <v>480.79</v>
      </c>
      <c r="J11" s="5"/>
    </row>
    <row r="12" spans="1:10" s="66" customFormat="1" ht="17.399999999999999" customHeight="1">
      <c r="A12" s="19"/>
      <c r="B12" s="54"/>
      <c r="C12" s="105"/>
      <c r="D12" s="102"/>
      <c r="E12" s="217" t="s">
        <v>362</v>
      </c>
      <c r="F12" s="17"/>
      <c r="G12" s="17"/>
      <c r="H12" s="183"/>
      <c r="I12" s="46"/>
      <c r="J12" s="34"/>
    </row>
    <row r="13" spans="1:10" s="66" customFormat="1" ht="17.399999999999999" customHeight="1">
      <c r="A13" s="19"/>
      <c r="B13" s="54"/>
      <c r="C13" s="105"/>
      <c r="D13" s="102"/>
      <c r="E13" s="217" t="s">
        <v>233</v>
      </c>
      <c r="F13" s="17"/>
      <c r="G13" s="17"/>
      <c r="H13" s="183"/>
      <c r="I13" s="46"/>
      <c r="J13" s="34"/>
    </row>
    <row r="14" spans="1:10" s="66" customFormat="1" ht="17.399999999999999" customHeight="1">
      <c r="A14" s="19"/>
      <c r="B14" s="54"/>
      <c r="C14" s="105"/>
      <c r="D14" s="102"/>
      <c r="E14" s="217" t="s">
        <v>234</v>
      </c>
      <c r="F14" s="17"/>
      <c r="G14" s="17"/>
      <c r="H14" s="183"/>
      <c r="I14" s="46"/>
      <c r="J14" s="34"/>
    </row>
    <row r="15" spans="1:10" s="66" customFormat="1" ht="17.399999999999999" customHeight="1">
      <c r="A15" s="19"/>
      <c r="B15" s="54"/>
      <c r="C15" s="105"/>
      <c r="D15" s="102"/>
      <c r="E15" s="217"/>
      <c r="F15" s="17"/>
      <c r="G15" s="17"/>
      <c r="H15" s="183"/>
      <c r="I15" s="46"/>
      <c r="J15" s="34"/>
    </row>
    <row r="16" spans="1:10" s="66" customFormat="1" ht="17.399999999999999" customHeight="1">
      <c r="A16" s="19"/>
      <c r="B16" s="54"/>
      <c r="C16" s="105"/>
      <c r="D16" s="102"/>
      <c r="E16" s="217"/>
      <c r="F16" s="17"/>
      <c r="G16" s="17"/>
      <c r="H16" s="183"/>
      <c r="I16" s="46"/>
      <c r="J16" s="34"/>
    </row>
    <row r="17" spans="1:14" s="66" customFormat="1" ht="17.399999999999999" customHeight="1">
      <c r="A17" s="37"/>
      <c r="B17" s="54"/>
      <c r="C17" s="56"/>
      <c r="D17" s="43" t="s">
        <v>9</v>
      </c>
      <c r="E17" s="65"/>
      <c r="F17" s="17">
        <f>SUM(F9:F11)</f>
        <v>23995610</v>
      </c>
      <c r="G17" s="17">
        <f>SUM(G9:G11)</f>
        <v>18700000</v>
      </c>
      <c r="H17" s="115">
        <f>F17-G17</f>
        <v>5295610</v>
      </c>
      <c r="I17" s="46">
        <f>ROUND(H17/G17,4)*100</f>
        <v>28.32</v>
      </c>
      <c r="J17" s="5"/>
    </row>
    <row r="18" spans="1:14" s="66" customFormat="1" ht="17.399999999999999" customHeight="1">
      <c r="A18" s="37" t="s">
        <v>6</v>
      </c>
      <c r="B18" s="54"/>
      <c r="C18" s="56"/>
      <c r="D18" s="43"/>
      <c r="E18" s="65"/>
      <c r="F18" s="17"/>
      <c r="G18" s="17"/>
      <c r="H18" s="6">
        <f>F18-G18</f>
        <v>0</v>
      </c>
      <c r="I18" s="46"/>
      <c r="J18" s="34"/>
    </row>
    <row r="19" spans="1:14" s="66" customFormat="1" ht="17.399999999999999" customHeight="1">
      <c r="A19" s="37"/>
      <c r="B19" s="54"/>
      <c r="C19" s="105" t="s">
        <v>69</v>
      </c>
      <c r="D19" s="68" t="s">
        <v>14</v>
      </c>
      <c r="E19" s="16" t="s">
        <v>262</v>
      </c>
      <c r="F19" s="58">
        <v>0</v>
      </c>
      <c r="G19" s="114">
        <v>30000000</v>
      </c>
      <c r="H19" s="115">
        <f>F19-G19</f>
        <v>-30000000</v>
      </c>
      <c r="I19" s="46">
        <f>ROUND(H19/G19,4)*100</f>
        <v>-100</v>
      </c>
      <c r="J19" s="34"/>
    </row>
    <row r="20" spans="1:14" s="66" customFormat="1" ht="17.399999999999999" customHeight="1">
      <c r="A20" s="37" t="s">
        <v>6</v>
      </c>
      <c r="B20" s="54"/>
      <c r="C20" s="36"/>
      <c r="D20" s="68"/>
      <c r="E20" s="65" t="s">
        <v>70</v>
      </c>
      <c r="F20" s="17"/>
      <c r="G20" s="17"/>
      <c r="H20" s="115">
        <f>F20-G20</f>
        <v>0</v>
      </c>
      <c r="I20" s="46"/>
      <c r="J20" s="34"/>
    </row>
    <row r="21" spans="1:14" s="66" customFormat="1" ht="17.399999999999999" customHeight="1">
      <c r="A21" s="37"/>
      <c r="B21" s="54"/>
      <c r="C21" s="56"/>
      <c r="D21" s="68" t="s">
        <v>10</v>
      </c>
      <c r="E21" s="65" t="s">
        <v>75</v>
      </c>
      <c r="F21" s="110">
        <v>0</v>
      </c>
      <c r="G21" s="114">
        <v>3000000</v>
      </c>
      <c r="H21" s="115">
        <f>F21-G21</f>
        <v>-3000000</v>
      </c>
      <c r="I21" s="46">
        <f>ROUND(H21/G21,4)*100</f>
        <v>-100</v>
      </c>
      <c r="J21" s="34"/>
    </row>
    <row r="22" spans="1:14" s="66" customFormat="1" ht="17.399999999999999" customHeight="1">
      <c r="A22" s="37"/>
      <c r="B22" s="54"/>
      <c r="C22" s="56"/>
      <c r="D22" s="68"/>
      <c r="E22" s="217"/>
      <c r="F22" s="109"/>
      <c r="G22" s="114"/>
      <c r="H22" s="115"/>
      <c r="I22" s="46"/>
      <c r="J22" s="34"/>
    </row>
    <row r="23" spans="1:14" s="66" customFormat="1" ht="17.399999999999999" customHeight="1">
      <c r="A23" s="37"/>
      <c r="B23" s="54"/>
      <c r="C23" s="56"/>
      <c r="D23" s="68"/>
      <c r="E23" s="217"/>
      <c r="F23" s="17"/>
      <c r="G23" s="17"/>
      <c r="H23" s="115"/>
      <c r="I23" s="46"/>
      <c r="J23" s="34"/>
    </row>
    <row r="24" spans="1:14" s="66" customFormat="1" ht="17.399999999999999" customHeight="1">
      <c r="A24" s="37"/>
      <c r="B24" s="54"/>
      <c r="C24" s="56"/>
      <c r="D24" s="43" t="s">
        <v>9</v>
      </c>
      <c r="E24" s="65"/>
      <c r="F24" s="95">
        <f>SUM(F19:F21)</f>
        <v>0</v>
      </c>
      <c r="G24" s="17">
        <f>SUM(G19:G21)</f>
        <v>33000000</v>
      </c>
      <c r="H24" s="115">
        <f>F24-G24</f>
        <v>-33000000</v>
      </c>
      <c r="I24" s="46">
        <f>ROUND(H24/G24,4)*100</f>
        <v>-100</v>
      </c>
      <c r="J24" s="5"/>
      <c r="K24" s="189"/>
      <c r="L24" s="87"/>
      <c r="M24" s="90"/>
      <c r="N24" s="65"/>
    </row>
    <row r="25" spans="1:14" s="66" customFormat="1" ht="17.399999999999999" customHeight="1">
      <c r="A25" s="37" t="s">
        <v>3</v>
      </c>
      <c r="B25" s="54"/>
      <c r="C25" s="56"/>
      <c r="D25" s="68"/>
      <c r="E25" s="65"/>
      <c r="F25" s="17"/>
      <c r="G25" s="17"/>
      <c r="H25" s="115">
        <f>F25-G25</f>
        <v>0</v>
      </c>
      <c r="I25" s="46"/>
      <c r="J25" s="34"/>
      <c r="K25" s="189"/>
      <c r="L25" s="87"/>
      <c r="M25" s="90"/>
      <c r="N25" s="65"/>
    </row>
    <row r="26" spans="1:14" s="66" customFormat="1" ht="17.399999999999999" customHeight="1">
      <c r="A26" s="37" t="s">
        <v>4</v>
      </c>
      <c r="B26" s="54"/>
      <c r="C26" s="105" t="s">
        <v>65</v>
      </c>
      <c r="D26" s="68" t="s">
        <v>10</v>
      </c>
      <c r="E26" s="16" t="s">
        <v>288</v>
      </c>
      <c r="F26" s="95">
        <v>0</v>
      </c>
      <c r="G26" s="17">
        <v>100000</v>
      </c>
      <c r="H26" s="115">
        <f>F26-G26</f>
        <v>-100000</v>
      </c>
      <c r="I26" s="46">
        <f>ROUND(H26/G26,4)*100</f>
        <v>-100</v>
      </c>
      <c r="J26" s="34"/>
      <c r="K26" s="189"/>
      <c r="L26" s="87"/>
      <c r="M26" s="90"/>
      <c r="N26" s="65"/>
    </row>
    <row r="27" spans="1:14" s="66" customFormat="1" ht="17.399999999999999" customHeight="1">
      <c r="A27" s="37"/>
      <c r="B27" s="54"/>
      <c r="C27" s="105"/>
      <c r="D27" s="68"/>
      <c r="E27" s="65" t="s">
        <v>287</v>
      </c>
      <c r="F27" s="95"/>
      <c r="G27" s="17"/>
      <c r="H27" s="115"/>
      <c r="I27" s="46"/>
      <c r="J27" s="34"/>
      <c r="K27" s="189"/>
      <c r="L27" s="87"/>
      <c r="M27" s="90"/>
      <c r="N27" s="65"/>
    </row>
    <row r="28" spans="1:14" s="66" customFormat="1" ht="17.399999999999999" customHeight="1">
      <c r="A28" s="37"/>
      <c r="B28" s="54"/>
      <c r="C28" s="105"/>
      <c r="D28" s="68" t="s">
        <v>10</v>
      </c>
      <c r="E28" s="65" t="s">
        <v>263</v>
      </c>
      <c r="F28" s="95">
        <v>0</v>
      </c>
      <c r="G28" s="17">
        <v>300000</v>
      </c>
      <c r="H28" s="115">
        <f>F28-G28</f>
        <v>-300000</v>
      </c>
      <c r="I28" s="46">
        <f>ROUND(H28/G28,4)*100</f>
        <v>-100</v>
      </c>
      <c r="J28" s="34"/>
      <c r="K28" s="189"/>
      <c r="L28" s="87"/>
      <c r="M28" s="90"/>
      <c r="N28" s="65"/>
    </row>
    <row r="29" spans="1:14" s="66" customFormat="1" ht="17.399999999999999" customHeight="1">
      <c r="A29" s="37"/>
      <c r="B29" s="54"/>
      <c r="C29" s="105"/>
      <c r="D29" s="68" t="s">
        <v>10</v>
      </c>
      <c r="E29" s="65" t="s">
        <v>264</v>
      </c>
      <c r="F29" s="131">
        <v>318350</v>
      </c>
      <c r="G29" s="17">
        <v>285000</v>
      </c>
      <c r="H29" s="115">
        <f>F29-G29</f>
        <v>33350</v>
      </c>
      <c r="I29" s="46">
        <f>ROUND(H29/G29,4)*100</f>
        <v>11.700000000000001</v>
      </c>
      <c r="J29" s="34"/>
      <c r="K29" s="189"/>
      <c r="L29" s="87"/>
      <c r="M29" s="90"/>
      <c r="N29" s="65"/>
    </row>
    <row r="30" spans="1:14" s="66" customFormat="1" ht="17.399999999999999" customHeight="1">
      <c r="A30" s="37"/>
      <c r="B30" s="54"/>
      <c r="C30" s="105"/>
      <c r="D30" s="68"/>
      <c r="E30" s="65" t="s">
        <v>265</v>
      </c>
      <c r="F30" s="95"/>
      <c r="G30" s="17"/>
      <c r="H30" s="115"/>
      <c r="I30" s="46"/>
      <c r="J30" s="34"/>
      <c r="K30" s="189"/>
      <c r="L30" s="87"/>
      <c r="M30" s="90"/>
      <c r="N30" s="65"/>
    </row>
    <row r="31" spans="1:14" s="66" customFormat="1" ht="17.399999999999999" customHeight="1">
      <c r="A31" s="37"/>
      <c r="B31" s="54"/>
      <c r="C31" s="105"/>
      <c r="D31" s="68" t="s">
        <v>10</v>
      </c>
      <c r="E31" s="65" t="s">
        <v>266</v>
      </c>
      <c r="F31" s="131">
        <v>190000</v>
      </c>
      <c r="G31" s="17">
        <v>150000</v>
      </c>
      <c r="H31" s="115">
        <f>F31-G31</f>
        <v>40000</v>
      </c>
      <c r="I31" s="46">
        <f>ROUND(H31/G31,4)*100</f>
        <v>26.669999999999998</v>
      </c>
      <c r="J31" s="34"/>
      <c r="K31" s="189"/>
      <c r="L31" s="87"/>
      <c r="M31" s="90"/>
      <c r="N31" s="65"/>
    </row>
    <row r="32" spans="1:14" s="66" customFormat="1" ht="17.399999999999999" customHeight="1">
      <c r="A32" s="37"/>
      <c r="B32" s="54"/>
      <c r="C32" s="105"/>
      <c r="D32" s="68" t="s">
        <v>10</v>
      </c>
      <c r="E32" s="65" t="s">
        <v>267</v>
      </c>
      <c r="F32" s="131">
        <v>230720</v>
      </c>
      <c r="G32" s="17">
        <v>234000</v>
      </c>
      <c r="H32" s="115">
        <f>F32-G32</f>
        <v>-3280</v>
      </c>
      <c r="I32" s="46">
        <f>ROUND(H32/G32,4)*100</f>
        <v>-1.4000000000000001</v>
      </c>
      <c r="J32" s="34"/>
      <c r="K32" s="189"/>
      <c r="L32" s="87"/>
      <c r="M32" s="90"/>
      <c r="N32" s="65"/>
    </row>
    <row r="33" spans="1:14" s="66" customFormat="1" ht="17.399999999999999" customHeight="1">
      <c r="A33" s="37"/>
      <c r="B33" s="54"/>
      <c r="C33" s="105"/>
      <c r="D33" s="68"/>
      <c r="E33" s="65" t="s">
        <v>268</v>
      </c>
      <c r="F33" s="95"/>
      <c r="G33" s="17"/>
      <c r="H33" s="115"/>
      <c r="I33" s="46"/>
      <c r="J33" s="34"/>
      <c r="K33" s="189"/>
      <c r="L33" s="87"/>
      <c r="M33" s="90"/>
      <c r="N33" s="65"/>
    </row>
    <row r="34" spans="1:14" s="65" customFormat="1" ht="17.399999999999999" customHeight="1">
      <c r="A34" s="37"/>
      <c r="B34" s="54"/>
      <c r="C34" s="56"/>
      <c r="D34" s="68" t="s">
        <v>10</v>
      </c>
      <c r="E34" s="292" t="s">
        <v>269</v>
      </c>
      <c r="F34" s="17">
        <v>42028985</v>
      </c>
      <c r="G34" s="17">
        <v>42330000</v>
      </c>
      <c r="H34" s="115">
        <f>F34-G34</f>
        <v>-301015</v>
      </c>
      <c r="I34" s="46">
        <f>ROUND(H34/G34,4)*100</f>
        <v>-0.71000000000000008</v>
      </c>
      <c r="J34" s="5"/>
      <c r="K34" s="189"/>
      <c r="L34" s="87"/>
      <c r="M34" s="88"/>
    </row>
    <row r="35" spans="1:14" s="65" customFormat="1" ht="17.399999999999999" customHeight="1">
      <c r="A35" s="37"/>
      <c r="B35" s="54"/>
      <c r="C35" s="56"/>
      <c r="D35" s="68" t="s">
        <v>10</v>
      </c>
      <c r="E35" s="292" t="s">
        <v>270</v>
      </c>
      <c r="F35" s="131">
        <v>634800</v>
      </c>
      <c r="G35" s="17">
        <v>569000</v>
      </c>
      <c r="H35" s="115">
        <f>F35-G35</f>
        <v>65800</v>
      </c>
      <c r="I35" s="46">
        <f>ROUND(H35/G35,4)*100</f>
        <v>11.559999999999999</v>
      </c>
      <c r="J35" s="5"/>
      <c r="K35" s="189"/>
      <c r="L35" s="87"/>
      <c r="M35" s="88"/>
    </row>
    <row r="36" spans="1:14" s="66" customFormat="1" ht="17.399999999999999" customHeight="1">
      <c r="A36" s="37"/>
      <c r="B36" s="54"/>
      <c r="C36" s="56"/>
      <c r="D36" s="68" t="s">
        <v>14</v>
      </c>
      <c r="E36" s="65" t="s">
        <v>75</v>
      </c>
      <c r="F36" s="143">
        <v>0</v>
      </c>
      <c r="G36" s="17">
        <v>4397000</v>
      </c>
      <c r="H36" s="115">
        <f>F36-G36</f>
        <v>-4397000</v>
      </c>
      <c r="I36" s="46">
        <f>ROUND(H36/G36,4)*100</f>
        <v>-100</v>
      </c>
      <c r="J36" s="5"/>
      <c r="K36" s="190"/>
      <c r="L36" s="87"/>
      <c r="M36" s="88"/>
      <c r="N36" s="65"/>
    </row>
    <row r="37" spans="1:14" s="66" customFormat="1" ht="17.399999999999999" customHeight="1">
      <c r="A37" s="37"/>
      <c r="B37" s="54"/>
      <c r="C37" s="56"/>
      <c r="D37" s="68"/>
      <c r="E37" s="217"/>
      <c r="F37" s="109"/>
      <c r="G37" s="17"/>
      <c r="H37" s="115"/>
      <c r="I37" s="46"/>
      <c r="J37" s="5"/>
      <c r="K37" s="190"/>
      <c r="L37" s="87"/>
      <c r="M37" s="88"/>
      <c r="N37" s="65"/>
    </row>
    <row r="38" spans="1:14" s="66" customFormat="1" ht="17.399999999999999" customHeight="1">
      <c r="A38" s="37"/>
      <c r="B38" s="54"/>
      <c r="C38" s="56"/>
      <c r="D38" s="68"/>
      <c r="E38" s="217"/>
      <c r="F38" s="17"/>
      <c r="G38" s="17"/>
      <c r="H38" s="183"/>
      <c r="I38" s="46"/>
      <c r="J38" s="5"/>
      <c r="K38" s="190"/>
      <c r="L38" s="87"/>
      <c r="M38" s="88"/>
      <c r="N38" s="65"/>
    </row>
    <row r="39" spans="1:14" s="66" customFormat="1" ht="17.399999999999999" customHeight="1">
      <c r="A39" s="37"/>
      <c r="B39" s="54"/>
      <c r="C39" s="56"/>
      <c r="D39" s="43" t="s">
        <v>9</v>
      </c>
      <c r="E39" s="65"/>
      <c r="F39" s="17">
        <f>SUM(F26:F36)</f>
        <v>43402855</v>
      </c>
      <c r="G39" s="17">
        <f>SUM(G26:G36)</f>
        <v>48365000</v>
      </c>
      <c r="H39" s="115">
        <f>F39-G39</f>
        <v>-4962145</v>
      </c>
      <c r="I39" s="46">
        <f>ROUND(H39/G39,4)*100</f>
        <v>-10.26</v>
      </c>
      <c r="J39" s="5"/>
      <c r="K39" s="190"/>
      <c r="L39" s="87"/>
      <c r="M39" s="91"/>
      <c r="N39" s="65"/>
    </row>
    <row r="40" spans="1:14" s="66" customFormat="1" ht="17.399999999999999" customHeight="1">
      <c r="A40" s="37"/>
      <c r="B40" s="54"/>
      <c r="C40" s="56"/>
      <c r="D40" s="43"/>
      <c r="E40" s="65"/>
      <c r="F40" s="17"/>
      <c r="G40" s="17"/>
      <c r="H40" s="295"/>
      <c r="I40" s="46"/>
      <c r="J40" s="5"/>
      <c r="K40" s="190"/>
      <c r="L40" s="87"/>
      <c r="M40" s="91"/>
      <c r="N40" s="65"/>
    </row>
    <row r="41" spans="1:14" s="66" customFormat="1" ht="17.399999999999999" customHeight="1">
      <c r="A41" s="37"/>
      <c r="B41" s="54"/>
      <c r="C41" s="35" t="s">
        <v>33</v>
      </c>
      <c r="D41" s="68" t="s">
        <v>14</v>
      </c>
      <c r="E41" s="65" t="s">
        <v>75</v>
      </c>
      <c r="F41" s="17">
        <v>1580000</v>
      </c>
      <c r="G41" s="95">
        <v>0</v>
      </c>
      <c r="H41" s="165">
        <f>F41-G41</f>
        <v>1580000</v>
      </c>
      <c r="I41" s="238">
        <f>IFERROR(ROUND(H41/G41,4)*100,0)</f>
        <v>0</v>
      </c>
      <c r="J41" s="5"/>
      <c r="K41" s="190"/>
      <c r="L41" s="87"/>
      <c r="M41" s="91"/>
      <c r="N41" s="65"/>
    </row>
    <row r="42" spans="1:14" s="66" customFormat="1" ht="17.399999999999999" customHeight="1">
      <c r="A42" s="37"/>
      <c r="B42" s="54"/>
      <c r="C42" s="35" t="s">
        <v>34</v>
      </c>
      <c r="D42" s="43"/>
      <c r="E42" s="217" t="s">
        <v>364</v>
      </c>
      <c r="F42" s="17"/>
      <c r="G42" s="17"/>
      <c r="H42" s="295"/>
      <c r="I42" s="46"/>
      <c r="J42" s="5"/>
      <c r="K42" s="190"/>
      <c r="L42" s="87"/>
      <c r="M42" s="91"/>
      <c r="N42" s="65"/>
    </row>
    <row r="43" spans="1:14" s="66" customFormat="1" ht="17.399999999999999" customHeight="1">
      <c r="A43" s="37"/>
      <c r="B43" s="54"/>
      <c r="C43" s="56"/>
      <c r="D43" s="43"/>
      <c r="E43" s="217" t="s">
        <v>298</v>
      </c>
      <c r="F43" s="17"/>
      <c r="G43" s="17"/>
      <c r="H43" s="295"/>
      <c r="I43" s="46"/>
      <c r="J43" s="5"/>
      <c r="K43" s="190"/>
      <c r="L43" s="87"/>
      <c r="M43" s="91"/>
      <c r="N43" s="65"/>
    </row>
    <row r="44" spans="1:14" s="66" customFormat="1" ht="17.399999999999999" customHeight="1">
      <c r="A44" s="37"/>
      <c r="B44" s="54"/>
      <c r="C44" s="56"/>
      <c r="D44" s="43"/>
      <c r="E44" s="217"/>
      <c r="F44" s="17"/>
      <c r="G44" s="17"/>
      <c r="H44" s="295"/>
      <c r="I44" s="46"/>
      <c r="J44" s="5"/>
      <c r="K44" s="190"/>
      <c r="L44" s="87"/>
      <c r="M44" s="91"/>
      <c r="N44" s="65"/>
    </row>
    <row r="45" spans="1:14" s="66" customFormat="1" ht="17.399999999999999" customHeight="1">
      <c r="A45" s="37"/>
      <c r="B45" s="54"/>
      <c r="C45" s="56"/>
      <c r="D45" s="43"/>
      <c r="E45" s="217"/>
      <c r="F45" s="17"/>
      <c r="G45" s="17"/>
      <c r="H45" s="295"/>
      <c r="I45" s="46"/>
      <c r="J45" s="5"/>
      <c r="K45" s="190"/>
      <c r="L45" s="87"/>
      <c r="M45" s="91"/>
      <c r="N45" s="65"/>
    </row>
    <row r="46" spans="1:14" s="66" customFormat="1" ht="17.399999999999999" customHeight="1">
      <c r="A46" s="37"/>
      <c r="B46" s="54"/>
      <c r="C46" s="56"/>
      <c r="D46" s="43" t="s">
        <v>9</v>
      </c>
      <c r="E46" s="65"/>
      <c r="F46" s="17">
        <f>SUM(F41:F45)</f>
        <v>1580000</v>
      </c>
      <c r="G46" s="95">
        <f>SUM(G41:G45)</f>
        <v>0</v>
      </c>
      <c r="H46" s="115">
        <f>F46-G46</f>
        <v>1580000</v>
      </c>
      <c r="I46" s="238">
        <f>IFERROR(ROUND(H46/G46,4)*100,0)</f>
        <v>0</v>
      </c>
      <c r="J46" s="5"/>
      <c r="K46" s="190"/>
      <c r="L46" s="87"/>
      <c r="M46" s="91"/>
      <c r="N46" s="65"/>
    </row>
    <row r="47" spans="1:14" s="66" customFormat="1" ht="17.399999999999999" customHeight="1">
      <c r="A47" s="37"/>
      <c r="B47" s="54"/>
      <c r="C47" s="56"/>
      <c r="D47" s="43"/>
      <c r="E47" s="65"/>
      <c r="F47" s="104"/>
      <c r="G47" s="17"/>
      <c r="H47" s="70"/>
      <c r="I47" s="46"/>
      <c r="J47" s="5"/>
      <c r="K47" s="190"/>
      <c r="L47" s="87"/>
      <c r="M47" s="91"/>
      <c r="N47" s="65"/>
    </row>
    <row r="48" spans="1:14" s="66" customFormat="1" ht="17.399999999999999" customHeight="1">
      <c r="A48" s="37"/>
      <c r="B48" s="24"/>
      <c r="C48" s="30" t="s">
        <v>35</v>
      </c>
      <c r="D48" s="26" t="s">
        <v>10</v>
      </c>
      <c r="E48" s="65" t="s">
        <v>75</v>
      </c>
      <c r="F48" s="95">
        <v>0</v>
      </c>
      <c r="G48" s="95">
        <v>0</v>
      </c>
      <c r="H48" s="55">
        <f t="shared" ref="H48" si="0">F48-G48</f>
        <v>0</v>
      </c>
      <c r="I48" s="238">
        <f>IFERROR(ROUND(H48/G48,4)*100,0)</f>
        <v>0</v>
      </c>
      <c r="J48" s="5"/>
      <c r="K48" s="191"/>
      <c r="L48" s="87"/>
      <c r="M48" s="92"/>
      <c r="N48" s="65"/>
    </row>
    <row r="49" spans="1:14" s="66" customFormat="1" ht="17.399999999999999" customHeight="1">
      <c r="A49" s="37"/>
      <c r="B49" s="24"/>
      <c r="C49" s="30"/>
      <c r="D49" s="184"/>
      <c r="E49" s="217"/>
      <c r="F49" s="113"/>
      <c r="G49" s="95"/>
      <c r="H49" s="115"/>
      <c r="I49" s="95"/>
      <c r="J49" s="5"/>
      <c r="K49" s="191"/>
      <c r="L49" s="87"/>
      <c r="M49" s="92"/>
      <c r="N49" s="65"/>
    </row>
    <row r="50" spans="1:14" s="66" customFormat="1" ht="17.399999999999999" customHeight="1">
      <c r="A50" s="37"/>
      <c r="B50" s="24"/>
      <c r="C50" s="30"/>
      <c r="D50" s="12"/>
      <c r="E50" s="217"/>
      <c r="F50" s="100"/>
      <c r="G50" s="95"/>
      <c r="H50" s="21"/>
      <c r="I50" s="46"/>
      <c r="J50" s="5"/>
      <c r="K50" s="177"/>
      <c r="L50" s="84"/>
      <c r="M50" s="91"/>
      <c r="N50" s="65"/>
    </row>
    <row r="51" spans="1:14" s="66" customFormat="1" ht="17.399999999999999" customHeight="1">
      <c r="A51" s="37"/>
      <c r="B51" s="24"/>
      <c r="C51" s="30"/>
      <c r="D51" s="43" t="s">
        <v>8</v>
      </c>
      <c r="E51" s="12"/>
      <c r="F51" s="95">
        <f>SUM(F48:F48)</f>
        <v>0</v>
      </c>
      <c r="G51" s="95">
        <f>SUM(G48:G48)</f>
        <v>0</v>
      </c>
      <c r="H51" s="55">
        <f t="shared" ref="H51:H56" si="1">F51-G51</f>
        <v>0</v>
      </c>
      <c r="I51" s="238">
        <f>IFERROR(ROUND(H51/G51,4)*100,0)</f>
        <v>0</v>
      </c>
      <c r="J51" s="5"/>
      <c r="K51" s="177"/>
      <c r="L51" s="84"/>
      <c r="M51" s="91"/>
      <c r="N51" s="65"/>
    </row>
    <row r="52" spans="1:14" s="66" customFormat="1" ht="17.399999999999999" customHeight="1">
      <c r="A52" s="37"/>
      <c r="B52" s="24"/>
      <c r="C52" s="30"/>
      <c r="D52" s="43"/>
      <c r="E52" s="12"/>
      <c r="F52" s="100"/>
      <c r="G52" s="95"/>
      <c r="H52" s="115">
        <f t="shared" si="1"/>
        <v>0</v>
      </c>
      <c r="I52" s="46"/>
      <c r="J52" s="5"/>
      <c r="K52" s="8"/>
      <c r="L52" s="86"/>
      <c r="M52" s="94"/>
      <c r="N52" s="65"/>
    </row>
    <row r="53" spans="1:14" s="66" customFormat="1" ht="17.399999999999999" customHeight="1">
      <c r="A53" s="37"/>
      <c r="B53" s="54"/>
      <c r="C53" s="105" t="s">
        <v>61</v>
      </c>
      <c r="D53" s="68" t="s">
        <v>14</v>
      </c>
      <c r="E53" s="88" t="s">
        <v>62</v>
      </c>
      <c r="F53" s="17">
        <v>205000</v>
      </c>
      <c r="G53" s="17">
        <v>200000</v>
      </c>
      <c r="H53" s="165">
        <f t="shared" si="1"/>
        <v>5000</v>
      </c>
      <c r="I53" s="46">
        <f>ROUND(H53/G53,4)*100</f>
        <v>2.5</v>
      </c>
      <c r="J53" s="5"/>
      <c r="K53" s="8"/>
      <c r="L53" s="86"/>
      <c r="M53" s="94"/>
      <c r="N53" s="65"/>
    </row>
    <row r="54" spans="1:14" s="66" customFormat="1" ht="17.399999999999999" customHeight="1">
      <c r="A54" s="37"/>
      <c r="B54" s="54"/>
      <c r="C54" s="105"/>
      <c r="D54" s="68" t="s">
        <v>14</v>
      </c>
      <c r="E54" s="88" t="s">
        <v>28</v>
      </c>
      <c r="F54" s="17">
        <v>250000</v>
      </c>
      <c r="G54" s="17">
        <v>250000</v>
      </c>
      <c r="H54" s="55">
        <f t="shared" si="1"/>
        <v>0</v>
      </c>
      <c r="I54" s="238">
        <f>IFERROR(ROUND(H54/G54,4)*100,0)</f>
        <v>0</v>
      </c>
      <c r="J54" s="5"/>
      <c r="K54" s="8"/>
      <c r="L54" s="86"/>
      <c r="M54" s="94"/>
      <c r="N54" s="65"/>
    </row>
    <row r="55" spans="1:14" s="66" customFormat="1" ht="17.399999999999999" customHeight="1">
      <c r="A55" s="37"/>
      <c r="B55" s="54"/>
      <c r="C55" s="105"/>
      <c r="D55" s="68" t="s">
        <v>14</v>
      </c>
      <c r="E55" s="286" t="s">
        <v>271</v>
      </c>
      <c r="F55" s="17">
        <v>500000</v>
      </c>
      <c r="G55" s="17">
        <v>4250000</v>
      </c>
      <c r="H55" s="165">
        <f t="shared" si="1"/>
        <v>-3750000</v>
      </c>
      <c r="I55" s="46">
        <f>IFERROR(ROUND(H55/G55,4)*100,0)</f>
        <v>-88.24</v>
      </c>
      <c r="J55" s="5"/>
      <c r="K55" s="8"/>
      <c r="L55" s="86"/>
      <c r="M55" s="94"/>
      <c r="N55" s="65"/>
    </row>
    <row r="56" spans="1:14" s="66" customFormat="1" ht="17.399999999999999" customHeight="1">
      <c r="A56" s="37"/>
      <c r="B56" s="54"/>
      <c r="C56" s="105"/>
      <c r="D56" s="68" t="s">
        <v>14</v>
      </c>
      <c r="E56" s="88" t="s">
        <v>68</v>
      </c>
      <c r="F56" s="58">
        <v>40000</v>
      </c>
      <c r="G56" s="17">
        <v>470000</v>
      </c>
      <c r="H56" s="165">
        <f t="shared" si="1"/>
        <v>-430000</v>
      </c>
      <c r="I56" s="46">
        <f>ROUND(H56/G56,4)*100</f>
        <v>-91.490000000000009</v>
      </c>
      <c r="J56" s="5"/>
      <c r="K56" s="8"/>
      <c r="L56" s="86"/>
      <c r="M56" s="94"/>
      <c r="N56" s="65"/>
    </row>
    <row r="57" spans="1:14" s="66" customFormat="1" ht="17.399999999999999" customHeight="1">
      <c r="A57" s="37"/>
      <c r="B57" s="54"/>
      <c r="C57" s="105"/>
      <c r="D57" s="68"/>
      <c r="E57" s="287" t="s">
        <v>363</v>
      </c>
      <c r="F57" s="17"/>
      <c r="G57" s="17"/>
      <c r="H57" s="6"/>
      <c r="I57" s="46"/>
      <c r="J57" s="5"/>
      <c r="K57" s="8"/>
      <c r="L57" s="89"/>
      <c r="M57" s="94"/>
      <c r="N57" s="65"/>
    </row>
    <row r="58" spans="1:14" s="66" customFormat="1" ht="17.399999999999999" customHeight="1">
      <c r="A58" s="37"/>
      <c r="B58" s="54"/>
      <c r="C58" s="105"/>
      <c r="D58" s="68"/>
      <c r="E58" s="287"/>
      <c r="F58" s="17"/>
      <c r="G58" s="17"/>
      <c r="H58" s="6"/>
      <c r="I58" s="46"/>
      <c r="J58" s="5"/>
      <c r="K58" s="8"/>
      <c r="L58" s="89"/>
      <c r="M58" s="94"/>
      <c r="N58" s="65"/>
    </row>
    <row r="59" spans="1:14" s="66" customFormat="1" ht="17.399999999999999" customHeight="1">
      <c r="A59" s="37"/>
      <c r="B59" s="54"/>
      <c r="C59" s="105"/>
      <c r="D59" s="68"/>
      <c r="E59" s="287"/>
      <c r="F59" s="17"/>
      <c r="G59" s="17"/>
      <c r="H59" s="6"/>
      <c r="I59" s="46"/>
      <c r="J59" s="5"/>
      <c r="K59" s="8"/>
      <c r="L59" s="89"/>
      <c r="M59" s="94"/>
      <c r="N59" s="65"/>
    </row>
    <row r="60" spans="1:14" s="66" customFormat="1" ht="17.399999999999999" customHeight="1">
      <c r="A60" s="37"/>
      <c r="B60" s="54"/>
      <c r="C60" s="105"/>
      <c r="D60" s="43" t="s">
        <v>9</v>
      </c>
      <c r="E60" s="348"/>
      <c r="F60" s="17">
        <f>SUM(F53:F56)</f>
        <v>995000</v>
      </c>
      <c r="G60" s="17">
        <f>SUM(G53:G56)</f>
        <v>5170000</v>
      </c>
      <c r="H60" s="165">
        <f>F60-G60</f>
        <v>-4175000</v>
      </c>
      <c r="I60" s="46">
        <f>ROUND(H60/G60,4)*100</f>
        <v>-80.75</v>
      </c>
      <c r="J60" s="5"/>
      <c r="K60" s="8"/>
      <c r="L60" s="89"/>
      <c r="M60" s="94"/>
      <c r="N60" s="65"/>
    </row>
    <row r="61" spans="1:14" s="66" customFormat="1" ht="15.6">
      <c r="A61" s="37"/>
      <c r="B61" s="349"/>
      <c r="C61" s="350"/>
      <c r="D61" s="265"/>
      <c r="E61" s="351"/>
      <c r="F61" s="172"/>
      <c r="G61" s="172"/>
      <c r="H61" s="166"/>
      <c r="I61" s="352"/>
      <c r="J61" s="5"/>
      <c r="K61" s="8"/>
      <c r="L61" s="89"/>
      <c r="M61" s="94"/>
      <c r="N61" s="65"/>
    </row>
    <row r="62" spans="1:14" s="66" customFormat="1" ht="17.399999999999999" customHeight="1">
      <c r="A62" s="37"/>
      <c r="B62" s="54"/>
      <c r="C62" s="105" t="s">
        <v>71</v>
      </c>
      <c r="D62" s="102" t="s">
        <v>14</v>
      </c>
      <c r="E62" s="280" t="s">
        <v>228</v>
      </c>
      <c r="F62" s="55">
        <v>24257354</v>
      </c>
      <c r="G62" s="17">
        <v>50980000</v>
      </c>
      <c r="H62" s="115">
        <f t="shared" ref="H62:H67" si="2">F62-G62</f>
        <v>-26722646</v>
      </c>
      <c r="I62" s="46">
        <f>ROUND(H62/G62,4)*100</f>
        <v>-52.42</v>
      </c>
      <c r="J62" s="5"/>
      <c r="K62" s="8"/>
      <c r="L62" s="86"/>
      <c r="M62" s="94"/>
      <c r="N62" s="65"/>
    </row>
    <row r="63" spans="1:14" s="66" customFormat="1" ht="17.399999999999999" customHeight="1">
      <c r="A63" s="37"/>
      <c r="B63" s="54"/>
      <c r="C63" s="105"/>
      <c r="D63" s="102"/>
      <c r="E63" s="280" t="s">
        <v>229</v>
      </c>
      <c r="F63" s="17"/>
      <c r="G63" s="17"/>
      <c r="H63" s="115">
        <f t="shared" si="2"/>
        <v>0</v>
      </c>
      <c r="I63" s="46">
        <f>IFERROR(ROUND(H63/G63,4)*100,0)</f>
        <v>0</v>
      </c>
      <c r="J63" s="5"/>
      <c r="K63" s="8"/>
      <c r="L63" s="86"/>
      <c r="M63" s="94"/>
      <c r="N63" s="65"/>
    </row>
    <row r="64" spans="1:14" s="66" customFormat="1" ht="17.399999999999999" customHeight="1">
      <c r="A64" s="37"/>
      <c r="B64" s="54"/>
      <c r="C64" s="105"/>
      <c r="D64" s="102" t="s">
        <v>14</v>
      </c>
      <c r="E64" s="280" t="s">
        <v>230</v>
      </c>
      <c r="F64" s="17">
        <v>3773448</v>
      </c>
      <c r="G64" s="17">
        <v>3786000</v>
      </c>
      <c r="H64" s="115">
        <f t="shared" si="2"/>
        <v>-12552</v>
      </c>
      <c r="I64" s="46">
        <f>ROUND(H64/G64,4)*100</f>
        <v>-0.33</v>
      </c>
      <c r="J64" s="5"/>
      <c r="K64" s="8"/>
      <c r="L64" s="86"/>
      <c r="M64" s="94"/>
      <c r="N64" s="65"/>
    </row>
    <row r="65" spans="1:14" s="66" customFormat="1" ht="17.399999999999999" customHeight="1">
      <c r="A65" s="37"/>
      <c r="B65" s="54"/>
      <c r="C65" s="105"/>
      <c r="D65" s="102"/>
      <c r="E65" s="280" t="s">
        <v>231</v>
      </c>
      <c r="F65" s="131"/>
      <c r="G65" s="17"/>
      <c r="H65" s="115">
        <f t="shared" si="2"/>
        <v>0</v>
      </c>
      <c r="I65" s="46"/>
      <c r="J65" s="5"/>
      <c r="K65" s="8"/>
      <c r="L65" s="86"/>
      <c r="M65" s="94"/>
      <c r="N65" s="65"/>
    </row>
    <row r="66" spans="1:14" s="66" customFormat="1" ht="17.399999999999999" customHeight="1">
      <c r="A66" s="37"/>
      <c r="B66" s="54"/>
      <c r="C66" s="56"/>
      <c r="D66" s="102" t="s">
        <v>14</v>
      </c>
      <c r="E66" s="65" t="s">
        <v>273</v>
      </c>
      <c r="F66" s="55">
        <v>1203585</v>
      </c>
      <c r="G66" s="17">
        <v>1278000</v>
      </c>
      <c r="H66" s="115">
        <f t="shared" si="2"/>
        <v>-74415</v>
      </c>
      <c r="I66" s="46">
        <f>ROUND(H66/G66,4)*100</f>
        <v>-5.82</v>
      </c>
      <c r="J66" s="5"/>
      <c r="K66" s="8"/>
      <c r="L66" s="86"/>
      <c r="M66" s="94"/>
      <c r="N66" s="65"/>
    </row>
    <row r="67" spans="1:14" s="66" customFormat="1" ht="17.399999999999999" customHeight="1">
      <c r="A67" s="37"/>
      <c r="B67" s="104"/>
      <c r="C67" s="56"/>
      <c r="D67" s="102"/>
      <c r="E67" s="16" t="s">
        <v>274</v>
      </c>
      <c r="F67" s="17"/>
      <c r="G67" s="17"/>
      <c r="H67" s="165">
        <f t="shared" si="2"/>
        <v>0</v>
      </c>
      <c r="I67" s="46"/>
      <c r="J67" s="5"/>
      <c r="K67" s="65"/>
      <c r="L67" s="65"/>
      <c r="M67" s="65"/>
      <c r="N67" s="65"/>
    </row>
    <row r="68" spans="1:14" s="66" customFormat="1" ht="17.399999999999999" customHeight="1">
      <c r="A68" s="37"/>
      <c r="B68" s="54"/>
      <c r="C68" s="56"/>
      <c r="D68" s="102"/>
      <c r="E68" s="16" t="s">
        <v>272</v>
      </c>
      <c r="F68" s="17"/>
      <c r="G68" s="17"/>
      <c r="H68" s="115"/>
      <c r="I68" s="46"/>
      <c r="J68" s="5"/>
      <c r="K68" s="65"/>
      <c r="L68" s="65"/>
      <c r="M68" s="65"/>
      <c r="N68" s="65"/>
    </row>
    <row r="69" spans="1:14" s="66" customFormat="1" ht="17.399999999999999" customHeight="1">
      <c r="A69" s="37"/>
      <c r="B69" s="54"/>
      <c r="C69" s="56"/>
      <c r="D69" s="102"/>
      <c r="E69" s="291" t="s">
        <v>278</v>
      </c>
      <c r="F69" s="17"/>
      <c r="G69" s="17"/>
      <c r="H69" s="115"/>
      <c r="I69" s="46"/>
      <c r="J69" s="5"/>
      <c r="K69" s="65"/>
      <c r="L69" s="65"/>
      <c r="M69" s="65"/>
      <c r="N69" s="65"/>
    </row>
    <row r="70" spans="1:14" s="66" customFormat="1" ht="17.399999999999999" customHeight="1">
      <c r="A70" s="37"/>
      <c r="B70" s="54"/>
      <c r="C70" s="56"/>
      <c r="D70" s="102" t="s">
        <v>14</v>
      </c>
      <c r="E70" s="65" t="s">
        <v>275</v>
      </c>
      <c r="F70" s="55">
        <v>11638197</v>
      </c>
      <c r="G70" s="17">
        <v>12357000</v>
      </c>
      <c r="H70" s="115">
        <f>F70-G70</f>
        <v>-718803</v>
      </c>
      <c r="I70" s="46">
        <f>ROUND(H70/G70,4)*100</f>
        <v>-5.82</v>
      </c>
      <c r="J70" s="5"/>
      <c r="K70" s="65"/>
      <c r="L70" s="65"/>
      <c r="M70" s="65"/>
      <c r="N70" s="65"/>
    </row>
    <row r="71" spans="1:14" s="66" customFormat="1" ht="17.399999999999999" customHeight="1">
      <c r="A71" s="37"/>
      <c r="B71" s="54"/>
      <c r="C71" s="56"/>
      <c r="D71" s="102"/>
      <c r="E71" s="65" t="s">
        <v>276</v>
      </c>
      <c r="F71" s="17"/>
      <c r="G71" s="17"/>
      <c r="H71" s="115">
        <f>F71-G71</f>
        <v>0</v>
      </c>
      <c r="I71" s="46"/>
      <c r="J71" s="5"/>
      <c r="K71" s="65"/>
      <c r="L71" s="65"/>
      <c r="M71" s="65"/>
      <c r="N71" s="65"/>
    </row>
    <row r="72" spans="1:14" s="66" customFormat="1" ht="17.399999999999999" customHeight="1">
      <c r="A72" s="37"/>
      <c r="B72" s="54"/>
      <c r="C72" s="56"/>
      <c r="D72" s="102"/>
      <c r="E72" s="65" t="s">
        <v>277</v>
      </c>
      <c r="F72" s="17"/>
      <c r="G72" s="17"/>
      <c r="H72" s="115"/>
      <c r="I72" s="46"/>
      <c r="J72" s="5"/>
      <c r="K72" s="65"/>
      <c r="L72" s="65"/>
      <c r="M72" s="65"/>
      <c r="N72" s="65"/>
    </row>
    <row r="73" spans="1:14" s="66" customFormat="1" ht="17.399999999999999" customHeight="1">
      <c r="A73" s="37"/>
      <c r="B73" s="104"/>
      <c r="C73" s="56"/>
      <c r="D73" s="102" t="s">
        <v>14</v>
      </c>
      <c r="E73" s="65" t="s">
        <v>280</v>
      </c>
      <c r="F73" s="55">
        <v>7027995</v>
      </c>
      <c r="G73" s="17">
        <v>7462000</v>
      </c>
      <c r="H73" s="115">
        <f t="shared" ref="H73:H79" si="3">F73-G73</f>
        <v>-434005</v>
      </c>
      <c r="I73" s="46">
        <f>ROUND(H73/G73,4)*100</f>
        <v>-5.82</v>
      </c>
      <c r="J73" s="5"/>
      <c r="K73" s="65"/>
      <c r="L73" s="65"/>
      <c r="M73" s="65"/>
      <c r="N73" s="65"/>
    </row>
    <row r="74" spans="1:14" s="106" customFormat="1" ht="17.399999999999999" customHeight="1">
      <c r="A74" s="38" t="s">
        <v>3</v>
      </c>
      <c r="B74" s="54"/>
      <c r="C74" s="56"/>
      <c r="D74" s="102"/>
      <c r="E74" s="65" t="s">
        <v>279</v>
      </c>
      <c r="F74" s="17"/>
      <c r="G74" s="17"/>
      <c r="H74" s="115">
        <f t="shared" si="3"/>
        <v>0</v>
      </c>
      <c r="I74" s="46"/>
      <c r="J74" s="34"/>
      <c r="K74" s="117"/>
      <c r="L74" s="117"/>
      <c r="M74" s="117"/>
      <c r="N74" s="117"/>
    </row>
    <row r="75" spans="1:14" s="106" customFormat="1" ht="17.399999999999999" customHeight="1">
      <c r="A75" s="38"/>
      <c r="B75" s="54"/>
      <c r="C75" s="105"/>
      <c r="D75" s="102" t="s">
        <v>14</v>
      </c>
      <c r="E75" s="65" t="s">
        <v>281</v>
      </c>
      <c r="F75" s="55">
        <v>9175562</v>
      </c>
      <c r="G75" s="17">
        <v>9742000</v>
      </c>
      <c r="H75" s="115">
        <f t="shared" si="3"/>
        <v>-566438</v>
      </c>
      <c r="I75" s="46">
        <f>ROUND(H75/G75,4)*100</f>
        <v>-5.81</v>
      </c>
      <c r="J75" s="34"/>
      <c r="K75" s="117"/>
      <c r="L75" s="117"/>
      <c r="M75" s="117"/>
      <c r="N75" s="117"/>
    </row>
    <row r="76" spans="1:14" s="106" customFormat="1" ht="17.399999999999999" customHeight="1">
      <c r="A76" s="38"/>
      <c r="B76" s="54"/>
      <c r="C76" s="105"/>
      <c r="D76" s="102"/>
      <c r="E76" s="65" t="s">
        <v>282</v>
      </c>
      <c r="F76" s="17"/>
      <c r="G76" s="17"/>
      <c r="H76" s="115">
        <f t="shared" si="3"/>
        <v>0</v>
      </c>
      <c r="I76" s="46"/>
      <c r="J76" s="34"/>
      <c r="K76" s="117"/>
      <c r="L76" s="117"/>
      <c r="M76" s="117"/>
      <c r="N76" s="117"/>
    </row>
    <row r="77" spans="1:14" s="106" customFormat="1" ht="17.399999999999999" customHeight="1">
      <c r="A77" s="38"/>
      <c r="B77" s="104"/>
      <c r="C77" s="105"/>
      <c r="D77" s="102" t="s">
        <v>14</v>
      </c>
      <c r="E77" s="65" t="s">
        <v>283</v>
      </c>
      <c r="F77" s="55">
        <v>4297491</v>
      </c>
      <c r="G77" s="17">
        <v>4563000</v>
      </c>
      <c r="H77" s="115">
        <f t="shared" si="3"/>
        <v>-265509</v>
      </c>
      <c r="I77" s="46">
        <f>ROUND(H77/G77,4)*100</f>
        <v>-5.82</v>
      </c>
      <c r="J77" s="34"/>
      <c r="K77" s="117"/>
      <c r="L77" s="117"/>
      <c r="M77" s="117"/>
      <c r="N77" s="117"/>
    </row>
    <row r="78" spans="1:14" s="106" customFormat="1" ht="17.399999999999999" customHeight="1">
      <c r="A78" s="38"/>
      <c r="B78" s="54"/>
      <c r="C78" s="105"/>
      <c r="D78" s="102"/>
      <c r="E78" s="65" t="s">
        <v>284</v>
      </c>
      <c r="F78" s="131"/>
      <c r="G78" s="17"/>
      <c r="H78" s="115">
        <f t="shared" si="3"/>
        <v>0</v>
      </c>
      <c r="I78" s="46"/>
      <c r="K78" s="117"/>
      <c r="L78" s="117"/>
      <c r="M78" s="117"/>
      <c r="N78" s="117"/>
    </row>
    <row r="79" spans="1:14" ht="17.399999999999999" customHeight="1">
      <c r="A79" s="51"/>
      <c r="B79" s="54"/>
      <c r="C79" s="105"/>
      <c r="D79" s="102" t="s">
        <v>14</v>
      </c>
      <c r="E79" s="65" t="s">
        <v>75</v>
      </c>
      <c r="F79" s="276">
        <v>0</v>
      </c>
      <c r="G79" s="17">
        <v>9017000</v>
      </c>
      <c r="H79" s="115">
        <f t="shared" si="3"/>
        <v>-9017000</v>
      </c>
      <c r="I79" s="46">
        <f>ROUND(H79/G79,4)*100</f>
        <v>-100</v>
      </c>
      <c r="K79" s="8"/>
      <c r="L79" s="8"/>
      <c r="M79" s="8"/>
      <c r="N79" s="8"/>
    </row>
    <row r="80" spans="1:14" ht="17.399999999999999" customHeight="1">
      <c r="A80" s="51"/>
      <c r="B80" s="54"/>
      <c r="C80" s="105"/>
      <c r="D80" s="102"/>
      <c r="E80" s="65"/>
      <c r="F80" s="276"/>
      <c r="G80" s="17"/>
      <c r="H80" s="115"/>
      <c r="I80" s="46"/>
      <c r="K80" s="8"/>
      <c r="L80" s="8"/>
      <c r="M80" s="8"/>
      <c r="N80" s="8"/>
    </row>
    <row r="81" spans="1:14" ht="17.399999999999999" customHeight="1">
      <c r="A81" s="51"/>
      <c r="B81" s="54"/>
      <c r="C81" s="105"/>
      <c r="D81" s="68"/>
      <c r="E81" s="65"/>
      <c r="F81" s="17"/>
      <c r="G81" s="17"/>
      <c r="H81" s="6"/>
      <c r="I81" s="46"/>
      <c r="K81" s="8"/>
      <c r="L81" s="8"/>
      <c r="M81" s="8"/>
      <c r="N81" s="8"/>
    </row>
    <row r="82" spans="1:14" ht="17.399999999999999" customHeight="1">
      <c r="A82" s="51"/>
      <c r="B82" s="54"/>
      <c r="C82" s="105"/>
      <c r="D82" s="43" t="s">
        <v>9</v>
      </c>
      <c r="E82" s="65"/>
      <c r="F82" s="17">
        <f>SUM(F62:F79)</f>
        <v>61373632</v>
      </c>
      <c r="G82" s="17">
        <f>SUM(G62:G79)</f>
        <v>99185000</v>
      </c>
      <c r="H82" s="165">
        <f>F82-G82</f>
        <v>-37811368</v>
      </c>
      <c r="I82" s="46">
        <f>ROUND(H82/G82,4)*100</f>
        <v>-38.119999999999997</v>
      </c>
      <c r="K82" s="8"/>
      <c r="L82" s="8"/>
      <c r="M82" s="8"/>
      <c r="N82" s="8"/>
    </row>
    <row r="83" spans="1:14" ht="17.399999999999999" customHeight="1">
      <c r="A83" s="51"/>
      <c r="B83" s="54"/>
      <c r="C83" s="105"/>
      <c r="D83" s="68"/>
      <c r="E83" s="65"/>
      <c r="F83" s="17"/>
      <c r="G83" s="17"/>
      <c r="H83" s="6">
        <f>F83-G83</f>
        <v>0</v>
      </c>
      <c r="I83" s="46"/>
      <c r="K83" s="8"/>
      <c r="L83" s="8"/>
      <c r="M83" s="8"/>
      <c r="N83" s="8"/>
    </row>
    <row r="84" spans="1:14" ht="17.399999999999999" customHeight="1">
      <c r="A84" s="51"/>
      <c r="B84" s="54"/>
      <c r="C84" s="105"/>
      <c r="D84" s="219" t="s">
        <v>121</v>
      </c>
      <c r="E84" s="97"/>
      <c r="F84" s="15">
        <f>F17+F24+F46+F39+F51+F60+F82</f>
        <v>131347097</v>
      </c>
      <c r="G84" s="15">
        <f>G17+G24+G39+G51+G60+G82</f>
        <v>204420000</v>
      </c>
      <c r="H84" s="165">
        <f>F84-G84</f>
        <v>-73072903</v>
      </c>
      <c r="I84" s="46">
        <f>ROUND(H84/G84,4)*100</f>
        <v>-35.75</v>
      </c>
      <c r="K84" s="8"/>
      <c r="L84" s="8"/>
      <c r="M84" s="8"/>
      <c r="N84" s="8"/>
    </row>
    <row r="85" spans="1:14" ht="17.399999999999999" customHeight="1">
      <c r="A85" s="51"/>
      <c r="B85" s="54"/>
      <c r="C85" s="105"/>
      <c r="D85" s="219"/>
      <c r="E85" s="97"/>
      <c r="F85" s="15"/>
      <c r="G85" s="15"/>
      <c r="H85" s="165"/>
      <c r="I85" s="279"/>
      <c r="K85" s="8"/>
      <c r="L85" s="8"/>
      <c r="M85" s="8"/>
      <c r="N85" s="8"/>
    </row>
    <row r="86" spans="1:14" ht="17.399999999999999" customHeight="1">
      <c r="A86" s="51"/>
      <c r="B86" s="54"/>
      <c r="C86" s="105"/>
      <c r="D86" s="219"/>
      <c r="E86" s="97"/>
      <c r="F86" s="15"/>
      <c r="G86" s="15"/>
      <c r="H86" s="165"/>
      <c r="I86" s="279"/>
      <c r="K86" s="8"/>
      <c r="L86" s="8"/>
      <c r="M86" s="8"/>
      <c r="N86" s="8"/>
    </row>
    <row r="87" spans="1:14" ht="17.399999999999999" customHeight="1">
      <c r="A87" s="51"/>
      <c r="B87" s="54"/>
      <c r="C87" s="105"/>
      <c r="D87" s="219"/>
      <c r="E87" s="97"/>
      <c r="F87" s="15"/>
      <c r="G87" s="15"/>
      <c r="H87" s="165"/>
      <c r="I87" s="279"/>
      <c r="K87" s="8"/>
      <c r="L87" s="8"/>
      <c r="M87" s="8"/>
      <c r="N87" s="8"/>
    </row>
    <row r="88" spans="1:14" ht="17.399999999999999" customHeight="1">
      <c r="A88" s="51"/>
      <c r="B88" s="54"/>
      <c r="C88" s="105"/>
      <c r="D88" s="219"/>
      <c r="E88" s="97"/>
      <c r="F88" s="15"/>
      <c r="G88" s="15"/>
      <c r="H88" s="165"/>
      <c r="I88" s="279"/>
      <c r="K88" s="8"/>
      <c r="L88" s="8"/>
      <c r="M88" s="8"/>
      <c r="N88" s="8"/>
    </row>
    <row r="89" spans="1:14" ht="17.399999999999999" customHeight="1">
      <c r="A89" s="51"/>
      <c r="B89" s="54"/>
      <c r="C89" s="105"/>
      <c r="D89" s="219"/>
      <c r="E89" s="97"/>
      <c r="F89" s="15"/>
      <c r="G89" s="15"/>
      <c r="H89" s="165"/>
      <c r="I89" s="279"/>
      <c r="K89" s="8"/>
      <c r="L89" s="8"/>
      <c r="M89" s="8"/>
      <c r="N89" s="8"/>
    </row>
    <row r="90" spans="1:14" ht="17.399999999999999" customHeight="1">
      <c r="A90" s="51"/>
      <c r="B90" s="54"/>
      <c r="C90" s="105"/>
      <c r="D90" s="219"/>
      <c r="E90" s="97"/>
      <c r="F90" s="15"/>
      <c r="G90" s="15"/>
      <c r="H90" s="165"/>
      <c r="I90" s="279"/>
      <c r="K90" s="8"/>
      <c r="L90" s="8"/>
      <c r="M90" s="8"/>
      <c r="N90" s="8"/>
    </row>
    <row r="91" spans="1:14" ht="17.399999999999999" customHeight="1">
      <c r="A91" s="51"/>
      <c r="B91" s="54"/>
      <c r="C91" s="105"/>
      <c r="D91" s="219"/>
      <c r="E91" s="97"/>
      <c r="F91" s="15"/>
      <c r="G91" s="15"/>
      <c r="H91" s="165"/>
      <c r="I91" s="279"/>
      <c r="K91" s="8"/>
      <c r="L91" s="8"/>
      <c r="M91" s="8"/>
      <c r="N91" s="8"/>
    </row>
    <row r="92" spans="1:14" ht="17.399999999999999" customHeight="1">
      <c r="A92" s="51"/>
      <c r="B92" s="54"/>
      <c r="C92" s="105"/>
      <c r="D92" s="219"/>
      <c r="E92" s="97"/>
      <c r="F92" s="15"/>
      <c r="G92" s="15"/>
      <c r="H92" s="165"/>
      <c r="I92" s="279"/>
      <c r="K92" s="8"/>
      <c r="L92" s="8"/>
      <c r="M92" s="8"/>
      <c r="N92" s="8"/>
    </row>
    <row r="93" spans="1:14" ht="17.399999999999999" customHeight="1">
      <c r="A93" s="51"/>
      <c r="B93" s="54"/>
      <c r="C93" s="105"/>
      <c r="D93" s="219"/>
      <c r="E93" s="97"/>
      <c r="F93" s="15"/>
      <c r="G93" s="15"/>
      <c r="H93" s="165"/>
      <c r="I93" s="279"/>
      <c r="K93" s="8"/>
      <c r="L93" s="8"/>
      <c r="M93" s="8"/>
      <c r="N93" s="8"/>
    </row>
    <row r="94" spans="1:14" ht="17.399999999999999" customHeight="1">
      <c r="A94" s="51"/>
      <c r="B94" s="54"/>
      <c r="C94" s="105"/>
      <c r="D94" s="219"/>
      <c r="E94" s="97"/>
      <c r="F94" s="15"/>
      <c r="G94" s="15"/>
      <c r="H94" s="165"/>
      <c r="I94" s="279"/>
      <c r="K94" s="8"/>
      <c r="L94" s="8"/>
      <c r="M94" s="8"/>
      <c r="N94" s="8"/>
    </row>
    <row r="95" spans="1:14" ht="17.399999999999999" customHeight="1">
      <c r="A95" s="51"/>
      <c r="B95" s="54"/>
      <c r="C95" s="105"/>
      <c r="D95" s="219"/>
      <c r="E95" s="97"/>
      <c r="F95" s="15"/>
      <c r="G95" s="15"/>
      <c r="H95" s="165"/>
      <c r="I95" s="279"/>
      <c r="K95" s="8"/>
      <c r="L95" s="8"/>
      <c r="M95" s="8"/>
      <c r="N95" s="8"/>
    </row>
    <row r="96" spans="1:14" ht="17.399999999999999" customHeight="1">
      <c r="A96" s="51"/>
      <c r="B96" s="54"/>
      <c r="C96" s="105"/>
      <c r="D96" s="219"/>
      <c r="E96" s="97"/>
      <c r="F96" s="15"/>
      <c r="G96" s="15"/>
      <c r="H96" s="165"/>
      <c r="I96" s="279"/>
      <c r="K96" s="8"/>
      <c r="L96" s="8"/>
      <c r="M96" s="8"/>
      <c r="N96" s="8"/>
    </row>
    <row r="97" spans="1:14" ht="17.399999999999999" customHeight="1">
      <c r="A97" s="51"/>
      <c r="B97" s="54"/>
      <c r="C97" s="105"/>
      <c r="D97" s="219"/>
      <c r="E97" s="97"/>
      <c r="F97" s="15"/>
      <c r="G97" s="15"/>
      <c r="H97" s="165"/>
      <c r="I97" s="279"/>
      <c r="K97" s="8"/>
      <c r="L97" s="8"/>
      <c r="M97" s="8"/>
      <c r="N97" s="8"/>
    </row>
    <row r="98" spans="1:14" ht="17.399999999999999" customHeight="1">
      <c r="A98" s="51"/>
      <c r="B98" s="54"/>
      <c r="C98" s="105"/>
      <c r="D98" s="219"/>
      <c r="E98" s="97"/>
      <c r="F98" s="15"/>
      <c r="G98" s="15"/>
      <c r="H98" s="165"/>
      <c r="I98" s="279"/>
      <c r="K98" s="8"/>
      <c r="L98" s="8"/>
      <c r="M98" s="8"/>
      <c r="N98" s="8"/>
    </row>
    <row r="99" spans="1:14" ht="17.399999999999999" customHeight="1">
      <c r="A99" s="51"/>
      <c r="B99" s="54"/>
      <c r="C99" s="105"/>
      <c r="D99" s="219"/>
      <c r="E99" s="97"/>
      <c r="F99" s="15"/>
      <c r="G99" s="15"/>
      <c r="H99" s="165"/>
      <c r="I99" s="279"/>
      <c r="K99" s="8"/>
      <c r="L99" s="8"/>
      <c r="M99" s="8"/>
      <c r="N99" s="8"/>
    </row>
    <row r="100" spans="1:14" ht="17.399999999999999" customHeight="1">
      <c r="A100" s="51"/>
      <c r="B100" s="54"/>
      <c r="C100" s="105"/>
      <c r="D100" s="219"/>
      <c r="E100" s="97"/>
      <c r="F100" s="15"/>
      <c r="G100" s="15"/>
      <c r="H100" s="165"/>
      <c r="I100" s="279"/>
      <c r="K100" s="8"/>
      <c r="L100" s="8"/>
      <c r="M100" s="8"/>
      <c r="N100" s="8"/>
    </row>
    <row r="101" spans="1:14" ht="17.399999999999999" customHeight="1">
      <c r="A101" s="51"/>
      <c r="B101" s="54"/>
      <c r="C101" s="105"/>
      <c r="D101" s="219"/>
      <c r="E101" s="97"/>
      <c r="F101" s="15"/>
      <c r="G101" s="15"/>
      <c r="H101" s="165"/>
      <c r="I101" s="279"/>
      <c r="K101" s="8"/>
      <c r="L101" s="8"/>
      <c r="M101" s="8"/>
      <c r="N101" s="8"/>
    </row>
    <row r="102" spans="1:14" ht="17.399999999999999" customHeight="1">
      <c r="A102" s="51"/>
      <c r="B102" s="54"/>
      <c r="C102" s="105"/>
      <c r="D102" s="219"/>
      <c r="E102" s="97"/>
      <c r="F102" s="15"/>
      <c r="G102" s="15"/>
      <c r="H102" s="165"/>
      <c r="I102" s="279"/>
      <c r="K102" s="8"/>
      <c r="L102" s="8"/>
      <c r="M102" s="8"/>
      <c r="N102" s="8"/>
    </row>
    <row r="103" spans="1:14" ht="17.399999999999999" customHeight="1">
      <c r="A103" s="51"/>
      <c r="B103" s="54"/>
      <c r="C103" s="105"/>
      <c r="D103" s="219"/>
      <c r="E103" s="97"/>
      <c r="F103" s="15"/>
      <c r="G103" s="15"/>
      <c r="H103" s="165"/>
      <c r="I103" s="279"/>
      <c r="K103" s="8"/>
      <c r="L103" s="8"/>
      <c r="M103" s="8"/>
      <c r="N103" s="8"/>
    </row>
    <row r="104" spans="1:14" ht="17.399999999999999" customHeight="1">
      <c r="A104" s="51"/>
      <c r="B104" s="54"/>
      <c r="C104" s="105"/>
      <c r="D104" s="219"/>
      <c r="E104" s="97"/>
      <c r="F104" s="15"/>
      <c r="G104" s="15"/>
      <c r="H104" s="165"/>
      <c r="I104" s="279"/>
      <c r="K104" s="8"/>
      <c r="L104" s="8"/>
      <c r="M104" s="8"/>
      <c r="N104" s="8"/>
    </row>
    <row r="105" spans="1:14" ht="16.95" customHeight="1">
      <c r="A105" s="51"/>
      <c r="B105" s="54"/>
      <c r="C105" s="105"/>
      <c r="D105" s="219"/>
      <c r="E105" s="97"/>
      <c r="F105" s="15"/>
      <c r="G105" s="15"/>
      <c r="H105" s="165"/>
      <c r="I105" s="279"/>
      <c r="K105" s="8"/>
      <c r="L105" s="8"/>
      <c r="M105" s="8"/>
      <c r="N105" s="8"/>
    </row>
    <row r="106" spans="1:14" ht="16.95" customHeight="1">
      <c r="A106" s="51"/>
      <c r="B106" s="54"/>
      <c r="C106" s="105"/>
      <c r="D106" s="219"/>
      <c r="E106" s="97"/>
      <c r="F106" s="15"/>
      <c r="G106" s="15"/>
      <c r="H106" s="165"/>
      <c r="I106" s="279"/>
      <c r="K106" s="8"/>
      <c r="L106" s="8"/>
      <c r="M106" s="8"/>
      <c r="N106" s="8"/>
    </row>
    <row r="107" spans="1:14" ht="16.95" customHeight="1">
      <c r="A107" s="51"/>
      <c r="B107" s="54"/>
      <c r="C107" s="105"/>
      <c r="D107" s="219"/>
      <c r="E107" s="97"/>
      <c r="F107" s="15"/>
      <c r="G107" s="15"/>
      <c r="H107" s="165"/>
      <c r="I107" s="279"/>
      <c r="K107" s="8"/>
      <c r="L107" s="8"/>
      <c r="M107" s="8"/>
      <c r="N107" s="8"/>
    </row>
    <row r="108" spans="1:14" ht="17.399999999999999" customHeight="1">
      <c r="A108" s="51"/>
      <c r="B108" s="54"/>
      <c r="C108" s="105"/>
      <c r="D108" s="219"/>
      <c r="E108" s="97"/>
      <c r="F108" s="15"/>
      <c r="G108" s="15"/>
      <c r="H108" s="165"/>
      <c r="I108" s="279"/>
      <c r="K108" s="8"/>
      <c r="L108" s="8"/>
      <c r="M108" s="8"/>
      <c r="N108" s="8"/>
    </row>
    <row r="109" spans="1:14" ht="17.399999999999999" customHeight="1">
      <c r="A109" s="51"/>
      <c r="B109" s="54"/>
      <c r="C109" s="105"/>
      <c r="D109" s="219"/>
      <c r="E109" s="97"/>
      <c r="F109" s="15"/>
      <c r="G109" s="15"/>
      <c r="H109" s="165"/>
      <c r="I109" s="279"/>
      <c r="K109" s="8"/>
      <c r="L109" s="8"/>
      <c r="M109" s="8"/>
      <c r="N109" s="8"/>
    </row>
    <row r="110" spans="1:14" ht="17.399999999999999" customHeight="1">
      <c r="A110" s="51"/>
      <c r="B110" s="54"/>
      <c r="C110" s="105"/>
      <c r="D110" s="219"/>
      <c r="E110" s="97"/>
      <c r="F110" s="15"/>
      <c r="G110" s="15"/>
      <c r="H110" s="165"/>
      <c r="I110" s="279"/>
      <c r="K110" s="8"/>
      <c r="L110" s="8"/>
      <c r="M110" s="8"/>
      <c r="N110" s="8"/>
    </row>
    <row r="111" spans="1:14" ht="17.399999999999999" customHeight="1">
      <c r="A111" s="51"/>
      <c r="B111" s="54"/>
      <c r="C111" s="105"/>
      <c r="D111" s="219"/>
      <c r="E111" s="97"/>
      <c r="F111" s="15"/>
      <c r="G111" s="15"/>
      <c r="H111" s="165"/>
      <c r="I111" s="279"/>
      <c r="K111" s="8"/>
      <c r="L111" s="8"/>
      <c r="M111" s="8"/>
      <c r="N111" s="8"/>
    </row>
    <row r="112" spans="1:14" ht="17.399999999999999" customHeight="1">
      <c r="A112" s="51"/>
      <c r="B112" s="54"/>
      <c r="C112" s="105"/>
      <c r="D112" s="219"/>
      <c r="E112" s="97"/>
      <c r="F112" s="15"/>
      <c r="G112" s="15"/>
      <c r="H112" s="165"/>
      <c r="I112" s="279"/>
      <c r="K112" s="8"/>
      <c r="L112" s="8"/>
      <c r="M112" s="8"/>
      <c r="N112" s="8"/>
    </row>
    <row r="113" spans="1:14" ht="17.399999999999999" customHeight="1">
      <c r="A113" s="51"/>
      <c r="B113" s="54"/>
      <c r="C113" s="105"/>
      <c r="D113" s="219"/>
      <c r="E113" s="97"/>
      <c r="F113" s="15"/>
      <c r="G113" s="15"/>
      <c r="H113" s="165"/>
      <c r="I113" s="279"/>
      <c r="K113" s="8"/>
      <c r="L113" s="8"/>
      <c r="M113" s="8"/>
      <c r="N113" s="8"/>
    </row>
    <row r="114" spans="1:14" ht="17.399999999999999" customHeight="1">
      <c r="A114" s="51"/>
      <c r="B114" s="54"/>
      <c r="C114" s="105"/>
      <c r="D114" s="219"/>
      <c r="E114" s="97"/>
      <c r="F114" s="15"/>
      <c r="G114" s="15"/>
      <c r="H114" s="165"/>
      <c r="I114" s="279"/>
      <c r="K114" s="8"/>
      <c r="L114" s="8"/>
      <c r="M114" s="8"/>
      <c r="N114" s="8"/>
    </row>
    <row r="115" spans="1:14" ht="17.399999999999999" customHeight="1">
      <c r="A115" s="51"/>
      <c r="B115" s="294" t="s">
        <v>360</v>
      </c>
      <c r="C115" s="27"/>
      <c r="D115" s="23"/>
      <c r="E115" s="8"/>
      <c r="F115" s="27"/>
      <c r="H115" s="27"/>
      <c r="I115" s="107"/>
    </row>
    <row r="116" spans="1:14" ht="17.399999999999999" customHeight="1">
      <c r="B116" s="293" t="s">
        <v>361</v>
      </c>
      <c r="C116" s="42"/>
      <c r="D116" s="44" t="s">
        <v>63</v>
      </c>
      <c r="E116" s="61"/>
      <c r="F116" s="41">
        <f>'U12職業團體 '!F115+補助及捐助!E344+分攤!F84</f>
        <v>2866413787</v>
      </c>
      <c r="G116" s="41">
        <f>'U12職業團體 '!G115+補助及捐助!F344+分攤!G84</f>
        <v>3267335000</v>
      </c>
      <c r="H116" s="166">
        <f>F116-G116</f>
        <v>-400921213</v>
      </c>
      <c r="I116" s="47">
        <f>ROUND(H116/G116,4)*100</f>
        <v>-12.27</v>
      </c>
    </row>
    <row r="117" spans="1:14" ht="16.95" customHeight="1">
      <c r="B117" s="8"/>
      <c r="C117" s="8"/>
      <c r="D117" s="10"/>
      <c r="E117" s="10"/>
      <c r="F117" s="10"/>
      <c r="G117" s="8"/>
      <c r="H117" s="8"/>
      <c r="I117" s="13"/>
    </row>
    <row r="118" spans="1:14" ht="16.95" customHeight="1">
      <c r="B118" s="8"/>
      <c r="C118" s="8"/>
      <c r="D118" s="10"/>
      <c r="E118" s="10"/>
      <c r="F118" s="10"/>
      <c r="G118" s="8"/>
      <c r="H118" s="8"/>
      <c r="I118" s="13"/>
    </row>
    <row r="119" spans="1:14" ht="16.95" customHeight="1">
      <c r="B119" s="8"/>
      <c r="C119" s="8"/>
      <c r="D119" s="10"/>
      <c r="E119" s="10"/>
      <c r="F119" s="10"/>
      <c r="G119" s="8"/>
      <c r="H119" s="8"/>
      <c r="I119" s="13"/>
    </row>
    <row r="120" spans="1:14" ht="16.95" customHeight="1">
      <c r="B120" s="5"/>
      <c r="C120" s="8"/>
      <c r="D120" s="10"/>
      <c r="E120" s="10"/>
      <c r="F120" s="10"/>
      <c r="G120" s="8"/>
      <c r="H120" s="8"/>
      <c r="I120" s="8"/>
    </row>
    <row r="121" spans="1:14" ht="16.95" customHeight="1">
      <c r="B121" s="8"/>
      <c r="C121" s="8"/>
      <c r="D121" s="8"/>
      <c r="E121" s="8"/>
      <c r="F121" s="5"/>
      <c r="G121" s="8"/>
    </row>
    <row r="122" spans="1:14" ht="16.95" customHeight="1">
      <c r="B122" s="8"/>
      <c r="C122" s="8"/>
      <c r="D122" s="8"/>
      <c r="E122" s="8"/>
      <c r="F122" s="8"/>
      <c r="G122" s="8"/>
    </row>
    <row r="123" spans="1:14" ht="16.95" customHeight="1">
      <c r="B123" s="8"/>
      <c r="C123" s="8"/>
      <c r="D123" s="8"/>
      <c r="E123" s="8"/>
      <c r="F123" s="8"/>
      <c r="G123" s="8"/>
    </row>
    <row r="124" spans="1:14" ht="16.95" customHeight="1">
      <c r="B124" s="12"/>
      <c r="C124" s="8"/>
      <c r="D124" s="10"/>
      <c r="E124" s="10"/>
      <c r="F124" s="10"/>
      <c r="G124" s="8"/>
    </row>
    <row r="125" spans="1:14" ht="16.95" customHeight="1">
      <c r="B125" s="8"/>
      <c r="C125" s="12"/>
      <c r="D125" s="12"/>
      <c r="E125" s="18"/>
      <c r="F125" s="12"/>
      <c r="G125" s="12"/>
    </row>
    <row r="126" spans="1:14" ht="16.95" customHeight="1">
      <c r="B126" s="8"/>
      <c r="C126" s="8"/>
      <c r="D126" s="8"/>
      <c r="E126" s="8"/>
      <c r="F126" s="8"/>
      <c r="G126" s="8"/>
    </row>
    <row r="127" spans="1:14" ht="16.95" customHeight="1">
      <c r="B127" s="8"/>
      <c r="C127" s="8"/>
      <c r="D127" s="8"/>
      <c r="E127" s="8"/>
      <c r="F127" s="8"/>
      <c r="G127" s="8"/>
    </row>
    <row r="128" spans="1:14" ht="16.95" customHeight="1">
      <c r="B128" s="8"/>
      <c r="C128" s="8"/>
      <c r="D128" s="8"/>
      <c r="E128" s="8"/>
      <c r="F128" s="8"/>
      <c r="G128" s="8"/>
    </row>
    <row r="129" spans="2:7" ht="16.95" customHeight="1">
      <c r="B129" s="8"/>
      <c r="C129" s="8"/>
      <c r="D129" s="8"/>
      <c r="E129" s="8"/>
      <c r="F129" s="8"/>
      <c r="G129" s="8"/>
    </row>
    <row r="130" spans="2:7" ht="16.95" customHeight="1">
      <c r="B130" s="8"/>
      <c r="C130" s="8"/>
      <c r="D130" s="8"/>
      <c r="E130" s="8"/>
      <c r="F130" s="8"/>
      <c r="G130" s="8"/>
    </row>
    <row r="131" spans="2:7" ht="16.95" customHeight="1">
      <c r="B131" s="8"/>
      <c r="C131" s="8"/>
      <c r="D131" s="8"/>
      <c r="E131" s="8"/>
      <c r="F131" s="8"/>
      <c r="G131" s="8"/>
    </row>
    <row r="132" spans="2:7" ht="16.95" customHeight="1">
      <c r="B132" s="8"/>
      <c r="C132" s="8"/>
      <c r="D132" s="8"/>
      <c r="E132" s="8"/>
      <c r="F132" s="8"/>
      <c r="G132" s="8"/>
    </row>
    <row r="133" spans="2:7" ht="16.95" customHeight="1">
      <c r="B133" s="8"/>
      <c r="C133" s="8"/>
      <c r="D133" s="8"/>
      <c r="E133" s="8"/>
      <c r="F133" s="8"/>
      <c r="G133" s="8"/>
    </row>
    <row r="134" spans="2:7" ht="16.95" customHeight="1">
      <c r="B134" s="8"/>
      <c r="C134" s="8"/>
      <c r="D134" s="8"/>
      <c r="E134" s="8"/>
      <c r="F134" s="8"/>
      <c r="G134" s="8"/>
    </row>
    <row r="135" spans="2:7" ht="16.95" customHeight="1">
      <c r="B135" s="8"/>
      <c r="C135" s="8"/>
      <c r="D135" s="8"/>
      <c r="E135" s="8"/>
      <c r="F135" s="8"/>
      <c r="G135" s="8"/>
    </row>
    <row r="136" spans="2:7" ht="16.95" customHeight="1">
      <c r="B136" s="8"/>
      <c r="C136" s="8"/>
      <c r="D136" s="8"/>
      <c r="E136" s="8"/>
      <c r="F136" s="8"/>
      <c r="G136" s="8"/>
    </row>
    <row r="137" spans="2:7" ht="16.95" customHeight="1">
      <c r="B137" s="12"/>
      <c r="C137" s="8"/>
      <c r="D137" s="8"/>
      <c r="E137" s="8"/>
      <c r="F137" s="8"/>
      <c r="G137" s="8"/>
    </row>
    <row r="138" spans="2:7" ht="16.95" customHeight="1">
      <c r="C138" s="18"/>
      <c r="D138" s="8"/>
      <c r="E138" s="8"/>
      <c r="F138" s="8"/>
      <c r="G138" s="8"/>
    </row>
    <row r="139" spans="2:7" ht="16.95" customHeight="1">
      <c r="G139" s="8"/>
    </row>
    <row r="140" spans="2:7" ht="16.95" customHeight="1">
      <c r="G140" s="8"/>
    </row>
    <row r="141" spans="2:7" ht="16.95" customHeight="1">
      <c r="G141" s="8"/>
    </row>
    <row r="142" spans="2:7" ht="16.95" customHeight="1">
      <c r="G142" s="8"/>
    </row>
    <row r="143" spans="2:7" ht="16.95" customHeight="1">
      <c r="G143" s="8"/>
    </row>
    <row r="144" spans="2:7" ht="16.95" customHeight="1">
      <c r="G144" s="8"/>
    </row>
    <row r="145" spans="7:7" ht="16.95" customHeight="1">
      <c r="G145" s="8"/>
    </row>
    <row r="146" spans="7:7" ht="16.95" customHeight="1">
      <c r="G146" s="8"/>
    </row>
    <row r="147" spans="7:7" ht="16.95" customHeight="1">
      <c r="G147" s="8"/>
    </row>
    <row r="148" spans="7:7" ht="16.95" customHeight="1">
      <c r="G148" s="8"/>
    </row>
    <row r="149" spans="7:7" ht="16.95" customHeight="1">
      <c r="G149" s="8"/>
    </row>
    <row r="150" spans="7:7" ht="16.95" customHeight="1">
      <c r="G150" s="8"/>
    </row>
    <row r="151" spans="7:7" ht="16.95" customHeight="1">
      <c r="G151" s="8"/>
    </row>
    <row r="152" spans="7:7" ht="16.95" customHeight="1">
      <c r="G152" s="8"/>
    </row>
    <row r="153" spans="7:7" ht="16.95" customHeight="1">
      <c r="G153" s="8"/>
    </row>
    <row r="154" spans="7:7" ht="16.95" customHeight="1">
      <c r="G154" s="8"/>
    </row>
    <row r="155" spans="7:7" ht="16.95" customHeight="1">
      <c r="G155" s="8"/>
    </row>
    <row r="156" spans="7:7" ht="16.95" customHeight="1">
      <c r="G156" s="8"/>
    </row>
    <row r="157" spans="7:7" ht="16.95" customHeight="1">
      <c r="G157" s="8"/>
    </row>
    <row r="158" spans="7:7" ht="16.95" customHeight="1">
      <c r="G158" s="8"/>
    </row>
    <row r="159" spans="7:7" ht="16.95" customHeight="1">
      <c r="G159" s="8"/>
    </row>
    <row r="160" spans="7:7" ht="16.95" customHeight="1">
      <c r="G160" s="8"/>
    </row>
    <row r="161" spans="7:7" ht="16.95" customHeight="1">
      <c r="G161" s="8"/>
    </row>
    <row r="162" spans="7:7" ht="16.95" customHeight="1">
      <c r="G162" s="8"/>
    </row>
    <row r="163" spans="7:7" ht="16.95" customHeight="1">
      <c r="G163" s="8"/>
    </row>
    <row r="164" spans="7:7" ht="16.95" customHeight="1">
      <c r="G164" s="8"/>
    </row>
    <row r="165" spans="7:7" ht="16.95" customHeight="1">
      <c r="G165" s="8"/>
    </row>
    <row r="166" spans="7:7" ht="16.95" customHeight="1">
      <c r="G166" s="8"/>
    </row>
    <row r="167" spans="7:7" ht="16.95" customHeight="1">
      <c r="G167" s="8"/>
    </row>
    <row r="168" spans="7:7" ht="16.95" customHeight="1">
      <c r="G168" s="8"/>
    </row>
    <row r="169" spans="7:7" ht="16.95" customHeight="1">
      <c r="G169" s="8"/>
    </row>
    <row r="170" spans="7:7" ht="16.95" customHeight="1">
      <c r="G170" s="8"/>
    </row>
    <row r="171" spans="7:7" ht="16.95" customHeight="1">
      <c r="G171" s="8"/>
    </row>
    <row r="172" spans="7:7" ht="16.95" customHeight="1">
      <c r="G172" s="8"/>
    </row>
    <row r="173" spans="7:7" ht="16.95" customHeight="1">
      <c r="G173" s="8"/>
    </row>
    <row r="174" spans="7:7" ht="16.95" customHeight="1">
      <c r="G174" s="8"/>
    </row>
    <row r="175" spans="7:7" ht="16.95" customHeight="1">
      <c r="G175" s="8"/>
    </row>
    <row r="176" spans="7:7" ht="16.95" customHeight="1">
      <c r="G176" s="8"/>
    </row>
    <row r="177" spans="7:7" ht="16.95" customHeight="1">
      <c r="G177" s="8"/>
    </row>
    <row r="178" spans="7:7" ht="16.95" customHeight="1">
      <c r="G178" s="8"/>
    </row>
    <row r="179" spans="7:7" ht="16.95" customHeight="1">
      <c r="G179" s="8"/>
    </row>
    <row r="180" spans="7:7" ht="16.95" customHeight="1">
      <c r="G180" s="8"/>
    </row>
    <row r="181" spans="7:7" ht="16.95" customHeight="1">
      <c r="G181" s="8"/>
    </row>
    <row r="182" spans="7:7" ht="16.95" customHeight="1">
      <c r="G182" s="8"/>
    </row>
    <row r="183" spans="7:7" ht="16.95" customHeight="1">
      <c r="G183" s="8"/>
    </row>
    <row r="184" spans="7:7" ht="16.95" customHeight="1">
      <c r="G184" s="8"/>
    </row>
    <row r="185" spans="7:7" ht="16.95" customHeight="1">
      <c r="G185" s="8"/>
    </row>
    <row r="186" spans="7:7" ht="16.95" customHeight="1">
      <c r="G186" s="8"/>
    </row>
    <row r="187" spans="7:7" ht="16.95" customHeight="1">
      <c r="G187" s="8"/>
    </row>
    <row r="188" spans="7:7" ht="16.95" customHeight="1">
      <c r="G188" s="8"/>
    </row>
    <row r="189" spans="7:7" ht="16.95" customHeight="1">
      <c r="G189" s="8"/>
    </row>
    <row r="190" spans="7:7" ht="16.95" customHeight="1">
      <c r="G190" s="8"/>
    </row>
    <row r="191" spans="7:7" ht="16.95" customHeight="1">
      <c r="G191" s="8"/>
    </row>
    <row r="192" spans="7:7" ht="16.95" customHeight="1">
      <c r="G192" s="8"/>
    </row>
    <row r="193" spans="7:7" ht="16.95" customHeight="1">
      <c r="G193" s="8"/>
    </row>
    <row r="194" spans="7:7" ht="16.95" customHeight="1">
      <c r="G194" s="8"/>
    </row>
    <row r="195" spans="7:7" ht="16.95" customHeight="1">
      <c r="G195" s="8"/>
    </row>
    <row r="196" spans="7:7" ht="16.95" customHeight="1">
      <c r="G196" s="8"/>
    </row>
    <row r="197" spans="7:7" ht="16.95" customHeight="1">
      <c r="G197" s="8"/>
    </row>
    <row r="198" spans="7:7" ht="16.95" customHeight="1">
      <c r="G198" s="8"/>
    </row>
    <row r="199" spans="7:7" ht="16.95" customHeight="1">
      <c r="G199" s="8"/>
    </row>
    <row r="200" spans="7:7" ht="16.95" customHeight="1">
      <c r="G200" s="8"/>
    </row>
    <row r="201" spans="7:7" ht="16.95" customHeight="1">
      <c r="G201" s="8"/>
    </row>
    <row r="202" spans="7:7" ht="16.95" customHeight="1">
      <c r="G202" s="8"/>
    </row>
    <row r="203" spans="7:7" ht="16.95" customHeight="1">
      <c r="G203" s="8"/>
    </row>
    <row r="204" spans="7:7" ht="16.95" customHeight="1">
      <c r="G204" s="8"/>
    </row>
    <row r="205" spans="7:7" ht="16.95" customHeight="1">
      <c r="G205" s="8"/>
    </row>
    <row r="206" spans="7:7" ht="16.95" customHeight="1">
      <c r="G206" s="8"/>
    </row>
    <row r="207" spans="7:7" ht="16.95" customHeight="1">
      <c r="G207" s="8"/>
    </row>
    <row r="208" spans="7:7" ht="16.95" customHeight="1">
      <c r="G208" s="8"/>
    </row>
    <row r="209" spans="7:7" ht="16.95" customHeight="1">
      <c r="G209" s="8"/>
    </row>
    <row r="210" spans="7:7" ht="16.95" customHeight="1">
      <c r="G210" s="8"/>
    </row>
    <row r="211" spans="7:7" ht="16.95" customHeight="1">
      <c r="G211" s="8"/>
    </row>
    <row r="212" spans="7:7" ht="16.95" customHeight="1">
      <c r="G212" s="8"/>
    </row>
    <row r="213" spans="7:7" ht="16.95" customHeight="1">
      <c r="G213" s="8"/>
    </row>
    <row r="214" spans="7:7" ht="16.95" customHeight="1">
      <c r="G214" s="8"/>
    </row>
    <row r="215" spans="7:7" ht="16.95" customHeight="1">
      <c r="G215" s="8"/>
    </row>
    <row r="216" spans="7:7" ht="16.95" customHeight="1">
      <c r="G216" s="8"/>
    </row>
    <row r="217" spans="7:7" ht="16.95" customHeight="1">
      <c r="G217" s="8"/>
    </row>
    <row r="218" spans="7:7" ht="16.95" customHeight="1">
      <c r="G218" s="8"/>
    </row>
    <row r="219" spans="7:7" ht="16.95" customHeight="1">
      <c r="G219" s="8"/>
    </row>
    <row r="220" spans="7:7" ht="16.95" customHeight="1">
      <c r="G220" s="8"/>
    </row>
    <row r="221" spans="7:7" ht="16.95" customHeight="1">
      <c r="G221" s="8"/>
    </row>
    <row r="222" spans="7:7" ht="16.95" customHeight="1">
      <c r="G222" s="8"/>
    </row>
    <row r="223" spans="7:7" ht="16.95" customHeight="1">
      <c r="G223" s="8"/>
    </row>
    <row r="224" spans="7:7" ht="16.95" customHeight="1">
      <c r="G224" s="8"/>
    </row>
    <row r="225" spans="7:7" ht="16.95" customHeight="1">
      <c r="G225" s="8"/>
    </row>
    <row r="226" spans="7:7" ht="16.95" customHeight="1">
      <c r="G226" s="8"/>
    </row>
    <row r="227" spans="7:7" ht="16.95" customHeight="1">
      <c r="G227" s="8"/>
    </row>
    <row r="228" spans="7:7" ht="16.95" customHeight="1">
      <c r="G228" s="8"/>
    </row>
    <row r="229" spans="7:7" ht="16.95" customHeight="1">
      <c r="G229" s="8"/>
    </row>
    <row r="230" spans="7:7" ht="16.95" customHeight="1">
      <c r="G230" s="8"/>
    </row>
    <row r="231" spans="7:7" ht="16.95" customHeight="1">
      <c r="G231" s="8"/>
    </row>
    <row r="232" spans="7:7" ht="16.95" customHeight="1">
      <c r="G232" s="8"/>
    </row>
    <row r="233" spans="7:7" ht="16.95" customHeight="1">
      <c r="G233" s="8"/>
    </row>
    <row r="234" spans="7:7" ht="16.95" customHeight="1">
      <c r="G234" s="8"/>
    </row>
    <row r="235" spans="7:7" ht="16.95" customHeight="1">
      <c r="G235" s="8"/>
    </row>
    <row r="236" spans="7:7" ht="16.95" customHeight="1">
      <c r="G236" s="8"/>
    </row>
    <row r="237" spans="7:7" ht="16.95" customHeight="1">
      <c r="G237" s="8"/>
    </row>
    <row r="238" spans="7:7" ht="16.95" customHeight="1">
      <c r="G238" s="8"/>
    </row>
    <row r="239" spans="7:7" ht="16.95" customHeight="1">
      <c r="G239" s="8"/>
    </row>
    <row r="240" spans="7:7" ht="16.95" customHeight="1">
      <c r="G240" s="8"/>
    </row>
    <row r="241" spans="7:7" ht="16.95" customHeight="1">
      <c r="G241" s="8"/>
    </row>
    <row r="242" spans="7:7" ht="16.95" customHeight="1">
      <c r="G242" s="8"/>
    </row>
    <row r="243" spans="7:7" ht="16.95" customHeight="1">
      <c r="G243" s="8"/>
    </row>
    <row r="244" spans="7:7" ht="16.95" customHeight="1">
      <c r="G244" s="8"/>
    </row>
    <row r="245" spans="7:7" ht="16.95" customHeight="1">
      <c r="G245" s="8"/>
    </row>
    <row r="246" spans="7:7" ht="16.95" customHeight="1">
      <c r="G246" s="8"/>
    </row>
  </sheetData>
  <autoFilter ref="I1:I246" xr:uid="{00000000-0009-0000-0000-000005000000}"/>
  <mergeCells count="10">
    <mergeCell ref="B2:I2"/>
    <mergeCell ref="B3:I3"/>
    <mergeCell ref="A4:I4"/>
    <mergeCell ref="H5:I5"/>
    <mergeCell ref="A6:A7"/>
    <mergeCell ref="B6:C6"/>
    <mergeCell ref="D6:E7"/>
    <mergeCell ref="F6:F7"/>
    <mergeCell ref="G6:G7"/>
    <mergeCell ref="H6:I6"/>
  </mergeCells>
  <phoneticPr fontId="2" type="noConversion"/>
  <printOptions horizontalCentered="1"/>
  <pageMargins left="0.31496062992125984" right="0.31496062992125984" top="0.39370078740157483" bottom="0.51181102362204722" header="0.51181102362204722" footer="0.31496062992125984"/>
  <pageSetup paperSize="9" scale="70" fitToHeight="0" orientation="portrait" r:id="rId1"/>
  <headerFooter alignWithMargins="0"/>
  <rowBreaks count="1" manualBreakCount="1">
    <brk id="61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11</vt:i4>
      </vt:variant>
    </vt:vector>
  </HeadingPairs>
  <TitlesOfParts>
    <vt:vector size="17" baseType="lpstr">
      <vt:lpstr>陳核簽</vt:lpstr>
      <vt:lpstr>U10國際組織</vt:lpstr>
      <vt:lpstr>U11學術團體 </vt:lpstr>
      <vt:lpstr>U12職業團體 </vt:lpstr>
      <vt:lpstr>補助及捐助</vt:lpstr>
      <vt:lpstr>分攤</vt:lpstr>
      <vt:lpstr>'U12職業團體 '!aa</vt:lpstr>
      <vt:lpstr>U10國際組織!Print_Area</vt:lpstr>
      <vt:lpstr>'U11學術團體 '!Print_Area</vt:lpstr>
      <vt:lpstr>'U12職業團體 '!Print_Area</vt:lpstr>
      <vt:lpstr>分攤!Print_Area</vt:lpstr>
      <vt:lpstr>補助及捐助!Print_Area</vt:lpstr>
      <vt:lpstr>U10國際組織!Print_Titles</vt:lpstr>
      <vt:lpstr>'U11學術團體 '!Print_Titles</vt:lpstr>
      <vt:lpstr>'U12職業團體 '!Print_Titles</vt:lpstr>
      <vt:lpstr>分攤!Print_Titles</vt:lpstr>
      <vt:lpstr>補助及捐助!Print_Titles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李韋瑢</dc:creator>
  <cp:lastModifiedBy>會計處</cp:lastModifiedBy>
  <cp:lastPrinted>2024-01-31T07:40:38Z</cp:lastPrinted>
  <dcterms:created xsi:type="dcterms:W3CDTF">1997-12-23T02:32:18Z</dcterms:created>
  <dcterms:modified xsi:type="dcterms:W3CDTF">2024-01-31T07:44:03Z</dcterms:modified>
</cp:coreProperties>
</file>