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總編析課主辦\總編析課主辦\2.決(結)算\年度決算\決算書\112自編決算書\112年度自編決算書(各處組課)\"/>
    </mc:Choice>
  </mc:AlternateContent>
  <xr:revisionPtr revIDLastSave="0" documentId="13_ncr:1_{7A37B517-96A0-416B-87AC-84C474EDF7C2}" xr6:coauthVersionLast="47" xr6:coauthVersionMax="47" xr10:uidLastSave="{00000000-0000-0000-0000-000000000000}"/>
  <bookViews>
    <workbookView xWindow="-108" yWindow="-108" windowWidth="23256" windowHeight="12576" xr2:uid="{2F3B264E-F57F-4E9D-B15A-985DFDC2105A}"/>
  </bookViews>
  <sheets>
    <sheet name="113.1 補損益" sheetId="1" r:id="rId1"/>
  </sheets>
  <definedNames>
    <definedName name="_xlnm.Print_Area" localSheetId="0">'113.1 補損益'!$A$2:$Y$42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6" i="1" l="1"/>
  <c r="L26" i="1"/>
  <c r="K26" i="1"/>
  <c r="S23" i="1"/>
  <c r="W23" i="1" s="1"/>
  <c r="Q23" i="1"/>
  <c r="O23" i="1"/>
  <c r="N23" i="1"/>
  <c r="T21" i="1"/>
  <c r="S21" i="1"/>
  <c r="W21" i="1" s="1"/>
  <c r="O21" i="1"/>
  <c r="N21" i="1"/>
  <c r="W19" i="1"/>
  <c r="O19" i="1"/>
  <c r="N19" i="1"/>
  <c r="O17" i="1"/>
  <c r="N17" i="1"/>
  <c r="T14" i="1"/>
  <c r="S14" i="1"/>
  <c r="W14" i="1" s="1"/>
  <c r="P14" i="1"/>
  <c r="O14" i="1"/>
  <c r="M14" i="1"/>
  <c r="N14" i="1" s="1"/>
  <c r="I14" i="1"/>
  <c r="W12" i="1"/>
  <c r="T12" i="1"/>
  <c r="R12" i="1"/>
  <c r="O12" i="1"/>
  <c r="O26" i="1" l="1"/>
  <c r="O41" i="1" s="1"/>
  <c r="W26" i="1"/>
  <c r="M26" i="1"/>
  <c r="N26" i="1" s="1"/>
  <c r="S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tc={E66B0B17-498D-4DB0-9946-86A5EF79C050}</author>
    <author>tc={5419FA67-DA89-4398-A19D-C3E8E9774CED}</author>
    <author>tc={CE77AB11-C536-4C6A-A1F5-6384EFCAA8FC}</author>
    <author>u327508</author>
    <author>tc={927B256B-097A-46A9-9674-0496C9A05737}</author>
    <author>tc={3BE6D204-017E-4604-BFAE-2273BFB2AB15}</author>
    <author>王怡雅</author>
    <author>tc={E2CE66C8-97AC-4347-A54A-ADD397C26637}</author>
  </authors>
  <commentList>
    <comment ref="R12" authorId="0" shapeId="0" xr:uid="{E66B0B17-498D-4DB0-9946-86A5EF79C050}">
      <text>
        <t>[對話串註解]
您的 Excel 版本可讓您讀取此對話串註解; 但若以較新的 Excel 版本開啟此檔案，將會移除對它進行的所有編輯。深入了解: https://go.microsoft.com/fwlink/?linkid=870924。
註解:
    現金股利/發放股票股利前股數</t>
      </text>
    </comment>
    <comment ref="T12" authorId="1" shapeId="0" xr:uid="{5419FA67-DA89-4398-A19D-C3E8E9774CED}">
      <text>
        <t>[對話串註解]
您的 Excel 版本可讓您讀取此對話串註解; 但若以較新的 Excel 版本開啟此檔案，將會移除對它進行的所有編輯。深入了解: https://go.microsoft.com/fwlink/?linkid=870924。
註解:
    (現金股利+股票股利*10)/截至本年度投資淨額*100%</t>
      </text>
    </comment>
    <comment ref="Y12" authorId="2" shapeId="0" xr:uid="{CE77AB11-C536-4C6A-A1F5-6384EFCAA8FC}">
      <text>
        <t>[對話串註解]
您的 Excel 版本可讓您讀取此對話串註解; 但若以較新的 Excel 版本開啟此檔案，將會移除對它進行的所有編輯。深入了解: https://go.microsoft.com/fwlink/?linkid=870924。
註解:
    上年度股利數</t>
      </text>
    </comment>
    <comment ref="M14" authorId="3" shapeId="0" xr:uid="{90D7CB24-B4EC-462B-8C11-90819F1393FA}">
      <text>
        <r>
          <rPr>
            <b/>
            <sz val="9"/>
            <color indexed="81"/>
            <rFont val="新細明體"/>
            <family val="1"/>
            <charset val="136"/>
          </rPr>
          <t>u327508:</t>
        </r>
        <r>
          <rPr>
            <sz val="9"/>
            <color indexed="81"/>
            <rFont val="新細明體"/>
            <family val="1"/>
            <charset val="136"/>
          </rPr>
          <t xml:space="preserve">
含98年度保留預算數329,776,865元</t>
        </r>
      </text>
    </comment>
    <comment ref="S14" authorId="4" shapeId="0" xr:uid="{927B256B-097A-46A9-9674-0496C9A05737}">
      <text>
        <t>[對話串註解]
您的 Excel 版本可讓您讀取此對話串註解; 但若以較新的 Excel 版本開啟此檔案，將會移除對它進行的所有編輯。深入了解: https://go.microsoft.com/fwlink/?linkid=870924。
註解:
    抓上半年加下半年列損益的科目(投資損益+股權調整淨值)</t>
      </text>
    </comment>
    <comment ref="T19" authorId="5" shapeId="0" xr:uid="{3BE6D204-017E-4604-BFAE-2273BFB2AB15}">
      <text>
        <t>[對話串註解]
您的 Excel 版本可讓您讀取此對話串註解; 但若以較新的 Excel 版本開啟此檔案，將會移除對它進行的所有編輯。深入了解: https://go.microsoft.com/fwlink/?linkid=870924。
註解:
    澳幣股利除以澳幣投資金額200</t>
      </text>
    </comment>
    <comment ref="K28" authorId="6" shapeId="0" xr:uid="{2161E5BC-8F1B-4BD5-ACBB-D7FA2FA32CA8}">
      <text>
        <r>
          <rPr>
            <b/>
            <sz val="13"/>
            <color indexed="81"/>
            <rFont val="細明體"/>
            <family val="3"/>
            <charset val="136"/>
          </rPr>
          <t>王怡雅</t>
        </r>
        <r>
          <rPr>
            <b/>
            <sz val="13"/>
            <color indexed="81"/>
            <rFont val="Tahoma"/>
            <family val="2"/>
          </rPr>
          <t>:</t>
        </r>
        <r>
          <rPr>
            <sz val="13"/>
            <color indexed="81"/>
            <rFont val="Tahoma"/>
            <family val="2"/>
          </rPr>
          <t xml:space="preserve">
</t>
        </r>
        <r>
          <rPr>
            <sz val="13"/>
            <color indexed="81"/>
            <rFont val="細明體"/>
            <family val="3"/>
            <charset val="136"/>
          </rPr>
          <t xml:space="preserve">上年度轉投資盈虧表公允價值評價調整數
</t>
        </r>
      </text>
    </comment>
    <comment ref="O32" authorId="7" shapeId="0" xr:uid="{E2CE66C8-97AC-4347-A54A-ADD397C26637}">
      <text>
        <t>[對話串註解]
您的 Excel 版本可讓您讀取此對話串註解; 但若以較新的 Excel 版本開啟此檔案，將會移除對它進行的所有編輯。深入了解: https://go.microsoft.com/fwlink/?linkid=870924。
註解:
    轉投資現況表長投權益法調整數C(175003)</t>
      </text>
    </comment>
  </commentList>
</comments>
</file>

<file path=xl/sharedStrings.xml><?xml version="1.0" encoding="utf-8"?>
<sst xmlns="http://schemas.openxmlformats.org/spreadsheetml/2006/main" count="122" uniqueCount="112">
  <si>
    <t xml:space="preserve">                                                                                                        </t>
    <phoneticPr fontId="2" type="noConversion"/>
  </si>
  <si>
    <t xml:space="preserve">   台 灣 電 力</t>
    <phoneticPr fontId="2" type="noConversion"/>
  </si>
  <si>
    <t xml:space="preserve"> 股 份 有 限 公 司</t>
    <phoneticPr fontId="2" type="noConversion"/>
  </si>
  <si>
    <r>
      <t xml:space="preserve">                                 </t>
    </r>
    <r>
      <rPr>
        <sz val="18"/>
        <rFont val="標楷體"/>
        <family val="4"/>
        <charset val="136"/>
      </rPr>
      <t/>
    </r>
    <phoneticPr fontId="2" type="noConversion"/>
  </si>
  <si>
    <t xml:space="preserve"> 資 金 轉 投 資    </t>
    <phoneticPr fontId="2" type="noConversion"/>
  </si>
  <si>
    <t xml:space="preserve"> 及 其 盈 虧 明 細 表</t>
    <phoneticPr fontId="2" type="noConversion"/>
  </si>
  <si>
    <t xml:space="preserve">   中華民國        </t>
    <phoneticPr fontId="2" type="noConversion"/>
  </si>
  <si>
    <t xml:space="preserve">   112年度</t>
    <phoneticPr fontId="2" type="noConversion"/>
  </si>
  <si>
    <t>單位:新臺幣元</t>
    <phoneticPr fontId="2" type="noConversion"/>
  </si>
  <si>
    <t>轉              投             資             事            業</t>
    <phoneticPr fontId="2" type="noConversion"/>
  </si>
  <si>
    <t xml:space="preserve">        投           資            金            額</t>
    <phoneticPr fontId="2" type="noConversion"/>
  </si>
  <si>
    <t>持股比例</t>
    <phoneticPr fontId="2" type="noConversion"/>
  </si>
  <si>
    <t>現金股利或採用權益法認列之關聯企業及合資損益之份額（採用權益法認列之子公司、關聯企業及合資損益之份額）</t>
    <phoneticPr fontId="2" type="noConversion"/>
  </si>
  <si>
    <t>年 終 實 收</t>
    <phoneticPr fontId="2" type="noConversion"/>
  </si>
  <si>
    <t>發  行</t>
    <phoneticPr fontId="2" type="noConversion"/>
  </si>
  <si>
    <t>稅前淨利</t>
    <phoneticPr fontId="2" type="noConversion"/>
  </si>
  <si>
    <t>以前年度</t>
    <phoneticPr fontId="2" type="noConversion"/>
  </si>
  <si>
    <t>本年度增減投資</t>
    <phoneticPr fontId="2" type="noConversion"/>
  </si>
  <si>
    <t>截至本</t>
    <phoneticPr fontId="2" type="noConversion"/>
  </si>
  <si>
    <t>占發行</t>
    <phoneticPr fontId="2" type="noConversion"/>
  </si>
  <si>
    <t>本年度</t>
    <phoneticPr fontId="2" type="noConversion"/>
  </si>
  <si>
    <t>上年度</t>
    <phoneticPr fontId="2" type="noConversion"/>
  </si>
  <si>
    <t>名                      稱</t>
    <phoneticPr fontId="2" type="noConversion"/>
  </si>
  <si>
    <t>編號</t>
    <phoneticPr fontId="2" type="noConversion"/>
  </si>
  <si>
    <t>年度投</t>
    <phoneticPr fontId="2" type="noConversion"/>
  </si>
  <si>
    <t>年度持</t>
    <phoneticPr fontId="2" type="noConversion"/>
  </si>
  <si>
    <t>股額 %</t>
    <phoneticPr fontId="2" type="noConversion"/>
  </si>
  <si>
    <t>決算數</t>
    <phoneticPr fontId="2" type="noConversion"/>
  </si>
  <si>
    <t>預算數</t>
    <phoneticPr fontId="2" type="noConversion"/>
  </si>
  <si>
    <t>比較</t>
    <phoneticPr fontId="2" type="noConversion"/>
  </si>
  <si>
    <t>資 本 總 額</t>
    <phoneticPr fontId="2" type="noConversion"/>
  </si>
  <si>
    <t>股  數</t>
    <phoneticPr fontId="2" type="noConversion"/>
  </si>
  <si>
    <t>(淨損)</t>
    <phoneticPr fontId="2" type="noConversion"/>
  </si>
  <si>
    <t>投  資  額</t>
    <phoneticPr fontId="2" type="noConversion"/>
  </si>
  <si>
    <t>比較增減</t>
    <phoneticPr fontId="2" type="noConversion"/>
  </si>
  <si>
    <t>資淨額</t>
    <phoneticPr fontId="2" type="noConversion"/>
  </si>
  <si>
    <t>有股數</t>
    <phoneticPr fontId="2" type="noConversion"/>
  </si>
  <si>
    <t>每股</t>
    <phoneticPr fontId="2" type="noConversion"/>
  </si>
  <si>
    <t>總額</t>
    <phoneticPr fontId="2" type="noConversion"/>
  </si>
  <si>
    <t>報酬率%</t>
    <phoneticPr fontId="2" type="noConversion"/>
  </si>
  <si>
    <t>增減</t>
    <phoneticPr fontId="2" type="noConversion"/>
  </si>
  <si>
    <t>臺灣證券交易所股份有限公司</t>
    <phoneticPr fontId="2" type="noConversion"/>
  </si>
  <si>
    <t>910090</t>
  </si>
  <si>
    <t>台灣汽電共生股份有限公司</t>
    <phoneticPr fontId="2" type="noConversion"/>
  </si>
  <si>
    <t>911321</t>
  </si>
  <si>
    <t>澳洲班卡拉煤礦開發計畫</t>
    <phoneticPr fontId="2" type="noConversion"/>
  </si>
  <si>
    <t>班卡拉礦業公司</t>
    <phoneticPr fontId="2" type="noConversion"/>
  </si>
  <si>
    <t>911452</t>
  </si>
  <si>
    <t xml:space="preserve">   澳幣   1,000</t>
    <phoneticPr fontId="2" type="noConversion"/>
  </si>
  <si>
    <t>班卡拉銷售公司</t>
    <phoneticPr fontId="2" type="noConversion"/>
  </si>
  <si>
    <t>911453</t>
  </si>
  <si>
    <t xml:space="preserve">  澳幣 4,673.28</t>
    <phoneticPr fontId="2" type="noConversion"/>
  </si>
  <si>
    <t xml:space="preserve">  澳幣 934.66</t>
    <phoneticPr fontId="2" type="noConversion"/>
  </si>
  <si>
    <t xml:space="preserve">  澳幣 869.14</t>
  </si>
  <si>
    <t>臺灣風能訓練股份有限公司</t>
    <phoneticPr fontId="2" type="noConversion"/>
  </si>
  <si>
    <t>澎湖綠電股份有限公司</t>
    <phoneticPr fontId="2" type="noConversion"/>
  </si>
  <si>
    <t xml:space="preserve">          合計(調整前)</t>
    <phoneticPr fontId="2" type="noConversion"/>
  </si>
  <si>
    <t>長期股權投資公允價值評價調整</t>
    <phoneticPr fontId="2" type="noConversion"/>
  </si>
  <si>
    <t>長期股權投資權益調整</t>
    <phoneticPr fontId="2" type="noConversion"/>
  </si>
  <si>
    <t xml:space="preserve">   權益法比例認列損益權益調整</t>
    <phoneticPr fontId="2" type="noConversion"/>
  </si>
  <si>
    <t xml:space="preserve">   </t>
    <phoneticPr fontId="2" type="noConversion"/>
  </si>
  <si>
    <t xml:space="preserve">   採權益法之差額調整</t>
    <phoneticPr fontId="2" type="noConversion"/>
  </si>
  <si>
    <t xml:space="preserve">   長期股權投資匯率調整</t>
    <phoneticPr fontId="2" type="noConversion"/>
  </si>
  <si>
    <t xml:space="preserve">   採權益法獲配之現金股利</t>
    <phoneticPr fontId="2" type="noConversion"/>
  </si>
  <si>
    <t xml:space="preserve">         合計(調整後)</t>
    <phoneticPr fontId="2" type="noConversion"/>
  </si>
  <si>
    <t>註: 1. 轉投資獲配之股票股利自81年度起改以備註表達，表內「以前年度投資額」包括本公司實際出資額及獲配之股票股利列「長期股權投資」者。</t>
    <phoneticPr fontId="2" type="noConversion"/>
  </si>
  <si>
    <t xml:space="preserve">  （8）以該公司112/5自結資產負債表股東權益總額（排除現金增資相關影響數）驗算認列持有股權淨值差額：帳上應有之累計投資淨額-調整後之累計投資</t>
    <phoneticPr fontId="2" type="noConversion"/>
  </si>
  <si>
    <t xml:space="preserve">    2. 澳洲班卡拉煤礦開發計畫：本公司為參與澳洲班卡拉煤礦開發計畫，與澳、日、韓等國五家公司(目前與澳、日等國四家公司)共組非法人之合資企業，該</t>
    <phoneticPr fontId="2" type="noConversion"/>
  </si>
  <si>
    <t xml:space="preserve">　　　 淨額=(1)元 。借記「採用權益法認列之關聯企業及合資損失之份額－不得抵稅之差額調整借方數」，貸記「採用權益法認列之投資權益調整-差額  </t>
    <phoneticPr fontId="2" type="noConversion"/>
  </si>
  <si>
    <t xml:space="preserve">       合資企業為營運作業需要，設立班卡拉礦業、銷售、農業三公司(目前僅剩班卡拉礦業、銷售二公司，農業公司(BAC)已於104/3/30召開最後一次股東會議       </t>
    <phoneticPr fontId="2" type="noConversion"/>
  </si>
  <si>
    <t>　　　 調整」。</t>
    <phoneticPr fontId="2" type="noConversion"/>
  </si>
  <si>
    <t xml:space="preserve">       ，完成公司清算程序，BAC清算後餘額已退還本公司股本100澳幣(台幣1,826元)，處分利益17,070.03澳幣(台幣423,678元)，分別處理班卡拉煤礦之開採、</t>
    <phoneticPr fontId="2" type="noConversion"/>
  </si>
  <si>
    <t xml:space="preserve">  （9）96年度原編參與該公司現金增資計畫預算301,455,000元，奉經濟部97年3月5日經計字第09703927250號函核准保留至97年度繼續執行，經參與汽電</t>
    <phoneticPr fontId="2" type="noConversion"/>
  </si>
  <si>
    <t xml:space="preserve">       銷售、礦地及復整等工作。112年度獲銷售公司分得現金股利澳幣467.33元，折合新臺幣9,819元。       </t>
    <phoneticPr fontId="2" type="noConversion"/>
  </si>
  <si>
    <t>　　　 共生公司97年8月29日及97年9月3日兩次現金增資及97年12月於集中市場公開購買該公司股票後，累計執行數已達233,368,135元，未執行預算</t>
    <phoneticPr fontId="2" type="noConversion"/>
  </si>
  <si>
    <t xml:space="preserve">    3. 轉投資台灣汽電共生股份有限公司：       </t>
    <phoneticPr fontId="2" type="noConversion"/>
  </si>
  <si>
    <t>　　　  68,086,865元；98年度編列參與該公司增資計畫預算261,690,000元尚未執行，已獲經濟部99年2月25日經計字第09903927390號函核准保留至99年度</t>
    <phoneticPr fontId="2" type="noConversion"/>
  </si>
  <si>
    <t xml:space="preserve">       （1）依審計部函示，自83年度起改採權益法評價。有關帳務處理IFRS前依我國財務會計準則第五號「長期股權投資會計處理準則」辦理，並於102年起改</t>
    <phoneticPr fontId="2" type="noConversion"/>
  </si>
  <si>
    <t>　　　 繼續執行；99年度編列參與該公司增資計畫預算442,935,000元尚未執行，101年1月及2月於集中市場公開購買該公司股票，預算執行9,845,408元，</t>
    <phoneticPr fontId="2" type="noConversion"/>
  </si>
  <si>
    <t xml:space="preserve">            按國際會計準則第二十八號「投資關聯企業及合資」處理。    </t>
    <phoneticPr fontId="2" type="noConversion"/>
  </si>
  <si>
    <t xml:space="preserve">　　　 未執行預算累計762,866,457元，已獲經濟部112年2月13日經計字第11207307630號函核准保留至112年度繼續執行；112年參與該公司現金增資計畫       </t>
    <phoneticPr fontId="2" type="noConversion"/>
  </si>
  <si>
    <t xml:space="preserve">       （2）投資當年該公司之會計年度（曆年制）與本公司不同，故「投資成本與股權淨值間之差額」係以該公司81年12月31日之業務報告及決算資料為基礎，</t>
    <phoneticPr fontId="2" type="noConversion"/>
  </si>
  <si>
    <t>　　　 806,845,199元，預算不足43,978,742元部分，奉行政院112年6月2日院授經營字第11257004560號函同意先行辦理，並補辦113年預算49,998,975元。</t>
    <phoneticPr fontId="2" type="noConversion"/>
  </si>
  <si>
    <t xml:space="preserve">            計算81年12月31日本公司投資成本與按投資比例計算該公司之股權淨值，差額為9,720,111元，分五年攤銷，至87年度止已全數攤完，帳列長期股權</t>
    <phoneticPr fontId="2" type="noConversion"/>
  </si>
  <si>
    <r>
      <t xml:space="preserve"> 4. 轉投資臺灣證券交易所股份有限公司：自107年度起配合IFRS第9號「金融工具」實施</t>
    </r>
    <r>
      <rPr>
        <sz val="14"/>
        <rFont val="新細明體"/>
        <family val="1"/>
        <charset val="136"/>
      </rPr>
      <t>，</t>
    </r>
    <r>
      <rPr>
        <sz val="14"/>
        <rFont val="標楷體"/>
        <family val="4"/>
        <charset val="136"/>
      </rPr>
      <t>原係採成本衡量之金融資產重分類為透過其他綜合損益按公允價</t>
    </r>
    <phoneticPr fontId="2" type="noConversion"/>
  </si>
  <si>
    <t xml:space="preserve">            投資之評價科目「採權益法之差額調整」及投資收益。     </t>
    <phoneticPr fontId="2" type="noConversion"/>
  </si>
  <si>
    <t xml:space="preserve">    值衡量之金融資產。本公司所持有普通股股權於112/6經評價調整後之公允價值為4,060,130,000元。</t>
    <phoneticPr fontId="2" type="noConversion"/>
  </si>
  <si>
    <t xml:space="preserve">       （3）本公司於112年參與台汽電現金增資，認購26,619,769股，每股30.31元，共計806,845,199元。本次現金增資撥券日為112年6月9日，持股比例於參與</t>
    <phoneticPr fontId="2" type="noConversion"/>
  </si>
  <si>
    <t xml:space="preserve"> 5. 轉投資臺灣風能訓練股份有限公司：</t>
    <phoneticPr fontId="2" type="noConversion"/>
  </si>
  <si>
    <t xml:space="preserve">            增資後為27.51%。考量取得權益時間為6月9日，且112年上半年度評價係以112年5月財報作業，故仍以參與增資前持股比例27.66%計算投資損益。</t>
    <phoneticPr fontId="2" type="noConversion"/>
  </si>
  <si>
    <t xml:space="preserve">  （1）由本公司與臺灣港務股份有限公司等五家公司於107/5合資成立，有關帳務處理依國際會計準則第二十八號「投資關聯企業及合資」辦理。</t>
    <phoneticPr fontId="2" type="noConversion"/>
  </si>
  <si>
    <t xml:space="preserve">       （4）該公司112/5稅後純益為1,006,347,979元 ,本公司依約當持股比例27.66%認列278,355,851元。借記「採用權益法認列之投資權益調整-比例認列損益」</t>
    <phoneticPr fontId="2" type="noConversion"/>
  </si>
  <si>
    <t xml:space="preserve">  （2）該公司112/5淨利為3,911,434元，本公司依約當持股比例20%認列投資利益782,287元。借記「採用權益法認列之投資權益調整-比例認列損益」，</t>
    <phoneticPr fontId="2" type="noConversion"/>
  </si>
  <si>
    <t xml:space="preserve">            ，貸記「採用權益法認列之關聯企業及合資利益之份額－稅法不予認列之投資收益」。       </t>
    <phoneticPr fontId="2" type="noConversion"/>
  </si>
  <si>
    <r>
      <t xml:space="preserve">       貸記「採用權益法認列之關聯企業及合資利益之份額－稅法不予認列之投資收益」</t>
    </r>
    <r>
      <rPr>
        <sz val="14"/>
        <rFont val="新細明體"/>
        <family val="1"/>
        <charset val="136"/>
      </rPr>
      <t>。</t>
    </r>
    <phoneticPr fontId="2" type="noConversion"/>
  </si>
  <si>
    <t xml:space="preserve">       （5）該公司112/5自結資產負債表「國外營運機構財報換算之兌換差額」為(71,808,993)元，本公司依112/5持股比例27.66%認列(19,862,367)元，扣除前</t>
    <phoneticPr fontId="2" type="noConversion"/>
  </si>
  <si>
    <t xml:space="preserve">  （3）以該公司112/5自結資產負債表股東權益總額驗算認列持有股權淨值差額：帳上應有之累計投資淨額-調整後之累計投資淨額=0元。無須調整。</t>
    <phoneticPr fontId="2" type="noConversion"/>
  </si>
  <si>
    <t xml:space="preserve">            已認列國外營運機構財報換算之兌換差額(19,811,573)元，應補列(50,794)元。借記「採用權益法認列之關聯企業及合資之其他綜合損益之份額-可能</t>
    <phoneticPr fontId="2" type="noConversion"/>
  </si>
  <si>
    <t xml:space="preserve"> 6. 轉投資澎湖綠電股份有限公司：</t>
    <phoneticPr fontId="2" type="noConversion"/>
  </si>
  <si>
    <t xml:space="preserve">            重分類至損益之項目」，貸記「採用權益法認列之投資權益調整-匯率調整」。</t>
    <phoneticPr fontId="2" type="noConversion"/>
  </si>
  <si>
    <t xml:space="preserve">  （1）為發展澎湖綠能，並推動民眾入股共享之新商業模式，於111年度辦理公司設立。有關帳務處理依國際會計準則第二十八號「投資關聯企業及合資」辦理。</t>
    <phoneticPr fontId="2" type="noConversion"/>
  </si>
  <si>
    <t xml:space="preserve"> 　　  （6）該公司112/5自結資產負債表「透過其他綜合損益按公允價值衡量之金融資產未實現評價損益」為56,061,929元，本公司依112/5持股比例27.66%認</t>
    <phoneticPr fontId="2" type="noConversion"/>
  </si>
  <si>
    <t xml:space="preserve">  （2）該公司112/5淨損為(4,937,096)元，本公司依約當持股比例45%認列損失(2,221,693)元。借記「採用權益法認列之關聯企業及合資損失之份額－不得抵稅</t>
    <phoneticPr fontId="2" type="noConversion"/>
  </si>
  <si>
    <t>　　　　　  列15,506,730元，扣除前已認列透過其他綜合損益按公允價值衡量之金融資產未實現評價損益18,499,448元，應補認列(2,992,718)元。借記「採用權</t>
    <phoneticPr fontId="2" type="noConversion"/>
  </si>
  <si>
    <r>
      <t xml:space="preserve">       之投資損失」，貸記「採用權益法認列之投資權益調整-比例認列損益」</t>
    </r>
    <r>
      <rPr>
        <sz val="14"/>
        <rFont val="新細明體"/>
        <family val="1"/>
        <charset val="136"/>
      </rPr>
      <t>。</t>
    </r>
    <phoneticPr fontId="2" type="noConversion"/>
  </si>
  <si>
    <t>　　　　　　益法認列之關聯企業及合資之其他綜合損益之份額-不重分類至損益之項目」，貸記「採用權益法認列之投資權益調整-差額調整」。</t>
    <phoneticPr fontId="2" type="noConversion"/>
  </si>
  <si>
    <t xml:space="preserve">  　 　（7）該公司112/5自結資產負債表「避險工具損益」為(6,253,372)元，本公司依112/5持股比例27.66%認列(1,729,683)元，扣除前已認列之避險工具損益</t>
    <phoneticPr fontId="2" type="noConversion"/>
  </si>
  <si>
    <t xml:space="preserve"> 7. 報酬率=((現金股利+股票股利)÷期末投資金額)×100％。                                                                                 </t>
    <phoneticPr fontId="2" type="noConversion"/>
  </si>
  <si>
    <t xml:space="preserve">       　　 (2,596,059)元，應補認列866,376元。借記「採用權益法認列之投資權益調整-差額調整」，貸記「採用權益法認列之關聯企業及合資之其他綜合損</t>
    <phoneticPr fontId="2" type="noConversion"/>
  </si>
  <si>
    <t xml:space="preserve"> 8. 稅前淨利(淨損)資料：班卡拉為非法人組織，係以班卡拉銷售公司獲得其投資股利之金額填列，其新臺幣數資料係以112/6/30臺灣銀行即期匯率賣出價 </t>
    <phoneticPr fontId="2" type="noConversion"/>
  </si>
  <si>
    <t>　　　 　　 益之份額-可能重分類至損益之項目」。</t>
    <phoneticPr fontId="2" type="noConversion"/>
  </si>
  <si>
    <t>　　20.72換算。其餘轉投資事業因尚未取得6月份自結報表，將俟取得後再行補填。</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</si>
</sst>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76" formatCode="&quot;$&quot;#,##0.00"/>
    <numFmt numFmtId="177" formatCode="0.0"/>
    <numFmt numFmtId="178" formatCode="#,##0_);[Red]\(#,##0\)"/>
  </numFmts>
  <fonts count="20" x14ac:knownFonts="1">
    <font>
      <sz val="12"/>
      <name val="新細明體"/>
      <family val="1"/>
      <charset val="136"/>
    </font>
    <font>
      <sz val="12"/>
      <name val="標楷體"/>
      <family val="4"/>
      <charset val="136"/>
    </font>
    <font>
      <sz val="9"/>
      <name val="新細明體"/>
      <family val="1"/>
      <charset val="136"/>
    </font>
    <font>
      <sz val="14"/>
      <name val="標楷體"/>
      <family val="4"/>
      <charset val="136"/>
    </font>
    <font>
      <sz val="18"/>
      <name val="標楷體"/>
      <family val="4"/>
      <charset val="136"/>
    </font>
    <font>
      <sz val="14"/>
      <color theme="1"/>
      <name val="標楷體"/>
      <family val="4"/>
      <charset val="136"/>
    </font>
    <font>
      <sz val="14"/>
      <name val="新細明體"/>
      <family val="1"/>
      <charset val="136"/>
    </font>
    <font>
      <b/>
      <sz val="9"/>
      <color indexed="81"/>
      <name val="新細明體"/>
      <family val="1"/>
      <charset val="136"/>
    </font>
    <font>
      <sz val="9"/>
      <color indexed="81"/>
      <name val="新細明體"/>
      <family val="1"/>
      <charset val="136"/>
    </font>
    <font>
      <b/>
      <sz val="13"/>
      <color indexed="81"/>
      <name val="細明體"/>
      <family val="3"/>
      <charset val="136"/>
    </font>
    <font>
      <b/>
      <sz val="13"/>
      <color indexed="81"/>
      <name val="Tahoma"/>
      <family val="2"/>
    </font>
    <font>
      <sz val="13"/>
      <color indexed="81"/>
      <name val="Tahoma"/>
      <family val="2"/>
    </font>
    <font>
      <sz val="13"/>
      <color indexed="81"/>
      <name val="細明體"/>
      <family val="3"/>
      <charset val="136"/>
    </font>
    <font>
      <sz val="12"/>
      <color theme="1"/>
      <name val="標楷體"/>
      <family val="4"/>
      <charset val="136"/>
    </font>
    <font>
      <sz val="18"/>
      <color theme="1"/>
      <name val="標楷體"/>
      <family val="4"/>
      <charset val="136"/>
    </font>
    <font>
      <sz val="20"/>
      <color theme="1"/>
      <name val="標楷體"/>
      <family val="4"/>
      <charset val="136"/>
    </font>
    <font>
      <sz val="12"/>
      <color theme="1"/>
      <name val="新細明體"/>
      <family val="1"/>
      <charset val="136"/>
    </font>
    <font>
      <sz val="24"/>
      <color theme="1"/>
      <name val="標楷體"/>
      <family val="4"/>
      <charset val="136"/>
    </font>
    <font>
      <sz val="24"/>
      <color theme="1"/>
      <name val="新細明體"/>
      <family val="1"/>
      <charset val="136"/>
    </font>
    <font>
      <b/>
      <sz val="14"/>
      <color theme="1"/>
      <name val="標楷體"/>
      <family val="4"/>
      <charset val="136"/>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xf>
    <xf numFmtId="0" fontId="0" fillId="0" borderId="0" xfId="0" applyAlignment="1">
      <alignment horizontal="center"/>
    </xf>
    <xf numFmtId="0" fontId="0" fillId="0" borderId="0" xfId="0" applyAlignment="1">
      <alignment vertical="center"/>
    </xf>
    <xf numFmtId="41" fontId="5" fillId="0" borderId="9" xfId="0" applyNumberFormat="1" applyFont="1" applyBorder="1"/>
    <xf numFmtId="0" fontId="3" fillId="0" borderId="0" xfId="0" applyFont="1" applyAlignment="1">
      <alignment horizontal="left"/>
    </xf>
    <xf numFmtId="41" fontId="1" fillId="0" borderId="0" xfId="0" applyNumberFormat="1" applyFont="1"/>
    <xf numFmtId="41" fontId="1" fillId="0" borderId="0" xfId="0" applyNumberFormat="1" applyFont="1" applyAlignment="1">
      <alignment horizontal="center"/>
    </xf>
    <xf numFmtId="43" fontId="1" fillId="0" borderId="0" xfId="0" applyNumberFormat="1" applyFont="1"/>
    <xf numFmtId="0" fontId="6" fillId="0" borderId="0" xfId="0" applyFont="1"/>
    <xf numFmtId="49" fontId="3" fillId="0" borderId="0" xfId="0" applyNumberFormat="1" applyFont="1"/>
    <xf numFmtId="49" fontId="3" fillId="0" borderId="0" xfId="0" applyNumberFormat="1" applyFont="1" applyAlignment="1">
      <alignment horizontal="left"/>
    </xf>
    <xf numFmtId="0" fontId="13" fillId="0" borderId="0" xfId="0" applyFont="1"/>
    <xf numFmtId="0" fontId="13" fillId="0" borderId="0" xfId="0" applyFont="1" applyAlignment="1">
      <alignment horizontal="center"/>
    </xf>
    <xf numFmtId="0" fontId="5" fillId="0" borderId="0" xfId="0" applyFont="1"/>
    <xf numFmtId="0" fontId="5" fillId="0" borderId="0" xfId="0" applyFont="1" applyAlignment="1">
      <alignment horizontal="center"/>
    </xf>
    <xf numFmtId="0" fontId="14" fillId="0" borderId="0" xfId="0" applyFont="1" applyAlignment="1">
      <alignment horizontal="left"/>
    </xf>
    <xf numFmtId="0" fontId="13" fillId="0" borderId="0" xfId="0" applyFont="1" applyAlignment="1">
      <alignment horizontal="left"/>
    </xf>
    <xf numFmtId="176" fontId="15" fillId="0" borderId="0" xfId="0" applyNumberFormat="1" applyFont="1" applyAlignment="1">
      <alignment horizontal="right" vertical="center" wrapText="1"/>
    </xf>
    <xf numFmtId="176" fontId="15" fillId="0" borderId="0" xfId="0" applyNumberFormat="1" applyFont="1" applyAlignment="1">
      <alignment horizontal="center" vertical="center" wrapText="1"/>
    </xf>
    <xf numFmtId="0" fontId="16" fillId="0" borderId="0" xfId="0" applyFont="1"/>
    <xf numFmtId="0" fontId="16" fillId="0" borderId="0" xfId="0" applyFont="1" applyAlignment="1">
      <alignment horizontal="center"/>
    </xf>
    <xf numFmtId="0" fontId="14" fillId="0" borderId="0" xfId="0" applyFont="1"/>
    <xf numFmtId="0" fontId="5" fillId="0" borderId="1" xfId="0" applyFont="1" applyBorder="1" applyAlignment="1">
      <alignment horizontal="right"/>
    </xf>
    <xf numFmtId="0" fontId="5" fillId="0" borderId="4" xfId="0" applyFont="1" applyBorder="1" applyAlignment="1">
      <alignment horizontal="center" vertical="center"/>
    </xf>
    <xf numFmtId="0" fontId="5" fillId="0" borderId="5" xfId="0" applyFont="1" applyBorder="1"/>
    <xf numFmtId="0" fontId="5" fillId="0" borderId="6" xfId="0" applyFont="1" applyBorder="1"/>
    <xf numFmtId="0" fontId="5" fillId="0" borderId="7" xfId="0" applyFont="1" applyBorder="1"/>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5" xfId="0" applyFont="1" applyBorder="1" applyAlignment="1">
      <alignment horizontal="center"/>
    </xf>
    <xf numFmtId="0" fontId="5" fillId="0" borderId="9" xfId="0" applyFont="1" applyBorder="1"/>
    <xf numFmtId="0" fontId="5" fillId="0" borderId="10" xfId="0" applyFont="1" applyBorder="1"/>
    <xf numFmtId="0" fontId="5" fillId="0" borderId="3" xfId="0" applyFont="1" applyBorder="1" applyAlignment="1">
      <alignment horizontal="center"/>
    </xf>
    <xf numFmtId="0" fontId="5" fillId="0" borderId="12" xfId="0" applyFont="1" applyBorder="1"/>
    <xf numFmtId="0" fontId="5" fillId="0" borderId="1" xfId="0" applyFont="1" applyBorder="1"/>
    <xf numFmtId="0" fontId="5" fillId="0" borderId="13" xfId="0" applyFont="1" applyBorder="1"/>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5" fillId="0" borderId="7" xfId="0" applyFont="1" applyBorder="1" applyAlignment="1">
      <alignment horizontal="center"/>
    </xf>
    <xf numFmtId="41" fontId="5" fillId="0" borderId="10" xfId="0" applyNumberFormat="1" applyFont="1" applyBorder="1"/>
    <xf numFmtId="41" fontId="13" fillId="0" borderId="10" xfId="0" applyNumberFormat="1" applyFont="1" applyBorder="1" applyAlignment="1">
      <alignment horizontal="center"/>
    </xf>
    <xf numFmtId="43" fontId="5" fillId="0" borderId="10" xfId="0" applyNumberFormat="1" applyFont="1" applyBorder="1"/>
    <xf numFmtId="0" fontId="5" fillId="0" borderId="0" xfId="0" applyFont="1" applyAlignment="1">
      <alignment horizontal="center" vertical="center"/>
    </xf>
    <xf numFmtId="41" fontId="5" fillId="0" borderId="9" xfId="0" applyNumberFormat="1" applyFont="1" applyBorder="1" applyAlignment="1">
      <alignment horizontal="center"/>
    </xf>
    <xf numFmtId="43" fontId="5" fillId="0" borderId="9" xfId="0" applyNumberFormat="1" applyFont="1" applyBorder="1"/>
    <xf numFmtId="177" fontId="5" fillId="0" borderId="9" xfId="0" applyNumberFormat="1" applyFont="1" applyBorder="1" applyAlignment="1">
      <alignment horizontal="center"/>
    </xf>
    <xf numFmtId="2" fontId="5" fillId="0" borderId="9" xfId="0" applyNumberFormat="1" applyFont="1" applyBorder="1" applyAlignment="1">
      <alignment horizontal="center"/>
    </xf>
    <xf numFmtId="41" fontId="13" fillId="0" borderId="9" xfId="0" applyNumberFormat="1" applyFont="1" applyBorder="1" applyAlignment="1">
      <alignment horizontal="center" vertical="center"/>
    </xf>
    <xf numFmtId="43" fontId="5" fillId="0" borderId="9" xfId="0" applyNumberFormat="1" applyFont="1" applyBorder="1" applyAlignment="1">
      <alignment horizontal="right"/>
    </xf>
    <xf numFmtId="43" fontId="5" fillId="0" borderId="8" xfId="0" applyNumberFormat="1" applyFont="1" applyBorder="1" applyAlignment="1">
      <alignment horizontal="center"/>
    </xf>
    <xf numFmtId="0" fontId="13" fillId="0" borderId="9" xfId="0" applyFont="1" applyBorder="1"/>
    <xf numFmtId="43" fontId="13" fillId="0" borderId="9" xfId="0" applyNumberFormat="1" applyFont="1" applyBorder="1"/>
    <xf numFmtId="178" fontId="5" fillId="0" borderId="9" xfId="0" applyNumberFormat="1" applyFont="1" applyBorder="1"/>
    <xf numFmtId="4" fontId="5" fillId="0" borderId="9" xfId="0" applyNumberFormat="1" applyFont="1" applyBorder="1"/>
    <xf numFmtId="4" fontId="5" fillId="0" borderId="0" xfId="0" applyNumberFormat="1" applyFont="1"/>
    <xf numFmtId="0" fontId="5" fillId="0" borderId="11" xfId="0" applyFont="1" applyBorder="1"/>
    <xf numFmtId="0" fontId="19" fillId="0" borderId="11" xfId="0" applyFont="1" applyBorder="1" applyAlignment="1">
      <alignment horizontal="left"/>
    </xf>
    <xf numFmtId="0" fontId="5" fillId="0" borderId="0" xfId="0" applyFont="1" applyAlignment="1">
      <alignment horizontal="left"/>
    </xf>
    <xf numFmtId="0" fontId="5" fillId="0" borderId="8" xfId="0" applyFont="1" applyBorder="1" applyAlignment="1">
      <alignment horizontal="left"/>
    </xf>
    <xf numFmtId="49" fontId="5" fillId="0" borderId="9" xfId="0" applyNumberFormat="1" applyFont="1" applyBorder="1" applyAlignment="1">
      <alignment horizontal="center"/>
    </xf>
    <xf numFmtId="3" fontId="5" fillId="0" borderId="9" xfId="0" applyNumberFormat="1" applyFont="1" applyBorder="1"/>
    <xf numFmtId="3" fontId="5" fillId="0" borderId="0" xfId="0" applyNumberFormat="1" applyFont="1"/>
    <xf numFmtId="41" fontId="5" fillId="0" borderId="9" xfId="0" applyNumberFormat="1" applyFont="1" applyBorder="1" applyAlignment="1">
      <alignment horizontal="right"/>
    </xf>
    <xf numFmtId="49" fontId="5" fillId="0" borderId="9" xfId="0" applyNumberFormat="1" applyFont="1" applyBorder="1" applyAlignment="1">
      <alignment horizontal="right"/>
    </xf>
    <xf numFmtId="178" fontId="5" fillId="0" borderId="9" xfId="0" applyNumberFormat="1" applyFont="1" applyBorder="1" applyAlignment="1">
      <alignment horizontal="right"/>
    </xf>
    <xf numFmtId="0" fontId="5" fillId="0" borderId="11" xfId="0" applyFont="1" applyBorder="1" applyAlignment="1">
      <alignment horizontal="left"/>
    </xf>
    <xf numFmtId="41" fontId="13" fillId="0" borderId="9" xfId="0" applyNumberFormat="1" applyFont="1" applyBorder="1" applyAlignment="1">
      <alignment horizontal="center"/>
    </xf>
    <xf numFmtId="43" fontId="5" fillId="0" borderId="0" xfId="0" applyNumberFormat="1" applyFont="1"/>
    <xf numFmtId="43" fontId="5" fillId="0" borderId="8" xfId="0" applyNumberFormat="1" applyFont="1" applyBorder="1"/>
    <xf numFmtId="0" fontId="5" fillId="0" borderId="14" xfId="0" applyFont="1" applyBorder="1"/>
    <xf numFmtId="41" fontId="5" fillId="0" borderId="14" xfId="0" applyNumberFormat="1" applyFont="1" applyBorder="1"/>
    <xf numFmtId="41" fontId="5" fillId="0" borderId="14" xfId="0" applyNumberFormat="1" applyFont="1" applyBorder="1" applyAlignment="1">
      <alignment horizontal="center"/>
    </xf>
    <xf numFmtId="43" fontId="5" fillId="0" borderId="14" xfId="0" applyNumberFormat="1" applyFont="1" applyBorder="1"/>
    <xf numFmtId="43" fontId="5" fillId="0" borderId="13" xfId="0" applyNumberFormat="1" applyFont="1" applyBorder="1"/>
    <xf numFmtId="0" fontId="5" fillId="0" borderId="0" xfId="0" applyFont="1" applyAlignment="1">
      <alignment horizontal="center"/>
    </xf>
    <xf numFmtId="0" fontId="5" fillId="0" borderId="0" xfId="0" applyFont="1"/>
    <xf numFmtId="41" fontId="5" fillId="0" borderId="9" xfId="0" applyNumberFormat="1" applyFont="1" applyBorder="1" applyAlignment="1">
      <alignment readingOrder="2"/>
    </xf>
    <xf numFmtId="41" fontId="5" fillId="0" borderId="9" xfId="0" applyNumberFormat="1" applyFont="1" applyBorder="1" applyAlignment="1">
      <alignment horizontal="center" readingOrder="2"/>
    </xf>
    <xf numFmtId="41" fontId="5" fillId="0" borderId="9" xfId="0" applyNumberFormat="1" applyFont="1" applyBorder="1" applyAlignment="1">
      <alignment horizontal="right" readingOrder="2"/>
    </xf>
    <xf numFmtId="0" fontId="3" fillId="0" borderId="0" xfId="0" applyFont="1" applyAlignment="1">
      <alignment horizontal="left"/>
    </xf>
    <xf numFmtId="0" fontId="5" fillId="0" borderId="11" xfId="0" applyFont="1" applyBorder="1" applyAlignment="1">
      <alignment horizontal="left"/>
    </xf>
    <xf numFmtId="0" fontId="5" fillId="0" borderId="0" xfId="0" applyFont="1" applyAlignment="1">
      <alignment horizontal="left"/>
    </xf>
    <xf numFmtId="0" fontId="5" fillId="0" borderId="8" xfId="0" applyFont="1" applyBorder="1" applyAlignment="1">
      <alignment horizontal="left"/>
    </xf>
    <xf numFmtId="0" fontId="5" fillId="0" borderId="11"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xf numFmtId="0" fontId="5" fillId="0" borderId="12" xfId="0" applyFont="1" applyBorder="1" applyAlignment="1">
      <alignment horizontal="center"/>
    </xf>
    <xf numFmtId="0" fontId="5" fillId="0" borderId="1" xfId="0" applyFont="1" applyBorder="1" applyAlignment="1">
      <alignment horizontal="center"/>
    </xf>
    <xf numFmtId="0" fontId="5" fillId="0" borderId="13" xfId="0" applyFont="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0" fontId="5" fillId="0" borderId="0" xfId="0" applyFont="1"/>
    <xf numFmtId="0" fontId="5" fillId="0" borderId="8" xfId="0" applyFont="1" applyBorder="1"/>
    <xf numFmtId="0" fontId="5" fillId="0" borderId="6" xfId="0" applyFont="1" applyBorder="1" applyAlignment="1">
      <alignment horizontal="center"/>
    </xf>
    <xf numFmtId="0" fontId="14" fillId="0" borderId="0" xfId="0" applyFont="1" applyAlignment="1">
      <alignment horizontal="right"/>
    </xf>
    <xf numFmtId="176" fontId="17" fillId="0" borderId="0" xfId="0" applyNumberFormat="1" applyFont="1" applyAlignment="1">
      <alignment horizontal="right" vertical="center" wrapText="1"/>
    </xf>
    <xf numFmtId="0" fontId="18" fillId="0" borderId="0" xfId="0" applyFont="1"/>
    <xf numFmtId="176" fontId="17" fillId="0" borderId="0" xfId="0" applyNumberFormat="1" applyFont="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會計處" id="{8D794DFB-E0F4-4B9F-9127-486DEF5A5D5A}" userId="S::018015@taipower365.onmicrosoft.com::07b01280-6fb1-411a-8839-6db1c169ae79" providerId="AD"/>
</personList>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2" dT="2022-01-27T06:01:31.29" personId="{8D794DFB-E0F4-4B9F-9127-486DEF5A5D5A}" id="{E66B0B17-498D-4DB0-9946-86A5EF79C050}">
    <text>現金股利/發放股票股利前股數</text>
  </threadedComment>
  <threadedComment ref="T12" dT="2021-04-23T03:10:07.25" personId="{8D794DFB-E0F4-4B9F-9127-486DEF5A5D5A}" id="{5419FA67-DA89-4398-A19D-C3E8E9774CED}">
    <text>(現金股利+股票股利*10)/截至本年度投資淨額*100%</text>
  </threadedComment>
  <threadedComment ref="Y12" dT="2021-07-06T01:18:34.99" personId="{8D794DFB-E0F4-4B9F-9127-486DEF5A5D5A}" id="{CE77AB11-C536-4C6A-A1F5-6384EFCAA8FC}">
    <text>上年度股利數</text>
  </threadedComment>
  <threadedComment ref="S14" dT="2021-04-23T03:09:46.91" personId="{8D794DFB-E0F4-4B9F-9127-486DEF5A5D5A}" id="{927B256B-097A-46A9-9674-0496C9A05737}">
    <text>抓上半年加下半年列損益的科目(投資損益+股權調整淨值)</text>
  </threadedComment>
  <threadedComment ref="T19" dT="2021-07-05T01:16:44.74" personId="{8D794DFB-E0F4-4B9F-9127-486DEF5A5D5A}" id="{3BE6D204-017E-4604-BFAE-2273BFB2AB15}">
    <text>澳幣股利除以澳幣投資金額200</text>
  </threadedComment>
  <threadedComment ref="O32" dT="2021-04-23T03:10:38.14" personId="{8D794DFB-E0F4-4B9F-9127-486DEF5A5D5A}" id="{E2CE66C8-97AC-4347-A54A-ADD397C26637}">
    <text>轉投資現況表長投權益法調整數C(175003)</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F9980-87EF-4CC7-A678-8BB4459BC572}">
  <dimension ref="A1:AB78"/>
  <sheetViews>
    <sheetView showGridLines="0" tabSelected="1" view="pageBreakPreview" topLeftCell="A2" zoomScale="70" zoomScaleNormal="80" zoomScaleSheetLayoutView="70" workbookViewId="0">
      <selection activeCell="H12" sqref="H12"/>
    </sheetView>
  </sheetViews>
  <sheetFormatPr defaultColWidth="9" defaultRowHeight="16.2" x14ac:dyDescent="0.3"/>
  <cols>
    <col min="1" max="1" width="6.44140625" customWidth="1"/>
    <col min="2" max="2" width="3.44140625" customWidth="1"/>
    <col min="3" max="3" width="3.21875" customWidth="1"/>
    <col min="4" max="4" width="7.77734375" customWidth="1"/>
    <col min="5" max="5" width="3.33203125" customWidth="1"/>
    <col min="6" max="6" width="13.88671875" customWidth="1"/>
    <col min="7" max="7" width="10" style="2" customWidth="1"/>
    <col min="8" max="9" width="22" customWidth="1"/>
    <col min="10" max="10" width="22" style="5" customWidth="1"/>
    <col min="11" max="14" width="22" customWidth="1"/>
    <col min="15" max="16" width="24.109375" customWidth="1"/>
    <col min="17" max="17" width="11.109375" bestFit="1" customWidth="1"/>
    <col min="18" max="18" width="7.6640625" customWidth="1"/>
    <col min="19" max="19" width="24.109375" customWidth="1"/>
    <col min="20" max="20" width="13.21875" bestFit="1" customWidth="1"/>
    <col min="21" max="21" width="7.44140625" bestFit="1" customWidth="1"/>
    <col min="22" max="23" width="24.109375" customWidth="1"/>
    <col min="24" max="24" width="6.77734375" customWidth="1"/>
    <col min="25" max="25" width="24.109375" customWidth="1"/>
  </cols>
  <sheetData>
    <row r="1" spans="1:25" hidden="1" x14ac:dyDescent="0.3">
      <c r="A1" s="1"/>
      <c r="B1" s="1"/>
      <c r="C1" s="1"/>
      <c r="D1" s="1"/>
      <c r="E1" s="1"/>
      <c r="F1" s="1"/>
      <c r="H1" s="1"/>
      <c r="I1" s="1"/>
      <c r="J1" s="2"/>
      <c r="K1" s="1"/>
      <c r="L1" s="1"/>
      <c r="M1" s="1"/>
      <c r="N1" s="1"/>
      <c r="O1" s="1"/>
      <c r="P1" s="1"/>
      <c r="Q1" s="1"/>
      <c r="R1" s="1"/>
      <c r="S1" s="1"/>
      <c r="T1" s="1"/>
      <c r="U1" s="1"/>
      <c r="V1" s="1"/>
      <c r="W1" s="1"/>
      <c r="X1" s="1"/>
      <c r="Y1" s="1"/>
    </row>
    <row r="2" spans="1:25" x14ac:dyDescent="0.3">
      <c r="A2" s="15"/>
      <c r="B2" s="15"/>
      <c r="C2" s="15"/>
      <c r="D2" s="15"/>
      <c r="E2" s="15"/>
      <c r="F2" s="15"/>
      <c r="G2" s="16"/>
      <c r="H2" s="15"/>
      <c r="I2" s="15"/>
      <c r="J2" s="16"/>
      <c r="K2" s="15"/>
      <c r="L2" s="15"/>
      <c r="M2" s="15"/>
      <c r="N2" s="15"/>
      <c r="O2" s="15"/>
      <c r="P2" s="15"/>
      <c r="Q2" s="15"/>
      <c r="R2" s="15"/>
      <c r="S2" s="15"/>
      <c r="T2" s="15"/>
      <c r="U2" s="15"/>
      <c r="V2" s="15"/>
      <c r="W2" s="15"/>
      <c r="X2" s="15"/>
      <c r="Y2" s="15"/>
    </row>
    <row r="3" spans="1:25" ht="24.6" x14ac:dyDescent="0.45">
      <c r="A3" s="15"/>
      <c r="B3" s="15"/>
      <c r="C3" s="15"/>
      <c r="D3" s="15"/>
      <c r="E3" s="15"/>
      <c r="F3" s="17" t="s">
        <v>0</v>
      </c>
      <c r="G3" s="18"/>
      <c r="H3" s="17"/>
      <c r="I3" s="17"/>
      <c r="J3" s="18"/>
      <c r="K3" s="17"/>
      <c r="L3" s="17"/>
      <c r="M3" s="108" t="s">
        <v>1</v>
      </c>
      <c r="N3" s="108"/>
      <c r="O3" s="19" t="s">
        <v>2</v>
      </c>
      <c r="P3" s="20"/>
      <c r="Q3" s="20"/>
      <c r="R3" s="20"/>
      <c r="S3" s="20"/>
      <c r="T3" s="20"/>
      <c r="U3" s="20"/>
      <c r="V3" s="20"/>
      <c r="W3" s="15"/>
      <c r="X3" s="15"/>
      <c r="Y3" s="15"/>
    </row>
    <row r="4" spans="1:25" ht="35.4" customHeight="1" x14ac:dyDescent="0.6">
      <c r="A4" s="15"/>
      <c r="B4" s="15"/>
      <c r="C4" s="15"/>
      <c r="D4" s="15"/>
      <c r="E4" s="15"/>
      <c r="F4" s="21" t="s">
        <v>3</v>
      </c>
      <c r="G4" s="22"/>
      <c r="H4" s="23"/>
      <c r="I4" s="23"/>
      <c r="J4" s="24"/>
      <c r="K4" s="23"/>
      <c r="L4" s="23"/>
      <c r="M4" s="109" t="s">
        <v>4</v>
      </c>
      <c r="N4" s="110"/>
      <c r="O4" s="111" t="s">
        <v>5</v>
      </c>
      <c r="P4" s="111"/>
      <c r="Q4" s="111"/>
      <c r="R4" s="19"/>
      <c r="S4" s="19"/>
      <c r="T4" s="19"/>
      <c r="U4" s="19"/>
      <c r="V4" s="19"/>
      <c r="W4" s="19"/>
      <c r="X4" s="19"/>
      <c r="Y4" s="19"/>
    </row>
    <row r="5" spans="1:25" ht="24.6" x14ac:dyDescent="0.45">
      <c r="A5" s="16"/>
      <c r="B5" s="16"/>
      <c r="C5" s="16"/>
      <c r="D5" s="16"/>
      <c r="E5" s="16"/>
      <c r="F5" s="15"/>
      <c r="G5" s="16"/>
      <c r="H5" s="15"/>
      <c r="I5" s="15"/>
      <c r="J5" s="16"/>
      <c r="K5" s="15"/>
      <c r="L5" s="15"/>
      <c r="M5" s="23"/>
      <c r="N5" s="25" t="s">
        <v>6</v>
      </c>
      <c r="O5" s="25" t="s">
        <v>7</v>
      </c>
      <c r="P5" s="18"/>
      <c r="Q5" s="16"/>
      <c r="R5" s="16"/>
      <c r="S5" s="16"/>
      <c r="T5" s="16"/>
      <c r="U5" s="16"/>
      <c r="V5" s="16"/>
      <c r="W5" s="15"/>
      <c r="X5" s="15"/>
      <c r="Y5" s="15"/>
    </row>
    <row r="6" spans="1:25" ht="21" customHeight="1" x14ac:dyDescent="0.4">
      <c r="A6" s="15"/>
      <c r="B6" s="15"/>
      <c r="C6" s="15"/>
      <c r="D6" s="15"/>
      <c r="E6" s="15"/>
      <c r="F6" s="15"/>
      <c r="G6" s="16"/>
      <c r="H6" s="15"/>
      <c r="I6" s="15"/>
      <c r="J6" s="16"/>
      <c r="K6" s="15"/>
      <c r="L6" s="15"/>
      <c r="M6" s="15"/>
      <c r="N6" s="15"/>
      <c r="O6" s="15"/>
      <c r="P6" s="15"/>
      <c r="Q6" s="15"/>
      <c r="R6" s="15"/>
      <c r="S6" s="15"/>
      <c r="T6" s="15"/>
      <c r="U6" s="15"/>
      <c r="V6" s="15"/>
      <c r="W6" s="15"/>
      <c r="X6" s="23"/>
      <c r="Y6" s="26" t="s">
        <v>8</v>
      </c>
    </row>
    <row r="7" spans="1:25" s="6" customFormat="1" ht="19.8" x14ac:dyDescent="0.3">
      <c r="A7" s="112" t="s">
        <v>9</v>
      </c>
      <c r="B7" s="113"/>
      <c r="C7" s="113"/>
      <c r="D7" s="113"/>
      <c r="E7" s="113"/>
      <c r="F7" s="113"/>
      <c r="G7" s="113"/>
      <c r="H7" s="113"/>
      <c r="I7" s="113"/>
      <c r="J7" s="114"/>
      <c r="K7" s="112" t="s">
        <v>10</v>
      </c>
      <c r="L7" s="113"/>
      <c r="M7" s="113"/>
      <c r="N7" s="113"/>
      <c r="O7" s="27"/>
      <c r="P7" s="112" t="s">
        <v>11</v>
      </c>
      <c r="Q7" s="114"/>
      <c r="R7" s="97" t="s">
        <v>12</v>
      </c>
      <c r="S7" s="98"/>
      <c r="T7" s="98"/>
      <c r="U7" s="98"/>
      <c r="V7" s="98"/>
      <c r="W7" s="98"/>
      <c r="X7" s="98"/>
      <c r="Y7" s="99"/>
    </row>
    <row r="8" spans="1:25" ht="19.8" x14ac:dyDescent="0.4">
      <c r="A8" s="28"/>
      <c r="B8" s="29"/>
      <c r="C8" s="29"/>
      <c r="D8" s="29"/>
      <c r="E8" s="29"/>
      <c r="F8" s="30"/>
      <c r="G8" s="31"/>
      <c r="H8" s="32" t="s">
        <v>13</v>
      </c>
      <c r="I8" s="32" t="s">
        <v>14</v>
      </c>
      <c r="J8" s="32" t="s">
        <v>15</v>
      </c>
      <c r="K8" s="33" t="s">
        <v>16</v>
      </c>
      <c r="L8" s="100" t="s">
        <v>17</v>
      </c>
      <c r="M8" s="101"/>
      <c r="N8" s="102"/>
      <c r="O8" s="33" t="s">
        <v>18</v>
      </c>
      <c r="P8" s="33" t="s">
        <v>18</v>
      </c>
      <c r="Q8" s="34" t="s">
        <v>19</v>
      </c>
      <c r="R8" s="100" t="s">
        <v>20</v>
      </c>
      <c r="S8" s="101"/>
      <c r="T8" s="101"/>
      <c r="U8" s="101"/>
      <c r="V8" s="101"/>
      <c r="W8" s="102"/>
      <c r="X8" s="103" t="s">
        <v>21</v>
      </c>
      <c r="Y8" s="104"/>
    </row>
    <row r="9" spans="1:25" ht="19.8" x14ac:dyDescent="0.4">
      <c r="A9" s="91" t="s">
        <v>22</v>
      </c>
      <c r="B9" s="105"/>
      <c r="C9" s="105"/>
      <c r="D9" s="105"/>
      <c r="E9" s="105"/>
      <c r="F9" s="106"/>
      <c r="G9" s="31" t="s">
        <v>23</v>
      </c>
      <c r="H9" s="35"/>
      <c r="I9" s="35"/>
      <c r="J9" s="32"/>
      <c r="K9" s="35"/>
      <c r="L9" s="36"/>
      <c r="M9" s="36"/>
      <c r="N9" s="36"/>
      <c r="O9" s="32" t="s">
        <v>24</v>
      </c>
      <c r="P9" s="32" t="s">
        <v>25</v>
      </c>
      <c r="Q9" s="32" t="s">
        <v>26</v>
      </c>
      <c r="R9" s="100" t="s">
        <v>27</v>
      </c>
      <c r="S9" s="101"/>
      <c r="T9" s="37"/>
      <c r="U9" s="100" t="s">
        <v>28</v>
      </c>
      <c r="V9" s="102"/>
      <c r="W9" s="33" t="s">
        <v>29</v>
      </c>
      <c r="X9" s="94" t="s">
        <v>27</v>
      </c>
      <c r="Y9" s="96"/>
    </row>
    <row r="10" spans="1:25" ht="19.8" x14ac:dyDescent="0.4">
      <c r="A10" s="38"/>
      <c r="B10" s="39"/>
      <c r="C10" s="39"/>
      <c r="D10" s="39"/>
      <c r="E10" s="39"/>
      <c r="F10" s="40"/>
      <c r="G10" s="41"/>
      <c r="H10" s="42" t="s">
        <v>30</v>
      </c>
      <c r="I10" s="42" t="s">
        <v>31</v>
      </c>
      <c r="J10" s="42" t="s">
        <v>32</v>
      </c>
      <c r="K10" s="42" t="s">
        <v>33</v>
      </c>
      <c r="L10" s="42" t="s">
        <v>27</v>
      </c>
      <c r="M10" s="42" t="s">
        <v>28</v>
      </c>
      <c r="N10" s="42" t="s">
        <v>34</v>
      </c>
      <c r="O10" s="42" t="s">
        <v>35</v>
      </c>
      <c r="P10" s="42" t="s">
        <v>36</v>
      </c>
      <c r="Q10" s="42"/>
      <c r="R10" s="43" t="s">
        <v>37</v>
      </c>
      <c r="S10" s="43" t="s">
        <v>38</v>
      </c>
      <c r="T10" s="44" t="s">
        <v>39</v>
      </c>
      <c r="U10" s="43" t="s">
        <v>37</v>
      </c>
      <c r="V10" s="43" t="s">
        <v>38</v>
      </c>
      <c r="W10" s="42" t="s">
        <v>40</v>
      </c>
      <c r="X10" s="45" t="s">
        <v>37</v>
      </c>
      <c r="Y10" s="43" t="s">
        <v>38</v>
      </c>
    </row>
    <row r="11" spans="1:25" s="1" customFormat="1" ht="19.8" x14ac:dyDescent="0.4">
      <c r="A11" s="103"/>
      <c r="B11" s="107"/>
      <c r="C11" s="107"/>
      <c r="D11" s="107"/>
      <c r="E11" s="107"/>
      <c r="F11" s="104"/>
      <c r="G11" s="46"/>
      <c r="H11" s="47"/>
      <c r="I11" s="47"/>
      <c r="J11" s="48"/>
      <c r="K11" s="47"/>
      <c r="L11" s="36"/>
      <c r="M11" s="36"/>
      <c r="N11" s="36"/>
      <c r="O11" s="47"/>
      <c r="P11" s="47"/>
      <c r="Q11" s="49"/>
      <c r="R11" s="36"/>
      <c r="S11" s="35"/>
      <c r="T11" s="17"/>
      <c r="U11" s="36"/>
      <c r="V11" s="49"/>
      <c r="W11" s="36"/>
      <c r="X11" s="36"/>
      <c r="Y11" s="35"/>
    </row>
    <row r="12" spans="1:25" s="1" customFormat="1" ht="40.200000000000003" customHeight="1" x14ac:dyDescent="0.4">
      <c r="A12" s="88" t="s">
        <v>41</v>
      </c>
      <c r="B12" s="89"/>
      <c r="C12" s="89"/>
      <c r="D12" s="89"/>
      <c r="E12" s="89"/>
      <c r="F12" s="90"/>
      <c r="G12" s="82" t="s">
        <v>42</v>
      </c>
      <c r="H12" s="84">
        <v>11586718680</v>
      </c>
      <c r="I12" s="84">
        <v>1158671868</v>
      </c>
      <c r="J12" s="85">
        <v>10471582000</v>
      </c>
      <c r="K12" s="86">
        <v>79200000</v>
      </c>
      <c r="L12" s="7"/>
      <c r="M12" s="7"/>
      <c r="N12" s="7"/>
      <c r="O12" s="7">
        <f>K12+L12</f>
        <v>79200000</v>
      </c>
      <c r="P12" s="7">
        <v>34754483</v>
      </c>
      <c r="Q12" s="52">
        <v>3</v>
      </c>
      <c r="R12" s="53">
        <f>ROUND(83041690/30756180,2)</f>
        <v>2.7</v>
      </c>
      <c r="S12" s="7">
        <v>83041690</v>
      </c>
      <c r="T12" s="52">
        <f>ROUND((83041690+3998303*10)/79200000,4)*100</f>
        <v>155.32999999999998</v>
      </c>
      <c r="U12" s="54">
        <v>2</v>
      </c>
      <c r="V12" s="7">
        <v>61512000</v>
      </c>
      <c r="W12" s="7">
        <f>S12-V12</f>
        <v>21529690</v>
      </c>
      <c r="X12" s="32">
        <v>4.2</v>
      </c>
      <c r="Y12" s="7">
        <v>105881936</v>
      </c>
    </row>
    <row r="13" spans="1:25" s="1" customFormat="1" ht="19.8" x14ac:dyDescent="0.4">
      <c r="A13" s="88"/>
      <c r="B13" s="89"/>
      <c r="C13" s="89"/>
      <c r="D13" s="89"/>
      <c r="E13" s="89"/>
      <c r="F13" s="90"/>
      <c r="G13" s="32"/>
      <c r="H13" s="83"/>
      <c r="I13" s="7"/>
      <c r="J13" s="55"/>
      <c r="K13" s="7"/>
      <c r="L13" s="7"/>
      <c r="M13" s="7"/>
      <c r="N13" s="7"/>
      <c r="O13" s="7"/>
      <c r="P13" s="7"/>
      <c r="Q13" s="52"/>
      <c r="R13" s="35"/>
      <c r="S13" s="56"/>
      <c r="T13" s="57"/>
      <c r="U13" s="58"/>
      <c r="V13" s="59"/>
      <c r="W13" s="52"/>
      <c r="X13" s="35"/>
      <c r="Y13" s="56"/>
    </row>
    <row r="14" spans="1:25" s="1" customFormat="1" ht="40.200000000000003" customHeight="1" x14ac:dyDescent="0.4">
      <c r="A14" s="88" t="s">
        <v>43</v>
      </c>
      <c r="B14" s="89"/>
      <c r="C14" s="89"/>
      <c r="D14" s="89"/>
      <c r="E14" s="89"/>
      <c r="F14" s="90"/>
      <c r="G14" s="82" t="s">
        <v>44</v>
      </c>
      <c r="H14" s="84">
        <v>7302820000</v>
      </c>
      <c r="I14" s="84">
        <f>H14/10</f>
        <v>730282000</v>
      </c>
      <c r="J14" s="85">
        <v>1255573664</v>
      </c>
      <c r="K14" s="84">
        <v>1196233225</v>
      </c>
      <c r="L14" s="84">
        <v>806845199</v>
      </c>
      <c r="M14" s="84">
        <f>762866457+49998975</f>
        <v>812865432</v>
      </c>
      <c r="N14" s="84">
        <f>L14-M14</f>
        <v>-6020233</v>
      </c>
      <c r="O14" s="7">
        <f>K14+L14</f>
        <v>2003078424</v>
      </c>
      <c r="P14" s="7">
        <f>189574048+11344313</f>
        <v>200918361</v>
      </c>
      <c r="Q14" s="52">
        <v>27.51</v>
      </c>
      <c r="R14" s="35"/>
      <c r="S14" s="7">
        <f>278355851-1+3895495-107713-9380+132137318+15059</f>
        <v>414286629</v>
      </c>
      <c r="T14" s="52">
        <f>ROUND((170164692+11344313*10)/2003078424,4)*100</f>
        <v>14.16</v>
      </c>
      <c r="U14" s="58"/>
      <c r="V14" s="7">
        <v>257545000</v>
      </c>
      <c r="W14" s="7">
        <f>S14-V14</f>
        <v>156741629</v>
      </c>
      <c r="X14" s="35"/>
      <c r="Y14" s="60">
        <v>355613150</v>
      </c>
    </row>
    <row r="15" spans="1:25" s="1" customFormat="1" ht="19.8" x14ac:dyDescent="0.4">
      <c r="A15" s="88"/>
      <c r="B15" s="89"/>
      <c r="C15" s="89"/>
      <c r="D15" s="89"/>
      <c r="E15" s="89"/>
      <c r="F15" s="90"/>
      <c r="G15" s="31"/>
      <c r="H15" s="7"/>
      <c r="I15" s="7"/>
      <c r="J15" s="55"/>
      <c r="K15" s="7"/>
      <c r="L15" s="7"/>
      <c r="M15" s="7"/>
      <c r="N15" s="7"/>
      <c r="O15" s="7"/>
      <c r="P15" s="7"/>
      <c r="Q15" s="52"/>
      <c r="R15" s="35"/>
      <c r="S15" s="61"/>
      <c r="T15" s="62"/>
      <c r="U15" s="7"/>
      <c r="V15" s="7"/>
      <c r="W15" s="52"/>
      <c r="X15" s="63"/>
      <c r="Y15" s="60"/>
    </row>
    <row r="16" spans="1:25" s="1" customFormat="1" ht="27.6" customHeight="1" x14ac:dyDescent="0.4">
      <c r="A16" s="64" t="s">
        <v>45</v>
      </c>
      <c r="B16" s="65"/>
      <c r="C16" s="65"/>
      <c r="D16" s="65"/>
      <c r="E16" s="65"/>
      <c r="F16" s="66"/>
      <c r="G16" s="31"/>
      <c r="H16" s="7"/>
      <c r="I16" s="7"/>
      <c r="J16" s="55"/>
      <c r="K16" s="7"/>
      <c r="L16" s="7"/>
      <c r="M16" s="7"/>
      <c r="N16" s="7"/>
      <c r="O16" s="7"/>
      <c r="P16" s="7"/>
      <c r="Q16" s="52"/>
      <c r="R16" s="35"/>
      <c r="S16" s="35"/>
      <c r="T16" s="52"/>
      <c r="U16" s="35"/>
      <c r="V16" s="52"/>
      <c r="W16" s="52"/>
      <c r="X16" s="63"/>
      <c r="Y16" s="60"/>
    </row>
    <row r="17" spans="1:25" s="1" customFormat="1" ht="27.6" customHeight="1" x14ac:dyDescent="0.4">
      <c r="A17" s="88" t="s">
        <v>46</v>
      </c>
      <c r="B17" s="89"/>
      <c r="C17" s="89"/>
      <c r="D17" s="89"/>
      <c r="E17" s="89"/>
      <c r="F17" s="90"/>
      <c r="G17" s="82" t="s">
        <v>47</v>
      </c>
      <c r="H17" s="67" t="s">
        <v>48</v>
      </c>
      <c r="I17" s="84">
        <v>10000</v>
      </c>
      <c r="J17" s="55"/>
      <c r="K17" s="84">
        <v>4072</v>
      </c>
      <c r="L17" s="7"/>
      <c r="M17" s="7"/>
      <c r="N17" s="7">
        <f>L17-M17</f>
        <v>0</v>
      </c>
      <c r="O17" s="7">
        <f>K17+L17</f>
        <v>4072</v>
      </c>
      <c r="P17" s="7">
        <v>2000</v>
      </c>
      <c r="Q17" s="52">
        <v>20</v>
      </c>
      <c r="R17" s="35"/>
      <c r="S17" s="35"/>
      <c r="T17" s="17"/>
      <c r="U17" s="35"/>
      <c r="V17" s="52"/>
      <c r="W17" s="52"/>
      <c r="X17" s="63"/>
      <c r="Y17" s="35"/>
    </row>
    <row r="18" spans="1:25" s="1" customFormat="1" ht="19.8" x14ac:dyDescent="0.4">
      <c r="A18" s="88"/>
      <c r="B18" s="89"/>
      <c r="C18" s="89"/>
      <c r="D18" s="89"/>
      <c r="E18" s="89"/>
      <c r="F18" s="90"/>
      <c r="G18" s="31"/>
      <c r="H18" s="51"/>
      <c r="I18" s="7"/>
      <c r="J18" s="55"/>
      <c r="K18" s="7"/>
      <c r="L18" s="7"/>
      <c r="M18" s="7"/>
      <c r="N18" s="7"/>
      <c r="O18" s="7"/>
      <c r="P18" s="7"/>
      <c r="Q18" s="52"/>
      <c r="R18" s="35"/>
      <c r="S18" s="68"/>
      <c r="T18" s="69"/>
      <c r="U18" s="35"/>
      <c r="V18" s="52"/>
      <c r="W18" s="52"/>
      <c r="X18" s="63"/>
      <c r="Y18" s="68"/>
    </row>
    <row r="19" spans="1:25" s="1" customFormat="1" ht="40.200000000000003" customHeight="1" x14ac:dyDescent="0.4">
      <c r="A19" s="88" t="s">
        <v>49</v>
      </c>
      <c r="B19" s="89"/>
      <c r="C19" s="89"/>
      <c r="D19" s="89"/>
      <c r="E19" s="89"/>
      <c r="F19" s="90"/>
      <c r="G19" s="82" t="s">
        <v>50</v>
      </c>
      <c r="H19" s="67" t="s">
        <v>48</v>
      </c>
      <c r="I19" s="84">
        <v>10000</v>
      </c>
      <c r="J19" s="84">
        <v>98513</v>
      </c>
      <c r="K19" s="84">
        <v>4072</v>
      </c>
      <c r="L19" s="7"/>
      <c r="M19" s="7"/>
      <c r="N19" s="7">
        <f>L19-M19</f>
        <v>0</v>
      </c>
      <c r="O19" s="7">
        <f>K19+L19</f>
        <v>4072</v>
      </c>
      <c r="P19" s="7">
        <v>2000</v>
      </c>
      <c r="Q19" s="52">
        <v>20</v>
      </c>
      <c r="R19" s="35"/>
      <c r="S19" s="7">
        <v>19558</v>
      </c>
      <c r="T19" s="52">
        <v>467.33</v>
      </c>
      <c r="U19" s="35"/>
      <c r="V19" s="52"/>
      <c r="W19" s="7">
        <f>S19-V19</f>
        <v>19558</v>
      </c>
      <c r="X19" s="63"/>
      <c r="Y19" s="7">
        <v>18087</v>
      </c>
    </row>
    <row r="20" spans="1:25" s="1" customFormat="1" ht="19.8" x14ac:dyDescent="0.4">
      <c r="A20" s="88"/>
      <c r="B20" s="89"/>
      <c r="C20" s="89"/>
      <c r="D20" s="89"/>
      <c r="E20" s="89"/>
      <c r="F20" s="90"/>
      <c r="G20" s="31"/>
      <c r="H20" s="51"/>
      <c r="I20" s="7"/>
      <c r="J20" s="70" t="s">
        <v>51</v>
      </c>
      <c r="K20" s="7"/>
      <c r="L20" s="7"/>
      <c r="M20" s="7"/>
      <c r="N20" s="7"/>
      <c r="O20" s="7"/>
      <c r="P20" s="7"/>
      <c r="Q20" s="52"/>
      <c r="R20" s="35"/>
      <c r="S20" s="71" t="s">
        <v>52</v>
      </c>
      <c r="T20" s="52"/>
      <c r="U20" s="35"/>
      <c r="V20" s="52"/>
      <c r="W20" s="52"/>
      <c r="X20" s="63"/>
      <c r="Y20" s="72" t="s">
        <v>53</v>
      </c>
    </row>
    <row r="21" spans="1:25" s="1" customFormat="1" ht="40.200000000000003" customHeight="1" x14ac:dyDescent="0.4">
      <c r="A21" s="73" t="s">
        <v>54</v>
      </c>
      <c r="B21" s="65"/>
      <c r="C21" s="65"/>
      <c r="D21" s="65"/>
      <c r="E21" s="65"/>
      <c r="F21" s="66"/>
      <c r="G21" s="82">
        <v>912950</v>
      </c>
      <c r="H21" s="85">
        <v>100000000</v>
      </c>
      <c r="I21" s="84">
        <v>10000000</v>
      </c>
      <c r="J21" s="85">
        <v>9424722</v>
      </c>
      <c r="K21" s="84">
        <v>20000000</v>
      </c>
      <c r="L21" s="7"/>
      <c r="M21" s="7"/>
      <c r="N21" s="7">
        <f>L21-M21</f>
        <v>0</v>
      </c>
      <c r="O21" s="7">
        <f>K21+L21</f>
        <v>20000000</v>
      </c>
      <c r="P21" s="7">
        <v>2000000</v>
      </c>
      <c r="Q21" s="52">
        <v>20</v>
      </c>
      <c r="R21" s="35"/>
      <c r="S21" s="7">
        <f>782287+488575-1</f>
        <v>1270861</v>
      </c>
      <c r="T21" s="52">
        <f>ROUND((218405)/20000000,4)*100</f>
        <v>1.0900000000000001</v>
      </c>
      <c r="U21" s="35"/>
      <c r="V21" s="7">
        <v>1264000</v>
      </c>
      <c r="W21" s="7">
        <f>S21-V21</f>
        <v>6861</v>
      </c>
      <c r="X21" s="63"/>
      <c r="Y21" s="7">
        <v>1273497</v>
      </c>
    </row>
    <row r="22" spans="1:25" s="1" customFormat="1" ht="19.8" x14ac:dyDescent="0.4">
      <c r="A22" s="91"/>
      <c r="B22" s="92"/>
      <c r="C22" s="92"/>
      <c r="D22" s="92"/>
      <c r="E22" s="92"/>
      <c r="F22" s="93"/>
      <c r="G22" s="31"/>
      <c r="H22" s="35"/>
      <c r="I22" s="7"/>
      <c r="J22" s="74"/>
      <c r="K22" s="7"/>
      <c r="L22" s="7"/>
      <c r="M22" s="7"/>
      <c r="N22" s="7"/>
      <c r="O22" s="7"/>
      <c r="P22" s="7"/>
      <c r="Q22" s="52"/>
      <c r="R22" s="35"/>
      <c r="S22" s="35"/>
      <c r="T22" s="17"/>
      <c r="U22" s="35"/>
      <c r="V22" s="52"/>
      <c r="W22" s="52"/>
      <c r="X22" s="63"/>
      <c r="Y22" s="7"/>
    </row>
    <row r="23" spans="1:25" s="1" customFormat="1" ht="40.200000000000003" customHeight="1" x14ac:dyDescent="0.4">
      <c r="A23" s="73" t="s">
        <v>55</v>
      </c>
      <c r="B23" s="65"/>
      <c r="C23" s="65"/>
      <c r="D23" s="65"/>
      <c r="E23" s="65"/>
      <c r="F23" s="66"/>
      <c r="G23" s="82">
        <v>913050</v>
      </c>
      <c r="H23" s="85">
        <v>100000000</v>
      </c>
      <c r="I23" s="84">
        <v>10000000</v>
      </c>
      <c r="J23" s="85">
        <v>-11481219</v>
      </c>
      <c r="K23" s="84">
        <v>45000000</v>
      </c>
      <c r="L23" s="7">
        <v>0</v>
      </c>
      <c r="M23" s="7">
        <v>0</v>
      </c>
      <c r="N23" s="7">
        <f>L23-M23</f>
        <v>0</v>
      </c>
      <c r="O23" s="7">
        <f>K23+L23</f>
        <v>45000000</v>
      </c>
      <c r="P23" s="7">
        <v>4500000</v>
      </c>
      <c r="Q23" s="52">
        <f>P23/I23*100</f>
        <v>45</v>
      </c>
      <c r="R23" s="35"/>
      <c r="S23" s="7">
        <f>-2221693-2232780+1</f>
        <v>-4454472</v>
      </c>
      <c r="T23" s="75"/>
      <c r="U23" s="35"/>
      <c r="V23" s="7">
        <v>0</v>
      </c>
      <c r="W23" s="7">
        <f>S23-V23</f>
        <v>-4454472</v>
      </c>
      <c r="X23" s="63"/>
      <c r="Y23" s="7">
        <v>-3066986</v>
      </c>
    </row>
    <row r="24" spans="1:25" s="1" customFormat="1" ht="19.8" x14ac:dyDescent="0.4">
      <c r="A24" s="73"/>
      <c r="B24" s="65"/>
      <c r="C24" s="65"/>
      <c r="D24" s="65"/>
      <c r="E24" s="65"/>
      <c r="F24" s="66"/>
      <c r="G24" s="50"/>
      <c r="H24" s="51"/>
      <c r="I24" s="7"/>
      <c r="J24" s="51"/>
      <c r="K24" s="7"/>
      <c r="L24" s="7"/>
      <c r="M24" s="7"/>
      <c r="N24" s="7"/>
      <c r="O24" s="7"/>
      <c r="P24" s="7"/>
      <c r="Q24" s="52"/>
      <c r="R24" s="35"/>
      <c r="S24" s="7"/>
      <c r="T24" s="75"/>
      <c r="U24" s="35"/>
      <c r="V24" s="7"/>
      <c r="W24" s="7"/>
      <c r="X24" s="63"/>
      <c r="Y24" s="7"/>
    </row>
    <row r="25" spans="1:25" s="1" customFormat="1" ht="19.8" x14ac:dyDescent="0.4">
      <c r="A25" s="91"/>
      <c r="B25" s="92"/>
      <c r="C25" s="92"/>
      <c r="D25" s="92"/>
      <c r="E25" s="92"/>
      <c r="F25" s="93"/>
      <c r="G25" s="31"/>
      <c r="H25" s="35"/>
      <c r="I25" s="7"/>
      <c r="J25" s="74"/>
      <c r="K25" s="7"/>
      <c r="L25" s="7"/>
      <c r="M25" s="7"/>
      <c r="N25" s="7"/>
      <c r="O25" s="7"/>
      <c r="P25" s="7"/>
      <c r="Q25" s="52"/>
      <c r="R25" s="35"/>
      <c r="S25" s="35"/>
      <c r="T25" s="17"/>
      <c r="U25" s="35"/>
      <c r="V25" s="52"/>
      <c r="W25" s="52"/>
      <c r="X25" s="63"/>
      <c r="Y25" s="7"/>
    </row>
    <row r="26" spans="1:25" s="1" customFormat="1" ht="40.200000000000003" customHeight="1" x14ac:dyDescent="0.4">
      <c r="A26" s="88" t="s">
        <v>56</v>
      </c>
      <c r="B26" s="89"/>
      <c r="C26" s="89"/>
      <c r="D26" s="89"/>
      <c r="E26" s="89"/>
      <c r="F26" s="90"/>
      <c r="G26" s="31"/>
      <c r="H26" s="35"/>
      <c r="I26" s="7"/>
      <c r="J26" s="51"/>
      <c r="K26" s="84">
        <f>K12+K14+K17+K19+K21+K23</f>
        <v>1340441369</v>
      </c>
      <c r="L26" s="84">
        <f>SUM(L12:L23)</f>
        <v>806845199</v>
      </c>
      <c r="M26" s="84">
        <f>SUM(M12:M24)</f>
        <v>812865432</v>
      </c>
      <c r="N26" s="84">
        <f>L26-M26</f>
        <v>-6020233</v>
      </c>
      <c r="O26" s="7">
        <f>SUM(O12:O23)</f>
        <v>2147286568</v>
      </c>
      <c r="P26" s="7"/>
      <c r="Q26" s="52"/>
      <c r="R26" s="35"/>
      <c r="S26" s="7">
        <f>S12+S14+S19+S21+S23</f>
        <v>494164266</v>
      </c>
      <c r="T26" s="76"/>
      <c r="U26" s="35"/>
      <c r="V26" s="7">
        <f>SUM(V12:V23)</f>
        <v>320321000</v>
      </c>
      <c r="W26" s="7">
        <f>SUM(W12:W23)</f>
        <v>173843266</v>
      </c>
      <c r="X26" s="63"/>
      <c r="Y26" s="7">
        <v>459719684</v>
      </c>
    </row>
    <row r="27" spans="1:25" s="1" customFormat="1" ht="19.8" x14ac:dyDescent="0.4">
      <c r="A27" s="73"/>
      <c r="B27" s="65"/>
      <c r="C27" s="65"/>
      <c r="D27" s="65"/>
      <c r="E27" s="65"/>
      <c r="F27" s="66"/>
      <c r="G27" s="31"/>
      <c r="H27" s="35"/>
      <c r="I27" s="7"/>
      <c r="J27" s="51"/>
      <c r="K27" s="7"/>
      <c r="L27" s="7"/>
      <c r="M27" s="7"/>
      <c r="N27" s="7"/>
      <c r="O27" s="7"/>
      <c r="P27" s="7"/>
      <c r="Q27" s="52"/>
      <c r="R27" s="35"/>
      <c r="S27" s="7"/>
      <c r="T27" s="76"/>
      <c r="U27" s="35"/>
      <c r="V27" s="7"/>
      <c r="W27" s="7"/>
      <c r="X27" s="63"/>
      <c r="Y27" s="7"/>
    </row>
    <row r="28" spans="1:25" s="1" customFormat="1" ht="40.200000000000003" customHeight="1" x14ac:dyDescent="0.4">
      <c r="A28" s="73" t="s">
        <v>57</v>
      </c>
      <c r="B28" s="65"/>
      <c r="C28" s="65"/>
      <c r="D28" s="65"/>
      <c r="E28" s="65"/>
      <c r="F28" s="66"/>
      <c r="G28" s="31"/>
      <c r="H28" s="35"/>
      <c r="I28" s="7"/>
      <c r="J28" s="51"/>
      <c r="K28" s="84">
        <v>3722202000</v>
      </c>
      <c r="L28" s="7"/>
      <c r="M28" s="7"/>
      <c r="N28" s="7"/>
      <c r="O28" s="7">
        <v>4647660000</v>
      </c>
      <c r="P28" s="7"/>
      <c r="Q28" s="52"/>
      <c r="R28" s="35"/>
      <c r="S28" s="7"/>
      <c r="T28" s="76"/>
      <c r="U28" s="35"/>
      <c r="V28" s="7"/>
      <c r="W28" s="7"/>
      <c r="X28" s="63"/>
      <c r="Y28" s="7"/>
    </row>
    <row r="29" spans="1:25" s="1" customFormat="1" ht="19.8" x14ac:dyDescent="0.4">
      <c r="A29" s="91"/>
      <c r="B29" s="92"/>
      <c r="C29" s="92"/>
      <c r="D29" s="92"/>
      <c r="E29" s="92"/>
      <c r="F29" s="93"/>
      <c r="G29" s="31"/>
      <c r="H29" s="35"/>
      <c r="I29" s="7"/>
      <c r="J29" s="51"/>
      <c r="K29" s="7"/>
      <c r="L29" s="7"/>
      <c r="M29" s="7"/>
      <c r="N29" s="7"/>
      <c r="O29" s="7"/>
      <c r="P29" s="7"/>
      <c r="Q29" s="52"/>
      <c r="R29" s="35"/>
      <c r="S29" s="52"/>
      <c r="T29" s="76"/>
      <c r="U29" s="35"/>
      <c r="V29" s="52"/>
      <c r="W29" s="52"/>
      <c r="X29" s="63"/>
      <c r="Y29" s="52"/>
    </row>
    <row r="30" spans="1:25" s="1" customFormat="1" ht="40.200000000000003" customHeight="1" x14ac:dyDescent="0.4">
      <c r="A30" s="88" t="s">
        <v>58</v>
      </c>
      <c r="B30" s="89"/>
      <c r="C30" s="89"/>
      <c r="D30" s="89"/>
      <c r="E30" s="89"/>
      <c r="F30" s="90"/>
      <c r="G30" s="31"/>
      <c r="H30" s="35"/>
      <c r="I30" s="7"/>
      <c r="J30" s="51"/>
      <c r="K30" s="7"/>
      <c r="L30" s="7"/>
      <c r="M30" s="7"/>
      <c r="N30" s="7"/>
      <c r="O30" s="7"/>
      <c r="P30" s="7"/>
      <c r="Q30" s="52"/>
      <c r="R30" s="35"/>
      <c r="S30" s="52"/>
      <c r="T30" s="76"/>
      <c r="U30" s="35"/>
      <c r="V30" s="52"/>
      <c r="W30" s="52"/>
      <c r="X30" s="63"/>
      <c r="Y30" s="52"/>
    </row>
    <row r="31" spans="1:25" s="1" customFormat="1" ht="19.8" x14ac:dyDescent="0.4">
      <c r="A31" s="91"/>
      <c r="B31" s="92"/>
      <c r="C31" s="92"/>
      <c r="D31" s="92"/>
      <c r="E31" s="92"/>
      <c r="F31" s="93"/>
      <c r="G31" s="31"/>
      <c r="H31" s="35"/>
      <c r="I31" s="7"/>
      <c r="J31" s="51"/>
      <c r="K31" s="7"/>
      <c r="L31" s="7"/>
      <c r="M31" s="7"/>
      <c r="N31" s="7"/>
      <c r="O31" s="7"/>
      <c r="P31" s="7"/>
      <c r="Q31" s="52"/>
      <c r="R31" s="35"/>
      <c r="S31" s="52"/>
      <c r="T31" s="76"/>
      <c r="U31" s="35"/>
      <c r="V31" s="52"/>
      <c r="W31" s="52"/>
      <c r="X31" s="63"/>
      <c r="Y31" s="52"/>
    </row>
    <row r="32" spans="1:25" s="1" customFormat="1" ht="40.200000000000003" customHeight="1" x14ac:dyDescent="0.4">
      <c r="A32" s="88" t="s">
        <v>59</v>
      </c>
      <c r="B32" s="89"/>
      <c r="C32" s="89"/>
      <c r="D32" s="89"/>
      <c r="E32" s="89"/>
      <c r="F32" s="90"/>
      <c r="G32" s="31"/>
      <c r="H32" s="35"/>
      <c r="I32" s="7"/>
      <c r="J32" s="51"/>
      <c r="K32" s="84">
        <v>5022096499</v>
      </c>
      <c r="L32" s="7"/>
      <c r="M32" s="7"/>
      <c r="N32" s="7"/>
      <c r="O32" s="7">
        <v>5433301552</v>
      </c>
      <c r="P32" s="7"/>
      <c r="Q32" s="52"/>
      <c r="R32" s="35"/>
      <c r="S32" s="52"/>
      <c r="T32" s="76"/>
      <c r="U32" s="35"/>
      <c r="V32" s="52"/>
      <c r="W32" s="52"/>
      <c r="X32" s="63"/>
      <c r="Y32" s="52"/>
    </row>
    <row r="33" spans="1:28" s="1" customFormat="1" ht="19.8" x14ac:dyDescent="0.4">
      <c r="A33" s="88" t="s">
        <v>60</v>
      </c>
      <c r="B33" s="89"/>
      <c r="C33" s="89"/>
      <c r="D33" s="89"/>
      <c r="E33" s="89"/>
      <c r="F33" s="90"/>
      <c r="G33" s="31"/>
      <c r="H33" s="35"/>
      <c r="I33" s="7"/>
      <c r="J33" s="51"/>
      <c r="K33" s="35"/>
      <c r="L33" s="7"/>
      <c r="M33" s="7"/>
      <c r="N33" s="7"/>
      <c r="O33" s="35"/>
      <c r="P33" s="7"/>
      <c r="Q33" s="52"/>
      <c r="R33" s="35"/>
      <c r="S33" s="52"/>
      <c r="T33" s="76"/>
      <c r="U33" s="35"/>
      <c r="V33" s="52"/>
      <c r="W33" s="52"/>
      <c r="X33" s="63"/>
      <c r="Y33" s="52"/>
    </row>
    <row r="34" spans="1:28" s="1" customFormat="1" ht="40.200000000000003" customHeight="1" x14ac:dyDescent="0.4">
      <c r="A34" s="88" t="s">
        <v>61</v>
      </c>
      <c r="B34" s="89"/>
      <c r="C34" s="89"/>
      <c r="D34" s="89"/>
      <c r="E34" s="89"/>
      <c r="F34" s="90"/>
      <c r="G34" s="31"/>
      <c r="H34" s="35"/>
      <c r="I34" s="7"/>
      <c r="J34" s="51"/>
      <c r="K34" s="84">
        <v>-67025128</v>
      </c>
      <c r="L34" s="7"/>
      <c r="M34" s="7"/>
      <c r="N34" s="7"/>
      <c r="O34" s="7">
        <v>-26256001</v>
      </c>
      <c r="P34" s="7"/>
      <c r="Q34" s="52"/>
      <c r="R34" s="35"/>
      <c r="S34" s="52"/>
      <c r="T34" s="76"/>
      <c r="U34" s="35"/>
      <c r="V34" s="52"/>
      <c r="W34" s="52"/>
      <c r="X34" s="63"/>
      <c r="Y34" s="52"/>
    </row>
    <row r="35" spans="1:28" s="1" customFormat="1" ht="19.8" x14ac:dyDescent="0.4">
      <c r="A35" s="73"/>
      <c r="B35" s="65"/>
      <c r="C35" s="65"/>
      <c r="D35" s="65"/>
      <c r="E35" s="65"/>
      <c r="F35" s="66"/>
      <c r="G35" s="31"/>
      <c r="H35" s="35"/>
      <c r="I35" s="7"/>
      <c r="J35" s="51"/>
      <c r="K35" s="7"/>
      <c r="L35" s="7"/>
      <c r="M35" s="7"/>
      <c r="N35" s="7"/>
      <c r="O35" s="7"/>
      <c r="P35" s="7"/>
      <c r="Q35" s="52"/>
      <c r="R35" s="35"/>
      <c r="S35" s="52"/>
      <c r="T35" s="76"/>
      <c r="U35" s="35"/>
      <c r="V35" s="52"/>
      <c r="W35" s="52"/>
      <c r="X35" s="63"/>
      <c r="Y35" s="52"/>
    </row>
    <row r="36" spans="1:28" s="1" customFormat="1" ht="40.200000000000003" customHeight="1" x14ac:dyDescent="0.4">
      <c r="A36" s="88" t="s">
        <v>62</v>
      </c>
      <c r="B36" s="89"/>
      <c r="C36" s="89"/>
      <c r="D36" s="89"/>
      <c r="E36" s="89"/>
      <c r="F36" s="90"/>
      <c r="G36" s="31"/>
      <c r="H36" s="35"/>
      <c r="I36" s="7"/>
      <c r="J36" s="51"/>
      <c r="K36" s="84">
        <v>-19811573</v>
      </c>
      <c r="L36" s="7"/>
      <c r="M36" s="7"/>
      <c r="N36" s="7"/>
      <c r="O36" s="7">
        <v>-18158164</v>
      </c>
      <c r="P36" s="7"/>
      <c r="Q36" s="52"/>
      <c r="R36" s="35"/>
      <c r="S36" s="52"/>
      <c r="T36" s="76"/>
      <c r="U36" s="35"/>
      <c r="V36" s="52"/>
      <c r="W36" s="52"/>
      <c r="X36" s="63"/>
      <c r="Y36" s="52"/>
    </row>
    <row r="37" spans="1:28" s="1" customFormat="1" ht="19.8" x14ac:dyDescent="0.4">
      <c r="A37" s="73"/>
      <c r="B37" s="65"/>
      <c r="C37" s="65"/>
      <c r="D37" s="65"/>
      <c r="E37" s="65"/>
      <c r="F37" s="66"/>
      <c r="G37" s="31"/>
      <c r="H37" s="35"/>
      <c r="I37" s="7"/>
      <c r="J37" s="51"/>
      <c r="K37" s="7"/>
      <c r="L37" s="7"/>
      <c r="M37" s="7"/>
      <c r="N37" s="7"/>
      <c r="O37" s="7"/>
      <c r="P37" s="7"/>
      <c r="Q37" s="52"/>
      <c r="R37" s="35"/>
      <c r="S37" s="52"/>
      <c r="T37" s="76"/>
      <c r="U37" s="35"/>
      <c r="V37" s="52"/>
      <c r="W37" s="52"/>
      <c r="X37" s="63"/>
      <c r="Y37" s="52"/>
    </row>
    <row r="38" spans="1:28" s="1" customFormat="1" ht="40.200000000000003" customHeight="1" x14ac:dyDescent="0.4">
      <c r="A38" s="88" t="s">
        <v>63</v>
      </c>
      <c r="B38" s="89"/>
      <c r="C38" s="89"/>
      <c r="D38" s="89"/>
      <c r="E38" s="89"/>
      <c r="F38" s="90"/>
      <c r="G38" s="31"/>
      <c r="H38" s="35"/>
      <c r="I38" s="7"/>
      <c r="J38" s="51"/>
      <c r="K38" s="84">
        <v>-3615906529</v>
      </c>
      <c r="L38" s="7"/>
      <c r="M38" s="7"/>
      <c r="N38" s="7"/>
      <c r="O38" s="7">
        <v>-3786289626</v>
      </c>
      <c r="P38" s="7"/>
      <c r="Q38" s="52"/>
      <c r="R38" s="35"/>
      <c r="S38" s="52"/>
      <c r="T38" s="76"/>
      <c r="U38" s="35"/>
      <c r="V38" s="52"/>
      <c r="W38" s="52"/>
      <c r="X38" s="63"/>
      <c r="Y38" s="52"/>
    </row>
    <row r="39" spans="1:28" s="1" customFormat="1" ht="19.8" x14ac:dyDescent="0.4">
      <c r="A39" s="91"/>
      <c r="B39" s="92"/>
      <c r="C39" s="92"/>
      <c r="D39" s="92"/>
      <c r="E39" s="92"/>
      <c r="F39" s="93"/>
      <c r="G39" s="31"/>
      <c r="H39" s="35"/>
      <c r="I39" s="7"/>
      <c r="J39" s="51"/>
      <c r="K39" s="7"/>
      <c r="L39" s="7"/>
      <c r="M39" s="7"/>
      <c r="N39" s="7"/>
      <c r="O39" s="7"/>
      <c r="P39" s="7"/>
      <c r="Q39" s="52"/>
      <c r="R39" s="35"/>
      <c r="S39" s="52"/>
      <c r="T39" s="76"/>
      <c r="U39" s="35"/>
      <c r="V39" s="52"/>
      <c r="W39" s="52"/>
      <c r="X39" s="63"/>
      <c r="Y39" s="52"/>
    </row>
    <row r="40" spans="1:28" s="1" customFormat="1" ht="19.8" x14ac:dyDescent="0.4">
      <c r="A40" s="91"/>
      <c r="B40" s="92"/>
      <c r="C40" s="92"/>
      <c r="D40" s="92"/>
      <c r="E40" s="92"/>
      <c r="F40" s="93"/>
      <c r="G40" s="31"/>
      <c r="H40" s="35"/>
      <c r="I40" s="7"/>
      <c r="J40" s="51"/>
      <c r="K40" s="7"/>
      <c r="L40" s="7"/>
      <c r="M40" s="7"/>
      <c r="N40" s="7"/>
      <c r="O40" s="7"/>
      <c r="P40" s="7"/>
      <c r="Q40" s="52"/>
      <c r="R40" s="35"/>
      <c r="S40" s="52"/>
      <c r="T40" s="76"/>
      <c r="U40" s="35"/>
      <c r="V40" s="52"/>
      <c r="W40" s="52"/>
      <c r="X40" s="63"/>
      <c r="Y40" s="52"/>
    </row>
    <row r="41" spans="1:28" s="1" customFormat="1" ht="40.200000000000003" customHeight="1" x14ac:dyDescent="0.4">
      <c r="A41" s="88" t="s">
        <v>64</v>
      </c>
      <c r="B41" s="89"/>
      <c r="C41" s="89"/>
      <c r="D41" s="89"/>
      <c r="E41" s="89"/>
      <c r="F41" s="90"/>
      <c r="G41" s="31"/>
      <c r="H41" s="35"/>
      <c r="I41" s="7"/>
      <c r="J41" s="51"/>
      <c r="K41" s="84">
        <v>6381996638</v>
      </c>
      <c r="L41" s="7"/>
      <c r="M41" s="7"/>
      <c r="N41" s="7"/>
      <c r="O41" s="7">
        <f>SUM(O26:O38)</f>
        <v>8397544329</v>
      </c>
      <c r="P41" s="7"/>
      <c r="Q41" s="52"/>
      <c r="R41" s="35"/>
      <c r="S41" s="52"/>
      <c r="T41" s="76"/>
      <c r="U41" s="35"/>
      <c r="V41" s="52"/>
      <c r="W41" s="52"/>
      <c r="X41" s="63"/>
      <c r="Y41" s="52"/>
    </row>
    <row r="42" spans="1:28" s="1" customFormat="1" ht="19.8" x14ac:dyDescent="0.4">
      <c r="A42" s="94"/>
      <c r="B42" s="95"/>
      <c r="C42" s="95"/>
      <c r="D42" s="95"/>
      <c r="E42" s="95"/>
      <c r="F42" s="96"/>
      <c r="G42" s="41"/>
      <c r="H42" s="77"/>
      <c r="I42" s="78"/>
      <c r="J42" s="79"/>
      <c r="K42" s="78"/>
      <c r="L42" s="78"/>
      <c r="M42" s="78"/>
      <c r="N42" s="78"/>
      <c r="O42" s="78"/>
      <c r="P42" s="78"/>
      <c r="Q42" s="77"/>
      <c r="R42" s="77"/>
      <c r="S42" s="80"/>
      <c r="T42" s="81"/>
      <c r="U42" s="77"/>
      <c r="V42" s="80"/>
      <c r="W42" s="80"/>
      <c r="X42" s="38"/>
      <c r="Y42" s="80"/>
    </row>
    <row r="43" spans="1:28" s="1" customFormat="1" x14ac:dyDescent="0.3">
      <c r="A43" s="2"/>
      <c r="B43" s="2"/>
      <c r="C43" s="2"/>
      <c r="D43" s="2"/>
      <c r="E43" s="2"/>
      <c r="F43" s="2"/>
      <c r="G43" s="2"/>
      <c r="I43" s="9"/>
      <c r="J43" s="10"/>
      <c r="K43" s="9"/>
      <c r="L43" s="9"/>
      <c r="M43" s="9"/>
      <c r="N43" s="9"/>
      <c r="P43" s="9"/>
      <c r="S43" s="11"/>
      <c r="T43" s="11"/>
      <c r="V43" s="11"/>
      <c r="W43" s="11"/>
      <c r="Y43" s="11"/>
    </row>
    <row r="44" spans="1:28" s="1" customFormat="1" ht="21.9" hidden="1" customHeight="1" x14ac:dyDescent="0.4">
      <c r="A44" s="87" t="s">
        <v>65</v>
      </c>
      <c r="B44" s="87"/>
      <c r="C44" s="87"/>
      <c r="D44" s="87"/>
      <c r="E44" s="87"/>
      <c r="F44" s="87"/>
      <c r="G44" s="87"/>
      <c r="H44" s="87"/>
      <c r="I44" s="87"/>
      <c r="J44" s="87"/>
      <c r="K44" s="87"/>
      <c r="L44" s="87"/>
      <c r="M44" s="87"/>
      <c r="N44" s="87"/>
      <c r="O44" s="8" t="s">
        <v>66</v>
      </c>
      <c r="P44" s="8"/>
      <c r="Q44" s="8"/>
      <c r="R44" s="8"/>
      <c r="S44" s="8"/>
      <c r="T44" s="8"/>
      <c r="U44" s="8"/>
      <c r="V44" s="8"/>
      <c r="W44" s="8"/>
      <c r="X44" s="8"/>
      <c r="Y44" s="8"/>
      <c r="Z44" s="8"/>
      <c r="AA44" s="12"/>
      <c r="AB44" s="12"/>
    </row>
    <row r="45" spans="1:28" s="1" customFormat="1" ht="21.9" hidden="1" customHeight="1" x14ac:dyDescent="0.4">
      <c r="A45" s="8" t="s">
        <v>67</v>
      </c>
      <c r="B45" s="8"/>
      <c r="C45" s="8"/>
      <c r="D45" s="8"/>
      <c r="E45" s="8"/>
      <c r="F45" s="8"/>
      <c r="G45" s="8"/>
      <c r="H45" s="8"/>
      <c r="I45" s="8"/>
      <c r="J45" s="8"/>
      <c r="K45" s="8"/>
      <c r="L45" s="8"/>
      <c r="M45" s="8"/>
      <c r="N45" s="8"/>
      <c r="O45" s="8" t="s">
        <v>68</v>
      </c>
      <c r="P45" s="3"/>
      <c r="Q45" s="3"/>
      <c r="R45" s="3"/>
      <c r="S45" s="3"/>
      <c r="T45" s="3"/>
      <c r="U45" s="4"/>
      <c r="V45" s="3"/>
      <c r="W45" s="3"/>
      <c r="X45" s="4"/>
      <c r="Y45" s="3"/>
      <c r="Z45" s="3"/>
      <c r="AA45" s="3"/>
      <c r="AB45" s="3"/>
    </row>
    <row r="46" spans="1:28" s="1" customFormat="1" ht="21.9" hidden="1" customHeight="1" x14ac:dyDescent="0.4">
      <c r="A46" s="8" t="s">
        <v>69</v>
      </c>
      <c r="B46" s="8"/>
      <c r="C46" s="8"/>
      <c r="D46" s="8"/>
      <c r="E46" s="8"/>
      <c r="F46" s="8"/>
      <c r="G46" s="8"/>
      <c r="H46" s="8"/>
      <c r="I46" s="8"/>
      <c r="J46" s="8"/>
      <c r="K46" s="8"/>
      <c r="L46" s="8"/>
      <c r="M46" s="8"/>
      <c r="N46" s="8"/>
      <c r="O46" s="8" t="s">
        <v>70</v>
      </c>
      <c r="P46" s="3"/>
      <c r="Q46" s="3"/>
      <c r="R46" s="3"/>
      <c r="S46" s="3"/>
      <c r="T46" s="3"/>
      <c r="U46" s="3"/>
      <c r="V46" s="3"/>
      <c r="W46" s="3"/>
      <c r="X46" s="3"/>
      <c r="Y46" s="3"/>
    </row>
    <row r="47" spans="1:28" s="1" customFormat="1" ht="21.6" hidden="1" customHeight="1" x14ac:dyDescent="0.4">
      <c r="A47" s="8" t="s">
        <v>71</v>
      </c>
      <c r="B47" s="8"/>
      <c r="C47" s="8"/>
      <c r="D47" s="8"/>
      <c r="E47" s="8"/>
      <c r="F47" s="8"/>
      <c r="G47" s="8"/>
      <c r="H47" s="8"/>
      <c r="I47" s="8"/>
      <c r="J47" s="8"/>
      <c r="K47" s="8"/>
      <c r="L47" s="8"/>
      <c r="M47" s="8"/>
      <c r="N47" s="8"/>
      <c r="O47" s="3" t="s">
        <v>72</v>
      </c>
      <c r="P47" s="3"/>
      <c r="Q47" s="3"/>
      <c r="R47" s="3"/>
      <c r="S47" s="3"/>
      <c r="T47" s="3"/>
      <c r="U47" s="3"/>
      <c r="V47" s="3"/>
      <c r="W47" s="3"/>
      <c r="X47" s="3"/>
      <c r="Y47" s="3"/>
    </row>
    <row r="48" spans="1:28" s="1" customFormat="1" ht="21.6" hidden="1" customHeight="1" x14ac:dyDescent="0.4">
      <c r="A48" s="8" t="s">
        <v>73</v>
      </c>
      <c r="B48" s="8"/>
      <c r="C48" s="8"/>
      <c r="D48" s="8"/>
      <c r="E48" s="8"/>
      <c r="F48" s="8"/>
      <c r="G48" s="8"/>
      <c r="H48" s="8"/>
      <c r="I48" s="8"/>
      <c r="J48" s="8"/>
      <c r="K48" s="8"/>
      <c r="L48" s="8"/>
      <c r="M48" s="8"/>
      <c r="N48" s="8"/>
      <c r="O48" s="3" t="s">
        <v>74</v>
      </c>
      <c r="P48" s="3"/>
      <c r="Q48" s="3"/>
      <c r="R48" s="3"/>
      <c r="S48" s="3"/>
      <c r="T48" s="3"/>
      <c r="U48" s="3"/>
      <c r="V48" s="3"/>
      <c r="W48" s="3"/>
      <c r="X48" s="3"/>
      <c r="Y48" s="3"/>
    </row>
    <row r="49" spans="1:25" s="1" customFormat="1" ht="21.9" hidden="1" customHeight="1" x14ac:dyDescent="0.4">
      <c r="A49" s="8" t="s">
        <v>75</v>
      </c>
      <c r="B49" s="8"/>
      <c r="C49" s="8"/>
      <c r="D49" s="8"/>
      <c r="E49" s="8"/>
      <c r="F49" s="8"/>
      <c r="G49" s="4"/>
      <c r="H49" s="8"/>
      <c r="I49" s="8"/>
      <c r="J49" s="4"/>
      <c r="K49" s="8"/>
      <c r="L49" s="8"/>
      <c r="M49" s="8"/>
      <c r="N49" s="8"/>
      <c r="O49" s="3" t="s">
        <v>76</v>
      </c>
    </row>
    <row r="50" spans="1:25" s="1" customFormat="1" ht="21.9" hidden="1" customHeight="1" x14ac:dyDescent="0.4">
      <c r="A50" s="8" t="s">
        <v>77</v>
      </c>
      <c r="B50" s="8"/>
      <c r="C50" s="8"/>
      <c r="D50" s="8"/>
      <c r="F50" s="8"/>
      <c r="G50" s="4"/>
      <c r="H50" s="8"/>
      <c r="I50" s="8"/>
      <c r="J50" s="4"/>
      <c r="K50" s="8"/>
      <c r="L50" s="8"/>
      <c r="M50" s="8"/>
      <c r="N50" s="8"/>
      <c r="O50" s="3" t="s">
        <v>78</v>
      </c>
      <c r="P50" s="3"/>
      <c r="Q50" s="3"/>
      <c r="R50" s="3"/>
      <c r="S50" s="3"/>
      <c r="T50" s="3"/>
      <c r="U50" s="3"/>
      <c r="V50" s="3"/>
      <c r="W50" s="3"/>
      <c r="X50" s="3"/>
      <c r="Y50" s="3"/>
    </row>
    <row r="51" spans="1:25" s="1" customFormat="1" ht="21.9" hidden="1" customHeight="1" x14ac:dyDescent="0.4">
      <c r="A51" s="3" t="s">
        <v>79</v>
      </c>
      <c r="B51" s="3"/>
      <c r="C51" s="3"/>
      <c r="D51" s="3"/>
      <c r="E51" s="8"/>
      <c r="F51" s="3"/>
      <c r="G51" s="4"/>
      <c r="H51" s="3"/>
      <c r="I51" s="3"/>
      <c r="J51" s="4"/>
      <c r="K51" s="3"/>
      <c r="L51" s="3"/>
      <c r="M51" s="3"/>
      <c r="N51" s="3"/>
      <c r="O51" s="3" t="s">
        <v>80</v>
      </c>
      <c r="P51" s="3"/>
      <c r="Q51" s="3"/>
      <c r="R51" s="3"/>
      <c r="S51" s="3"/>
      <c r="T51" s="3"/>
      <c r="U51" s="3"/>
      <c r="V51" s="3"/>
      <c r="W51" s="3"/>
      <c r="X51" s="3"/>
      <c r="Y51" s="3"/>
    </row>
    <row r="52" spans="1:25" s="1" customFormat="1" ht="21.9" hidden="1" customHeight="1" x14ac:dyDescent="0.4">
      <c r="A52" s="3" t="s">
        <v>81</v>
      </c>
      <c r="B52" s="3"/>
      <c r="C52" s="3"/>
      <c r="D52" s="3"/>
      <c r="E52" s="3"/>
      <c r="F52" s="3"/>
      <c r="G52" s="4"/>
      <c r="H52" s="3"/>
      <c r="I52" s="3"/>
      <c r="J52" s="4"/>
      <c r="K52" s="3"/>
      <c r="L52" s="3"/>
      <c r="M52" s="3"/>
      <c r="N52" s="3"/>
      <c r="O52" s="3" t="s">
        <v>82</v>
      </c>
      <c r="P52" s="3"/>
      <c r="Q52" s="3"/>
      <c r="R52" s="3"/>
      <c r="S52" s="3"/>
      <c r="T52" s="3"/>
      <c r="U52" s="3"/>
      <c r="V52" s="3"/>
      <c r="W52" s="3"/>
      <c r="X52" s="3"/>
      <c r="Y52" s="3"/>
    </row>
    <row r="53" spans="1:25" s="1" customFormat="1" ht="21.9" hidden="1" customHeight="1" x14ac:dyDescent="0.4">
      <c r="A53" s="3" t="s">
        <v>83</v>
      </c>
      <c r="B53" s="3"/>
      <c r="C53" s="3"/>
      <c r="D53" s="3"/>
      <c r="E53" s="3"/>
      <c r="F53" s="3"/>
      <c r="G53" s="4"/>
      <c r="H53" s="3"/>
      <c r="I53" s="3"/>
      <c r="J53" s="4"/>
      <c r="K53" s="3"/>
      <c r="L53" s="3"/>
      <c r="M53" s="3"/>
      <c r="N53" s="3"/>
      <c r="O53" s="13" t="s">
        <v>84</v>
      </c>
      <c r="P53" s="3"/>
      <c r="Q53" s="3"/>
      <c r="R53" s="3"/>
      <c r="S53" s="3"/>
      <c r="T53" s="3"/>
      <c r="U53" s="3"/>
      <c r="V53" s="3"/>
      <c r="W53" s="3"/>
      <c r="X53" s="3"/>
      <c r="Y53" s="3"/>
    </row>
    <row r="54" spans="1:25" s="1" customFormat="1" ht="21.9" hidden="1" customHeight="1" x14ac:dyDescent="0.4">
      <c r="A54" s="8" t="s">
        <v>85</v>
      </c>
      <c r="B54" s="3"/>
      <c r="C54" s="3"/>
      <c r="D54" s="3"/>
      <c r="E54" s="3"/>
      <c r="F54" s="3"/>
      <c r="G54" s="4"/>
      <c r="H54" s="3"/>
      <c r="I54" s="3"/>
      <c r="J54" s="4"/>
      <c r="K54" s="3"/>
      <c r="L54" s="3"/>
      <c r="M54" s="3"/>
      <c r="N54" s="3"/>
      <c r="O54" s="13" t="s">
        <v>86</v>
      </c>
      <c r="P54" s="3"/>
      <c r="Q54" s="3"/>
      <c r="R54" s="3"/>
      <c r="S54" s="3"/>
      <c r="T54" s="3"/>
      <c r="U54" s="3"/>
      <c r="V54" s="3"/>
      <c r="W54" s="3"/>
      <c r="X54" s="3"/>
      <c r="Y54" s="3"/>
    </row>
    <row r="55" spans="1:25" s="1" customFormat="1" ht="21.9" hidden="1" customHeight="1" x14ac:dyDescent="0.4">
      <c r="A55" s="8" t="s">
        <v>87</v>
      </c>
      <c r="B55" s="8"/>
      <c r="C55" s="8"/>
      <c r="D55" s="8"/>
      <c r="E55" s="8"/>
      <c r="F55" s="8"/>
      <c r="G55" s="4"/>
      <c r="H55" s="8"/>
      <c r="I55" s="8"/>
      <c r="J55" s="4"/>
      <c r="K55" s="8"/>
      <c r="L55" s="8"/>
      <c r="M55" s="12"/>
      <c r="N55" s="3"/>
      <c r="O55" s="8" t="s">
        <v>88</v>
      </c>
      <c r="P55" s="3"/>
      <c r="Q55" s="3"/>
      <c r="R55" s="3"/>
      <c r="S55" s="3"/>
      <c r="T55" s="3"/>
      <c r="U55" s="3"/>
      <c r="V55" s="3"/>
      <c r="W55" s="3"/>
      <c r="X55" s="3"/>
      <c r="Y55" s="3"/>
    </row>
    <row r="56" spans="1:25" s="1" customFormat="1" ht="21.9" hidden="1" customHeight="1" x14ac:dyDescent="0.4">
      <c r="A56" s="3" t="s">
        <v>89</v>
      </c>
      <c r="B56" s="8"/>
      <c r="C56" s="8"/>
      <c r="D56" s="8"/>
      <c r="E56" s="8"/>
      <c r="F56" s="8"/>
      <c r="G56" s="4"/>
      <c r="H56" s="8"/>
      <c r="I56" s="8"/>
      <c r="J56" s="4"/>
      <c r="K56" s="8"/>
      <c r="L56" s="8"/>
      <c r="M56" s="12"/>
      <c r="N56" s="3"/>
      <c r="O56" s="14" t="s">
        <v>90</v>
      </c>
      <c r="P56" s="3"/>
      <c r="Q56" s="3"/>
      <c r="R56" s="3"/>
      <c r="S56" s="3"/>
      <c r="T56" s="3"/>
      <c r="U56" s="3"/>
      <c r="V56" s="3"/>
      <c r="W56" s="3"/>
      <c r="X56" s="3"/>
      <c r="Y56" s="3"/>
    </row>
    <row r="57" spans="1:25" s="1" customFormat="1" ht="21.9" hidden="1" customHeight="1" x14ac:dyDescent="0.4">
      <c r="A57" s="8" t="s">
        <v>91</v>
      </c>
      <c r="B57" s="3"/>
      <c r="C57" s="3"/>
      <c r="D57" s="3"/>
      <c r="E57" s="3"/>
      <c r="F57" s="3"/>
      <c r="G57" s="4"/>
      <c r="H57" s="3"/>
      <c r="I57" s="3"/>
      <c r="J57" s="4"/>
      <c r="K57" s="3"/>
      <c r="L57" s="3"/>
      <c r="M57" s="3"/>
      <c r="N57" s="3"/>
      <c r="O57" s="14" t="s">
        <v>92</v>
      </c>
      <c r="P57" s="3"/>
      <c r="Q57" s="3"/>
      <c r="R57" s="3"/>
      <c r="S57" s="3"/>
      <c r="T57" s="3"/>
      <c r="U57" s="3"/>
      <c r="V57" s="3"/>
      <c r="W57" s="3"/>
      <c r="X57" s="3"/>
      <c r="Y57" s="3"/>
    </row>
    <row r="58" spans="1:25" s="1" customFormat="1" ht="21.9" hidden="1" customHeight="1" x14ac:dyDescent="0.4">
      <c r="A58" s="3" t="s">
        <v>93</v>
      </c>
      <c r="B58" s="3"/>
      <c r="C58" s="3"/>
      <c r="D58" s="3"/>
      <c r="E58" s="3"/>
      <c r="F58" s="3"/>
      <c r="G58" s="4"/>
      <c r="H58" s="3"/>
      <c r="I58" s="3"/>
      <c r="J58" s="4"/>
      <c r="K58" s="3"/>
      <c r="L58" s="3"/>
      <c r="M58" s="3"/>
      <c r="N58" s="3"/>
      <c r="O58" s="14" t="s">
        <v>94</v>
      </c>
      <c r="P58" s="3"/>
      <c r="Q58" s="3"/>
      <c r="R58" s="3"/>
      <c r="S58" s="3"/>
      <c r="T58" s="3"/>
      <c r="U58" s="3"/>
      <c r="V58" s="3"/>
      <c r="W58" s="3"/>
      <c r="X58" s="3"/>
      <c r="Y58" s="3"/>
    </row>
    <row r="59" spans="1:25" s="1" customFormat="1" ht="21.9" hidden="1" customHeight="1" x14ac:dyDescent="0.4">
      <c r="A59" s="3" t="s">
        <v>95</v>
      </c>
      <c r="B59" s="3"/>
      <c r="E59" s="3"/>
      <c r="F59" s="3"/>
      <c r="G59" s="4"/>
      <c r="H59" s="3"/>
      <c r="I59" s="3"/>
      <c r="J59" s="4"/>
      <c r="K59" s="3"/>
      <c r="L59" s="3"/>
      <c r="M59" s="3"/>
      <c r="N59" s="3"/>
      <c r="O59" s="8" t="s">
        <v>96</v>
      </c>
      <c r="P59" s="3"/>
      <c r="Q59" s="3"/>
      <c r="R59" s="3"/>
      <c r="S59" s="3"/>
      <c r="T59" s="3"/>
      <c r="U59" s="3"/>
      <c r="V59" s="3"/>
      <c r="W59" s="3"/>
      <c r="X59" s="3"/>
      <c r="Y59" s="3"/>
    </row>
    <row r="60" spans="1:25" s="1" customFormat="1" ht="21.9" hidden="1" customHeight="1" x14ac:dyDescent="0.4">
      <c r="A60" s="13" t="s">
        <v>97</v>
      </c>
      <c r="B60" s="3"/>
      <c r="E60" s="3"/>
      <c r="F60" s="3"/>
      <c r="G60" s="4"/>
      <c r="H60" s="3"/>
      <c r="I60" s="3"/>
      <c r="J60" s="4"/>
      <c r="K60" s="3"/>
      <c r="L60" s="3"/>
      <c r="M60" s="3"/>
      <c r="N60" s="3"/>
      <c r="O60" s="8" t="s">
        <v>98</v>
      </c>
      <c r="P60" s="3"/>
      <c r="Q60" s="3"/>
      <c r="R60" s="3"/>
      <c r="S60" s="3"/>
      <c r="T60" s="3"/>
      <c r="U60" s="3"/>
      <c r="V60" s="3"/>
      <c r="W60" s="3"/>
      <c r="X60" s="3"/>
      <c r="Y60" s="3"/>
    </row>
    <row r="61" spans="1:25" s="1" customFormat="1" ht="21.9" hidden="1" customHeight="1" x14ac:dyDescent="0.4">
      <c r="A61" s="13" t="s">
        <v>99</v>
      </c>
      <c r="B61" s="3"/>
      <c r="C61"/>
      <c r="D61"/>
      <c r="K61" s="3"/>
      <c r="L61" s="3"/>
      <c r="M61" s="3"/>
      <c r="N61" s="3"/>
      <c r="O61" s="14" t="s">
        <v>100</v>
      </c>
      <c r="P61" s="3"/>
      <c r="Q61" s="3"/>
      <c r="R61" s="3"/>
      <c r="S61" s="3"/>
      <c r="T61" s="3"/>
      <c r="U61" s="3"/>
      <c r="V61" s="3"/>
      <c r="W61" s="3"/>
      <c r="X61" s="3"/>
      <c r="Y61" s="3"/>
    </row>
    <row r="62" spans="1:25" s="1" customFormat="1" ht="21.9" hidden="1" customHeight="1" x14ac:dyDescent="0.4">
      <c r="A62" s="8" t="s">
        <v>101</v>
      </c>
      <c r="D62"/>
      <c r="O62" s="14" t="s">
        <v>102</v>
      </c>
      <c r="P62" s="3"/>
      <c r="Q62" s="3"/>
      <c r="R62" s="3"/>
      <c r="S62" s="3"/>
      <c r="T62" s="3"/>
      <c r="U62" s="3"/>
      <c r="V62" s="3"/>
      <c r="W62" s="3"/>
      <c r="X62" s="3"/>
      <c r="Y62" s="3"/>
    </row>
    <row r="63" spans="1:25" s="1" customFormat="1" ht="21.9" hidden="1" customHeight="1" x14ac:dyDescent="0.4">
      <c r="A63" s="8" t="s">
        <v>103</v>
      </c>
      <c r="B63"/>
      <c r="D63"/>
      <c r="O63" s="14" t="s">
        <v>104</v>
      </c>
      <c r="P63" s="8"/>
      <c r="Q63" s="8"/>
      <c r="R63" s="8"/>
      <c r="S63" s="8"/>
      <c r="T63" s="8"/>
      <c r="U63" s="8"/>
      <c r="V63" s="8"/>
      <c r="W63" s="8"/>
      <c r="X63" s="8"/>
      <c r="Y63" s="8"/>
    </row>
    <row r="64" spans="1:25" s="1" customFormat="1" ht="21.9" hidden="1" customHeight="1" x14ac:dyDescent="0.4">
      <c r="A64" s="8" t="s">
        <v>105</v>
      </c>
      <c r="B64"/>
      <c r="C64"/>
      <c r="D64"/>
      <c r="E64"/>
      <c r="F64"/>
      <c r="G64" s="2"/>
      <c r="H64"/>
      <c r="I64"/>
      <c r="J64" s="5"/>
      <c r="O64" s="8" t="s">
        <v>96</v>
      </c>
      <c r="P64" s="3"/>
      <c r="Q64" s="3"/>
      <c r="R64" s="3"/>
      <c r="S64" s="3"/>
      <c r="T64" s="3"/>
      <c r="U64" s="3"/>
      <c r="V64" s="3"/>
      <c r="W64" s="3"/>
      <c r="X64" s="3"/>
      <c r="Y64" s="3"/>
    </row>
    <row r="65" spans="1:26" s="1" customFormat="1" ht="21.9" hidden="1" customHeight="1" x14ac:dyDescent="0.4">
      <c r="A65" s="3" t="s">
        <v>106</v>
      </c>
      <c r="B65"/>
      <c r="C65"/>
      <c r="D65"/>
      <c r="E65"/>
      <c r="F65"/>
      <c r="G65" s="2"/>
      <c r="H65"/>
      <c r="I65"/>
      <c r="J65" s="5"/>
      <c r="K65"/>
      <c r="O65" s="8" t="s">
        <v>107</v>
      </c>
      <c r="P65" s="3"/>
      <c r="Q65" s="3"/>
      <c r="R65" s="3"/>
      <c r="S65" s="3"/>
      <c r="T65" s="3"/>
      <c r="U65" s="3"/>
      <c r="V65" s="3"/>
      <c r="W65" s="3"/>
      <c r="X65" s="3"/>
      <c r="Y65" s="3"/>
    </row>
    <row r="66" spans="1:26" s="1" customFormat="1" ht="21.9" hidden="1" customHeight="1" x14ac:dyDescent="0.4">
      <c r="A66" s="3" t="s">
        <v>108</v>
      </c>
      <c r="B66"/>
      <c r="C66"/>
      <c r="D66"/>
      <c r="E66"/>
      <c r="F66"/>
      <c r="G66" s="2"/>
      <c r="H66"/>
      <c r="I66"/>
      <c r="J66" s="5"/>
      <c r="K66"/>
      <c r="L66"/>
      <c r="M66"/>
      <c r="O66" s="8" t="s">
        <v>109</v>
      </c>
      <c r="P66" s="3"/>
      <c r="Q66" s="3"/>
      <c r="R66" s="3"/>
      <c r="S66" s="3"/>
      <c r="T66" s="3"/>
      <c r="U66" s="3"/>
      <c r="V66" s="3"/>
      <c r="W66" s="3"/>
      <c r="X66" s="3"/>
      <c r="Y66" s="3"/>
    </row>
    <row r="67" spans="1:26" s="1" customFormat="1" ht="21.9" hidden="1" customHeight="1" x14ac:dyDescent="0.4">
      <c r="A67" s="3" t="s">
        <v>110</v>
      </c>
      <c r="C67"/>
      <c r="D67"/>
      <c r="E67"/>
      <c r="F67"/>
      <c r="G67" s="2"/>
      <c r="H67"/>
      <c r="I67"/>
      <c r="J67" s="5"/>
      <c r="K67"/>
      <c r="O67" s="8" t="s">
        <v>111</v>
      </c>
      <c r="P67" s="3"/>
      <c r="Q67" s="3"/>
      <c r="R67" s="3"/>
      <c r="S67" s="3"/>
      <c r="T67" s="3"/>
      <c r="U67" s="3"/>
      <c r="V67" s="3"/>
      <c r="W67" s="3"/>
      <c r="X67" s="3"/>
      <c r="Y67" s="3"/>
    </row>
    <row r="68" spans="1:26" s="1" customFormat="1" ht="21.6" customHeight="1" x14ac:dyDescent="0.4">
      <c r="C68"/>
      <c r="D68"/>
      <c r="E68"/>
      <c r="F68"/>
      <c r="G68" s="2"/>
      <c r="H68"/>
      <c r="I68"/>
      <c r="J68" s="5"/>
      <c r="K68"/>
      <c r="O68"/>
      <c r="P68" s="3"/>
      <c r="Q68" s="3"/>
      <c r="R68" s="3"/>
      <c r="S68" s="3"/>
      <c r="T68" s="3"/>
      <c r="U68" s="3"/>
      <c r="V68" s="3"/>
      <c r="W68" s="3"/>
      <c r="X68" s="3"/>
      <c r="Y68" s="3"/>
    </row>
    <row r="69" spans="1:26" s="1" customFormat="1" ht="21.9" customHeight="1" x14ac:dyDescent="0.4">
      <c r="C69"/>
      <c r="D69"/>
      <c r="E69"/>
      <c r="F69"/>
      <c r="G69" s="2"/>
      <c r="H69"/>
      <c r="I69"/>
      <c r="J69" s="5"/>
      <c r="K69"/>
      <c r="O69"/>
      <c r="P69" s="3"/>
      <c r="Q69" s="3"/>
      <c r="R69" s="3"/>
      <c r="S69" s="3"/>
      <c r="T69" s="3"/>
      <c r="U69" s="3"/>
      <c r="V69" s="3"/>
      <c r="W69" s="3"/>
      <c r="X69" s="3"/>
      <c r="Y69" s="3"/>
    </row>
    <row r="70" spans="1:26" s="1" customFormat="1" ht="21.9" customHeight="1" x14ac:dyDescent="0.4">
      <c r="C70"/>
      <c r="D70"/>
      <c r="E70"/>
      <c r="F70"/>
      <c r="G70" s="2"/>
      <c r="H70"/>
      <c r="I70"/>
      <c r="J70" s="5"/>
      <c r="K70"/>
      <c r="O70"/>
      <c r="P70" s="3"/>
      <c r="Q70" s="3"/>
      <c r="R70" s="3"/>
      <c r="S70" s="3"/>
      <c r="T70" s="3"/>
      <c r="U70" s="3"/>
      <c r="V70" s="3"/>
      <c r="W70" s="3"/>
      <c r="X70" s="3"/>
      <c r="Y70" s="3"/>
    </row>
    <row r="71" spans="1:26" s="1" customFormat="1" ht="21.9" customHeight="1" x14ac:dyDescent="0.4">
      <c r="C71"/>
      <c r="D71"/>
      <c r="E71"/>
      <c r="F71"/>
      <c r="G71" s="2"/>
      <c r="H71"/>
      <c r="I71"/>
      <c r="J71" s="5"/>
      <c r="K71"/>
      <c r="P71" s="3"/>
      <c r="Q71" s="3"/>
      <c r="R71" s="3"/>
      <c r="S71" s="3"/>
      <c r="T71" s="3"/>
      <c r="U71" s="3"/>
      <c r="V71" s="3"/>
      <c r="W71" s="3"/>
      <c r="X71" s="3"/>
      <c r="Y71" s="3"/>
    </row>
    <row r="72" spans="1:26" s="1" customFormat="1" x14ac:dyDescent="0.3">
      <c r="C72"/>
      <c r="D72"/>
      <c r="E72"/>
      <c r="F72"/>
      <c r="G72" s="2"/>
      <c r="H72"/>
      <c r="I72"/>
      <c r="J72" s="5"/>
      <c r="K72"/>
      <c r="L72"/>
      <c r="M72"/>
      <c r="N72"/>
    </row>
    <row r="73" spans="1:26" s="1" customFormat="1" x14ac:dyDescent="0.3">
      <c r="C73"/>
      <c r="D73"/>
      <c r="E73"/>
      <c r="F73"/>
      <c r="G73" s="2"/>
      <c r="H73"/>
      <c r="I73"/>
      <c r="J73" s="5"/>
      <c r="K73"/>
      <c r="L73"/>
      <c r="M73"/>
      <c r="N73"/>
      <c r="O73"/>
    </row>
    <row r="74" spans="1:26" s="1" customFormat="1" x14ac:dyDescent="0.3">
      <c r="C74"/>
      <c r="D74"/>
      <c r="E74"/>
      <c r="F74"/>
      <c r="G74" s="2"/>
      <c r="H74"/>
      <c r="I74"/>
      <c r="J74" s="5"/>
      <c r="K74"/>
      <c r="L74"/>
      <c r="M74"/>
      <c r="N74"/>
      <c r="O74"/>
      <c r="P74"/>
      <c r="Q74"/>
      <c r="R74"/>
      <c r="S74"/>
      <c r="T74"/>
      <c r="U74"/>
      <c r="V74"/>
      <c r="W74"/>
      <c r="X74"/>
      <c r="Y74"/>
    </row>
    <row r="75" spans="1:26" s="1" customFormat="1" x14ac:dyDescent="0.3">
      <c r="B75"/>
      <c r="C75"/>
      <c r="D75"/>
      <c r="E75"/>
      <c r="F75"/>
      <c r="G75"/>
      <c r="H75" s="2"/>
      <c r="I75"/>
      <c r="J75"/>
      <c r="K75"/>
      <c r="L75"/>
      <c r="M75"/>
      <c r="N75"/>
      <c r="O75"/>
      <c r="P75"/>
      <c r="Q75"/>
      <c r="R75"/>
      <c r="S75"/>
      <c r="T75"/>
      <c r="U75"/>
      <c r="V75"/>
      <c r="W75"/>
      <c r="X75"/>
      <c r="Y75"/>
    </row>
    <row r="76" spans="1:26" s="1" customFormat="1" ht="19.8" x14ac:dyDescent="0.4">
      <c r="A76"/>
      <c r="B76"/>
      <c r="C76"/>
      <c r="D76"/>
      <c r="E76"/>
      <c r="F76"/>
      <c r="G76"/>
      <c r="H76" s="2"/>
      <c r="I76"/>
      <c r="J76"/>
      <c r="K76" s="5"/>
      <c r="L76"/>
      <c r="M76"/>
      <c r="N76"/>
      <c r="O76"/>
      <c r="P76" s="8"/>
      <c r="Q76"/>
      <c r="R76"/>
      <c r="S76"/>
      <c r="T76"/>
      <c r="U76"/>
      <c r="V76"/>
      <c r="W76"/>
      <c r="X76"/>
      <c r="Y76"/>
      <c r="Z76"/>
    </row>
    <row r="77" spans="1:26" x14ac:dyDescent="0.3">
      <c r="G77"/>
      <c r="H77" s="2"/>
      <c r="J77"/>
      <c r="K77" s="5"/>
      <c r="P77" s="1"/>
    </row>
    <row r="78" spans="1:26" x14ac:dyDescent="0.3">
      <c r="K78" s="5"/>
      <c r="P78" s="1"/>
    </row>
  </sheetData>
  <mergeCells count="39">
    <mergeCell ref="M3:N3"/>
    <mergeCell ref="M4:N4"/>
    <mergeCell ref="O4:Q4"/>
    <mergeCell ref="A7:J7"/>
    <mergeCell ref="K7:N7"/>
    <mergeCell ref="P7:Q7"/>
    <mergeCell ref="A17:F17"/>
    <mergeCell ref="R7:Y7"/>
    <mergeCell ref="L8:N8"/>
    <mergeCell ref="R8:W8"/>
    <mergeCell ref="X8:Y8"/>
    <mergeCell ref="A9:F9"/>
    <mergeCell ref="R9:S9"/>
    <mergeCell ref="U9:V9"/>
    <mergeCell ref="X9:Y9"/>
    <mergeCell ref="A11:F11"/>
    <mergeCell ref="A12:F12"/>
    <mergeCell ref="A13:F13"/>
    <mergeCell ref="A14:F14"/>
    <mergeCell ref="A15:F15"/>
    <mergeCell ref="A34:F34"/>
    <mergeCell ref="A18:F18"/>
    <mergeCell ref="A19:F19"/>
    <mergeCell ref="A20:F20"/>
    <mergeCell ref="A22:F22"/>
    <mergeCell ref="A25:F25"/>
    <mergeCell ref="A26:F26"/>
    <mergeCell ref="A29:F29"/>
    <mergeCell ref="A30:F30"/>
    <mergeCell ref="A31:F31"/>
    <mergeCell ref="A32:F32"/>
    <mergeCell ref="A33:F33"/>
    <mergeCell ref="A44:N44"/>
    <mergeCell ref="A36:F36"/>
    <mergeCell ref="A38:F38"/>
    <mergeCell ref="A39:F39"/>
    <mergeCell ref="A40:F40"/>
    <mergeCell ref="A41:F41"/>
    <mergeCell ref="A42:F42"/>
  </mergeCells>
  <phoneticPr fontId="2" type="noConversion"/>
  <pageMargins left="0.15748031496062992" right="0.19685039370078741" top="0.59055118110236227" bottom="0.39370078740157483" header="0.51181102362204722" footer="0.51181102362204722"/>
  <pageSetup paperSize="9" scale="46" fitToWidth="2" orientation="portrait" r:id="rId1"/>
  <headerFooter alignWithMargins="0"/>
  <colBreaks count="1" manualBreakCount="1">
    <brk id="14" min="1" max="41"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113.1 補損益</vt:lpstr>
      <vt:lpstr>'113.1 補損益'!Print_Area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會計處-王怡雅</dc:creator>
  <cp:lastModifiedBy>會計處</cp:lastModifiedBy>
  <cp:lastPrinted>2024-01-25T07:56:07Z</cp:lastPrinted>
  <dcterms:created xsi:type="dcterms:W3CDTF">2024-01-25T05:12:14Z</dcterms:created>
  <dcterms:modified xsi:type="dcterms:W3CDTF">2024-01-25T07:56:11Z</dcterms:modified>
</cp:coreProperties>
</file>