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丁、決算明細表\"/>
    </mc:Choice>
  </mc:AlternateContent>
  <xr:revisionPtr revIDLastSave="0" documentId="13_ncr:1_{9C25FBF5-C115-49C6-99BD-8EE7DD078CB2}" xr6:coauthVersionLast="47" xr6:coauthVersionMax="47" xr10:uidLastSave="{00000000-0000-0000-0000-000000000000}"/>
  <bookViews>
    <workbookView xWindow="-108" yWindow="-108" windowWidth="23256" windowHeight="12576" tabRatio="853" xr2:uid="{00000000-000D-0000-FFFF-FFFF00000000}"/>
  </bookViews>
  <sheets>
    <sheet name="水" sheetId="1" r:id="rId1"/>
    <sheet name="火" sheetId="15" r:id="rId2"/>
    <sheet name="核" sheetId="16" r:id="rId3"/>
    <sheet name="再生" sheetId="17" r:id="rId4"/>
    <sheet name="購電" sheetId="59" r:id="rId5"/>
    <sheet name=" 購電-附註說明" sheetId="60" r:id="rId6"/>
    <sheet name="購電(自)" sheetId="18" state="hidden" r:id="rId7"/>
    <sheet name=" 購電-附註說明(自)" sheetId="32" state="hidden" r:id="rId8"/>
    <sheet name="輸電" sheetId="19" r:id="rId9"/>
    <sheet name="配電" sheetId="20" r:id="rId10"/>
    <sheet name="其他營業成本" sheetId="21" r:id="rId11"/>
    <sheet name="業務" sheetId="22" r:id="rId12"/>
    <sheet name="管理" sheetId="23" r:id="rId13"/>
    <sheet name="研發" sheetId="24" r:id="rId14"/>
    <sheet name="員訓" sheetId="25" r:id="rId15"/>
    <sheet name="業外" sheetId="14" r:id="rId16"/>
    <sheet name="與存貨有關損益" sheetId="61" state="hidden" r:id="rId17"/>
    <sheet name="水-SAP" sheetId="33" state="hidden" r:id="rId18"/>
    <sheet name="火-SAP" sheetId="35" state="hidden" r:id="rId19"/>
    <sheet name="核-SAP" sheetId="37" state="hidden" r:id="rId20"/>
    <sheet name="再生-SAP" sheetId="39" state="hidden" r:id="rId21"/>
    <sheet name="購電-SAP" sheetId="41" state="hidden" r:id="rId22"/>
    <sheet name="輸電-SAP" sheetId="43" state="hidden" r:id="rId23"/>
    <sheet name="配電-SAP" sheetId="45" state="hidden" r:id="rId24"/>
    <sheet name="其他營業成本-SAP" sheetId="47" state="hidden" r:id="rId25"/>
    <sheet name="業務-SAP" sheetId="49" state="hidden" r:id="rId26"/>
    <sheet name="管理-SAP" sheetId="51" state="hidden" r:id="rId27"/>
    <sheet name="研發-SAP" sheetId="53" state="hidden" r:id="rId28"/>
    <sheet name="員訓-SAP" sheetId="55" state="hidden" r:id="rId29"/>
    <sheet name="業外-SAP" sheetId="57" state="hidden" r:id="rId30"/>
    <sheet name=" 購電-附註說明(舊版)" sheetId="31" state="hidden" r:id="rId31"/>
  </sheets>
  <externalReferences>
    <externalReference r:id="rId32"/>
  </externalReferences>
  <definedNames>
    <definedName name="ee" localSheetId="5">#REF!</definedName>
    <definedName name="ee" localSheetId="7">#REF!</definedName>
    <definedName name="ee" localSheetId="30">#REF!</definedName>
    <definedName name="ee">#REF!</definedName>
    <definedName name="_xlnm.Print_Area" localSheetId="5">' 購電-附註說明'!$B$1:$L$35</definedName>
    <definedName name="_xlnm.Print_Area" localSheetId="7">' 購電-附註說明(自)'!$B$1:$L$35</definedName>
    <definedName name="_xlnm.Print_Area" localSheetId="30">' 購電-附註說明(舊版)'!$B$1:$L$44</definedName>
    <definedName name="_xlnm.Print_Area" localSheetId="0">水!$B$2:$M$76</definedName>
    <definedName name="_xlnm.Print_Area" localSheetId="1">火!$B$2:$M$76</definedName>
    <definedName name="_xlnm.Print_Area" localSheetId="3">再生!$B$2:$M$74</definedName>
    <definedName name="_xlnm.Print_Area" localSheetId="10">其他營業成本!$B$2:$N$78</definedName>
    <definedName name="_xlnm.Print_Area" localSheetId="13">研發!$B$2:$N$74</definedName>
    <definedName name="_xlnm.Print_Area" localSheetId="14">員訓!$B$2:$N$77</definedName>
    <definedName name="_xlnm.Print_Area" localSheetId="2">核!$B$2:$M$75</definedName>
    <definedName name="_xlnm.Print_Area" localSheetId="9">配電!$B$2:$N$78</definedName>
    <definedName name="_xlnm.Print_Area" localSheetId="15">業外!$B$2:$N$94</definedName>
    <definedName name="_xlnm.Print_Area" localSheetId="11">業務!$B$2:$M$75</definedName>
    <definedName name="_xlnm.Print_Area" localSheetId="12">管理!$A$1:$M$75</definedName>
    <definedName name="_xlnm.Print_Area" localSheetId="8">輸電!$B$2:$N$77</definedName>
    <definedName name="_xlnm.Print_Area" localSheetId="4">購電!$B$2:$M$40</definedName>
    <definedName name="_xlnm.Print_Area" localSheetId="6">'購電(自)'!$B$2:$M$40</definedName>
    <definedName name="_xlnm.Print_Titles" localSheetId="0">水!$2:$9</definedName>
    <definedName name="_xlnm.Print_Titles" localSheetId="1">火!$2:$9</definedName>
    <definedName name="_xlnm.Print_Titles" localSheetId="3">再生!$2:$9</definedName>
    <definedName name="_xlnm.Print_Titles" localSheetId="10">其他營業成本!$2:$9</definedName>
    <definedName name="_xlnm.Print_Titles" localSheetId="13">研發!$2:$9</definedName>
    <definedName name="_xlnm.Print_Titles" localSheetId="14">員訓!$2:$9</definedName>
    <definedName name="_xlnm.Print_Titles" localSheetId="2">核!$2:$9</definedName>
    <definedName name="_xlnm.Print_Titles" localSheetId="9">配電!$2:$9</definedName>
    <definedName name="_xlnm.Print_Titles" localSheetId="15">業外!$2:$9</definedName>
    <definedName name="_xlnm.Print_Titles" localSheetId="11">業務!$2:$9</definedName>
    <definedName name="_xlnm.Print_Titles" localSheetId="12">管理!$2:$9</definedName>
    <definedName name="_xlnm.Print_Titles" localSheetId="8">輸電!$2:$9</definedName>
    <definedName name="_xlnm.Print_Titles" localSheetId="4">購電!$2:$9</definedName>
    <definedName name="_xlnm.Print_Titles" localSheetId="6">'購電(自)'!$2:$9</definedName>
  </definedNames>
  <calcPr calcId="191029"/>
  <pivotCaches>
    <pivotCache cacheId="0" r:id="rId33"/>
  </pivotCache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3" i="14" l="1"/>
  <c r="B81" i="14"/>
  <c r="B76" i="14"/>
  <c r="B75" i="14"/>
  <c r="B71" i="14"/>
  <c r="B67" i="14"/>
  <c r="B64" i="14"/>
  <c r="B63" i="14"/>
  <c r="B62" i="14"/>
  <c r="B57" i="14"/>
  <c r="B54" i="14"/>
  <c r="B53" i="14" s="1"/>
  <c r="B52" i="14" s="1"/>
  <c r="B51" i="14"/>
  <c r="B48" i="14"/>
  <c r="B45" i="14"/>
  <c r="B42" i="14"/>
  <c r="B33" i="14"/>
  <c r="B30" i="14"/>
  <c r="B27" i="14"/>
  <c r="B25" i="14"/>
  <c r="B22" i="14"/>
  <c r="B16" i="14"/>
  <c r="B13" i="14"/>
  <c r="J83" i="14"/>
  <c r="I83" i="14"/>
  <c r="J81" i="14"/>
  <c r="I81" i="14"/>
  <c r="J76" i="14"/>
  <c r="I76" i="14"/>
  <c r="J75" i="14"/>
  <c r="I75" i="14"/>
  <c r="J71" i="14"/>
  <c r="I71" i="14"/>
  <c r="J67" i="14"/>
  <c r="I67" i="14"/>
  <c r="J64" i="14"/>
  <c r="I64" i="14"/>
  <c r="J63" i="14"/>
  <c r="I63" i="14"/>
  <c r="J62" i="14"/>
  <c r="I62" i="14"/>
  <c r="J57" i="14"/>
  <c r="I57" i="14"/>
  <c r="J54" i="14"/>
  <c r="J53" i="14" s="1"/>
  <c r="J52" i="14" s="1"/>
  <c r="I54" i="14"/>
  <c r="I53" i="14" s="1"/>
  <c r="J51" i="14"/>
  <c r="I51" i="14"/>
  <c r="J48" i="14"/>
  <c r="I48" i="14"/>
  <c r="J45" i="14"/>
  <c r="I45" i="14"/>
  <c r="J42" i="14"/>
  <c r="I42" i="14"/>
  <c r="J33" i="14"/>
  <c r="I33" i="14"/>
  <c r="J30" i="14"/>
  <c r="I30" i="14"/>
  <c r="J27" i="14"/>
  <c r="I27" i="14"/>
  <c r="J25" i="14"/>
  <c r="I25" i="14"/>
  <c r="J22" i="14"/>
  <c r="I22" i="14"/>
  <c r="J16" i="14"/>
  <c r="I16" i="14"/>
  <c r="J13" i="14"/>
  <c r="I13" i="14"/>
  <c r="G83" i="14"/>
  <c r="G81" i="14"/>
  <c r="G76" i="14"/>
  <c r="G75" i="14"/>
  <c r="G71" i="14"/>
  <c r="G67" i="14"/>
  <c r="G64" i="14"/>
  <c r="G63" i="14"/>
  <c r="G62" i="14"/>
  <c r="G57" i="14"/>
  <c r="G54" i="14"/>
  <c r="N54" i="14" s="1"/>
  <c r="G51" i="14"/>
  <c r="G48" i="14"/>
  <c r="G45" i="14"/>
  <c r="G42" i="14"/>
  <c r="G33" i="14"/>
  <c r="G30" i="14"/>
  <c r="G27" i="14"/>
  <c r="G25" i="14"/>
  <c r="G22" i="14"/>
  <c r="G16" i="14"/>
  <c r="F83" i="14"/>
  <c r="F81" i="14"/>
  <c r="F76" i="14"/>
  <c r="F75" i="14"/>
  <c r="F71" i="14"/>
  <c r="F67" i="14"/>
  <c r="F64" i="14"/>
  <c r="F63" i="14"/>
  <c r="F62" i="14"/>
  <c r="F57" i="14"/>
  <c r="F54" i="14"/>
  <c r="E54" i="14" s="1"/>
  <c r="F51" i="14"/>
  <c r="F48" i="14"/>
  <c r="F45" i="14"/>
  <c r="F42" i="14"/>
  <c r="F33" i="14"/>
  <c r="F30" i="14"/>
  <c r="F27" i="14"/>
  <c r="F25" i="14"/>
  <c r="F22" i="14"/>
  <c r="F16" i="14"/>
  <c r="J57" i="25"/>
  <c r="I57" i="25"/>
  <c r="J53" i="25"/>
  <c r="I53" i="25"/>
  <c r="J51" i="25"/>
  <c r="I51" i="25"/>
  <c r="J49" i="25"/>
  <c r="I49" i="25"/>
  <c r="J48" i="25"/>
  <c r="I48" i="25"/>
  <c r="J47" i="25"/>
  <c r="I47" i="25"/>
  <c r="J46" i="25"/>
  <c r="I46" i="25"/>
  <c r="J44" i="25"/>
  <c r="I44" i="25"/>
  <c r="J43" i="25"/>
  <c r="I43" i="25"/>
  <c r="J42" i="25"/>
  <c r="I42" i="25"/>
  <c r="J41" i="25"/>
  <c r="I41" i="25"/>
  <c r="J40" i="25"/>
  <c r="I40" i="25"/>
  <c r="J39" i="25"/>
  <c r="I39" i="25"/>
  <c r="J38" i="25"/>
  <c r="I38" i="25"/>
  <c r="J36" i="25"/>
  <c r="I36" i="25"/>
  <c r="J35" i="25"/>
  <c r="I35" i="25"/>
  <c r="J33" i="25"/>
  <c r="I33" i="25"/>
  <c r="J32" i="25"/>
  <c r="I32" i="25"/>
  <c r="J30" i="25"/>
  <c r="I30" i="25"/>
  <c r="J29" i="25"/>
  <c r="I29" i="25"/>
  <c r="J28" i="25"/>
  <c r="I28" i="25"/>
  <c r="J27" i="25"/>
  <c r="I27" i="25"/>
  <c r="J26" i="25"/>
  <c r="I26" i="25"/>
  <c r="J25" i="25"/>
  <c r="I25" i="25"/>
  <c r="J24" i="25"/>
  <c r="I24" i="25"/>
  <c r="J23" i="25"/>
  <c r="I23" i="25"/>
  <c r="J22" i="25"/>
  <c r="I22" i="25"/>
  <c r="J21" i="25"/>
  <c r="I21" i="25"/>
  <c r="J20" i="25"/>
  <c r="I20" i="25"/>
  <c r="J18" i="25"/>
  <c r="I18" i="25"/>
  <c r="J17" i="25"/>
  <c r="I17" i="25"/>
  <c r="J16" i="25"/>
  <c r="I16" i="25"/>
  <c r="J15" i="25"/>
  <c r="I15" i="25"/>
  <c r="J14" i="25"/>
  <c r="I14" i="25"/>
  <c r="J13" i="25"/>
  <c r="I13" i="25"/>
  <c r="J12" i="25"/>
  <c r="I12" i="25"/>
  <c r="G57" i="25"/>
  <c r="F57" i="25"/>
  <c r="G53" i="25"/>
  <c r="F53" i="25"/>
  <c r="G51" i="25"/>
  <c r="F51" i="25"/>
  <c r="G49" i="25"/>
  <c r="F49" i="25"/>
  <c r="G48" i="25"/>
  <c r="F48" i="25"/>
  <c r="G47" i="25"/>
  <c r="F47" i="25"/>
  <c r="G46" i="25"/>
  <c r="F46" i="25"/>
  <c r="G44" i="25"/>
  <c r="F44" i="25"/>
  <c r="G43" i="25"/>
  <c r="F43" i="25"/>
  <c r="G42" i="25"/>
  <c r="F42" i="25"/>
  <c r="G41" i="25"/>
  <c r="F41" i="25"/>
  <c r="G40" i="25"/>
  <c r="F40" i="25"/>
  <c r="G39" i="25"/>
  <c r="F39" i="25"/>
  <c r="G38" i="25"/>
  <c r="F38" i="25"/>
  <c r="G36" i="25"/>
  <c r="F36" i="25"/>
  <c r="G35" i="25"/>
  <c r="F35" i="25"/>
  <c r="G33" i="25"/>
  <c r="F33" i="25"/>
  <c r="G32" i="25"/>
  <c r="F32" i="25"/>
  <c r="G30" i="25"/>
  <c r="F30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8" i="25"/>
  <c r="F18" i="25"/>
  <c r="G17" i="25"/>
  <c r="F17" i="25"/>
  <c r="G16" i="25"/>
  <c r="F16" i="25"/>
  <c r="G15" i="25"/>
  <c r="F15" i="25"/>
  <c r="G14" i="25"/>
  <c r="F14" i="25"/>
  <c r="G13" i="25"/>
  <c r="F13" i="25"/>
  <c r="G12" i="25"/>
  <c r="F12" i="25"/>
  <c r="B57" i="25"/>
  <c r="B53" i="25"/>
  <c r="B51" i="25"/>
  <c r="B49" i="25"/>
  <c r="B48" i="25"/>
  <c r="B47" i="25"/>
  <c r="B46" i="25"/>
  <c r="B44" i="25"/>
  <c r="B43" i="25"/>
  <c r="B42" i="25"/>
  <c r="B41" i="25"/>
  <c r="B40" i="25"/>
  <c r="B39" i="25"/>
  <c r="B38" i="25"/>
  <c r="B36" i="25"/>
  <c r="B35" i="25"/>
  <c r="B33" i="25"/>
  <c r="B32" i="25"/>
  <c r="B30" i="25"/>
  <c r="B29" i="25"/>
  <c r="B28" i="25"/>
  <c r="B27" i="25"/>
  <c r="B26" i="25"/>
  <c r="B25" i="25"/>
  <c r="B24" i="25"/>
  <c r="B23" i="25"/>
  <c r="B22" i="25"/>
  <c r="B21" i="25"/>
  <c r="B20" i="25"/>
  <c r="B18" i="25"/>
  <c r="B17" i="25"/>
  <c r="B16" i="25"/>
  <c r="B15" i="25"/>
  <c r="B14" i="25"/>
  <c r="B13" i="25"/>
  <c r="B12" i="25"/>
  <c r="J11" i="25"/>
  <c r="I11" i="25"/>
  <c r="G11" i="25"/>
  <c r="F11" i="25"/>
  <c r="B11" i="25"/>
  <c r="I52" i="14" l="1"/>
  <c r="H52" i="14" s="1"/>
  <c r="H53" i="14"/>
  <c r="H54" i="14"/>
  <c r="F53" i="14"/>
  <c r="G53" i="14"/>
  <c r="M54" i="14"/>
  <c r="K54" i="14" s="1"/>
  <c r="J62" i="24"/>
  <c r="I62" i="24"/>
  <c r="J60" i="24"/>
  <c r="I60" i="24"/>
  <c r="J58" i="24"/>
  <c r="I58" i="24"/>
  <c r="J55" i="24"/>
  <c r="I55" i="24"/>
  <c r="J54" i="24"/>
  <c r="I54" i="24"/>
  <c r="J53" i="24"/>
  <c r="I53" i="24"/>
  <c r="J51" i="24"/>
  <c r="I51" i="24"/>
  <c r="J50" i="24"/>
  <c r="I50" i="24"/>
  <c r="J49" i="24"/>
  <c r="I49" i="24"/>
  <c r="J48" i="24"/>
  <c r="I48" i="24"/>
  <c r="J46" i="24"/>
  <c r="I46" i="24"/>
  <c r="J45" i="24"/>
  <c r="I45" i="24"/>
  <c r="J44" i="24"/>
  <c r="I44" i="24"/>
  <c r="J43" i="24"/>
  <c r="I43" i="24"/>
  <c r="J42" i="24"/>
  <c r="I42" i="24"/>
  <c r="J41" i="24"/>
  <c r="I41" i="24"/>
  <c r="J40" i="24"/>
  <c r="I40" i="24"/>
  <c r="J38" i="24"/>
  <c r="I38" i="24"/>
  <c r="J37" i="24"/>
  <c r="I37" i="24"/>
  <c r="J36" i="24"/>
  <c r="I36" i="24"/>
  <c r="J35" i="24"/>
  <c r="I35" i="24"/>
  <c r="J33" i="24"/>
  <c r="I33" i="24"/>
  <c r="J32" i="24"/>
  <c r="I32" i="24"/>
  <c r="J30" i="24"/>
  <c r="I30" i="24"/>
  <c r="J29" i="24"/>
  <c r="I29" i="24"/>
  <c r="J28" i="24"/>
  <c r="I28" i="24"/>
  <c r="J27" i="24"/>
  <c r="I27" i="24"/>
  <c r="J26" i="24"/>
  <c r="I26" i="24"/>
  <c r="J25" i="24"/>
  <c r="I25" i="24"/>
  <c r="J24" i="24"/>
  <c r="I24" i="24"/>
  <c r="J23" i="24"/>
  <c r="I23" i="24"/>
  <c r="J22" i="24"/>
  <c r="I22" i="24"/>
  <c r="J21" i="24"/>
  <c r="I21" i="24"/>
  <c r="J20" i="24"/>
  <c r="I20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2" i="24"/>
  <c r="I12" i="24"/>
  <c r="G62" i="24"/>
  <c r="F62" i="24"/>
  <c r="G60" i="24"/>
  <c r="F60" i="24"/>
  <c r="G58" i="24"/>
  <c r="F58" i="24"/>
  <c r="G55" i="24"/>
  <c r="F55" i="24"/>
  <c r="G54" i="24"/>
  <c r="F54" i="24"/>
  <c r="G53" i="24"/>
  <c r="F53" i="24"/>
  <c r="G51" i="24"/>
  <c r="F51" i="24"/>
  <c r="G50" i="24"/>
  <c r="F50" i="24"/>
  <c r="G49" i="24"/>
  <c r="F49" i="24"/>
  <c r="G48" i="24"/>
  <c r="F48" i="24"/>
  <c r="G46" i="24"/>
  <c r="F46" i="24"/>
  <c r="G45" i="24"/>
  <c r="F45" i="24"/>
  <c r="G44" i="24"/>
  <c r="F44" i="24"/>
  <c r="G43" i="24"/>
  <c r="F43" i="24"/>
  <c r="G42" i="24"/>
  <c r="F42" i="24"/>
  <c r="G41" i="24"/>
  <c r="F41" i="24"/>
  <c r="G40" i="24"/>
  <c r="F40" i="24"/>
  <c r="G38" i="24"/>
  <c r="F38" i="24"/>
  <c r="G37" i="24"/>
  <c r="F37" i="24"/>
  <c r="G36" i="24"/>
  <c r="F36" i="24"/>
  <c r="G35" i="24"/>
  <c r="F35" i="24"/>
  <c r="G33" i="24"/>
  <c r="F33" i="24"/>
  <c r="G32" i="24"/>
  <c r="F32" i="24"/>
  <c r="G30" i="24"/>
  <c r="F30" i="24"/>
  <c r="G29" i="24"/>
  <c r="F29" i="24"/>
  <c r="G28" i="24"/>
  <c r="F28" i="24"/>
  <c r="G27" i="24"/>
  <c r="F27" i="24"/>
  <c r="G26" i="24"/>
  <c r="F26" i="24"/>
  <c r="G25" i="24"/>
  <c r="F25" i="24"/>
  <c r="G24" i="24"/>
  <c r="F24" i="24"/>
  <c r="G23" i="24"/>
  <c r="F23" i="24"/>
  <c r="G22" i="24"/>
  <c r="F22" i="24"/>
  <c r="G21" i="24"/>
  <c r="F21" i="24"/>
  <c r="G20" i="24"/>
  <c r="F20" i="24"/>
  <c r="G18" i="24"/>
  <c r="F18" i="24"/>
  <c r="G17" i="24"/>
  <c r="F17" i="24"/>
  <c r="G16" i="24"/>
  <c r="F16" i="24"/>
  <c r="G15" i="24"/>
  <c r="F15" i="24"/>
  <c r="G14" i="24"/>
  <c r="F14" i="24"/>
  <c r="G13" i="24"/>
  <c r="F13" i="24"/>
  <c r="G12" i="24"/>
  <c r="F12" i="24"/>
  <c r="B62" i="24"/>
  <c r="B60" i="24"/>
  <c r="B58" i="24"/>
  <c r="B55" i="24"/>
  <c r="B54" i="24"/>
  <c r="B53" i="24"/>
  <c r="B51" i="24"/>
  <c r="B50" i="24"/>
  <c r="B49" i="24"/>
  <c r="B48" i="24"/>
  <c r="B46" i="24"/>
  <c r="B45" i="24"/>
  <c r="B44" i="24"/>
  <c r="B43" i="24"/>
  <c r="B42" i="24"/>
  <c r="B41" i="24"/>
  <c r="B40" i="24"/>
  <c r="B38" i="24"/>
  <c r="B37" i="24"/>
  <c r="B36" i="24"/>
  <c r="B35" i="24"/>
  <c r="B33" i="24"/>
  <c r="B32" i="24"/>
  <c r="B30" i="24"/>
  <c r="B29" i="24"/>
  <c r="B28" i="24"/>
  <c r="B27" i="24"/>
  <c r="B26" i="24"/>
  <c r="B25" i="24"/>
  <c r="B24" i="24"/>
  <c r="B23" i="24"/>
  <c r="B22" i="24"/>
  <c r="B21" i="24"/>
  <c r="B20" i="24"/>
  <c r="B18" i="24"/>
  <c r="B17" i="24"/>
  <c r="B16" i="24"/>
  <c r="B15" i="24"/>
  <c r="B14" i="24"/>
  <c r="B13" i="24"/>
  <c r="B12" i="24"/>
  <c r="J11" i="24"/>
  <c r="I11" i="24"/>
  <c r="G11" i="24"/>
  <c r="F11" i="24"/>
  <c r="B11" i="24"/>
  <c r="I63" i="23"/>
  <c r="H63" i="23"/>
  <c r="I61" i="23"/>
  <c r="H61" i="23"/>
  <c r="I59" i="23"/>
  <c r="H59" i="23"/>
  <c r="I57" i="23"/>
  <c r="H57" i="23"/>
  <c r="I56" i="23"/>
  <c r="H56" i="23"/>
  <c r="I55" i="23"/>
  <c r="H55" i="23"/>
  <c r="I53" i="23"/>
  <c r="H53" i="23"/>
  <c r="I52" i="23"/>
  <c r="H52" i="23"/>
  <c r="I51" i="23"/>
  <c r="H51" i="23"/>
  <c r="I50" i="23"/>
  <c r="H50" i="23"/>
  <c r="I49" i="23"/>
  <c r="H49" i="23"/>
  <c r="I47" i="23"/>
  <c r="H47" i="23"/>
  <c r="I46" i="23"/>
  <c r="H46" i="23"/>
  <c r="I45" i="23"/>
  <c r="H45" i="23"/>
  <c r="I44" i="23"/>
  <c r="H44" i="23"/>
  <c r="I43" i="23"/>
  <c r="H43" i="23"/>
  <c r="I42" i="23"/>
  <c r="H42" i="23"/>
  <c r="I41" i="23"/>
  <c r="H41" i="23"/>
  <c r="I39" i="23"/>
  <c r="H39" i="23"/>
  <c r="I38" i="23"/>
  <c r="H38" i="23"/>
  <c r="I37" i="23"/>
  <c r="H37" i="23"/>
  <c r="I36" i="23"/>
  <c r="H36" i="23"/>
  <c r="I35" i="23"/>
  <c r="H35" i="23"/>
  <c r="I33" i="23"/>
  <c r="H33" i="23"/>
  <c r="I32" i="23"/>
  <c r="H32" i="23"/>
  <c r="I30" i="23"/>
  <c r="H30" i="23"/>
  <c r="I29" i="23"/>
  <c r="H29" i="23"/>
  <c r="I28" i="23"/>
  <c r="H28" i="23"/>
  <c r="I27" i="23"/>
  <c r="H27" i="23"/>
  <c r="I26" i="23"/>
  <c r="H26" i="23"/>
  <c r="I25" i="23"/>
  <c r="H25" i="23"/>
  <c r="I24" i="23"/>
  <c r="H24" i="23"/>
  <c r="I23" i="23"/>
  <c r="H23" i="23"/>
  <c r="I22" i="23"/>
  <c r="H22" i="23"/>
  <c r="I21" i="23"/>
  <c r="H21" i="23"/>
  <c r="I20" i="23"/>
  <c r="H20" i="23"/>
  <c r="I18" i="23"/>
  <c r="H18" i="23"/>
  <c r="I17" i="23"/>
  <c r="H17" i="23"/>
  <c r="I16" i="23"/>
  <c r="H16" i="23"/>
  <c r="I15" i="23"/>
  <c r="H15" i="23"/>
  <c r="I14" i="23"/>
  <c r="H14" i="23"/>
  <c r="I13" i="23"/>
  <c r="H13" i="23"/>
  <c r="I12" i="23"/>
  <c r="H12" i="23"/>
  <c r="F63" i="23"/>
  <c r="E63" i="23"/>
  <c r="F61" i="23"/>
  <c r="E61" i="23"/>
  <c r="F59" i="23"/>
  <c r="E59" i="23"/>
  <c r="F57" i="23"/>
  <c r="E57" i="23"/>
  <c r="F56" i="23"/>
  <c r="E56" i="23"/>
  <c r="F55" i="23"/>
  <c r="E55" i="23"/>
  <c r="F53" i="23"/>
  <c r="E53" i="23"/>
  <c r="F52" i="23"/>
  <c r="E52" i="23"/>
  <c r="F51" i="23"/>
  <c r="E51" i="23"/>
  <c r="F50" i="23"/>
  <c r="E50" i="23"/>
  <c r="F49" i="23"/>
  <c r="E49" i="23"/>
  <c r="F47" i="23"/>
  <c r="E47" i="23"/>
  <c r="F46" i="23"/>
  <c r="E46" i="23"/>
  <c r="F45" i="23"/>
  <c r="E45" i="23"/>
  <c r="F44" i="23"/>
  <c r="E44" i="23"/>
  <c r="F43" i="23"/>
  <c r="E43" i="23"/>
  <c r="F42" i="23"/>
  <c r="E42" i="23"/>
  <c r="F41" i="23"/>
  <c r="E41" i="23"/>
  <c r="F39" i="23"/>
  <c r="E39" i="23"/>
  <c r="F38" i="23"/>
  <c r="E38" i="23"/>
  <c r="F37" i="23"/>
  <c r="E37" i="23"/>
  <c r="F36" i="23"/>
  <c r="E36" i="23"/>
  <c r="F35" i="23"/>
  <c r="E35" i="23"/>
  <c r="F33" i="23"/>
  <c r="E33" i="23"/>
  <c r="F32" i="23"/>
  <c r="E32" i="23"/>
  <c r="F30" i="23"/>
  <c r="E30" i="23"/>
  <c r="F29" i="23"/>
  <c r="E29" i="23"/>
  <c r="F28" i="23"/>
  <c r="E28" i="23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B63" i="23"/>
  <c r="B61" i="23"/>
  <c r="B59" i="23"/>
  <c r="B57" i="23"/>
  <c r="B56" i="23"/>
  <c r="B55" i="23"/>
  <c r="B53" i="23"/>
  <c r="B52" i="23"/>
  <c r="B51" i="23"/>
  <c r="B50" i="23"/>
  <c r="B49" i="23"/>
  <c r="B47" i="23"/>
  <c r="B46" i="23"/>
  <c r="B45" i="23"/>
  <c r="B44" i="23"/>
  <c r="B43" i="23"/>
  <c r="B42" i="23"/>
  <c r="B41" i="23"/>
  <c r="B39" i="23"/>
  <c r="B38" i="23"/>
  <c r="B37" i="23"/>
  <c r="B36" i="23"/>
  <c r="B35" i="23"/>
  <c r="B33" i="23"/>
  <c r="B32" i="23"/>
  <c r="B30" i="23"/>
  <c r="B29" i="23"/>
  <c r="B28" i="23"/>
  <c r="B27" i="23"/>
  <c r="B26" i="23"/>
  <c r="B25" i="23"/>
  <c r="B24" i="23"/>
  <c r="B23" i="23"/>
  <c r="B22" i="23"/>
  <c r="B21" i="23"/>
  <c r="B20" i="23"/>
  <c r="B18" i="23"/>
  <c r="B17" i="23"/>
  <c r="B16" i="23"/>
  <c r="B15" i="23"/>
  <c r="B14" i="23"/>
  <c r="B13" i="23"/>
  <c r="B12" i="23"/>
  <c r="I11" i="23"/>
  <c r="H11" i="23"/>
  <c r="F11" i="23"/>
  <c r="E11" i="23"/>
  <c r="B11" i="23"/>
  <c r="I64" i="22"/>
  <c r="H64" i="22"/>
  <c r="I62" i="22"/>
  <c r="H62" i="22"/>
  <c r="I60" i="22"/>
  <c r="H60" i="22"/>
  <c r="I59" i="22"/>
  <c r="H59" i="22"/>
  <c r="I57" i="22"/>
  <c r="H57" i="22"/>
  <c r="I56" i="22"/>
  <c r="H56" i="22"/>
  <c r="I55" i="22"/>
  <c r="H55" i="22"/>
  <c r="I53" i="22"/>
  <c r="H53" i="22"/>
  <c r="I52" i="22"/>
  <c r="H52" i="22"/>
  <c r="I51" i="22"/>
  <c r="H51" i="22"/>
  <c r="I50" i="22"/>
  <c r="H50" i="22"/>
  <c r="I49" i="22"/>
  <c r="H49" i="22"/>
  <c r="I47" i="22"/>
  <c r="H47" i="22"/>
  <c r="I46" i="22"/>
  <c r="H46" i="22"/>
  <c r="I45" i="22"/>
  <c r="H45" i="22"/>
  <c r="I44" i="22"/>
  <c r="H44" i="22"/>
  <c r="I43" i="22"/>
  <c r="H43" i="22"/>
  <c r="I42" i="22"/>
  <c r="H42" i="22"/>
  <c r="I41" i="22"/>
  <c r="H41" i="22"/>
  <c r="I39" i="22"/>
  <c r="H39" i="22"/>
  <c r="I38" i="22"/>
  <c r="H38" i="22"/>
  <c r="I37" i="22"/>
  <c r="H37" i="22"/>
  <c r="I36" i="22"/>
  <c r="H36" i="22"/>
  <c r="I35" i="22"/>
  <c r="H35" i="22"/>
  <c r="I33" i="22"/>
  <c r="H33" i="22"/>
  <c r="I32" i="22"/>
  <c r="H32" i="22"/>
  <c r="I30" i="22"/>
  <c r="H30" i="22"/>
  <c r="I29" i="22"/>
  <c r="H29" i="22"/>
  <c r="I28" i="22"/>
  <c r="H28" i="22"/>
  <c r="I27" i="22"/>
  <c r="H27" i="22"/>
  <c r="I26" i="22"/>
  <c r="H26" i="22"/>
  <c r="I25" i="22"/>
  <c r="H25" i="22"/>
  <c r="I24" i="22"/>
  <c r="H24" i="22"/>
  <c r="I23" i="22"/>
  <c r="H23" i="22"/>
  <c r="I22" i="22"/>
  <c r="H22" i="22"/>
  <c r="I21" i="22"/>
  <c r="H21" i="22"/>
  <c r="I20" i="22"/>
  <c r="H20" i="22"/>
  <c r="I18" i="22"/>
  <c r="H18" i="22"/>
  <c r="I17" i="22"/>
  <c r="H17" i="22"/>
  <c r="I16" i="22"/>
  <c r="H16" i="22"/>
  <c r="I15" i="22"/>
  <c r="H15" i="22"/>
  <c r="I14" i="22"/>
  <c r="H14" i="22"/>
  <c r="I13" i="22"/>
  <c r="H13" i="22"/>
  <c r="I12" i="22"/>
  <c r="H12" i="22"/>
  <c r="F64" i="22"/>
  <c r="F62" i="22"/>
  <c r="F60" i="22"/>
  <c r="F59" i="22"/>
  <c r="F57" i="22"/>
  <c r="F56" i="22"/>
  <c r="F55" i="22"/>
  <c r="F53" i="22"/>
  <c r="F52" i="22"/>
  <c r="F51" i="22"/>
  <c r="F50" i="22"/>
  <c r="F49" i="22"/>
  <c r="F47" i="22"/>
  <c r="F46" i="22"/>
  <c r="F45" i="22"/>
  <c r="F44" i="22"/>
  <c r="F43" i="22"/>
  <c r="F42" i="22"/>
  <c r="F41" i="22"/>
  <c r="F39" i="22"/>
  <c r="F38" i="22"/>
  <c r="F37" i="22"/>
  <c r="F36" i="22"/>
  <c r="F35" i="22"/>
  <c r="F33" i="22"/>
  <c r="F32" i="22"/>
  <c r="F30" i="22"/>
  <c r="F29" i="22"/>
  <c r="F28" i="22"/>
  <c r="F27" i="22"/>
  <c r="F26" i="22"/>
  <c r="F25" i="22"/>
  <c r="F24" i="22"/>
  <c r="F23" i="22"/>
  <c r="F22" i="22"/>
  <c r="F21" i="22"/>
  <c r="F20" i="22"/>
  <c r="F18" i="22"/>
  <c r="F17" i="22"/>
  <c r="F16" i="22"/>
  <c r="F15" i="22"/>
  <c r="F14" i="22"/>
  <c r="F13" i="22"/>
  <c r="F12" i="22"/>
  <c r="E64" i="22"/>
  <c r="E62" i="22"/>
  <c r="E60" i="22"/>
  <c r="E59" i="22"/>
  <c r="E57" i="22"/>
  <c r="E56" i="22"/>
  <c r="E55" i="22"/>
  <c r="E53" i="22"/>
  <c r="E52" i="22"/>
  <c r="E51" i="22"/>
  <c r="E50" i="22"/>
  <c r="E49" i="22"/>
  <c r="E47" i="22"/>
  <c r="E46" i="22"/>
  <c r="E45" i="22"/>
  <c r="E44" i="22"/>
  <c r="E43" i="22"/>
  <c r="E42" i="22"/>
  <c r="E41" i="22"/>
  <c r="E39" i="22"/>
  <c r="E38" i="22"/>
  <c r="E37" i="22"/>
  <c r="E36" i="22"/>
  <c r="E35" i="22"/>
  <c r="E33" i="22"/>
  <c r="E32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6" i="22"/>
  <c r="E15" i="22"/>
  <c r="E14" i="22"/>
  <c r="E13" i="22"/>
  <c r="E12" i="22"/>
  <c r="B64" i="22"/>
  <c r="B62" i="22"/>
  <c r="B60" i="22"/>
  <c r="B59" i="22"/>
  <c r="B57" i="22"/>
  <c r="B56" i="22"/>
  <c r="B55" i="22"/>
  <c r="B53" i="22"/>
  <c r="B52" i="22"/>
  <c r="B51" i="22"/>
  <c r="B50" i="22"/>
  <c r="B49" i="22"/>
  <c r="B47" i="22"/>
  <c r="B46" i="22"/>
  <c r="B45" i="22"/>
  <c r="B44" i="22"/>
  <c r="B43" i="22"/>
  <c r="B42" i="22"/>
  <c r="B41" i="22"/>
  <c r="B39" i="22"/>
  <c r="B38" i="22"/>
  <c r="B37" i="22"/>
  <c r="B36" i="22"/>
  <c r="B35" i="22"/>
  <c r="B33" i="22"/>
  <c r="B32" i="22"/>
  <c r="B30" i="22"/>
  <c r="B29" i="22"/>
  <c r="B28" i="22"/>
  <c r="B27" i="22"/>
  <c r="B26" i="22"/>
  <c r="B25" i="22"/>
  <c r="B24" i="22"/>
  <c r="B23" i="22"/>
  <c r="B22" i="22"/>
  <c r="B21" i="22"/>
  <c r="B20" i="22"/>
  <c r="B18" i="22"/>
  <c r="B17" i="22"/>
  <c r="B16" i="22"/>
  <c r="B15" i="22"/>
  <c r="B14" i="22"/>
  <c r="B13" i="22"/>
  <c r="B12" i="22"/>
  <c r="I11" i="22"/>
  <c r="H11" i="22"/>
  <c r="F11" i="22"/>
  <c r="E11" i="22"/>
  <c r="B11" i="22"/>
  <c r="J57" i="21"/>
  <c r="J55" i="21"/>
  <c r="J51" i="21"/>
  <c r="J50" i="21"/>
  <c r="J48" i="21"/>
  <c r="J47" i="21"/>
  <c r="J45" i="21"/>
  <c r="J44" i="21"/>
  <c r="J43" i="21"/>
  <c r="J42" i="21"/>
  <c r="J41" i="21"/>
  <c r="J40" i="21"/>
  <c r="J38" i="21"/>
  <c r="J37" i="21"/>
  <c r="J36" i="21"/>
  <c r="J34" i="21"/>
  <c r="J33" i="21"/>
  <c r="J32" i="21"/>
  <c r="J30" i="21"/>
  <c r="J29" i="21"/>
  <c r="J28" i="21"/>
  <c r="J27" i="21"/>
  <c r="J26" i="21"/>
  <c r="J25" i="21"/>
  <c r="J24" i="21"/>
  <c r="J23" i="21"/>
  <c r="J22" i="21"/>
  <c r="J21" i="21"/>
  <c r="J20" i="21"/>
  <c r="J18" i="21"/>
  <c r="J17" i="21"/>
  <c r="J16" i="21"/>
  <c r="J15" i="21"/>
  <c r="J14" i="21"/>
  <c r="J13" i="21"/>
  <c r="J12" i="21"/>
  <c r="I57" i="21"/>
  <c r="I55" i="21"/>
  <c r="I51" i="21"/>
  <c r="I50" i="21"/>
  <c r="I48" i="21"/>
  <c r="I47" i="21"/>
  <c r="I45" i="21"/>
  <c r="I44" i="21"/>
  <c r="I43" i="21"/>
  <c r="I42" i="21"/>
  <c r="I41" i="21"/>
  <c r="I40" i="21"/>
  <c r="I38" i="21"/>
  <c r="I37" i="21"/>
  <c r="I36" i="21"/>
  <c r="I34" i="21"/>
  <c r="I33" i="21"/>
  <c r="I32" i="21"/>
  <c r="I30" i="21"/>
  <c r="I29" i="21"/>
  <c r="I28" i="21"/>
  <c r="I27" i="21"/>
  <c r="I26" i="21"/>
  <c r="I25" i="21"/>
  <c r="I24" i="21"/>
  <c r="I23" i="21"/>
  <c r="I22" i="21"/>
  <c r="I21" i="21"/>
  <c r="I20" i="21"/>
  <c r="I18" i="21"/>
  <c r="I17" i="21"/>
  <c r="I16" i="21"/>
  <c r="I15" i="21"/>
  <c r="I14" i="21"/>
  <c r="I13" i="21"/>
  <c r="I12" i="21"/>
  <c r="G57" i="21"/>
  <c r="G55" i="21"/>
  <c r="G51" i="21"/>
  <c r="G50" i="21"/>
  <c r="G48" i="21"/>
  <c r="G47" i="21"/>
  <c r="G45" i="21"/>
  <c r="G44" i="21"/>
  <c r="G43" i="21"/>
  <c r="G42" i="21"/>
  <c r="G41" i="21"/>
  <c r="G40" i="21"/>
  <c r="G38" i="21"/>
  <c r="G37" i="21"/>
  <c r="G36" i="21"/>
  <c r="G34" i="21"/>
  <c r="G33" i="21"/>
  <c r="G32" i="21"/>
  <c r="G30" i="21"/>
  <c r="G29" i="21"/>
  <c r="G28" i="21"/>
  <c r="G27" i="21"/>
  <c r="G26" i="21"/>
  <c r="G25" i="21"/>
  <c r="G24" i="21"/>
  <c r="G23" i="21"/>
  <c r="G22" i="21"/>
  <c r="G21" i="21"/>
  <c r="G20" i="21"/>
  <c r="G18" i="21"/>
  <c r="G17" i="21"/>
  <c r="G16" i="21"/>
  <c r="G15" i="21"/>
  <c r="G14" i="21"/>
  <c r="G13" i="21"/>
  <c r="G12" i="21"/>
  <c r="F57" i="21"/>
  <c r="F55" i="21"/>
  <c r="F51" i="21"/>
  <c r="F50" i="21"/>
  <c r="F48" i="21"/>
  <c r="F47" i="21"/>
  <c r="F45" i="21"/>
  <c r="F44" i="21"/>
  <c r="F43" i="21"/>
  <c r="F42" i="21"/>
  <c r="F41" i="21"/>
  <c r="F40" i="21"/>
  <c r="F38" i="21"/>
  <c r="F37" i="21"/>
  <c r="F36" i="21"/>
  <c r="F34" i="21"/>
  <c r="F33" i="21"/>
  <c r="F32" i="21"/>
  <c r="F30" i="21"/>
  <c r="F29" i="21"/>
  <c r="F28" i="21"/>
  <c r="F27" i="21"/>
  <c r="F26" i="21"/>
  <c r="F25" i="21"/>
  <c r="F24" i="21"/>
  <c r="F23" i="21"/>
  <c r="F22" i="21"/>
  <c r="F21" i="21"/>
  <c r="F20" i="21"/>
  <c r="F18" i="21"/>
  <c r="F17" i="21"/>
  <c r="F16" i="21"/>
  <c r="F15" i="21"/>
  <c r="F14" i="21"/>
  <c r="F13" i="21"/>
  <c r="F12" i="21"/>
  <c r="B57" i="21"/>
  <c r="B55" i="21"/>
  <c r="B51" i="21"/>
  <c r="B50" i="21"/>
  <c r="B48" i="21"/>
  <c r="B47" i="21"/>
  <c r="B45" i="21"/>
  <c r="B44" i="21"/>
  <c r="B43" i="21"/>
  <c r="B42" i="21"/>
  <c r="B41" i="21"/>
  <c r="B40" i="21"/>
  <c r="B38" i="21"/>
  <c r="B37" i="21"/>
  <c r="B36" i="21"/>
  <c r="B34" i="21"/>
  <c r="B33" i="21"/>
  <c r="B32" i="21"/>
  <c r="B30" i="21"/>
  <c r="B29" i="21"/>
  <c r="B28" i="21"/>
  <c r="B27" i="21"/>
  <c r="B26" i="21"/>
  <c r="B25" i="21"/>
  <c r="B24" i="21"/>
  <c r="B23" i="21"/>
  <c r="B22" i="21"/>
  <c r="B21" i="21"/>
  <c r="B20" i="21"/>
  <c r="B18" i="21"/>
  <c r="B17" i="21"/>
  <c r="B16" i="21"/>
  <c r="B15" i="21"/>
  <c r="B14" i="21"/>
  <c r="B13" i="21"/>
  <c r="B12" i="21"/>
  <c r="J11" i="21"/>
  <c r="I11" i="21"/>
  <c r="G11" i="21"/>
  <c r="F11" i="21"/>
  <c r="B11" i="21"/>
  <c r="L29" i="20"/>
  <c r="N53" i="14" l="1"/>
  <c r="G52" i="14"/>
  <c r="N52" i="14" s="1"/>
  <c r="E53" i="14"/>
  <c r="M53" i="14"/>
  <c r="K53" i="14" s="1"/>
  <c r="F52" i="14"/>
  <c r="J64" i="20"/>
  <c r="J62" i="20"/>
  <c r="J60" i="20"/>
  <c r="J57" i="20"/>
  <c r="J56" i="20"/>
  <c r="J55" i="20"/>
  <c r="J52" i="20"/>
  <c r="J51" i="20"/>
  <c r="J50" i="20"/>
  <c r="J49" i="20"/>
  <c r="J47" i="20"/>
  <c r="J46" i="20"/>
  <c r="J45" i="20"/>
  <c r="J44" i="20"/>
  <c r="J43" i="20"/>
  <c r="J42" i="20"/>
  <c r="J41" i="20"/>
  <c r="J39" i="20"/>
  <c r="J38" i="20"/>
  <c r="J37" i="20"/>
  <c r="J36" i="20"/>
  <c r="J35" i="20"/>
  <c r="J33" i="20"/>
  <c r="J32" i="20"/>
  <c r="J30" i="20"/>
  <c r="J29" i="20"/>
  <c r="J28" i="20"/>
  <c r="J27" i="20"/>
  <c r="J26" i="20"/>
  <c r="J25" i="20"/>
  <c r="J24" i="20"/>
  <c r="J23" i="20"/>
  <c r="J22" i="20"/>
  <c r="J21" i="20"/>
  <c r="J20" i="20"/>
  <c r="J18" i="20"/>
  <c r="J17" i="20"/>
  <c r="J16" i="20"/>
  <c r="J15" i="20"/>
  <c r="J14" i="20"/>
  <c r="J13" i="20"/>
  <c r="J12" i="20"/>
  <c r="J11" i="20"/>
  <c r="I64" i="20"/>
  <c r="I62" i="20"/>
  <c r="I60" i="20"/>
  <c r="I57" i="20"/>
  <c r="I56" i="20"/>
  <c r="I55" i="20"/>
  <c r="I52" i="20"/>
  <c r="I51" i="20"/>
  <c r="I50" i="20"/>
  <c r="I49" i="20"/>
  <c r="I47" i="20"/>
  <c r="I46" i="20"/>
  <c r="I45" i="20"/>
  <c r="I44" i="20"/>
  <c r="I43" i="20"/>
  <c r="I42" i="20"/>
  <c r="I41" i="20"/>
  <c r="I39" i="20"/>
  <c r="I38" i="20"/>
  <c r="I37" i="20"/>
  <c r="I36" i="20"/>
  <c r="I35" i="20"/>
  <c r="I33" i="20"/>
  <c r="I32" i="20"/>
  <c r="I30" i="20"/>
  <c r="I29" i="20"/>
  <c r="I28" i="20"/>
  <c r="I27" i="20"/>
  <c r="I26" i="20"/>
  <c r="I25" i="20"/>
  <c r="I24" i="20"/>
  <c r="I23" i="20"/>
  <c r="I22" i="20"/>
  <c r="I21" i="20"/>
  <c r="I20" i="20"/>
  <c r="I18" i="20"/>
  <c r="I17" i="20"/>
  <c r="I16" i="20"/>
  <c r="I15" i="20"/>
  <c r="I14" i="20"/>
  <c r="I13" i="20"/>
  <c r="I12" i="20"/>
  <c r="I11" i="20"/>
  <c r="G64" i="20"/>
  <c r="G62" i="20"/>
  <c r="G60" i="20"/>
  <c r="G57" i="20"/>
  <c r="G56" i="20"/>
  <c r="G55" i="20"/>
  <c r="G52" i="20"/>
  <c r="G51" i="20"/>
  <c r="G50" i="20"/>
  <c r="G49" i="20"/>
  <c r="G47" i="20"/>
  <c r="G46" i="20"/>
  <c r="G45" i="20"/>
  <c r="G44" i="20"/>
  <c r="G43" i="20"/>
  <c r="G42" i="20"/>
  <c r="G41" i="20"/>
  <c r="G39" i="20"/>
  <c r="G38" i="20"/>
  <c r="G37" i="20"/>
  <c r="G36" i="20"/>
  <c r="G35" i="20"/>
  <c r="G33" i="20"/>
  <c r="G32" i="20"/>
  <c r="G30" i="20"/>
  <c r="G29" i="20"/>
  <c r="G28" i="20"/>
  <c r="G27" i="20"/>
  <c r="G26" i="20"/>
  <c r="G25" i="20"/>
  <c r="G24" i="20"/>
  <c r="G23" i="20"/>
  <c r="G22" i="20"/>
  <c r="G21" i="20"/>
  <c r="G20" i="20"/>
  <c r="G18" i="20"/>
  <c r="G17" i="20"/>
  <c r="G16" i="20"/>
  <c r="G15" i="20"/>
  <c r="G14" i="20"/>
  <c r="G13" i="20"/>
  <c r="G12" i="20"/>
  <c r="G11" i="20"/>
  <c r="F64" i="20"/>
  <c r="F62" i="20"/>
  <c r="F60" i="20"/>
  <c r="F57" i="20"/>
  <c r="F56" i="20"/>
  <c r="F55" i="20"/>
  <c r="F52" i="20"/>
  <c r="F51" i="20"/>
  <c r="F50" i="20"/>
  <c r="F49" i="20"/>
  <c r="F47" i="20"/>
  <c r="F46" i="20"/>
  <c r="F45" i="20"/>
  <c r="F44" i="20"/>
  <c r="F43" i="20"/>
  <c r="F42" i="20"/>
  <c r="F41" i="20"/>
  <c r="F39" i="20"/>
  <c r="F38" i="20"/>
  <c r="F37" i="20"/>
  <c r="F36" i="20"/>
  <c r="F35" i="20"/>
  <c r="F33" i="20"/>
  <c r="F32" i="20"/>
  <c r="F30" i="20"/>
  <c r="F29" i="20"/>
  <c r="F28" i="20"/>
  <c r="F27" i="20"/>
  <c r="F26" i="20"/>
  <c r="F25" i="20"/>
  <c r="F24" i="20"/>
  <c r="F23" i="20"/>
  <c r="F22" i="20"/>
  <c r="F21" i="20"/>
  <c r="F20" i="20"/>
  <c r="F18" i="20"/>
  <c r="F17" i="20"/>
  <c r="F16" i="20"/>
  <c r="F15" i="20"/>
  <c r="F14" i="20"/>
  <c r="F13" i="20"/>
  <c r="F12" i="20"/>
  <c r="F11" i="20"/>
  <c r="B64" i="20"/>
  <c r="B62" i="20"/>
  <c r="B60" i="20"/>
  <c r="B57" i="20"/>
  <c r="B56" i="20"/>
  <c r="B55" i="20"/>
  <c r="B52" i="20"/>
  <c r="B51" i="20"/>
  <c r="B50" i="20"/>
  <c r="B49" i="20"/>
  <c r="B47" i="20"/>
  <c r="B46" i="20"/>
  <c r="B45" i="20"/>
  <c r="B44" i="20"/>
  <c r="B43" i="20"/>
  <c r="B42" i="20"/>
  <c r="B41" i="20"/>
  <c r="B39" i="20"/>
  <c r="B38" i="20"/>
  <c r="B37" i="20"/>
  <c r="B36" i="20"/>
  <c r="B35" i="20"/>
  <c r="B33" i="20"/>
  <c r="B32" i="20"/>
  <c r="B30" i="20"/>
  <c r="B29" i="20"/>
  <c r="B28" i="20"/>
  <c r="B27" i="20"/>
  <c r="B26" i="20"/>
  <c r="B25" i="20"/>
  <c r="B24" i="20"/>
  <c r="B23" i="20"/>
  <c r="B22" i="20"/>
  <c r="B21" i="20"/>
  <c r="B20" i="20"/>
  <c r="B18" i="20"/>
  <c r="B17" i="20"/>
  <c r="B16" i="20"/>
  <c r="B15" i="20"/>
  <c r="B14" i="20"/>
  <c r="B13" i="20"/>
  <c r="B12" i="20"/>
  <c r="B11" i="20"/>
  <c r="L29" i="19"/>
  <c r="J64" i="19"/>
  <c r="J62" i="19"/>
  <c r="J60" i="19"/>
  <c r="J57" i="19"/>
  <c r="J56" i="19"/>
  <c r="J55" i="19"/>
  <c r="J52" i="19"/>
  <c r="J51" i="19"/>
  <c r="J50" i="19"/>
  <c r="J49" i="19"/>
  <c r="J47" i="19"/>
  <c r="J46" i="19"/>
  <c r="J45" i="19"/>
  <c r="J44" i="19"/>
  <c r="J43" i="19"/>
  <c r="J42" i="19"/>
  <c r="J41" i="19"/>
  <c r="J39" i="19"/>
  <c r="J38" i="19"/>
  <c r="J37" i="19"/>
  <c r="J36" i="19"/>
  <c r="J35" i="19"/>
  <c r="J33" i="19"/>
  <c r="J32" i="19"/>
  <c r="J30" i="19"/>
  <c r="J29" i="19"/>
  <c r="J28" i="19"/>
  <c r="J27" i="19"/>
  <c r="J26" i="19"/>
  <c r="J25" i="19"/>
  <c r="J24" i="19"/>
  <c r="J23" i="19"/>
  <c r="J22" i="19"/>
  <c r="J21" i="19"/>
  <c r="J20" i="19"/>
  <c r="J18" i="19"/>
  <c r="J17" i="19"/>
  <c r="J16" i="19"/>
  <c r="J15" i="19"/>
  <c r="J14" i="19"/>
  <c r="J13" i="19"/>
  <c r="J12" i="19"/>
  <c r="J11" i="19"/>
  <c r="I64" i="19"/>
  <c r="I62" i="19"/>
  <c r="I60" i="19"/>
  <c r="I57" i="19"/>
  <c r="I56" i="19"/>
  <c r="I55" i="19"/>
  <c r="I52" i="19"/>
  <c r="I51" i="19"/>
  <c r="I50" i="19"/>
  <c r="I49" i="19"/>
  <c r="I47" i="19"/>
  <c r="I46" i="19"/>
  <c r="I45" i="19"/>
  <c r="I44" i="19"/>
  <c r="I43" i="19"/>
  <c r="I42" i="19"/>
  <c r="I41" i="19"/>
  <c r="I39" i="19"/>
  <c r="I38" i="19"/>
  <c r="I37" i="19"/>
  <c r="I36" i="19"/>
  <c r="I35" i="19"/>
  <c r="I33" i="19"/>
  <c r="I32" i="19"/>
  <c r="I30" i="19"/>
  <c r="I29" i="19"/>
  <c r="I28" i="19"/>
  <c r="I27" i="19"/>
  <c r="I26" i="19"/>
  <c r="I25" i="19"/>
  <c r="I24" i="19"/>
  <c r="I23" i="19"/>
  <c r="I22" i="19"/>
  <c r="I21" i="19"/>
  <c r="I20" i="19"/>
  <c r="I18" i="19"/>
  <c r="I17" i="19"/>
  <c r="I16" i="19"/>
  <c r="I15" i="19"/>
  <c r="I14" i="19"/>
  <c r="I13" i="19"/>
  <c r="I12" i="19"/>
  <c r="I11" i="19"/>
  <c r="B64" i="19"/>
  <c r="B62" i="19"/>
  <c r="B60" i="19"/>
  <c r="B57" i="19"/>
  <c r="B56" i="19"/>
  <c r="B55" i="19"/>
  <c r="B52" i="19"/>
  <c r="B51" i="19"/>
  <c r="B50" i="19"/>
  <c r="B49" i="19"/>
  <c r="B47" i="19"/>
  <c r="B46" i="19"/>
  <c r="B45" i="19"/>
  <c r="B44" i="19"/>
  <c r="B43" i="19"/>
  <c r="B42" i="19"/>
  <c r="B41" i="19"/>
  <c r="B39" i="19"/>
  <c r="B38" i="19"/>
  <c r="B37" i="19"/>
  <c r="B36" i="19"/>
  <c r="B35" i="19"/>
  <c r="B33" i="19"/>
  <c r="B32" i="19"/>
  <c r="B30" i="19"/>
  <c r="B29" i="19"/>
  <c r="B28" i="19"/>
  <c r="B27" i="19"/>
  <c r="B26" i="19"/>
  <c r="B25" i="19"/>
  <c r="B24" i="19"/>
  <c r="B23" i="19"/>
  <c r="B22" i="19"/>
  <c r="B21" i="19"/>
  <c r="B20" i="19"/>
  <c r="B18" i="19"/>
  <c r="B17" i="19"/>
  <c r="B16" i="19"/>
  <c r="B15" i="19"/>
  <c r="B14" i="19"/>
  <c r="B13" i="19"/>
  <c r="B12" i="19"/>
  <c r="B11" i="19"/>
  <c r="F62" i="19"/>
  <c r="F30" i="19"/>
  <c r="F29" i="19"/>
  <c r="E52" i="14" l="1"/>
  <c r="M52" i="14"/>
  <c r="K52" i="14" s="1"/>
  <c r="I13" i="59"/>
  <c r="H13" i="59"/>
  <c r="I11" i="59"/>
  <c r="H11" i="59"/>
  <c r="B13" i="59"/>
  <c r="B11" i="59"/>
  <c r="F13" i="59"/>
  <c r="F11" i="59"/>
  <c r="E13" i="59"/>
  <c r="E11" i="59"/>
  <c r="E11" i="17"/>
  <c r="F11" i="17"/>
  <c r="M11" i="17" s="1"/>
  <c r="H11" i="17"/>
  <c r="I11" i="17"/>
  <c r="E12" i="17"/>
  <c r="L12" i="17" s="1"/>
  <c r="F12" i="17"/>
  <c r="H12" i="17"/>
  <c r="G12" i="17" s="1"/>
  <c r="I12" i="17"/>
  <c r="M12" i="17" s="1"/>
  <c r="E13" i="17"/>
  <c r="F13" i="17"/>
  <c r="M13" i="17" s="1"/>
  <c r="H13" i="17"/>
  <c r="G13" i="17" s="1"/>
  <c r="I13" i="17"/>
  <c r="E14" i="17"/>
  <c r="L14" i="17" s="1"/>
  <c r="F14" i="17"/>
  <c r="H14" i="17"/>
  <c r="G14" i="17" s="1"/>
  <c r="I14" i="17"/>
  <c r="E15" i="17"/>
  <c r="F15" i="17"/>
  <c r="M15" i="17" s="1"/>
  <c r="H15" i="17"/>
  <c r="G15" i="17" s="1"/>
  <c r="I15" i="17"/>
  <c r="E16" i="17"/>
  <c r="L16" i="17" s="1"/>
  <c r="F16" i="17"/>
  <c r="M16" i="17" s="1"/>
  <c r="H16" i="17"/>
  <c r="I16" i="17"/>
  <c r="E17" i="17"/>
  <c r="L17" i="17" s="1"/>
  <c r="F17" i="17"/>
  <c r="M17" i="17" s="1"/>
  <c r="H17" i="17"/>
  <c r="G17" i="17" s="1"/>
  <c r="I17" i="17"/>
  <c r="G5" i="59"/>
  <c r="I63" i="17"/>
  <c r="I61" i="17"/>
  <c r="I59" i="17"/>
  <c r="I57" i="17"/>
  <c r="I56" i="17"/>
  <c r="I55" i="17"/>
  <c r="I52" i="17"/>
  <c r="I51" i="17"/>
  <c r="I50" i="17"/>
  <c r="I49" i="17"/>
  <c r="I47" i="17"/>
  <c r="I46" i="17"/>
  <c r="I45" i="17"/>
  <c r="I44" i="17"/>
  <c r="I43" i="17"/>
  <c r="I42" i="17"/>
  <c r="I41" i="17"/>
  <c r="I39" i="17"/>
  <c r="I38" i="17"/>
  <c r="I37" i="17"/>
  <c r="I36" i="17"/>
  <c r="I35" i="17"/>
  <c r="I33" i="17"/>
  <c r="I32" i="17"/>
  <c r="I30" i="17"/>
  <c r="I29" i="17"/>
  <c r="I28" i="17"/>
  <c r="I27" i="17"/>
  <c r="I26" i="17"/>
  <c r="I25" i="17"/>
  <c r="I24" i="17"/>
  <c r="I23" i="17"/>
  <c r="I22" i="17"/>
  <c r="I21" i="17"/>
  <c r="I20" i="17"/>
  <c r="I18" i="17"/>
  <c r="H63" i="17"/>
  <c r="H61" i="17"/>
  <c r="H59" i="17"/>
  <c r="H57" i="17"/>
  <c r="H56" i="17"/>
  <c r="H55" i="17"/>
  <c r="H52" i="17"/>
  <c r="H51" i="17"/>
  <c r="H50" i="17"/>
  <c r="H49" i="17"/>
  <c r="H47" i="17"/>
  <c r="H46" i="17"/>
  <c r="H45" i="17"/>
  <c r="H44" i="17"/>
  <c r="H43" i="17"/>
  <c r="H42" i="17"/>
  <c r="H41" i="17"/>
  <c r="H39" i="17"/>
  <c r="H38" i="17"/>
  <c r="H37" i="17"/>
  <c r="H36" i="17"/>
  <c r="H35" i="17"/>
  <c r="H33" i="17"/>
  <c r="H32" i="17"/>
  <c r="H30" i="17"/>
  <c r="H29" i="17"/>
  <c r="H28" i="17"/>
  <c r="H27" i="17"/>
  <c r="H26" i="17"/>
  <c r="H25" i="17"/>
  <c r="H24" i="17"/>
  <c r="H23" i="17"/>
  <c r="H22" i="17"/>
  <c r="H21" i="17"/>
  <c r="H20" i="17"/>
  <c r="H18" i="17"/>
  <c r="B63" i="17"/>
  <c r="B61" i="17"/>
  <c r="B59" i="17"/>
  <c r="B57" i="17"/>
  <c r="B56" i="17"/>
  <c r="B55" i="17"/>
  <c r="B52" i="17"/>
  <c r="B51" i="17"/>
  <c r="B50" i="17"/>
  <c r="B49" i="17"/>
  <c r="B47" i="17"/>
  <c r="B46" i="17"/>
  <c r="B45" i="17"/>
  <c r="B44" i="17"/>
  <c r="B43" i="17"/>
  <c r="B42" i="17"/>
  <c r="B41" i="17"/>
  <c r="B39" i="17"/>
  <c r="B38" i="17"/>
  <c r="B37" i="17"/>
  <c r="B36" i="17"/>
  <c r="B35" i="17"/>
  <c r="B33" i="17"/>
  <c r="B32" i="17"/>
  <c r="B30" i="17"/>
  <c r="B29" i="17"/>
  <c r="B28" i="17"/>
  <c r="B27" i="17"/>
  <c r="B26" i="17"/>
  <c r="B25" i="17"/>
  <c r="B24" i="17"/>
  <c r="B23" i="17"/>
  <c r="B22" i="17"/>
  <c r="B21" i="17"/>
  <c r="B20" i="17"/>
  <c r="B18" i="17"/>
  <c r="B17" i="17"/>
  <c r="B16" i="17"/>
  <c r="B15" i="17"/>
  <c r="B14" i="17"/>
  <c r="B13" i="17"/>
  <c r="B12" i="17"/>
  <c r="B11" i="17"/>
  <c r="E30" i="17"/>
  <c r="E29" i="17"/>
  <c r="I64" i="16"/>
  <c r="I62" i="16"/>
  <c r="I60" i="16"/>
  <c r="I57" i="16"/>
  <c r="I56" i="16"/>
  <c r="I55" i="16"/>
  <c r="I52" i="16"/>
  <c r="I51" i="16"/>
  <c r="I50" i="16"/>
  <c r="I49" i="16"/>
  <c r="I47" i="16"/>
  <c r="I46" i="16"/>
  <c r="I45" i="16"/>
  <c r="I44" i="16"/>
  <c r="I43" i="16"/>
  <c r="I42" i="16"/>
  <c r="I41" i="16"/>
  <c r="I39" i="16"/>
  <c r="I38" i="16"/>
  <c r="I37" i="16"/>
  <c r="I36" i="16"/>
  <c r="I35" i="16"/>
  <c r="I33" i="16"/>
  <c r="I32" i="16"/>
  <c r="I30" i="16"/>
  <c r="I29" i="16"/>
  <c r="I28" i="16"/>
  <c r="I27" i="16"/>
  <c r="I26" i="16"/>
  <c r="I25" i="16"/>
  <c r="I24" i="16"/>
  <c r="I23" i="16"/>
  <c r="I22" i="16"/>
  <c r="I21" i="16"/>
  <c r="I20" i="16"/>
  <c r="I18" i="16"/>
  <c r="I17" i="16"/>
  <c r="I16" i="16"/>
  <c r="I15" i="16"/>
  <c r="I14" i="16"/>
  <c r="I13" i="16"/>
  <c r="I12" i="16"/>
  <c r="I11" i="16"/>
  <c r="H64" i="16"/>
  <c r="H62" i="16"/>
  <c r="H60" i="16"/>
  <c r="H57" i="16"/>
  <c r="H56" i="16"/>
  <c r="H55" i="16"/>
  <c r="H52" i="16"/>
  <c r="H51" i="16"/>
  <c r="H50" i="16"/>
  <c r="H49" i="16"/>
  <c r="H47" i="16"/>
  <c r="H46" i="16"/>
  <c r="H45" i="16"/>
  <c r="H44" i="16"/>
  <c r="H43" i="16"/>
  <c r="H42" i="16"/>
  <c r="H41" i="16"/>
  <c r="H39" i="16"/>
  <c r="H38" i="16"/>
  <c r="H37" i="16"/>
  <c r="H36" i="16"/>
  <c r="H35" i="16"/>
  <c r="H33" i="16"/>
  <c r="H32" i="16"/>
  <c r="H30" i="16"/>
  <c r="H29" i="16"/>
  <c r="H28" i="16"/>
  <c r="H27" i="16"/>
  <c r="H26" i="16"/>
  <c r="H25" i="16"/>
  <c r="H24" i="16"/>
  <c r="H23" i="16"/>
  <c r="H22" i="16"/>
  <c r="H21" i="16"/>
  <c r="H20" i="16"/>
  <c r="H18" i="16"/>
  <c r="H17" i="16"/>
  <c r="H16" i="16"/>
  <c r="H15" i="16"/>
  <c r="H14" i="16"/>
  <c r="H13" i="16"/>
  <c r="H12" i="16"/>
  <c r="H11" i="16"/>
  <c r="H11" i="15"/>
  <c r="B64" i="16"/>
  <c r="B62" i="16"/>
  <c r="B60" i="16"/>
  <c r="B57" i="16"/>
  <c r="B56" i="16"/>
  <c r="B55" i="16"/>
  <c r="B52" i="16"/>
  <c r="B51" i="16"/>
  <c r="B50" i="16"/>
  <c r="B49" i="16"/>
  <c r="B47" i="16"/>
  <c r="B46" i="16"/>
  <c r="B45" i="16"/>
  <c r="B44" i="16"/>
  <c r="B43" i="16"/>
  <c r="B42" i="16"/>
  <c r="B41" i="16"/>
  <c r="B39" i="16"/>
  <c r="B38" i="16"/>
  <c r="B37" i="16"/>
  <c r="B36" i="16"/>
  <c r="B35" i="16"/>
  <c r="B33" i="16"/>
  <c r="B32" i="16"/>
  <c r="B30" i="16"/>
  <c r="B29" i="16"/>
  <c r="B28" i="16"/>
  <c r="B27" i="16"/>
  <c r="B26" i="16"/>
  <c r="B25" i="16"/>
  <c r="B24" i="16"/>
  <c r="B23" i="16"/>
  <c r="B22" i="16"/>
  <c r="B21" i="16"/>
  <c r="B20" i="16"/>
  <c r="B18" i="16"/>
  <c r="B17" i="16"/>
  <c r="B16" i="16"/>
  <c r="B15" i="16"/>
  <c r="B14" i="16"/>
  <c r="B13" i="16"/>
  <c r="B12" i="16"/>
  <c r="B11" i="16"/>
  <c r="F64" i="16"/>
  <c r="F62" i="16"/>
  <c r="F60" i="16"/>
  <c r="F57" i="16"/>
  <c r="F56" i="16"/>
  <c r="F55" i="16"/>
  <c r="F52" i="16"/>
  <c r="F51" i="16"/>
  <c r="F50" i="16"/>
  <c r="F49" i="16"/>
  <c r="F47" i="16"/>
  <c r="F46" i="16"/>
  <c r="F45" i="16"/>
  <c r="F44" i="16"/>
  <c r="F43" i="16"/>
  <c r="F42" i="16"/>
  <c r="F41" i="16"/>
  <c r="F39" i="16"/>
  <c r="F38" i="16"/>
  <c r="F37" i="16"/>
  <c r="F36" i="16"/>
  <c r="F35" i="16"/>
  <c r="F33" i="16"/>
  <c r="F32" i="16"/>
  <c r="F30" i="16"/>
  <c r="F29" i="16"/>
  <c r="F28" i="16"/>
  <c r="F27" i="16"/>
  <c r="F26" i="16"/>
  <c r="F25" i="16"/>
  <c r="F24" i="16"/>
  <c r="F23" i="16"/>
  <c r="F22" i="16"/>
  <c r="F21" i="16"/>
  <c r="F20" i="16"/>
  <c r="F18" i="16"/>
  <c r="F17" i="16"/>
  <c r="F16" i="16"/>
  <c r="F15" i="16"/>
  <c r="F14" i="16"/>
  <c r="F13" i="16"/>
  <c r="F12" i="16"/>
  <c r="E64" i="16"/>
  <c r="E62" i="16"/>
  <c r="E60" i="16"/>
  <c r="E57" i="16"/>
  <c r="E56" i="16"/>
  <c r="E55" i="16"/>
  <c r="E52" i="16"/>
  <c r="E51" i="16"/>
  <c r="E50" i="16"/>
  <c r="E49" i="16"/>
  <c r="E47" i="16"/>
  <c r="E46" i="16"/>
  <c r="E45" i="16"/>
  <c r="E44" i="16"/>
  <c r="E43" i="16"/>
  <c r="E42" i="16"/>
  <c r="E41" i="16"/>
  <c r="E39" i="16"/>
  <c r="E38" i="16"/>
  <c r="E37" i="16"/>
  <c r="E36" i="16"/>
  <c r="E35" i="16"/>
  <c r="E33" i="16"/>
  <c r="E32" i="16"/>
  <c r="E30" i="16"/>
  <c r="E29" i="16"/>
  <c r="E28" i="16"/>
  <c r="E27" i="16"/>
  <c r="E26" i="16"/>
  <c r="E25" i="16"/>
  <c r="E24" i="16"/>
  <c r="E23" i="16"/>
  <c r="E22" i="16"/>
  <c r="E21" i="16"/>
  <c r="E20" i="16"/>
  <c r="F11" i="16"/>
  <c r="E18" i="16"/>
  <c r="E17" i="16"/>
  <c r="E16" i="16"/>
  <c r="E15" i="16"/>
  <c r="E14" i="16"/>
  <c r="E13" i="16"/>
  <c r="E12" i="16"/>
  <c r="E11" i="16"/>
  <c r="E28" i="15"/>
  <c r="L11" i="17" l="1"/>
  <c r="J11" i="17" s="1"/>
  <c r="K11" i="17" s="1"/>
  <c r="J16" i="17"/>
  <c r="G11" i="17"/>
  <c r="L15" i="17"/>
  <c r="J15" i="17" s="1"/>
  <c r="K15" i="17" s="1"/>
  <c r="M14" i="17"/>
  <c r="J14" i="17" s="1"/>
  <c r="K14" i="17" s="1"/>
  <c r="G16" i="17"/>
  <c r="K16" i="17" s="1"/>
  <c r="J17" i="17"/>
  <c r="K17" i="17" s="1"/>
  <c r="J12" i="17"/>
  <c r="K12" i="17" s="1"/>
  <c r="L13" i="17"/>
  <c r="J13" i="17" s="1"/>
  <c r="K13" i="17" s="1"/>
  <c r="I64" i="15"/>
  <c r="I62" i="15"/>
  <c r="I60" i="15"/>
  <c r="I57" i="15"/>
  <c r="I56" i="15"/>
  <c r="I55" i="15"/>
  <c r="I52" i="15"/>
  <c r="I51" i="15"/>
  <c r="I50" i="15"/>
  <c r="I49" i="15"/>
  <c r="I47" i="15"/>
  <c r="I46" i="15"/>
  <c r="I45" i="15"/>
  <c r="I44" i="15"/>
  <c r="I43" i="15"/>
  <c r="I42" i="15"/>
  <c r="I41" i="15"/>
  <c r="I39" i="15"/>
  <c r="I38" i="15"/>
  <c r="I37" i="15"/>
  <c r="I36" i="15"/>
  <c r="I35" i="15"/>
  <c r="I33" i="15"/>
  <c r="I32" i="15"/>
  <c r="I30" i="15"/>
  <c r="I29" i="15"/>
  <c r="I28" i="15"/>
  <c r="I27" i="15"/>
  <c r="I26" i="15"/>
  <c r="I25" i="15"/>
  <c r="I24" i="15"/>
  <c r="I23" i="15"/>
  <c r="I22" i="15"/>
  <c r="I21" i="15"/>
  <c r="I20" i="15"/>
  <c r="I18" i="15"/>
  <c r="I17" i="15"/>
  <c r="I16" i="15"/>
  <c r="I15" i="15"/>
  <c r="I14" i="15"/>
  <c r="I13" i="15"/>
  <c r="I12" i="15"/>
  <c r="H64" i="15"/>
  <c r="H62" i="15"/>
  <c r="H60" i="15"/>
  <c r="H57" i="15"/>
  <c r="H56" i="15"/>
  <c r="H55" i="15"/>
  <c r="H52" i="15"/>
  <c r="H51" i="15"/>
  <c r="H50" i="15"/>
  <c r="H49" i="15"/>
  <c r="H47" i="15"/>
  <c r="H46" i="15"/>
  <c r="H45" i="15"/>
  <c r="H44" i="15"/>
  <c r="H43" i="15"/>
  <c r="H42" i="15"/>
  <c r="H41" i="15"/>
  <c r="H39" i="15"/>
  <c r="H38" i="15"/>
  <c r="H37" i="15"/>
  <c r="H36" i="15"/>
  <c r="H35" i="15"/>
  <c r="H33" i="15"/>
  <c r="H32" i="15"/>
  <c r="H30" i="15"/>
  <c r="H29" i="15"/>
  <c r="H28" i="15"/>
  <c r="H27" i="15"/>
  <c r="H26" i="15"/>
  <c r="H25" i="15"/>
  <c r="H24" i="15"/>
  <c r="H23" i="15"/>
  <c r="H22" i="15"/>
  <c r="H21" i="15"/>
  <c r="H20" i="15"/>
  <c r="H18" i="15"/>
  <c r="H17" i="15"/>
  <c r="H16" i="15"/>
  <c r="H15" i="15"/>
  <c r="H14" i="15"/>
  <c r="H13" i="15"/>
  <c r="H12" i="15"/>
  <c r="I11" i="15"/>
  <c r="B64" i="15"/>
  <c r="B62" i="15"/>
  <c r="B60" i="15"/>
  <c r="B57" i="15"/>
  <c r="B56" i="15"/>
  <c r="B55" i="15"/>
  <c r="B52" i="15"/>
  <c r="B51" i="15"/>
  <c r="B50" i="15"/>
  <c r="B49" i="15"/>
  <c r="B47" i="15"/>
  <c r="B46" i="15"/>
  <c r="B45" i="15"/>
  <c r="B44" i="15"/>
  <c r="B43" i="15"/>
  <c r="B42" i="15"/>
  <c r="B41" i="15"/>
  <c r="B39" i="15"/>
  <c r="B38" i="15"/>
  <c r="B37" i="15"/>
  <c r="B36" i="15"/>
  <c r="B35" i="15"/>
  <c r="B33" i="15"/>
  <c r="B32" i="15"/>
  <c r="B30" i="15"/>
  <c r="B29" i="15"/>
  <c r="B28" i="15"/>
  <c r="B27" i="15"/>
  <c r="B26" i="15"/>
  <c r="B25" i="15"/>
  <c r="B24" i="15"/>
  <c r="B23" i="15"/>
  <c r="B22" i="15"/>
  <c r="B21" i="15"/>
  <c r="B20" i="15"/>
  <c r="B18" i="15"/>
  <c r="B17" i="15"/>
  <c r="B16" i="15"/>
  <c r="B15" i="15"/>
  <c r="B14" i="15"/>
  <c r="B13" i="15"/>
  <c r="B12" i="15"/>
  <c r="B11" i="15"/>
  <c r="E62" i="15"/>
  <c r="E52" i="15"/>
  <c r="E30" i="15"/>
  <c r="E29" i="15"/>
  <c r="E27" i="15"/>
  <c r="E63" i="1"/>
  <c r="E52" i="1"/>
  <c r="E30" i="1"/>
  <c r="E29" i="1"/>
  <c r="E27" i="1"/>
  <c r="I65" i="1" l="1"/>
  <c r="I63" i="1"/>
  <c r="I61" i="1"/>
  <c r="I58" i="1"/>
  <c r="I57" i="1"/>
  <c r="I56" i="1"/>
  <c r="I52" i="1"/>
  <c r="I51" i="1"/>
  <c r="I50" i="1"/>
  <c r="I49" i="1"/>
  <c r="I47" i="1"/>
  <c r="I46" i="1"/>
  <c r="I45" i="1"/>
  <c r="I44" i="1"/>
  <c r="I43" i="1"/>
  <c r="I42" i="1"/>
  <c r="I41" i="1"/>
  <c r="I39" i="1"/>
  <c r="I38" i="1"/>
  <c r="I37" i="1"/>
  <c r="I36" i="1"/>
  <c r="I35" i="1"/>
  <c r="I33" i="1"/>
  <c r="I32" i="1"/>
  <c r="I30" i="1"/>
  <c r="I29" i="1"/>
  <c r="I28" i="1"/>
  <c r="I27" i="1"/>
  <c r="I2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H65" i="1"/>
  <c r="H63" i="1"/>
  <c r="H61" i="1"/>
  <c r="H58" i="1"/>
  <c r="H57" i="1"/>
  <c r="H56" i="1"/>
  <c r="H52" i="1"/>
  <c r="H51" i="1"/>
  <c r="H50" i="1"/>
  <c r="H49" i="1"/>
  <c r="H47" i="1"/>
  <c r="H46" i="1"/>
  <c r="H45" i="1"/>
  <c r="H44" i="1"/>
  <c r="H43" i="1"/>
  <c r="H42" i="1"/>
  <c r="H41" i="1"/>
  <c r="H39" i="1"/>
  <c r="H38" i="1"/>
  <c r="H37" i="1"/>
  <c r="H36" i="1"/>
  <c r="H35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8" i="1"/>
  <c r="H17" i="1"/>
  <c r="H16" i="1"/>
  <c r="H15" i="1"/>
  <c r="H14" i="1"/>
  <c r="H13" i="1"/>
  <c r="H12" i="1"/>
  <c r="H11" i="1"/>
  <c r="B65" i="1"/>
  <c r="B63" i="1"/>
  <c r="B61" i="1"/>
  <c r="B58" i="1"/>
  <c r="B57" i="1"/>
  <c r="B56" i="1"/>
  <c r="B52" i="1"/>
  <c r="B51" i="1"/>
  <c r="B50" i="1"/>
  <c r="B49" i="1"/>
  <c r="B47" i="1"/>
  <c r="B46" i="1"/>
  <c r="B45" i="1"/>
  <c r="B44" i="1"/>
  <c r="B43" i="1"/>
  <c r="B42" i="1"/>
  <c r="B41" i="1"/>
  <c r="B39" i="1"/>
  <c r="B38" i="1"/>
  <c r="B37" i="1"/>
  <c r="B36" i="1"/>
  <c r="B35" i="1"/>
  <c r="B33" i="1"/>
  <c r="B32" i="1"/>
  <c r="B30" i="1"/>
  <c r="B29" i="1"/>
  <c r="B28" i="1"/>
  <c r="B27" i="1"/>
  <c r="B26" i="1"/>
  <c r="B25" i="1"/>
  <c r="B24" i="1"/>
  <c r="B23" i="1"/>
  <c r="B22" i="1"/>
  <c r="B21" i="1"/>
  <c r="B20" i="1"/>
  <c r="B18" i="1"/>
  <c r="B17" i="1"/>
  <c r="B16" i="1"/>
  <c r="B15" i="1"/>
  <c r="B14" i="1"/>
  <c r="B13" i="1"/>
  <c r="B12" i="1"/>
  <c r="B11" i="1"/>
  <c r="I26" i="60" l="1"/>
  <c r="E26" i="60"/>
  <c r="K25" i="60"/>
  <c r="K24" i="60"/>
  <c r="K23" i="60"/>
  <c r="K22" i="60"/>
  <c r="K21" i="60"/>
  <c r="K20" i="60"/>
  <c r="K18" i="60"/>
  <c r="G18" i="60"/>
  <c r="G28" i="60" s="1"/>
  <c r="E18" i="60"/>
  <c r="I17" i="60"/>
  <c r="I16" i="60"/>
  <c r="I14" i="60"/>
  <c r="E14" i="60"/>
  <c r="K13" i="60"/>
  <c r="K14" i="60" s="1"/>
  <c r="G15" i="59"/>
  <c r="F15" i="59"/>
  <c r="E15" i="59"/>
  <c r="L15" i="59" s="1"/>
  <c r="I14" i="59"/>
  <c r="H14" i="59"/>
  <c r="G14" i="59"/>
  <c r="B14" i="59"/>
  <c r="M13" i="59"/>
  <c r="L13" i="59"/>
  <c r="G13" i="59"/>
  <c r="D13" i="59"/>
  <c r="B31" i="60" s="1"/>
  <c r="I12" i="59"/>
  <c r="G12" i="59" s="1"/>
  <c r="H12" i="59"/>
  <c r="F12" i="59"/>
  <c r="E12" i="59"/>
  <c r="D12" i="59"/>
  <c r="B12" i="59"/>
  <c r="M11" i="59"/>
  <c r="L11" i="59"/>
  <c r="G11" i="59"/>
  <c r="D11" i="59"/>
  <c r="I10" i="59"/>
  <c r="H10" i="59"/>
  <c r="F10" i="59"/>
  <c r="E10" i="59"/>
  <c r="L10" i="59" s="1"/>
  <c r="B10" i="59"/>
  <c r="B40" i="59" s="1"/>
  <c r="E14" i="59" l="1"/>
  <c r="L14" i="59" s="1"/>
  <c r="D15" i="59"/>
  <c r="K26" i="60"/>
  <c r="K28" i="60" s="1"/>
  <c r="I18" i="60"/>
  <c r="I28" i="60"/>
  <c r="E28" i="60"/>
  <c r="M12" i="59"/>
  <c r="I40" i="59"/>
  <c r="H40" i="59"/>
  <c r="J12" i="59"/>
  <c r="L12" i="59"/>
  <c r="L40" i="59" s="1"/>
  <c r="M10" i="59"/>
  <c r="G10" i="59"/>
  <c r="G40" i="59" s="1"/>
  <c r="J11" i="59"/>
  <c r="K11" i="59" s="1"/>
  <c r="J13" i="59"/>
  <c r="D10" i="59"/>
  <c r="B34" i="60"/>
  <c r="J15" i="59"/>
  <c r="M15" i="59"/>
  <c r="F14" i="59"/>
  <c r="F40" i="59" s="1"/>
  <c r="E40" i="59"/>
  <c r="B7" i="60" l="1"/>
  <c r="J10" i="59"/>
  <c r="K10" i="59" s="1"/>
  <c r="M14" i="59"/>
  <c r="M40" i="59" s="1"/>
  <c r="D14" i="59"/>
  <c r="J14" i="59" l="1"/>
  <c r="J40" i="59" s="1"/>
  <c r="K40" i="59" s="1"/>
  <c r="D40" i="59"/>
  <c r="G39" i="14" l="1"/>
  <c r="F39" i="14"/>
  <c r="G36" i="14"/>
  <c r="G13" i="14"/>
  <c r="F13" i="14"/>
  <c r="G55" i="25"/>
  <c r="F55" i="25"/>
  <c r="G29" i="25"/>
  <c r="F29" i="25"/>
  <c r="L28" i="23"/>
  <c r="G53" i="20"/>
  <c r="F53" i="20"/>
  <c r="G64" i="19"/>
  <c r="F64" i="19"/>
  <c r="G62" i="19"/>
  <c r="G60" i="19"/>
  <c r="F60" i="19"/>
  <c r="G57" i="19"/>
  <c r="F57" i="19"/>
  <c r="G56" i="19"/>
  <c r="F56" i="19"/>
  <c r="G55" i="19"/>
  <c r="F55" i="19"/>
  <c r="G52" i="19"/>
  <c r="F52" i="19"/>
  <c r="G51" i="19"/>
  <c r="F51" i="19"/>
  <c r="G50" i="19"/>
  <c r="F50" i="19"/>
  <c r="G49" i="19"/>
  <c r="F49" i="19"/>
  <c r="G47" i="19"/>
  <c r="F47" i="19"/>
  <c r="G46" i="19"/>
  <c r="F46" i="19"/>
  <c r="G45" i="19"/>
  <c r="F45" i="19"/>
  <c r="G44" i="19"/>
  <c r="F44" i="19"/>
  <c r="G43" i="19"/>
  <c r="F43" i="19"/>
  <c r="G42" i="19"/>
  <c r="F42" i="19"/>
  <c r="G41" i="19"/>
  <c r="F41" i="19"/>
  <c r="G39" i="19"/>
  <c r="F39" i="19"/>
  <c r="G38" i="19"/>
  <c r="F38" i="19"/>
  <c r="G37" i="19"/>
  <c r="F37" i="19"/>
  <c r="G36" i="19"/>
  <c r="F36" i="19"/>
  <c r="G35" i="19"/>
  <c r="F35" i="19"/>
  <c r="G33" i="19"/>
  <c r="F33" i="19"/>
  <c r="G32" i="19"/>
  <c r="F32" i="19"/>
  <c r="G30" i="19"/>
  <c r="G29" i="19"/>
  <c r="G28" i="19"/>
  <c r="F28" i="19"/>
  <c r="G27" i="19"/>
  <c r="F27" i="19"/>
  <c r="G26" i="19"/>
  <c r="F26" i="19"/>
  <c r="G25" i="19"/>
  <c r="F25" i="19"/>
  <c r="G24" i="19"/>
  <c r="F24" i="19"/>
  <c r="G23" i="19"/>
  <c r="F23" i="19"/>
  <c r="G22" i="19"/>
  <c r="F22" i="19"/>
  <c r="G21" i="19"/>
  <c r="F21" i="19"/>
  <c r="G20" i="19"/>
  <c r="F20" i="19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F15" i="18"/>
  <c r="E15" i="18"/>
  <c r="F13" i="18"/>
  <c r="E13" i="18"/>
  <c r="F11" i="18"/>
  <c r="E11" i="18"/>
  <c r="F63" i="17"/>
  <c r="E63" i="17"/>
  <c r="F61" i="17"/>
  <c r="E61" i="17"/>
  <c r="F59" i="17"/>
  <c r="E59" i="17"/>
  <c r="F57" i="17"/>
  <c r="E57" i="17"/>
  <c r="F56" i="17"/>
  <c r="E56" i="17"/>
  <c r="F55" i="17"/>
  <c r="E55" i="17"/>
  <c r="F52" i="17"/>
  <c r="E52" i="17"/>
  <c r="F51" i="17"/>
  <c r="E51" i="17"/>
  <c r="F50" i="17"/>
  <c r="E50" i="17"/>
  <c r="F49" i="17"/>
  <c r="E49" i="17"/>
  <c r="F47" i="17"/>
  <c r="E47" i="17"/>
  <c r="F46" i="17"/>
  <c r="E46" i="17"/>
  <c r="F45" i="17"/>
  <c r="E45" i="17"/>
  <c r="F44" i="17"/>
  <c r="E44" i="17"/>
  <c r="F43" i="17"/>
  <c r="E43" i="17"/>
  <c r="F42" i="17"/>
  <c r="E42" i="17"/>
  <c r="F41" i="17"/>
  <c r="E41" i="17"/>
  <c r="F39" i="17"/>
  <c r="E39" i="17"/>
  <c r="F38" i="17"/>
  <c r="E38" i="17"/>
  <c r="F37" i="17"/>
  <c r="E37" i="17"/>
  <c r="F36" i="17"/>
  <c r="E36" i="17"/>
  <c r="F35" i="17"/>
  <c r="E35" i="17"/>
  <c r="F33" i="17"/>
  <c r="E33" i="17"/>
  <c r="F32" i="17"/>
  <c r="E32" i="17"/>
  <c r="F30" i="17"/>
  <c r="F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8" i="17"/>
  <c r="E18" i="17"/>
  <c r="F31" i="16"/>
  <c r="E31" i="16"/>
  <c r="E59" i="16"/>
  <c r="F58" i="16"/>
  <c r="E61" i="16"/>
  <c r="F61" i="16"/>
  <c r="F64" i="15"/>
  <c r="E64" i="15"/>
  <c r="F62" i="15"/>
  <c r="F60" i="15"/>
  <c r="E60" i="15"/>
  <c r="F57" i="15"/>
  <c r="E57" i="15"/>
  <c r="F56" i="15"/>
  <c r="E56" i="15"/>
  <c r="F55" i="15"/>
  <c r="E55" i="15"/>
  <c r="F52" i="15"/>
  <c r="F51" i="15"/>
  <c r="E51" i="15"/>
  <c r="F50" i="15"/>
  <c r="E50" i="15"/>
  <c r="F49" i="15"/>
  <c r="E49" i="15"/>
  <c r="F47" i="15"/>
  <c r="E47" i="15"/>
  <c r="F46" i="15"/>
  <c r="E46" i="15"/>
  <c r="F45" i="15"/>
  <c r="E45" i="15"/>
  <c r="F44" i="15"/>
  <c r="E44" i="15"/>
  <c r="F43" i="15"/>
  <c r="E43" i="15"/>
  <c r="F42" i="15"/>
  <c r="E42" i="15"/>
  <c r="F41" i="15"/>
  <c r="E41" i="15"/>
  <c r="F39" i="15"/>
  <c r="E39" i="15"/>
  <c r="F38" i="15"/>
  <c r="E38" i="15"/>
  <c r="F37" i="15"/>
  <c r="E37" i="15"/>
  <c r="F36" i="15"/>
  <c r="E36" i="15"/>
  <c r="F35" i="15"/>
  <c r="E35" i="15"/>
  <c r="F33" i="15"/>
  <c r="E33" i="15"/>
  <c r="F32" i="15"/>
  <c r="E32" i="15"/>
  <c r="F30" i="15"/>
  <c r="F29" i="15"/>
  <c r="D29" i="15"/>
  <c r="F28" i="15"/>
  <c r="F27" i="15"/>
  <c r="G27" i="15"/>
  <c r="F26" i="15"/>
  <c r="E26" i="15"/>
  <c r="F25" i="15"/>
  <c r="E25" i="15"/>
  <c r="F24" i="15"/>
  <c r="E24" i="15"/>
  <c r="F23" i="15"/>
  <c r="E23" i="15"/>
  <c r="F22" i="15"/>
  <c r="E22" i="15"/>
  <c r="F21" i="15"/>
  <c r="E21" i="15"/>
  <c r="F20" i="15"/>
  <c r="E20" i="15"/>
  <c r="F18" i="15"/>
  <c r="E18" i="15"/>
  <c r="F17" i="15"/>
  <c r="E17" i="15"/>
  <c r="F16" i="15"/>
  <c r="E16" i="15"/>
  <c r="F15" i="15"/>
  <c r="E15" i="15"/>
  <c r="F14" i="15"/>
  <c r="E14" i="15"/>
  <c r="F13" i="15"/>
  <c r="E13" i="15"/>
  <c r="F12" i="15"/>
  <c r="E12" i="15"/>
  <c r="F11" i="15"/>
  <c r="E11" i="15"/>
  <c r="F65" i="1"/>
  <c r="E65" i="1"/>
  <c r="F63" i="1"/>
  <c r="F61" i="1"/>
  <c r="E61" i="1"/>
  <c r="F58" i="1"/>
  <c r="E58" i="1"/>
  <c r="F57" i="1"/>
  <c r="E57" i="1"/>
  <c r="F56" i="1"/>
  <c r="E56" i="1"/>
  <c r="F52" i="1"/>
  <c r="F51" i="1"/>
  <c r="E51" i="1"/>
  <c r="F50" i="1"/>
  <c r="E50" i="1"/>
  <c r="F49" i="1"/>
  <c r="E49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39" i="1"/>
  <c r="E39" i="1"/>
  <c r="F38" i="1"/>
  <c r="E38" i="1"/>
  <c r="F37" i="1"/>
  <c r="E37" i="1"/>
  <c r="F36" i="1"/>
  <c r="E36" i="1"/>
  <c r="F35" i="1"/>
  <c r="E35" i="1"/>
  <c r="F33" i="1"/>
  <c r="E33" i="1"/>
  <c r="F32" i="1"/>
  <c r="E32" i="1"/>
  <c r="F30" i="1"/>
  <c r="F29" i="1"/>
  <c r="F28" i="1"/>
  <c r="E28" i="1"/>
  <c r="F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E40" i="16" l="1"/>
  <c r="E19" i="15"/>
  <c r="F19" i="15"/>
  <c r="F40" i="16"/>
  <c r="F48" i="16"/>
  <c r="E48" i="16"/>
  <c r="E58" i="16"/>
  <c r="F34" i="16"/>
  <c r="E34" i="16"/>
  <c r="F54" i="16"/>
  <c r="D30" i="15"/>
  <c r="E54" i="16"/>
  <c r="F19" i="16"/>
  <c r="E19" i="16"/>
  <c r="N33" i="14"/>
  <c r="N30" i="14"/>
  <c r="M33" i="14"/>
  <c r="M30" i="14"/>
  <c r="J32" i="14"/>
  <c r="J31" i="14" s="1"/>
  <c r="J29" i="14"/>
  <c r="J28" i="14" s="1"/>
  <c r="I32" i="14"/>
  <c r="H32" i="14" s="1"/>
  <c r="I29" i="14"/>
  <c r="I28" i="14" s="1"/>
  <c r="H33" i="14"/>
  <c r="H30" i="14"/>
  <c r="H29" i="14"/>
  <c r="G32" i="14"/>
  <c r="G31" i="14" s="1"/>
  <c r="G29" i="14"/>
  <c r="G28" i="14" s="1"/>
  <c r="F32" i="14"/>
  <c r="F31" i="14" s="1"/>
  <c r="F29" i="14"/>
  <c r="F28" i="14" s="1"/>
  <c r="E33" i="14"/>
  <c r="E30" i="14"/>
  <c r="B32" i="14"/>
  <c r="B31" i="14" s="1"/>
  <c r="B29" i="14"/>
  <c r="B28" i="14" s="1"/>
  <c r="N64" i="14"/>
  <c r="N63" i="14"/>
  <c r="N62" i="14"/>
  <c r="M63" i="14"/>
  <c r="M62" i="14"/>
  <c r="K62" i="14" s="1"/>
  <c r="J61" i="14"/>
  <c r="I61" i="14"/>
  <c r="H64" i="14"/>
  <c r="H63" i="14"/>
  <c r="H62" i="14"/>
  <c r="G61" i="14"/>
  <c r="F61" i="14"/>
  <c r="E64" i="14"/>
  <c r="E63" i="14"/>
  <c r="E62" i="14"/>
  <c r="B61" i="14"/>
  <c r="N30" i="25"/>
  <c r="N29" i="25"/>
  <c r="M30" i="25"/>
  <c r="M29" i="25"/>
  <c r="K29" i="25" s="1"/>
  <c r="J19" i="25"/>
  <c r="I19" i="25"/>
  <c r="H30" i="25"/>
  <c r="H29" i="25"/>
  <c r="E30" i="25"/>
  <c r="E29" i="25"/>
  <c r="G19" i="25"/>
  <c r="F19" i="25"/>
  <c r="B19" i="25"/>
  <c r="J19" i="24"/>
  <c r="I19" i="24"/>
  <c r="G19" i="24"/>
  <c r="F19" i="24"/>
  <c r="N30" i="24"/>
  <c r="N29" i="24"/>
  <c r="M30" i="24"/>
  <c r="M29" i="24"/>
  <c r="H30" i="24"/>
  <c r="H29" i="24"/>
  <c r="E30" i="24"/>
  <c r="E29" i="24"/>
  <c r="B19" i="24"/>
  <c r="M30" i="23"/>
  <c r="M29" i="23"/>
  <c r="L30" i="23"/>
  <c r="L29" i="23"/>
  <c r="I19" i="23"/>
  <c r="H19" i="23"/>
  <c r="G30" i="23"/>
  <c r="G29" i="23"/>
  <c r="F19" i="23"/>
  <c r="E19" i="23"/>
  <c r="D30" i="23"/>
  <c r="D29" i="23"/>
  <c r="B19" i="23"/>
  <c r="M30" i="22"/>
  <c r="M29" i="22"/>
  <c r="M28" i="22"/>
  <c r="G28" i="22"/>
  <c r="G30" i="22"/>
  <c r="G29" i="22"/>
  <c r="D30" i="22"/>
  <c r="D29" i="22"/>
  <c r="I19" i="22"/>
  <c r="H19" i="22"/>
  <c r="B19" i="22"/>
  <c r="F19" i="22"/>
  <c r="E19" i="22"/>
  <c r="L30" i="22"/>
  <c r="L29" i="22"/>
  <c r="J19" i="21"/>
  <c r="I19" i="21"/>
  <c r="M30" i="21"/>
  <c r="M29" i="21"/>
  <c r="N30" i="21"/>
  <c r="N29" i="21"/>
  <c r="H30" i="21"/>
  <c r="H29" i="21"/>
  <c r="E30" i="21"/>
  <c r="E29" i="21"/>
  <c r="G19" i="21"/>
  <c r="F19" i="21"/>
  <c r="B19" i="21"/>
  <c r="N30" i="20"/>
  <c r="N29" i="20"/>
  <c r="M30" i="20"/>
  <c r="M29" i="20"/>
  <c r="E30" i="20"/>
  <c r="E29" i="20"/>
  <c r="H28" i="20"/>
  <c r="H30" i="20"/>
  <c r="H29" i="20"/>
  <c r="J19" i="20"/>
  <c r="I19" i="20"/>
  <c r="E28" i="20"/>
  <c r="G19" i="20"/>
  <c r="F19" i="20"/>
  <c r="B19" i="20"/>
  <c r="N30" i="19"/>
  <c r="N29" i="19"/>
  <c r="M30" i="19"/>
  <c r="M29" i="19"/>
  <c r="I19" i="19"/>
  <c r="J19" i="19"/>
  <c r="H30" i="19"/>
  <c r="H29" i="19"/>
  <c r="E28" i="19"/>
  <c r="E30" i="19"/>
  <c r="E29" i="19"/>
  <c r="G19" i="19"/>
  <c r="F19" i="19"/>
  <c r="B19" i="19"/>
  <c r="M28" i="17"/>
  <c r="M30" i="17"/>
  <c r="M29" i="17"/>
  <c r="L30" i="17"/>
  <c r="L29" i="17"/>
  <c r="G28" i="17"/>
  <c r="G30" i="17"/>
  <c r="G29" i="17"/>
  <c r="I19" i="17"/>
  <c r="H19" i="17"/>
  <c r="D30" i="17"/>
  <c r="D29" i="17"/>
  <c r="F19" i="17"/>
  <c r="E19" i="17"/>
  <c r="B19" i="17"/>
  <c r="L30" i="16"/>
  <c r="M30" i="16"/>
  <c r="M29" i="16"/>
  <c r="M28" i="16"/>
  <c r="L29" i="16"/>
  <c r="I19" i="16"/>
  <c r="H19" i="16"/>
  <c r="G29" i="16"/>
  <c r="D30" i="16"/>
  <c r="D29" i="16"/>
  <c r="B19" i="16"/>
  <c r="M30" i="15"/>
  <c r="M29" i="15"/>
  <c r="M28" i="15"/>
  <c r="L30" i="15"/>
  <c r="L29" i="15"/>
  <c r="G30" i="15"/>
  <c r="G29" i="15"/>
  <c r="G28" i="15"/>
  <c r="I19" i="15"/>
  <c r="H19" i="15"/>
  <c r="B19" i="15"/>
  <c r="M30" i="1"/>
  <c r="M29" i="1"/>
  <c r="M28" i="1"/>
  <c r="L30" i="1"/>
  <c r="L29" i="1"/>
  <c r="I19" i="1"/>
  <c r="H19" i="1"/>
  <c r="G29" i="1"/>
  <c r="D30" i="1"/>
  <c r="D29" i="1"/>
  <c r="D28" i="1"/>
  <c r="F19" i="1"/>
  <c r="E19" i="1"/>
  <c r="B19" i="1"/>
  <c r="G30" i="16"/>
  <c r="G30" i="1"/>
  <c r="H31" i="1"/>
  <c r="I31" i="14" l="1"/>
  <c r="M31" i="14" s="1"/>
  <c r="H28" i="14"/>
  <c r="J29" i="22"/>
  <c r="K29" i="22" s="1"/>
  <c r="K29" i="21"/>
  <c r="K30" i="21"/>
  <c r="J29" i="15"/>
  <c r="K29" i="15" s="1"/>
  <c r="J30" i="22"/>
  <c r="K30" i="22" s="1"/>
  <c r="K30" i="14"/>
  <c r="N28" i="14"/>
  <c r="L62" i="14"/>
  <c r="J30" i="16"/>
  <c r="K30" i="16" s="1"/>
  <c r="K33" i="14"/>
  <c r="N31" i="14"/>
  <c r="M29" i="14"/>
  <c r="E28" i="14"/>
  <c r="M32" i="14"/>
  <c r="E32" i="14"/>
  <c r="M28" i="14"/>
  <c r="E31" i="14"/>
  <c r="N32" i="14"/>
  <c r="N29" i="14"/>
  <c r="E29" i="14"/>
  <c r="J30" i="17"/>
  <c r="K30" i="17" s="1"/>
  <c r="J29" i="16"/>
  <c r="K29" i="16" s="1"/>
  <c r="K63" i="14"/>
  <c r="H61" i="14"/>
  <c r="E61" i="14"/>
  <c r="K30" i="25"/>
  <c r="L30" i="25" s="1"/>
  <c r="K29" i="24"/>
  <c r="L29" i="24" s="1"/>
  <c r="K30" i="24"/>
  <c r="L30" i="24" s="1"/>
  <c r="J30" i="23"/>
  <c r="K30" i="23" s="1"/>
  <c r="J29" i="23"/>
  <c r="K29" i="23" s="1"/>
  <c r="L30" i="21"/>
  <c r="K30" i="20"/>
  <c r="L30" i="20" s="1"/>
  <c r="K29" i="20"/>
  <c r="K30" i="19"/>
  <c r="L30" i="19" s="1"/>
  <c r="K29" i="19"/>
  <c r="J29" i="17"/>
  <c r="K29" i="17" s="1"/>
  <c r="J30" i="15"/>
  <c r="K30" i="15" s="1"/>
  <c r="J30" i="1"/>
  <c r="K30" i="1" s="1"/>
  <c r="J29" i="1"/>
  <c r="K29" i="1" s="1"/>
  <c r="G19" i="16"/>
  <c r="G19" i="15"/>
  <c r="I26" i="32"/>
  <c r="E26" i="32"/>
  <c r="K18" i="32"/>
  <c r="G18" i="32"/>
  <c r="G28" i="32" s="1"/>
  <c r="E18" i="32"/>
  <c r="I17" i="32"/>
  <c r="I16" i="32"/>
  <c r="I16" i="31"/>
  <c r="I14" i="32"/>
  <c r="E14" i="32"/>
  <c r="K25" i="32"/>
  <c r="K24" i="32"/>
  <c r="K23" i="32"/>
  <c r="K22" i="32"/>
  <c r="K21" i="32"/>
  <c r="K20" i="32"/>
  <c r="K13" i="32"/>
  <c r="K14" i="32" s="1"/>
  <c r="B54" i="20"/>
  <c r="B52" i="25"/>
  <c r="H31" i="14" l="1"/>
  <c r="K31" i="14"/>
  <c r="K28" i="14"/>
  <c r="K29" i="14"/>
  <c r="K26" i="32"/>
  <c r="K28" i="32" s="1"/>
  <c r="B7" i="32" s="1"/>
  <c r="E28" i="32"/>
  <c r="I18" i="32"/>
  <c r="I28" i="32" s="1"/>
  <c r="K32" i="14"/>
  <c r="K21" i="31" l="1"/>
  <c r="G21" i="31"/>
  <c r="E21" i="31"/>
  <c r="N53" i="25"/>
  <c r="N51" i="25"/>
  <c r="M53" i="25"/>
  <c r="H53" i="25"/>
  <c r="J52" i="25"/>
  <c r="I52" i="25"/>
  <c r="E53" i="25"/>
  <c r="G52" i="25"/>
  <c r="F52" i="25"/>
  <c r="N52" i="25" l="1"/>
  <c r="M52" i="25"/>
  <c r="H52" i="25"/>
  <c r="E52" i="25"/>
  <c r="K53" i="25"/>
  <c r="K52" i="25"/>
  <c r="B56" i="24" l="1"/>
  <c r="H57" i="21"/>
  <c r="N57" i="20"/>
  <c r="N56" i="20"/>
  <c r="N55" i="20"/>
  <c r="M57" i="20"/>
  <c r="M56" i="20"/>
  <c r="M55" i="20"/>
  <c r="H57" i="20"/>
  <c r="H56" i="20"/>
  <c r="H55" i="20"/>
  <c r="J54" i="20"/>
  <c r="I54" i="20"/>
  <c r="E57" i="20"/>
  <c r="E56" i="20"/>
  <c r="E55" i="20"/>
  <c r="G54" i="20"/>
  <c r="F54" i="20"/>
  <c r="M57" i="17"/>
  <c r="L57" i="17"/>
  <c r="M56" i="17"/>
  <c r="L56" i="17"/>
  <c r="I54" i="17"/>
  <c r="H54" i="17"/>
  <c r="G57" i="17"/>
  <c r="G56" i="17"/>
  <c r="G55" i="17"/>
  <c r="D57" i="17"/>
  <c r="D56" i="17"/>
  <c r="D55" i="17"/>
  <c r="F54" i="17"/>
  <c r="E54" i="17"/>
  <c r="B54" i="17"/>
  <c r="D53" i="1"/>
  <c r="G53" i="1"/>
  <c r="L53" i="1"/>
  <c r="M53" i="1"/>
  <c r="D54" i="17" l="1"/>
  <c r="N54" i="20"/>
  <c r="K56" i="20"/>
  <c r="E54" i="20"/>
  <c r="K55" i="20"/>
  <c r="M54" i="20"/>
  <c r="J56" i="17"/>
  <c r="H54" i="20"/>
  <c r="K57" i="20"/>
  <c r="J57" i="17"/>
  <c r="G54" i="17"/>
  <c r="J53" i="1"/>
  <c r="K54" i="20" l="1"/>
  <c r="F57" i="24"/>
  <c r="F59" i="20"/>
  <c r="F59" i="19"/>
  <c r="E59" i="15"/>
  <c r="E60" i="1"/>
  <c r="M57" i="24" l="1"/>
  <c r="J56" i="24"/>
  <c r="I56" i="24"/>
  <c r="F56" i="24"/>
  <c r="G56" i="24"/>
  <c r="N57" i="24"/>
  <c r="H57" i="24"/>
  <c r="E57" i="24"/>
  <c r="B59" i="1"/>
  <c r="E59" i="1"/>
  <c r="B58" i="15"/>
  <c r="B58" i="16"/>
  <c r="D58" i="16"/>
  <c r="B58" i="20"/>
  <c r="J58" i="20"/>
  <c r="I58" i="20"/>
  <c r="G58" i="20"/>
  <c r="F58" i="20"/>
  <c r="N59" i="20"/>
  <c r="M59" i="20"/>
  <c r="H59" i="20"/>
  <c r="E59" i="20"/>
  <c r="I12" i="18"/>
  <c r="G13" i="18"/>
  <c r="B12" i="18"/>
  <c r="M13" i="18"/>
  <c r="L13" i="18"/>
  <c r="D13" i="18"/>
  <c r="B31" i="32" s="1"/>
  <c r="H12" i="18"/>
  <c r="G12" i="18" s="1"/>
  <c r="F12" i="18"/>
  <c r="M12" i="18" s="1"/>
  <c r="E12" i="18"/>
  <c r="I58" i="16"/>
  <c r="H58" i="16"/>
  <c r="D59" i="16"/>
  <c r="M59" i="16"/>
  <c r="L59" i="16"/>
  <c r="G59" i="16"/>
  <c r="L61" i="1"/>
  <c r="L60" i="1"/>
  <c r="I59" i="1"/>
  <c r="F59" i="1"/>
  <c r="H59" i="1"/>
  <c r="M60" i="1"/>
  <c r="G60" i="1"/>
  <c r="D60" i="1"/>
  <c r="G58" i="16" l="1"/>
  <c r="E56" i="24"/>
  <c r="H56" i="24"/>
  <c r="M58" i="20"/>
  <c r="L59" i="1"/>
  <c r="D59" i="1"/>
  <c r="J60" i="1"/>
  <c r="D12" i="18"/>
  <c r="J12" i="18" s="1"/>
  <c r="J13" i="18"/>
  <c r="B40" i="31"/>
  <c r="L12" i="18"/>
  <c r="M56" i="24"/>
  <c r="N58" i="20"/>
  <c r="K59" i="20"/>
  <c r="N56" i="24"/>
  <c r="K57" i="24"/>
  <c r="E58" i="20"/>
  <c r="J59" i="16"/>
  <c r="D63" i="23"/>
  <c r="I61" i="19"/>
  <c r="J61" i="19"/>
  <c r="M15" i="18"/>
  <c r="L15" i="18"/>
  <c r="M11" i="18"/>
  <c r="L11" i="18"/>
  <c r="I14" i="18"/>
  <c r="H14" i="18"/>
  <c r="G15" i="18"/>
  <c r="H10" i="18"/>
  <c r="H40" i="18" s="1"/>
  <c r="G11" i="18"/>
  <c r="F14" i="18"/>
  <c r="E14" i="18"/>
  <c r="F10" i="18"/>
  <c r="E10" i="18"/>
  <c r="D15" i="18"/>
  <c r="B34" i="32" s="1"/>
  <c r="D11" i="18"/>
  <c r="B14" i="18"/>
  <c r="B10" i="18"/>
  <c r="L11" i="16"/>
  <c r="E40" i="18" l="1"/>
  <c r="G14" i="18"/>
  <c r="K58" i="20"/>
  <c r="B40" i="18"/>
  <c r="F40" i="18"/>
  <c r="J15" i="18"/>
  <c r="B43" i="31"/>
  <c r="L14" i="18"/>
  <c r="K56" i="24"/>
  <c r="D10" i="18"/>
  <c r="J11" i="18"/>
  <c r="L10" i="18"/>
  <c r="D14" i="18"/>
  <c r="M14" i="18"/>
  <c r="L40" i="18" l="1"/>
  <c r="D40" i="18"/>
  <c r="J14" i="18"/>
  <c r="E20" i="20"/>
  <c r="I35" i="31" l="1"/>
  <c r="E35" i="31"/>
  <c r="K34" i="31"/>
  <c r="K33" i="31"/>
  <c r="K32" i="31"/>
  <c r="K31" i="31"/>
  <c r="K30" i="31"/>
  <c r="K29" i="31"/>
  <c r="K26" i="31"/>
  <c r="G26" i="31"/>
  <c r="E26" i="31"/>
  <c r="I25" i="31"/>
  <c r="I24" i="31"/>
  <c r="I23" i="31"/>
  <c r="I22" i="31"/>
  <c r="I21" i="31"/>
  <c r="I20" i="31"/>
  <c r="I19" i="31"/>
  <c r="K18" i="31"/>
  <c r="G18" i="31"/>
  <c r="E18" i="31"/>
  <c r="I17" i="31"/>
  <c r="I18" i="31"/>
  <c r="I14" i="31"/>
  <c r="E14" i="31"/>
  <c r="K13" i="31"/>
  <c r="K14" i="31" s="1"/>
  <c r="G27" i="31" l="1"/>
  <c r="G37" i="31" s="1"/>
  <c r="K35" i="31"/>
  <c r="I26" i="31"/>
  <c r="I27" i="31" s="1"/>
  <c r="I37" i="31" s="1"/>
  <c r="K27" i="31"/>
  <c r="E27" i="31"/>
  <c r="E37" i="31" s="1"/>
  <c r="K37" i="31" l="1"/>
  <c r="B7" i="31" s="1"/>
  <c r="B73" i="23" l="1"/>
  <c r="N42" i="14" l="1"/>
  <c r="M42" i="14"/>
  <c r="H42" i="14"/>
  <c r="E42" i="14"/>
  <c r="J41" i="14"/>
  <c r="J40" i="14" s="1"/>
  <c r="I41" i="14"/>
  <c r="G41" i="14"/>
  <c r="F41" i="14"/>
  <c r="B41" i="14"/>
  <c r="B40" i="14" s="1"/>
  <c r="N43" i="25"/>
  <c r="M43" i="25"/>
  <c r="H43" i="25"/>
  <c r="E43" i="25"/>
  <c r="N45" i="24"/>
  <c r="M45" i="24"/>
  <c r="K45" i="24" s="1"/>
  <c r="H45" i="24"/>
  <c r="E45" i="24"/>
  <c r="E41" i="14" l="1"/>
  <c r="L45" i="24"/>
  <c r="K43" i="25"/>
  <c r="N41" i="14"/>
  <c r="K42" i="14"/>
  <c r="F40" i="14"/>
  <c r="M41" i="14"/>
  <c r="H41" i="14"/>
  <c r="G40" i="14"/>
  <c r="I40" i="14"/>
  <c r="H40" i="14" s="1"/>
  <c r="M59" i="23"/>
  <c r="L59" i="23"/>
  <c r="J59" i="23" s="1"/>
  <c r="G59" i="23"/>
  <c r="D59" i="23"/>
  <c r="I58" i="23"/>
  <c r="H58" i="23"/>
  <c r="F58" i="23"/>
  <c r="E58" i="23"/>
  <c r="B58" i="23"/>
  <c r="M46" i="23"/>
  <c r="L46" i="23"/>
  <c r="G46" i="23"/>
  <c r="D46" i="23"/>
  <c r="M46" i="22"/>
  <c r="L46" i="22"/>
  <c r="G46" i="22"/>
  <c r="D46" i="22"/>
  <c r="D47" i="22"/>
  <c r="G47" i="22"/>
  <c r="L47" i="22"/>
  <c r="M47" i="22"/>
  <c r="B48" i="22"/>
  <c r="E48" i="22"/>
  <c r="F48" i="22"/>
  <c r="H48" i="22"/>
  <c r="I48" i="22"/>
  <c r="D49" i="22"/>
  <c r="G49" i="22"/>
  <c r="L49" i="22"/>
  <c r="M49" i="22"/>
  <c r="D50" i="22"/>
  <c r="G50" i="22"/>
  <c r="L50" i="22"/>
  <c r="M50" i="22"/>
  <c r="D51" i="22"/>
  <c r="G51" i="22"/>
  <c r="L51" i="22"/>
  <c r="M51" i="22"/>
  <c r="J31" i="21"/>
  <c r="I31" i="21"/>
  <c r="G31" i="21"/>
  <c r="F31" i="21"/>
  <c r="B31" i="21"/>
  <c r="N33" i="21"/>
  <c r="M33" i="21"/>
  <c r="H33" i="21"/>
  <c r="E33" i="21"/>
  <c r="N46" i="20"/>
  <c r="M46" i="20"/>
  <c r="H46" i="20"/>
  <c r="E46" i="20"/>
  <c r="K41" i="14" l="1"/>
  <c r="K59" i="23"/>
  <c r="K46" i="20"/>
  <c r="L46" i="20" s="1"/>
  <c r="J49" i="22"/>
  <c r="K49" i="22" s="1"/>
  <c r="K33" i="21"/>
  <c r="L33" i="21" s="1"/>
  <c r="G58" i="23"/>
  <c r="N40" i="14"/>
  <c r="E40" i="14"/>
  <c r="M40" i="14"/>
  <c r="K40" i="14" s="1"/>
  <c r="D58" i="23"/>
  <c r="L58" i="23"/>
  <c r="M58" i="23"/>
  <c r="J46" i="23"/>
  <c r="K46" i="23" s="1"/>
  <c r="J46" i="22"/>
  <c r="G48" i="22"/>
  <c r="M48" i="22"/>
  <c r="D48" i="22"/>
  <c r="J47" i="22"/>
  <c r="K47" i="22" s="1"/>
  <c r="J50" i="22"/>
  <c r="K50" i="22" s="1"/>
  <c r="J51" i="22"/>
  <c r="K51" i="22" s="1"/>
  <c r="L48" i="22"/>
  <c r="N46" i="19"/>
  <c r="M46" i="19"/>
  <c r="H46" i="19"/>
  <c r="E46" i="19"/>
  <c r="M46" i="17"/>
  <c r="L46" i="17"/>
  <c r="G46" i="17"/>
  <c r="D46" i="17"/>
  <c r="K46" i="19" l="1"/>
  <c r="L46" i="19" s="1"/>
  <c r="J46" i="17"/>
  <c r="K46" i="17" s="1"/>
  <c r="J58" i="23"/>
  <c r="K58" i="23" s="1"/>
  <c r="J48" i="22"/>
  <c r="K48" i="22" s="1"/>
  <c r="M46" i="16"/>
  <c r="L46" i="16"/>
  <c r="G46" i="16"/>
  <c r="D46" i="16"/>
  <c r="J46" i="16" l="1"/>
  <c r="K46" i="16" s="1"/>
  <c r="I48" i="1"/>
  <c r="H48" i="1"/>
  <c r="F48" i="1"/>
  <c r="E48" i="1"/>
  <c r="B48" i="1"/>
  <c r="M46" i="1"/>
  <c r="L46" i="1"/>
  <c r="G46" i="1"/>
  <c r="D46" i="1"/>
  <c r="J46" i="1" l="1"/>
  <c r="K46" i="1" s="1"/>
  <c r="B72" i="14"/>
  <c r="G72" i="14" l="1"/>
  <c r="F72" i="14"/>
  <c r="I72" i="14"/>
  <c r="J72" i="14"/>
  <c r="N75" i="14"/>
  <c r="M75" i="14"/>
  <c r="H75" i="14"/>
  <c r="E75" i="14"/>
  <c r="G57" i="23"/>
  <c r="K75" i="14" l="1"/>
  <c r="L75" i="14" s="1"/>
  <c r="J34" i="24"/>
  <c r="I34" i="24"/>
  <c r="G34" i="24"/>
  <c r="F34" i="24"/>
  <c r="B34" i="24"/>
  <c r="N36" i="24"/>
  <c r="M36" i="24"/>
  <c r="H36" i="24"/>
  <c r="E36" i="24"/>
  <c r="I54" i="22"/>
  <c r="H54" i="22"/>
  <c r="F54" i="22"/>
  <c r="E54" i="22"/>
  <c r="B54" i="22"/>
  <c r="M56" i="22"/>
  <c r="L56" i="22"/>
  <c r="G56" i="22"/>
  <c r="D56" i="22"/>
  <c r="B58" i="22"/>
  <c r="E58" i="22"/>
  <c r="F58" i="22"/>
  <c r="H58" i="22"/>
  <c r="I58" i="22"/>
  <c r="B34" i="17"/>
  <c r="I34" i="17"/>
  <c r="H34" i="17"/>
  <c r="F34" i="17"/>
  <c r="E34" i="17"/>
  <c r="M37" i="17"/>
  <c r="L37" i="17"/>
  <c r="G37" i="17"/>
  <c r="D37" i="17"/>
  <c r="J37" i="17" l="1"/>
  <c r="K37" i="17" s="1"/>
  <c r="K36" i="24"/>
  <c r="L36" i="24" s="1"/>
  <c r="J56" i="22"/>
  <c r="K56" i="22" s="1"/>
  <c r="J35" i="21"/>
  <c r="I35" i="21"/>
  <c r="H38" i="21"/>
  <c r="B35" i="21"/>
  <c r="E38" i="21"/>
  <c r="B44" i="14" l="1"/>
  <c r="N38" i="21" l="1"/>
  <c r="M38" i="21"/>
  <c r="G35" i="21"/>
  <c r="F35" i="21"/>
  <c r="K38" i="21" l="1"/>
  <c r="L38" i="21" s="1"/>
  <c r="B12" i="14"/>
  <c r="B11" i="14" s="1"/>
  <c r="B15" i="14"/>
  <c r="B14" i="14" s="1"/>
  <c r="E81" i="14"/>
  <c r="E57" i="25"/>
  <c r="E53" i="24"/>
  <c r="E54" i="24"/>
  <c r="E55" i="24"/>
  <c r="H58" i="15"/>
  <c r="E32" i="20"/>
  <c r="E33" i="20"/>
  <c r="E35" i="20"/>
  <c r="E36" i="20"/>
  <c r="E37" i="20"/>
  <c r="E38" i="20"/>
  <c r="E39" i="20"/>
  <c r="B54" i="19"/>
  <c r="E55" i="19"/>
  <c r="E56" i="19"/>
  <c r="E57" i="19"/>
  <c r="D20" i="16"/>
  <c r="D21" i="16"/>
  <c r="D22" i="16"/>
  <c r="D23" i="16"/>
  <c r="D24" i="16"/>
  <c r="D25" i="16"/>
  <c r="D26" i="16"/>
  <c r="D27" i="16"/>
  <c r="D11" i="16"/>
  <c r="D12" i="16"/>
  <c r="D13" i="16"/>
  <c r="D14" i="16"/>
  <c r="D15" i="16"/>
  <c r="D16" i="16"/>
  <c r="D17" i="16"/>
  <c r="D18" i="16"/>
  <c r="E10" i="16"/>
  <c r="E63" i="16" s="1"/>
  <c r="M57" i="19"/>
  <c r="K57" i="19" s="1"/>
  <c r="F54" i="19"/>
  <c r="M16" i="14"/>
  <c r="K16" i="14" s="1"/>
  <c r="J15" i="14"/>
  <c r="J14" i="14" s="1"/>
  <c r="I15" i="14"/>
  <c r="I14" i="14" s="1"/>
  <c r="G15" i="14"/>
  <c r="G14" i="14" s="1"/>
  <c r="F15" i="14"/>
  <c r="E16" i="14"/>
  <c r="B54" i="23"/>
  <c r="L57" i="23"/>
  <c r="M57" i="23"/>
  <c r="D57" i="23"/>
  <c r="I54" i="23"/>
  <c r="H54" i="23"/>
  <c r="F54" i="23"/>
  <c r="E54" i="23"/>
  <c r="F60" i="23"/>
  <c r="E60" i="23"/>
  <c r="B60" i="23"/>
  <c r="H60" i="23"/>
  <c r="I60" i="23"/>
  <c r="J70" i="14"/>
  <c r="I70" i="14"/>
  <c r="G70" i="14"/>
  <c r="F70" i="14"/>
  <c r="B70" i="14"/>
  <c r="E20" i="14"/>
  <c r="N20" i="14"/>
  <c r="M20" i="14"/>
  <c r="H19" i="14"/>
  <c r="H20" i="14"/>
  <c r="G19" i="14"/>
  <c r="N19" i="14" s="1"/>
  <c r="F19" i="14"/>
  <c r="B19" i="14"/>
  <c r="B52" i="21"/>
  <c r="F52" i="21"/>
  <c r="G52" i="21"/>
  <c r="I52" i="21"/>
  <c r="J52" i="21"/>
  <c r="E53" i="21"/>
  <c r="H53" i="21"/>
  <c r="M53" i="21"/>
  <c r="N53" i="21"/>
  <c r="N57" i="14"/>
  <c r="M57" i="14"/>
  <c r="H57" i="14"/>
  <c r="E57" i="14"/>
  <c r="J56" i="14"/>
  <c r="J55" i="14" s="1"/>
  <c r="I56" i="14"/>
  <c r="I55" i="14" s="1"/>
  <c r="G56" i="14"/>
  <c r="G55" i="14" s="1"/>
  <c r="F56" i="14"/>
  <c r="F55" i="14" s="1"/>
  <c r="M55" i="14" s="1"/>
  <c r="B56" i="14"/>
  <c r="B55" i="14" s="1"/>
  <c r="I48" i="17"/>
  <c r="H48" i="17"/>
  <c r="B59" i="14"/>
  <c r="F48" i="19"/>
  <c r="G48" i="19"/>
  <c r="I48" i="19"/>
  <c r="J48" i="19"/>
  <c r="B48" i="19"/>
  <c r="J59" i="14"/>
  <c r="I59" i="14"/>
  <c r="G59" i="14"/>
  <c r="F59" i="14"/>
  <c r="J58" i="19"/>
  <c r="I58" i="19"/>
  <c r="G58" i="19"/>
  <c r="F58" i="19"/>
  <c r="B58" i="19"/>
  <c r="M59" i="19"/>
  <c r="K59" i="19" s="1"/>
  <c r="H59" i="19"/>
  <c r="E59" i="19"/>
  <c r="L59" i="15"/>
  <c r="J59" i="15" s="1"/>
  <c r="G59" i="15"/>
  <c r="F58" i="15"/>
  <c r="E58" i="15"/>
  <c r="D59" i="15"/>
  <c r="H5" i="14"/>
  <c r="H5" i="25"/>
  <c r="H5" i="24"/>
  <c r="G5" i="23"/>
  <c r="G5" i="22"/>
  <c r="H5" i="21"/>
  <c r="H5" i="20"/>
  <c r="H5" i="19"/>
  <c r="G5" i="18"/>
  <c r="G5" i="17"/>
  <c r="G5" i="16"/>
  <c r="G5" i="15"/>
  <c r="N83" i="14"/>
  <c r="N81" i="14"/>
  <c r="N79" i="14"/>
  <c r="N78" i="14"/>
  <c r="N76" i="14"/>
  <c r="N74" i="14"/>
  <c r="N73" i="14"/>
  <c r="N71" i="14"/>
  <c r="N69" i="14"/>
  <c r="N67" i="14"/>
  <c r="N65" i="14"/>
  <c r="N60" i="14"/>
  <c r="N51" i="14"/>
  <c r="N48" i="14"/>
  <c r="N45" i="14"/>
  <c r="N39" i="14"/>
  <c r="N36" i="14"/>
  <c r="N27" i="14"/>
  <c r="N25" i="14"/>
  <c r="N22" i="14"/>
  <c r="N13" i="14"/>
  <c r="M81" i="14"/>
  <c r="M79" i="14"/>
  <c r="M78" i="14"/>
  <c r="M76" i="14"/>
  <c r="M74" i="14"/>
  <c r="M73" i="14"/>
  <c r="M71" i="14"/>
  <c r="M69" i="14"/>
  <c r="M67" i="14"/>
  <c r="M65" i="14"/>
  <c r="M64" i="14"/>
  <c r="K64" i="14" s="1"/>
  <c r="M60" i="14"/>
  <c r="M51" i="14"/>
  <c r="M48" i="14"/>
  <c r="M45" i="14"/>
  <c r="M39" i="14"/>
  <c r="M36" i="14"/>
  <c r="M27" i="14"/>
  <c r="M25" i="14"/>
  <c r="M22" i="14"/>
  <c r="M13" i="14"/>
  <c r="E79" i="14"/>
  <c r="E78" i="14"/>
  <c r="E76" i="14"/>
  <c r="E74" i="14"/>
  <c r="E73" i="14"/>
  <c r="E71" i="14"/>
  <c r="E69" i="14"/>
  <c r="E67" i="14"/>
  <c r="E65" i="14"/>
  <c r="E60" i="14"/>
  <c r="E51" i="14"/>
  <c r="E48" i="14"/>
  <c r="E45" i="14"/>
  <c r="E39" i="14"/>
  <c r="E36" i="14"/>
  <c r="E27" i="14"/>
  <c r="E25" i="14"/>
  <c r="E22" i="14"/>
  <c r="E13" i="14"/>
  <c r="H83" i="14"/>
  <c r="H81" i="14"/>
  <c r="H79" i="14"/>
  <c r="H78" i="14"/>
  <c r="H76" i="14"/>
  <c r="H74" i="14"/>
  <c r="H73" i="14"/>
  <c r="H71" i="14"/>
  <c r="H69" i="14"/>
  <c r="H67" i="14"/>
  <c r="H65" i="14"/>
  <c r="H60" i="14"/>
  <c r="H51" i="14"/>
  <c r="H48" i="14"/>
  <c r="H45" i="14"/>
  <c r="H39" i="14"/>
  <c r="H36" i="14"/>
  <c r="H27" i="14"/>
  <c r="H25" i="14"/>
  <c r="H22" i="14"/>
  <c r="H13" i="14"/>
  <c r="J82" i="14"/>
  <c r="J80" i="14"/>
  <c r="J77" i="14"/>
  <c r="J68" i="14"/>
  <c r="J66" i="14"/>
  <c r="J50" i="14"/>
  <c r="J49" i="14" s="1"/>
  <c r="J47" i="14"/>
  <c r="J46" i="14" s="1"/>
  <c r="J44" i="14"/>
  <c r="J43" i="14" s="1"/>
  <c r="J38" i="14"/>
  <c r="J37" i="14" s="1"/>
  <c r="J35" i="14"/>
  <c r="J26" i="14"/>
  <c r="J24" i="14"/>
  <c r="J23" i="14"/>
  <c r="J21" i="14"/>
  <c r="J12" i="14"/>
  <c r="J11" i="14" s="1"/>
  <c r="J10" i="14" s="1"/>
  <c r="I82" i="14"/>
  <c r="I80" i="14"/>
  <c r="I77" i="14"/>
  <c r="I68" i="14"/>
  <c r="I66" i="14"/>
  <c r="I50" i="14"/>
  <c r="I49" i="14" s="1"/>
  <c r="I47" i="14"/>
  <c r="I46" i="14" s="1"/>
  <c r="I44" i="14"/>
  <c r="I38" i="14"/>
  <c r="I35" i="14"/>
  <c r="I34" i="14" s="1"/>
  <c r="I26" i="14"/>
  <c r="I24" i="14"/>
  <c r="I23" i="14"/>
  <c r="I21" i="14"/>
  <c r="I18" i="14" s="1"/>
  <c r="I12" i="14"/>
  <c r="I11" i="14" s="1"/>
  <c r="I10" i="14" s="1"/>
  <c r="G82" i="14"/>
  <c r="G80" i="14"/>
  <c r="G77" i="14"/>
  <c r="G68" i="14"/>
  <c r="G66" i="14"/>
  <c r="G50" i="14"/>
  <c r="G47" i="14"/>
  <c r="G46" i="14" s="1"/>
  <c r="G44" i="14"/>
  <c r="G38" i="14"/>
  <c r="G35" i="14"/>
  <c r="G34" i="14" s="1"/>
  <c r="G26" i="14"/>
  <c r="G24" i="14"/>
  <c r="G23" i="14"/>
  <c r="G21" i="14"/>
  <c r="G18" i="14" s="1"/>
  <c r="G12" i="14"/>
  <c r="G11" i="14" s="1"/>
  <c r="F80" i="14"/>
  <c r="F77" i="14"/>
  <c r="M77" i="14" s="1"/>
  <c r="F68" i="14"/>
  <c r="F66" i="14"/>
  <c r="F50" i="14"/>
  <c r="F47" i="14"/>
  <c r="F44" i="14"/>
  <c r="F38" i="14"/>
  <c r="F37" i="14" s="1"/>
  <c r="F35" i="14"/>
  <c r="F34" i="14" s="1"/>
  <c r="F26" i="14"/>
  <c r="F24" i="14"/>
  <c r="F23" i="14"/>
  <c r="F21" i="14"/>
  <c r="F12" i="14"/>
  <c r="J45" i="25"/>
  <c r="I45" i="25"/>
  <c r="G45" i="25"/>
  <c r="F45" i="25"/>
  <c r="B45" i="25"/>
  <c r="J50" i="25"/>
  <c r="I50" i="25"/>
  <c r="G50" i="25"/>
  <c r="F50" i="25"/>
  <c r="B50" i="25"/>
  <c r="J34" i="25"/>
  <c r="I34" i="25"/>
  <c r="G34" i="25"/>
  <c r="F34" i="25"/>
  <c r="B34" i="25"/>
  <c r="D47" i="23"/>
  <c r="G47" i="23"/>
  <c r="L47" i="23"/>
  <c r="M47" i="23"/>
  <c r="B48" i="23"/>
  <c r="E48" i="23"/>
  <c r="F48" i="23"/>
  <c r="H48" i="23"/>
  <c r="I48" i="23"/>
  <c r="D49" i="23"/>
  <c r="G49" i="23"/>
  <c r="L49" i="23"/>
  <c r="M49" i="23"/>
  <c r="D50" i="23"/>
  <c r="G50" i="23"/>
  <c r="L50" i="23"/>
  <c r="M50" i="23"/>
  <c r="M60" i="22"/>
  <c r="L60" i="22"/>
  <c r="G60" i="22"/>
  <c r="D60" i="22"/>
  <c r="G58" i="22"/>
  <c r="E57" i="21"/>
  <c r="H55" i="21"/>
  <c r="H50" i="21"/>
  <c r="H51" i="21"/>
  <c r="J49" i="21"/>
  <c r="I49" i="21"/>
  <c r="G49" i="21"/>
  <c r="F49" i="21"/>
  <c r="B49" i="21"/>
  <c r="J54" i="21"/>
  <c r="I54" i="21"/>
  <c r="G54" i="21"/>
  <c r="F54" i="21"/>
  <c r="J46" i="21"/>
  <c r="I46" i="21"/>
  <c r="G46" i="21"/>
  <c r="F46" i="21"/>
  <c r="B46" i="21"/>
  <c r="M62" i="24"/>
  <c r="H62" i="24"/>
  <c r="J47" i="24"/>
  <c r="I47" i="24"/>
  <c r="G47" i="24"/>
  <c r="B47" i="24"/>
  <c r="F47" i="24"/>
  <c r="E62" i="24"/>
  <c r="E58" i="24"/>
  <c r="H58" i="24"/>
  <c r="M58" i="24"/>
  <c r="N58" i="24"/>
  <c r="B59" i="24"/>
  <c r="F59" i="24"/>
  <c r="G59" i="24"/>
  <c r="I59" i="24"/>
  <c r="J59" i="24"/>
  <c r="E60" i="24"/>
  <c r="H60" i="24"/>
  <c r="M60" i="24"/>
  <c r="N60" i="24"/>
  <c r="J52" i="24"/>
  <c r="I52" i="24"/>
  <c r="G52" i="24"/>
  <c r="F52" i="24"/>
  <c r="B52" i="24"/>
  <c r="J54" i="19"/>
  <c r="I54" i="19"/>
  <c r="G54" i="19"/>
  <c r="H57" i="25"/>
  <c r="N57" i="25"/>
  <c r="M57" i="25"/>
  <c r="N55" i="25"/>
  <c r="M55" i="25"/>
  <c r="H55" i="25"/>
  <c r="J54" i="25"/>
  <c r="I54" i="25"/>
  <c r="G54" i="25"/>
  <c r="F54" i="25"/>
  <c r="M51" i="25"/>
  <c r="H51" i="25"/>
  <c r="N49" i="25"/>
  <c r="M49" i="25"/>
  <c r="H49" i="25"/>
  <c r="E55" i="25"/>
  <c r="E51" i="25"/>
  <c r="E49" i="25"/>
  <c r="N48" i="25"/>
  <c r="M48" i="25"/>
  <c r="H48" i="25"/>
  <c r="E48" i="25"/>
  <c r="N47" i="25"/>
  <c r="M47" i="25"/>
  <c r="H47" i="25"/>
  <c r="E47" i="25"/>
  <c r="N46" i="25"/>
  <c r="M46" i="25"/>
  <c r="H46" i="25"/>
  <c r="E46" i="25"/>
  <c r="N44" i="25"/>
  <c r="M44" i="25"/>
  <c r="H44" i="25"/>
  <c r="E44" i="25"/>
  <c r="N42" i="25"/>
  <c r="M42" i="25"/>
  <c r="H42" i="25"/>
  <c r="E42" i="25"/>
  <c r="N41" i="25"/>
  <c r="M41" i="25"/>
  <c r="H41" i="25"/>
  <c r="E41" i="25"/>
  <c r="N40" i="25"/>
  <c r="M40" i="25"/>
  <c r="H40" i="25"/>
  <c r="E40" i="25"/>
  <c r="N39" i="25"/>
  <c r="M39" i="25"/>
  <c r="H39" i="25"/>
  <c r="E39" i="25"/>
  <c r="N38" i="25"/>
  <c r="M38" i="25"/>
  <c r="H38" i="25"/>
  <c r="E38" i="25"/>
  <c r="J37" i="25"/>
  <c r="I37" i="25"/>
  <c r="G37" i="25"/>
  <c r="F37" i="25"/>
  <c r="N36" i="25"/>
  <c r="M36" i="25"/>
  <c r="H36" i="25"/>
  <c r="E36" i="25"/>
  <c r="N35" i="25"/>
  <c r="M35" i="25"/>
  <c r="H35" i="25"/>
  <c r="E35" i="25"/>
  <c r="N33" i="25"/>
  <c r="M33" i="25"/>
  <c r="H33" i="25"/>
  <c r="E33" i="25"/>
  <c r="N32" i="25"/>
  <c r="M32" i="25"/>
  <c r="H32" i="25"/>
  <c r="E32" i="25"/>
  <c r="J31" i="25"/>
  <c r="I31" i="25"/>
  <c r="G31" i="25"/>
  <c r="F31" i="25"/>
  <c r="N28" i="25"/>
  <c r="M28" i="25"/>
  <c r="H28" i="25"/>
  <c r="E28" i="25"/>
  <c r="N27" i="25"/>
  <c r="M27" i="25"/>
  <c r="H27" i="25"/>
  <c r="E27" i="25"/>
  <c r="N26" i="25"/>
  <c r="M26" i="25"/>
  <c r="H26" i="25"/>
  <c r="E26" i="25"/>
  <c r="N25" i="25"/>
  <c r="M25" i="25"/>
  <c r="H25" i="25"/>
  <c r="E25" i="25"/>
  <c r="N24" i="25"/>
  <c r="M24" i="25"/>
  <c r="H24" i="25"/>
  <c r="E24" i="25"/>
  <c r="N23" i="25"/>
  <c r="M23" i="25"/>
  <c r="H23" i="25"/>
  <c r="E23" i="25"/>
  <c r="N22" i="25"/>
  <c r="M22" i="25"/>
  <c r="H22" i="25"/>
  <c r="E22" i="25"/>
  <c r="N21" i="25"/>
  <c r="M21" i="25"/>
  <c r="H21" i="25"/>
  <c r="E21" i="25"/>
  <c r="N20" i="25"/>
  <c r="M20" i="25"/>
  <c r="H20" i="25"/>
  <c r="E20" i="25"/>
  <c r="N18" i="25"/>
  <c r="M18" i="25"/>
  <c r="H18" i="25"/>
  <c r="E18" i="25"/>
  <c r="N17" i="25"/>
  <c r="M17" i="25"/>
  <c r="H17" i="25"/>
  <c r="E17" i="25"/>
  <c r="N16" i="25"/>
  <c r="M16" i="25"/>
  <c r="H16" i="25"/>
  <c r="E16" i="25"/>
  <c r="N15" i="25"/>
  <c r="M15" i="25"/>
  <c r="H15" i="25"/>
  <c r="E15" i="25"/>
  <c r="N14" i="25"/>
  <c r="M14" i="25"/>
  <c r="H14" i="25"/>
  <c r="E14" i="25"/>
  <c r="N13" i="25"/>
  <c r="M13" i="25"/>
  <c r="H13" i="25"/>
  <c r="E13" i="25"/>
  <c r="N12" i="25"/>
  <c r="M12" i="25"/>
  <c r="H12" i="25"/>
  <c r="E12" i="25"/>
  <c r="N11" i="25"/>
  <c r="M11" i="25"/>
  <c r="H11" i="25"/>
  <c r="E11" i="25"/>
  <c r="J10" i="25"/>
  <c r="I10" i="25"/>
  <c r="G10" i="25"/>
  <c r="F10" i="25"/>
  <c r="E63" i="24"/>
  <c r="N55" i="24"/>
  <c r="M55" i="24"/>
  <c r="H55" i="24"/>
  <c r="N54" i="24"/>
  <c r="M54" i="24"/>
  <c r="H54" i="24"/>
  <c r="N53" i="24"/>
  <c r="N51" i="24"/>
  <c r="M51" i="24"/>
  <c r="H51" i="24"/>
  <c r="E51" i="24"/>
  <c r="N50" i="24"/>
  <c r="M50" i="24"/>
  <c r="H50" i="24"/>
  <c r="E50" i="24"/>
  <c r="N49" i="24"/>
  <c r="M49" i="24"/>
  <c r="H49" i="24"/>
  <c r="E49" i="24"/>
  <c r="N48" i="24"/>
  <c r="M48" i="24"/>
  <c r="H48" i="24"/>
  <c r="E48" i="24"/>
  <c r="N46" i="24"/>
  <c r="M46" i="24"/>
  <c r="H46" i="24"/>
  <c r="E46" i="24"/>
  <c r="N44" i="24"/>
  <c r="M44" i="24"/>
  <c r="H44" i="24"/>
  <c r="E44" i="24"/>
  <c r="N43" i="24"/>
  <c r="M43" i="24"/>
  <c r="H43" i="24"/>
  <c r="E43" i="24"/>
  <c r="N42" i="24"/>
  <c r="M42" i="24"/>
  <c r="H42" i="24"/>
  <c r="E42" i="24"/>
  <c r="N41" i="24"/>
  <c r="M41" i="24"/>
  <c r="H41" i="24"/>
  <c r="E41" i="24"/>
  <c r="N40" i="24"/>
  <c r="M40" i="24"/>
  <c r="H40" i="24"/>
  <c r="E40" i="24"/>
  <c r="J39" i="24"/>
  <c r="I39" i="24"/>
  <c r="G39" i="24"/>
  <c r="F39" i="24"/>
  <c r="N38" i="24"/>
  <c r="M38" i="24"/>
  <c r="H38" i="24"/>
  <c r="E38" i="24"/>
  <c r="N37" i="24"/>
  <c r="M37" i="24"/>
  <c r="H37" i="24"/>
  <c r="E37" i="24"/>
  <c r="N35" i="24"/>
  <c r="M35" i="24"/>
  <c r="H35" i="24"/>
  <c r="E35" i="24"/>
  <c r="N33" i="24"/>
  <c r="M33" i="24"/>
  <c r="H33" i="24"/>
  <c r="E33" i="24"/>
  <c r="N32" i="24"/>
  <c r="M32" i="24"/>
  <c r="H32" i="24"/>
  <c r="E32" i="24"/>
  <c r="J31" i="24"/>
  <c r="I31" i="24"/>
  <c r="G31" i="24"/>
  <c r="F31" i="24"/>
  <c r="N28" i="24"/>
  <c r="E28" i="24"/>
  <c r="N27" i="24"/>
  <c r="M27" i="24"/>
  <c r="H27" i="24"/>
  <c r="E27" i="24"/>
  <c r="N26" i="24"/>
  <c r="M26" i="24"/>
  <c r="H26" i="24"/>
  <c r="E26" i="24"/>
  <c r="N25" i="24"/>
  <c r="M25" i="24"/>
  <c r="H25" i="24"/>
  <c r="E25" i="24"/>
  <c r="N24" i="24"/>
  <c r="M24" i="24"/>
  <c r="H24" i="24"/>
  <c r="E24" i="24"/>
  <c r="N23" i="24"/>
  <c r="M23" i="24"/>
  <c r="H23" i="24"/>
  <c r="E23" i="24"/>
  <c r="N22" i="24"/>
  <c r="M22" i="24"/>
  <c r="H22" i="24"/>
  <c r="E22" i="24"/>
  <c r="N21" i="24"/>
  <c r="M21" i="24"/>
  <c r="H21" i="24"/>
  <c r="E21" i="24"/>
  <c r="N20" i="24"/>
  <c r="M20" i="24"/>
  <c r="H20" i="24"/>
  <c r="E20" i="24"/>
  <c r="N18" i="24"/>
  <c r="M18" i="24"/>
  <c r="H18" i="24"/>
  <c r="E18" i="24"/>
  <c r="N17" i="24"/>
  <c r="M17" i="24"/>
  <c r="H17" i="24"/>
  <c r="E17" i="24"/>
  <c r="N16" i="24"/>
  <c r="M16" i="24"/>
  <c r="H16" i="24"/>
  <c r="E16" i="24"/>
  <c r="N15" i="24"/>
  <c r="M15" i="24"/>
  <c r="H15" i="24"/>
  <c r="E15" i="24"/>
  <c r="N14" i="24"/>
  <c r="M14" i="24"/>
  <c r="H14" i="24"/>
  <c r="E14" i="24"/>
  <c r="N13" i="24"/>
  <c r="M13" i="24"/>
  <c r="H13" i="24"/>
  <c r="E13" i="24"/>
  <c r="N12" i="24"/>
  <c r="M12" i="24"/>
  <c r="H12" i="24"/>
  <c r="E12" i="24"/>
  <c r="N11" i="24"/>
  <c r="M11" i="24"/>
  <c r="H11" i="24"/>
  <c r="E11" i="24"/>
  <c r="J10" i="24"/>
  <c r="I10" i="24"/>
  <c r="G10" i="24"/>
  <c r="F10" i="24"/>
  <c r="M63" i="23"/>
  <c r="L63" i="23"/>
  <c r="G63" i="23"/>
  <c r="M61" i="23"/>
  <c r="L61" i="23"/>
  <c r="G61" i="23"/>
  <c r="D61" i="23"/>
  <c r="M56" i="23"/>
  <c r="L56" i="23"/>
  <c r="G56" i="23"/>
  <c r="D56" i="23"/>
  <c r="M55" i="23"/>
  <c r="L55" i="23"/>
  <c r="G55" i="23"/>
  <c r="D55" i="23"/>
  <c r="M53" i="23"/>
  <c r="L53" i="23"/>
  <c r="G53" i="23"/>
  <c r="D53" i="23"/>
  <c r="M52" i="23"/>
  <c r="L52" i="23"/>
  <c r="G52" i="23"/>
  <c r="D52" i="23"/>
  <c r="M51" i="23"/>
  <c r="L51" i="23"/>
  <c r="G51" i="23"/>
  <c r="D51" i="23"/>
  <c r="M45" i="23"/>
  <c r="L45" i="23"/>
  <c r="G45" i="23"/>
  <c r="D45" i="23"/>
  <c r="M44" i="23"/>
  <c r="L44" i="23"/>
  <c r="G44" i="23"/>
  <c r="D44" i="23"/>
  <c r="M43" i="23"/>
  <c r="L43" i="23"/>
  <c r="G43" i="23"/>
  <c r="D43" i="23"/>
  <c r="M42" i="23"/>
  <c r="L42" i="23"/>
  <c r="G42" i="23"/>
  <c r="D42" i="23"/>
  <c r="M41" i="23"/>
  <c r="L41" i="23"/>
  <c r="G41" i="23"/>
  <c r="D41" i="23"/>
  <c r="I40" i="23"/>
  <c r="H40" i="23"/>
  <c r="F40" i="23"/>
  <c r="E40" i="23"/>
  <c r="M39" i="23"/>
  <c r="L39" i="23"/>
  <c r="G39" i="23"/>
  <c r="D39" i="23"/>
  <c r="M38" i="23"/>
  <c r="L38" i="23"/>
  <c r="G38" i="23"/>
  <c r="D38" i="23"/>
  <c r="M37" i="23"/>
  <c r="L37" i="23"/>
  <c r="G37" i="23"/>
  <c r="D37" i="23"/>
  <c r="M36" i="23"/>
  <c r="L36" i="23"/>
  <c r="G36" i="23"/>
  <c r="D36" i="23"/>
  <c r="M35" i="23"/>
  <c r="L35" i="23"/>
  <c r="G35" i="23"/>
  <c r="D35" i="23"/>
  <c r="I34" i="23"/>
  <c r="H34" i="23"/>
  <c r="F34" i="23"/>
  <c r="E34" i="23"/>
  <c r="M33" i="23"/>
  <c r="L33" i="23"/>
  <c r="G33" i="23"/>
  <c r="D33" i="23"/>
  <c r="M32" i="23"/>
  <c r="L32" i="23"/>
  <c r="G32" i="23"/>
  <c r="D32" i="23"/>
  <c r="I31" i="23"/>
  <c r="H31" i="23"/>
  <c r="F31" i="23"/>
  <c r="E31" i="23"/>
  <c r="M28" i="23"/>
  <c r="J28" i="23" s="1"/>
  <c r="G28" i="23"/>
  <c r="D28" i="23"/>
  <c r="M27" i="23"/>
  <c r="L27" i="23"/>
  <c r="G27" i="23"/>
  <c r="D27" i="23"/>
  <c r="M26" i="23"/>
  <c r="L26" i="23"/>
  <c r="G26" i="23"/>
  <c r="D26" i="23"/>
  <c r="M25" i="23"/>
  <c r="L25" i="23"/>
  <c r="G25" i="23"/>
  <c r="D25" i="23"/>
  <c r="M24" i="23"/>
  <c r="L24" i="23"/>
  <c r="G24" i="23"/>
  <c r="D24" i="23"/>
  <c r="M23" i="23"/>
  <c r="L23" i="23"/>
  <c r="G23" i="23"/>
  <c r="D23" i="23"/>
  <c r="M22" i="23"/>
  <c r="L22" i="23"/>
  <c r="G22" i="23"/>
  <c r="D22" i="23"/>
  <c r="M21" i="23"/>
  <c r="L21" i="23"/>
  <c r="G21" i="23"/>
  <c r="D21" i="23"/>
  <c r="M20" i="23"/>
  <c r="L20" i="23"/>
  <c r="G20" i="23"/>
  <c r="D20" i="23"/>
  <c r="M18" i="23"/>
  <c r="L18" i="23"/>
  <c r="G18" i="23"/>
  <c r="D18" i="23"/>
  <c r="M17" i="23"/>
  <c r="L17" i="23"/>
  <c r="G17" i="23"/>
  <c r="D17" i="23"/>
  <c r="M16" i="23"/>
  <c r="L16" i="23"/>
  <c r="G16" i="23"/>
  <c r="D16" i="23"/>
  <c r="M15" i="23"/>
  <c r="L15" i="23"/>
  <c r="G15" i="23"/>
  <c r="D15" i="23"/>
  <c r="M14" i="23"/>
  <c r="L14" i="23"/>
  <c r="G14" i="23"/>
  <c r="D14" i="23"/>
  <c r="M13" i="23"/>
  <c r="L13" i="23"/>
  <c r="G13" i="23"/>
  <c r="D13" i="23"/>
  <c r="M12" i="23"/>
  <c r="L12" i="23"/>
  <c r="G12" i="23"/>
  <c r="D12" i="23"/>
  <c r="M11" i="23"/>
  <c r="L11" i="23"/>
  <c r="G11" i="23"/>
  <c r="D11" i="23"/>
  <c r="I10" i="23"/>
  <c r="H10" i="23"/>
  <c r="F10" i="23"/>
  <c r="E10" i="23"/>
  <c r="M64" i="22"/>
  <c r="L64" i="22"/>
  <c r="G64" i="22"/>
  <c r="D64" i="22"/>
  <c r="M62" i="22"/>
  <c r="L62" i="22"/>
  <c r="G62" i="22"/>
  <c r="D62" i="22"/>
  <c r="I61" i="22"/>
  <c r="H61" i="22"/>
  <c r="F61" i="22"/>
  <c r="E61" i="22"/>
  <c r="M59" i="22"/>
  <c r="L59" i="22"/>
  <c r="G59" i="22"/>
  <c r="D59" i="22"/>
  <c r="M57" i="22"/>
  <c r="L57" i="22"/>
  <c r="G57" i="22"/>
  <c r="D57" i="22"/>
  <c r="M55" i="22"/>
  <c r="L55" i="22"/>
  <c r="G55" i="22"/>
  <c r="D55" i="22"/>
  <c r="M53" i="22"/>
  <c r="L53" i="22"/>
  <c r="G53" i="22"/>
  <c r="D53" i="22"/>
  <c r="M52" i="22"/>
  <c r="L52" i="22"/>
  <c r="G52" i="22"/>
  <c r="D52" i="22"/>
  <c r="M45" i="22"/>
  <c r="L45" i="22"/>
  <c r="G45" i="22"/>
  <c r="D45" i="22"/>
  <c r="M44" i="22"/>
  <c r="L44" i="22"/>
  <c r="G44" i="22"/>
  <c r="D44" i="22"/>
  <c r="M43" i="22"/>
  <c r="L43" i="22"/>
  <c r="G43" i="22"/>
  <c r="D43" i="22"/>
  <c r="M42" i="22"/>
  <c r="L42" i="22"/>
  <c r="G42" i="22"/>
  <c r="D42" i="22"/>
  <c r="M41" i="22"/>
  <c r="L41" i="22"/>
  <c r="G41" i="22"/>
  <c r="D41" i="22"/>
  <c r="I40" i="22"/>
  <c r="H40" i="22"/>
  <c r="F40" i="22"/>
  <c r="E40" i="22"/>
  <c r="M39" i="22"/>
  <c r="L39" i="22"/>
  <c r="G39" i="22"/>
  <c r="D39" i="22"/>
  <c r="M38" i="22"/>
  <c r="L38" i="22"/>
  <c r="G38" i="22"/>
  <c r="D38" i="22"/>
  <c r="M37" i="22"/>
  <c r="L37" i="22"/>
  <c r="G37" i="22"/>
  <c r="D37" i="22"/>
  <c r="M36" i="22"/>
  <c r="L36" i="22"/>
  <c r="G36" i="22"/>
  <c r="D36" i="22"/>
  <c r="M35" i="22"/>
  <c r="L35" i="22"/>
  <c r="G35" i="22"/>
  <c r="D35" i="22"/>
  <c r="I34" i="22"/>
  <c r="H34" i="22"/>
  <c r="F34" i="22"/>
  <c r="E34" i="22"/>
  <c r="M33" i="22"/>
  <c r="L33" i="22"/>
  <c r="G33" i="22"/>
  <c r="D33" i="22"/>
  <c r="M32" i="22"/>
  <c r="L32" i="22"/>
  <c r="G32" i="22"/>
  <c r="D32" i="22"/>
  <c r="I31" i="22"/>
  <c r="H31" i="22"/>
  <c r="F31" i="22"/>
  <c r="E31" i="22"/>
  <c r="L28" i="22"/>
  <c r="J28" i="22" s="1"/>
  <c r="K28" i="22" s="1"/>
  <c r="D28" i="22"/>
  <c r="M27" i="22"/>
  <c r="L27" i="22"/>
  <c r="G27" i="22"/>
  <c r="D27" i="22"/>
  <c r="M26" i="22"/>
  <c r="L26" i="22"/>
  <c r="G26" i="22"/>
  <c r="D26" i="22"/>
  <c r="M25" i="22"/>
  <c r="L25" i="22"/>
  <c r="G25" i="22"/>
  <c r="D25" i="22"/>
  <c r="M24" i="22"/>
  <c r="L24" i="22"/>
  <c r="G24" i="22"/>
  <c r="D24" i="22"/>
  <c r="M23" i="22"/>
  <c r="L23" i="22"/>
  <c r="G23" i="22"/>
  <c r="D23" i="22"/>
  <c r="M22" i="22"/>
  <c r="L22" i="22"/>
  <c r="G22" i="22"/>
  <c r="D22" i="22"/>
  <c r="M21" i="22"/>
  <c r="L21" i="22"/>
  <c r="G21" i="22"/>
  <c r="D21" i="22"/>
  <c r="M20" i="22"/>
  <c r="L20" i="22"/>
  <c r="G20" i="22"/>
  <c r="D20" i="22"/>
  <c r="M18" i="22"/>
  <c r="L18" i="22"/>
  <c r="G18" i="22"/>
  <c r="D18" i="22"/>
  <c r="M17" i="22"/>
  <c r="L17" i="22"/>
  <c r="G17" i="22"/>
  <c r="D17" i="22"/>
  <c r="M16" i="22"/>
  <c r="L16" i="22"/>
  <c r="G16" i="22"/>
  <c r="D16" i="22"/>
  <c r="M15" i="22"/>
  <c r="L15" i="22"/>
  <c r="G15" i="22"/>
  <c r="D15" i="22"/>
  <c r="M14" i="22"/>
  <c r="L14" i="22"/>
  <c r="G14" i="22"/>
  <c r="D14" i="22"/>
  <c r="M13" i="22"/>
  <c r="L13" i="22"/>
  <c r="G13" i="22"/>
  <c r="D13" i="22"/>
  <c r="M12" i="22"/>
  <c r="L12" i="22"/>
  <c r="G12" i="22"/>
  <c r="D12" i="22"/>
  <c r="M11" i="22"/>
  <c r="L11" i="22"/>
  <c r="G11" i="22"/>
  <c r="D11" i="22"/>
  <c r="I10" i="22"/>
  <c r="H10" i="22"/>
  <c r="F10" i="22"/>
  <c r="E10" i="22"/>
  <c r="N55" i="21"/>
  <c r="N51" i="21"/>
  <c r="M51" i="21"/>
  <c r="E51" i="21"/>
  <c r="N50" i="21"/>
  <c r="M50" i="21"/>
  <c r="N48" i="21"/>
  <c r="M48" i="21"/>
  <c r="H48" i="21"/>
  <c r="E48" i="21"/>
  <c r="N47" i="21"/>
  <c r="M47" i="21"/>
  <c r="H47" i="21"/>
  <c r="E47" i="21"/>
  <c r="N45" i="21"/>
  <c r="M45" i="21"/>
  <c r="H45" i="21"/>
  <c r="E45" i="21"/>
  <c r="N44" i="21"/>
  <c r="M44" i="21"/>
  <c r="H44" i="21"/>
  <c r="E44" i="21"/>
  <c r="N43" i="21"/>
  <c r="M43" i="21"/>
  <c r="H43" i="21"/>
  <c r="E43" i="21"/>
  <c r="N42" i="21"/>
  <c r="M42" i="21"/>
  <c r="H42" i="21"/>
  <c r="E42" i="21"/>
  <c r="N41" i="21"/>
  <c r="M41" i="21"/>
  <c r="H41" i="21"/>
  <c r="E41" i="21"/>
  <c r="N40" i="21"/>
  <c r="M40" i="21"/>
  <c r="H40" i="21"/>
  <c r="E40" i="21"/>
  <c r="J39" i="21"/>
  <c r="I39" i="21"/>
  <c r="G39" i="21"/>
  <c r="F39" i="21"/>
  <c r="N37" i="21"/>
  <c r="M37" i="21"/>
  <c r="H37" i="21"/>
  <c r="E37" i="21"/>
  <c r="N36" i="21"/>
  <c r="M36" i="21"/>
  <c r="H36" i="21"/>
  <c r="E36" i="21"/>
  <c r="N34" i="21"/>
  <c r="M34" i="21"/>
  <c r="H34" i="21"/>
  <c r="E34" i="21"/>
  <c r="N32" i="21"/>
  <c r="M32" i="21"/>
  <c r="H32" i="21"/>
  <c r="E32" i="21"/>
  <c r="N28" i="21"/>
  <c r="M28" i="21"/>
  <c r="H28" i="21"/>
  <c r="E28" i="21"/>
  <c r="N27" i="21"/>
  <c r="M27" i="21"/>
  <c r="H27" i="21"/>
  <c r="E27" i="21"/>
  <c r="N26" i="21"/>
  <c r="M26" i="21"/>
  <c r="H26" i="21"/>
  <c r="E26" i="21"/>
  <c r="N25" i="21"/>
  <c r="M25" i="21"/>
  <c r="H25" i="21"/>
  <c r="E25" i="21"/>
  <c r="N24" i="21"/>
  <c r="M24" i="21"/>
  <c r="H24" i="21"/>
  <c r="E24" i="21"/>
  <c r="N23" i="21"/>
  <c r="M23" i="21"/>
  <c r="H23" i="21"/>
  <c r="E23" i="21"/>
  <c r="N22" i="21"/>
  <c r="M22" i="21"/>
  <c r="H22" i="21"/>
  <c r="E22" i="21"/>
  <c r="N21" i="21"/>
  <c r="M21" i="21"/>
  <c r="H21" i="21"/>
  <c r="E21" i="21"/>
  <c r="N20" i="21"/>
  <c r="M20" i="21"/>
  <c r="H20" i="21"/>
  <c r="E20" i="21"/>
  <c r="N18" i="21"/>
  <c r="M18" i="21"/>
  <c r="H18" i="21"/>
  <c r="E18" i="21"/>
  <c r="N17" i="21"/>
  <c r="M17" i="21"/>
  <c r="H17" i="21"/>
  <c r="E17" i="21"/>
  <c r="N16" i="21"/>
  <c r="M16" i="21"/>
  <c r="H16" i="21"/>
  <c r="E16" i="21"/>
  <c r="N15" i="21"/>
  <c r="M15" i="21"/>
  <c r="H15" i="21"/>
  <c r="E15" i="21"/>
  <c r="N14" i="21"/>
  <c r="M14" i="21"/>
  <c r="H14" i="21"/>
  <c r="E14" i="21"/>
  <c r="N13" i="21"/>
  <c r="M13" i="21"/>
  <c r="H13" i="21"/>
  <c r="E13" i="21"/>
  <c r="N12" i="21"/>
  <c r="M12" i="21"/>
  <c r="H12" i="21"/>
  <c r="E12" i="21"/>
  <c r="N11" i="21"/>
  <c r="M11" i="21"/>
  <c r="H11" i="21"/>
  <c r="E11" i="21"/>
  <c r="J10" i="21"/>
  <c r="I10" i="21"/>
  <c r="G10" i="21"/>
  <c r="F10" i="21"/>
  <c r="N64" i="20"/>
  <c r="M64" i="20"/>
  <c r="H64" i="20"/>
  <c r="E64" i="20"/>
  <c r="N62" i="20"/>
  <c r="M62" i="20"/>
  <c r="H62" i="20"/>
  <c r="E62" i="20"/>
  <c r="J61" i="20"/>
  <c r="I61" i="20"/>
  <c r="G61" i="20"/>
  <c r="F61" i="20"/>
  <c r="N60" i="20"/>
  <c r="M60" i="20"/>
  <c r="H60" i="20"/>
  <c r="E60" i="20"/>
  <c r="N53" i="20"/>
  <c r="M53" i="20"/>
  <c r="H53" i="20"/>
  <c r="E53" i="20"/>
  <c r="N52" i="20"/>
  <c r="M52" i="20"/>
  <c r="H52" i="20"/>
  <c r="E52" i="20"/>
  <c r="N51" i="20"/>
  <c r="M51" i="20"/>
  <c r="H51" i="20"/>
  <c r="E51" i="20"/>
  <c r="N50" i="20"/>
  <c r="M50" i="20"/>
  <c r="H50" i="20"/>
  <c r="E50" i="20"/>
  <c r="N49" i="20"/>
  <c r="M49" i="20"/>
  <c r="H49" i="20"/>
  <c r="E49" i="20"/>
  <c r="J48" i="20"/>
  <c r="I48" i="20"/>
  <c r="G48" i="20"/>
  <c r="F48" i="20"/>
  <c r="N47" i="20"/>
  <c r="M47" i="20"/>
  <c r="H47" i="20"/>
  <c r="E47" i="20"/>
  <c r="N45" i="20"/>
  <c r="M45" i="20"/>
  <c r="H45" i="20"/>
  <c r="E45" i="20"/>
  <c r="N44" i="20"/>
  <c r="M44" i="20"/>
  <c r="H44" i="20"/>
  <c r="E44" i="20"/>
  <c r="N43" i="20"/>
  <c r="M43" i="20"/>
  <c r="H43" i="20"/>
  <c r="E43" i="20"/>
  <c r="N42" i="20"/>
  <c r="M42" i="20"/>
  <c r="H42" i="20"/>
  <c r="E42" i="20"/>
  <c r="N41" i="20"/>
  <c r="M41" i="20"/>
  <c r="H41" i="20"/>
  <c r="E41" i="20"/>
  <c r="J40" i="20"/>
  <c r="I40" i="20"/>
  <c r="G40" i="20"/>
  <c r="F40" i="20"/>
  <c r="N39" i="20"/>
  <c r="M39" i="20"/>
  <c r="H39" i="20"/>
  <c r="N38" i="20"/>
  <c r="M38" i="20"/>
  <c r="H38" i="20"/>
  <c r="N37" i="20"/>
  <c r="M37" i="20"/>
  <c r="H37" i="20"/>
  <c r="N36" i="20"/>
  <c r="M36" i="20"/>
  <c r="H36" i="20"/>
  <c r="N35" i="20"/>
  <c r="M35" i="20"/>
  <c r="H35" i="20"/>
  <c r="J34" i="20"/>
  <c r="I34" i="20"/>
  <c r="G34" i="20"/>
  <c r="F34" i="20"/>
  <c r="N33" i="20"/>
  <c r="M33" i="20"/>
  <c r="H33" i="20"/>
  <c r="N32" i="20"/>
  <c r="M32" i="20"/>
  <c r="H32" i="20"/>
  <c r="J31" i="20"/>
  <c r="I31" i="20"/>
  <c r="G31" i="20"/>
  <c r="F31" i="20"/>
  <c r="N28" i="20"/>
  <c r="M28" i="20"/>
  <c r="N27" i="20"/>
  <c r="M27" i="20"/>
  <c r="H27" i="20"/>
  <c r="E27" i="20"/>
  <c r="N26" i="20"/>
  <c r="M26" i="20"/>
  <c r="H26" i="20"/>
  <c r="E26" i="20"/>
  <c r="N25" i="20"/>
  <c r="M25" i="20"/>
  <c r="H25" i="20"/>
  <c r="E25" i="20"/>
  <c r="N24" i="20"/>
  <c r="M24" i="20"/>
  <c r="H24" i="20"/>
  <c r="E24" i="20"/>
  <c r="N23" i="20"/>
  <c r="M23" i="20"/>
  <c r="H23" i="20"/>
  <c r="E23" i="20"/>
  <c r="N22" i="20"/>
  <c r="M22" i="20"/>
  <c r="H22" i="20"/>
  <c r="E22" i="20"/>
  <c r="N21" i="20"/>
  <c r="M21" i="20"/>
  <c r="H21" i="20"/>
  <c r="E21" i="20"/>
  <c r="N20" i="20"/>
  <c r="M20" i="20"/>
  <c r="H20" i="20"/>
  <c r="N18" i="20"/>
  <c r="M18" i="20"/>
  <c r="H18" i="20"/>
  <c r="E18" i="20"/>
  <c r="N17" i="20"/>
  <c r="M17" i="20"/>
  <c r="H17" i="20"/>
  <c r="E17" i="20"/>
  <c r="N16" i="20"/>
  <c r="M16" i="20"/>
  <c r="H16" i="20"/>
  <c r="E16" i="20"/>
  <c r="N15" i="20"/>
  <c r="M15" i="20"/>
  <c r="H15" i="20"/>
  <c r="E15" i="20"/>
  <c r="N14" i="20"/>
  <c r="M14" i="20"/>
  <c r="H14" i="20"/>
  <c r="E14" i="20"/>
  <c r="N13" i="20"/>
  <c r="M13" i="20"/>
  <c r="H13" i="20"/>
  <c r="E13" i="20"/>
  <c r="N12" i="20"/>
  <c r="M12" i="20"/>
  <c r="H12" i="20"/>
  <c r="E12" i="20"/>
  <c r="N11" i="20"/>
  <c r="M11" i="20"/>
  <c r="H11" i="20"/>
  <c r="E11" i="20"/>
  <c r="J10" i="20"/>
  <c r="I10" i="20"/>
  <c r="G10" i="20"/>
  <c r="F10" i="20"/>
  <c r="N64" i="19"/>
  <c r="M64" i="19"/>
  <c r="H64" i="19"/>
  <c r="E64" i="19"/>
  <c r="N62" i="19"/>
  <c r="M62" i="19"/>
  <c r="H62" i="19"/>
  <c r="E62" i="19"/>
  <c r="G61" i="19"/>
  <c r="F61" i="19"/>
  <c r="N60" i="19"/>
  <c r="M60" i="19"/>
  <c r="H60" i="19"/>
  <c r="E60" i="19"/>
  <c r="N56" i="19"/>
  <c r="M56" i="19"/>
  <c r="H56" i="19"/>
  <c r="N55" i="19"/>
  <c r="M55" i="19"/>
  <c r="H55" i="19"/>
  <c r="N53" i="19"/>
  <c r="M53" i="19"/>
  <c r="H53" i="19"/>
  <c r="E53" i="19"/>
  <c r="N52" i="19"/>
  <c r="M52" i="19"/>
  <c r="H52" i="19"/>
  <c r="E52" i="19"/>
  <c r="N51" i="19"/>
  <c r="M51" i="19"/>
  <c r="H51" i="19"/>
  <c r="E51" i="19"/>
  <c r="N50" i="19"/>
  <c r="M50" i="19"/>
  <c r="H50" i="19"/>
  <c r="E50" i="19"/>
  <c r="N49" i="19"/>
  <c r="M49" i="19"/>
  <c r="H49" i="19"/>
  <c r="E49" i="19"/>
  <c r="N47" i="19"/>
  <c r="M47" i="19"/>
  <c r="H47" i="19"/>
  <c r="E47" i="19"/>
  <c r="N45" i="19"/>
  <c r="M45" i="19"/>
  <c r="H45" i="19"/>
  <c r="E45" i="19"/>
  <c r="N44" i="19"/>
  <c r="M44" i="19"/>
  <c r="H44" i="19"/>
  <c r="E44" i="19"/>
  <c r="N43" i="19"/>
  <c r="M43" i="19"/>
  <c r="H43" i="19"/>
  <c r="E43" i="19"/>
  <c r="N42" i="19"/>
  <c r="M42" i="19"/>
  <c r="H42" i="19"/>
  <c r="E42" i="19"/>
  <c r="N41" i="19"/>
  <c r="M41" i="19"/>
  <c r="H41" i="19"/>
  <c r="E41" i="19"/>
  <c r="J40" i="19"/>
  <c r="I40" i="19"/>
  <c r="G40" i="19"/>
  <c r="F40" i="19"/>
  <c r="N39" i="19"/>
  <c r="M39" i="19"/>
  <c r="H39" i="19"/>
  <c r="E39" i="19"/>
  <c r="N38" i="19"/>
  <c r="M38" i="19"/>
  <c r="H38" i="19"/>
  <c r="E38" i="19"/>
  <c r="N37" i="19"/>
  <c r="M37" i="19"/>
  <c r="H37" i="19"/>
  <c r="E37" i="19"/>
  <c r="N36" i="19"/>
  <c r="M36" i="19"/>
  <c r="H36" i="19"/>
  <c r="E36" i="19"/>
  <c r="N35" i="19"/>
  <c r="M35" i="19"/>
  <c r="H35" i="19"/>
  <c r="E35" i="19"/>
  <c r="J34" i="19"/>
  <c r="I34" i="19"/>
  <c r="G34" i="19"/>
  <c r="F34" i="19"/>
  <c r="N33" i="19"/>
  <c r="M33" i="19"/>
  <c r="H33" i="19"/>
  <c r="E33" i="19"/>
  <c r="N32" i="19"/>
  <c r="M32" i="19"/>
  <c r="H32" i="19"/>
  <c r="E32" i="19"/>
  <c r="J31" i="19"/>
  <c r="I31" i="19"/>
  <c r="G31" i="19"/>
  <c r="F31" i="19"/>
  <c r="N28" i="19"/>
  <c r="M28" i="19"/>
  <c r="H28" i="19"/>
  <c r="N27" i="19"/>
  <c r="M27" i="19"/>
  <c r="H27" i="19"/>
  <c r="E27" i="19"/>
  <c r="N26" i="19"/>
  <c r="M26" i="19"/>
  <c r="H26" i="19"/>
  <c r="E26" i="19"/>
  <c r="N25" i="19"/>
  <c r="M25" i="19"/>
  <c r="H25" i="19"/>
  <c r="E25" i="19"/>
  <c r="N24" i="19"/>
  <c r="M24" i="19"/>
  <c r="H24" i="19"/>
  <c r="E24" i="19"/>
  <c r="N23" i="19"/>
  <c r="M23" i="19"/>
  <c r="H23" i="19"/>
  <c r="E23" i="19"/>
  <c r="N22" i="19"/>
  <c r="M22" i="19"/>
  <c r="H22" i="19"/>
  <c r="E22" i="19"/>
  <c r="N21" i="19"/>
  <c r="M21" i="19"/>
  <c r="H21" i="19"/>
  <c r="E21" i="19"/>
  <c r="N20" i="19"/>
  <c r="M20" i="19"/>
  <c r="H20" i="19"/>
  <c r="E20" i="19"/>
  <c r="N18" i="19"/>
  <c r="M18" i="19"/>
  <c r="H18" i="19"/>
  <c r="E18" i="19"/>
  <c r="N17" i="19"/>
  <c r="M17" i="19"/>
  <c r="H17" i="19"/>
  <c r="E17" i="19"/>
  <c r="N16" i="19"/>
  <c r="M16" i="19"/>
  <c r="H16" i="19"/>
  <c r="E16" i="19"/>
  <c r="N15" i="19"/>
  <c r="M15" i="19"/>
  <c r="H15" i="19"/>
  <c r="E15" i="19"/>
  <c r="N14" i="19"/>
  <c r="M14" i="19"/>
  <c r="H14" i="19"/>
  <c r="E14" i="19"/>
  <c r="N13" i="19"/>
  <c r="M13" i="19"/>
  <c r="H13" i="19"/>
  <c r="E13" i="19"/>
  <c r="N12" i="19"/>
  <c r="M12" i="19"/>
  <c r="H12" i="19"/>
  <c r="E12" i="19"/>
  <c r="N11" i="19"/>
  <c r="M11" i="19"/>
  <c r="H11" i="19"/>
  <c r="E11" i="19"/>
  <c r="J10" i="19"/>
  <c r="I10" i="19"/>
  <c r="G10" i="19"/>
  <c r="F10" i="19"/>
  <c r="I10" i="18"/>
  <c r="I40" i="18" s="1"/>
  <c r="E10" i="17"/>
  <c r="M63" i="17"/>
  <c r="L63" i="17"/>
  <c r="G63" i="17"/>
  <c r="D63" i="17"/>
  <c r="M61" i="17"/>
  <c r="L61" i="17"/>
  <c r="G61" i="17"/>
  <c r="D61" i="17"/>
  <c r="I60" i="17"/>
  <c r="H60" i="17"/>
  <c r="F60" i="17"/>
  <c r="E60" i="17"/>
  <c r="M59" i="17"/>
  <c r="L59" i="17"/>
  <c r="G59" i="17"/>
  <c r="D59" i="17"/>
  <c r="I58" i="17"/>
  <c r="H58" i="17"/>
  <c r="F58" i="17"/>
  <c r="E58" i="17"/>
  <c r="M55" i="17"/>
  <c r="L55" i="17"/>
  <c r="M53" i="17"/>
  <c r="L53" i="17"/>
  <c r="G53" i="17"/>
  <c r="D53" i="17"/>
  <c r="M52" i="17"/>
  <c r="L52" i="17"/>
  <c r="G52" i="17"/>
  <c r="D52" i="17"/>
  <c r="M51" i="17"/>
  <c r="L51" i="17"/>
  <c r="G51" i="17"/>
  <c r="D51" i="17"/>
  <c r="M50" i="17"/>
  <c r="L50" i="17"/>
  <c r="G50" i="17"/>
  <c r="D50" i="17"/>
  <c r="M49" i="17"/>
  <c r="L49" i="17"/>
  <c r="G49" i="17"/>
  <c r="D49" i="17"/>
  <c r="F48" i="17"/>
  <c r="E48" i="17"/>
  <c r="M47" i="17"/>
  <c r="L47" i="17"/>
  <c r="G47" i="17"/>
  <c r="D47" i="17"/>
  <c r="M45" i="17"/>
  <c r="L45" i="17"/>
  <c r="G45" i="17"/>
  <c r="D45" i="17"/>
  <c r="M44" i="17"/>
  <c r="L44" i="17"/>
  <c r="G44" i="17"/>
  <c r="D44" i="17"/>
  <c r="M43" i="17"/>
  <c r="L43" i="17"/>
  <c r="G43" i="17"/>
  <c r="D43" i="17"/>
  <c r="M42" i="17"/>
  <c r="L42" i="17"/>
  <c r="G42" i="17"/>
  <c r="D42" i="17"/>
  <c r="M41" i="17"/>
  <c r="L41" i="17"/>
  <c r="G41" i="17"/>
  <c r="D41" i="17"/>
  <c r="I40" i="17"/>
  <c r="H40" i="17"/>
  <c r="F40" i="17"/>
  <c r="E40" i="17"/>
  <c r="M39" i="17"/>
  <c r="L39" i="17"/>
  <c r="G39" i="17"/>
  <c r="D39" i="17"/>
  <c r="M38" i="17"/>
  <c r="L38" i="17"/>
  <c r="G38" i="17"/>
  <c r="D38" i="17"/>
  <c r="M36" i="17"/>
  <c r="L36" i="17"/>
  <c r="G36" i="17"/>
  <c r="D36" i="17"/>
  <c r="M35" i="17"/>
  <c r="L35" i="17"/>
  <c r="G35" i="17"/>
  <c r="D35" i="17"/>
  <c r="M33" i="17"/>
  <c r="L33" i="17"/>
  <c r="G33" i="17"/>
  <c r="D33" i="17"/>
  <c r="M32" i="17"/>
  <c r="L32" i="17"/>
  <c r="G32" i="17"/>
  <c r="D32" i="17"/>
  <c r="I31" i="17"/>
  <c r="H31" i="17"/>
  <c r="F31" i="17"/>
  <c r="E31" i="17"/>
  <c r="L28" i="17"/>
  <c r="J28" i="17" s="1"/>
  <c r="D28" i="17"/>
  <c r="M27" i="17"/>
  <c r="L27" i="17"/>
  <c r="G27" i="17"/>
  <c r="D27" i="17"/>
  <c r="M26" i="17"/>
  <c r="L26" i="17"/>
  <c r="G26" i="17"/>
  <c r="D26" i="17"/>
  <c r="M25" i="17"/>
  <c r="L25" i="17"/>
  <c r="G25" i="17"/>
  <c r="D25" i="17"/>
  <c r="M24" i="17"/>
  <c r="L24" i="17"/>
  <c r="G24" i="17"/>
  <c r="D24" i="17"/>
  <c r="M23" i="17"/>
  <c r="L23" i="17"/>
  <c r="G23" i="17"/>
  <c r="D23" i="17"/>
  <c r="M22" i="17"/>
  <c r="L22" i="17"/>
  <c r="G22" i="17"/>
  <c r="D22" i="17"/>
  <c r="M21" i="17"/>
  <c r="L21" i="17"/>
  <c r="G21" i="17"/>
  <c r="D21" i="17"/>
  <c r="M20" i="17"/>
  <c r="L20" i="17"/>
  <c r="G20" i="17"/>
  <c r="D20" i="17"/>
  <c r="M18" i="17"/>
  <c r="L18" i="17"/>
  <c r="G18" i="17"/>
  <c r="D18" i="17"/>
  <c r="D17" i="17"/>
  <c r="D16" i="17"/>
  <c r="D15" i="17"/>
  <c r="D14" i="17"/>
  <c r="D13" i="17"/>
  <c r="D12" i="17"/>
  <c r="D11" i="17"/>
  <c r="I10" i="17"/>
  <c r="H10" i="17"/>
  <c r="F10" i="17"/>
  <c r="M64" i="16"/>
  <c r="L64" i="16"/>
  <c r="G64" i="16"/>
  <c r="D64" i="16"/>
  <c r="M62" i="16"/>
  <c r="L62" i="16"/>
  <c r="G62" i="16"/>
  <c r="D62" i="16"/>
  <c r="I61" i="16"/>
  <c r="H61" i="16"/>
  <c r="M60" i="16"/>
  <c r="L60" i="16"/>
  <c r="G60" i="16"/>
  <c r="D60" i="16"/>
  <c r="M57" i="16"/>
  <c r="L57" i="16"/>
  <c r="G57" i="16"/>
  <c r="D57" i="16"/>
  <c r="M56" i="16"/>
  <c r="L56" i="16"/>
  <c r="G56" i="16"/>
  <c r="D56" i="16"/>
  <c r="M55" i="16"/>
  <c r="L55" i="16"/>
  <c r="G55" i="16"/>
  <c r="D55" i="16"/>
  <c r="I54" i="16"/>
  <c r="H54" i="16"/>
  <c r="M53" i="16"/>
  <c r="L53" i="16"/>
  <c r="G53" i="16"/>
  <c r="D53" i="16"/>
  <c r="M52" i="16"/>
  <c r="L52" i="16"/>
  <c r="G52" i="16"/>
  <c r="D52" i="16"/>
  <c r="M51" i="16"/>
  <c r="L51" i="16"/>
  <c r="G51" i="16"/>
  <c r="D51" i="16"/>
  <c r="M50" i="16"/>
  <c r="L50" i="16"/>
  <c r="G50" i="16"/>
  <c r="D50" i="16"/>
  <c r="M49" i="16"/>
  <c r="L49" i="16"/>
  <c r="G49" i="16"/>
  <c r="D49" i="16"/>
  <c r="I48" i="16"/>
  <c r="H48" i="16"/>
  <c r="M47" i="16"/>
  <c r="L47" i="16"/>
  <c r="G47" i="16"/>
  <c r="D47" i="16"/>
  <c r="M45" i="16"/>
  <c r="L45" i="16"/>
  <c r="G45" i="16"/>
  <c r="D45" i="16"/>
  <c r="M44" i="16"/>
  <c r="L44" i="16"/>
  <c r="G44" i="16"/>
  <c r="D44" i="16"/>
  <c r="M43" i="16"/>
  <c r="L43" i="16"/>
  <c r="G43" i="16"/>
  <c r="D43" i="16"/>
  <c r="M42" i="16"/>
  <c r="L42" i="16"/>
  <c r="G42" i="16"/>
  <c r="D42" i="16"/>
  <c r="M41" i="16"/>
  <c r="L41" i="16"/>
  <c r="G41" i="16"/>
  <c r="D41" i="16"/>
  <c r="I40" i="16"/>
  <c r="H40" i="16"/>
  <c r="M39" i="16"/>
  <c r="L39" i="16"/>
  <c r="G39" i="16"/>
  <c r="D39" i="16"/>
  <c r="M38" i="16"/>
  <c r="L38" i="16"/>
  <c r="G38" i="16"/>
  <c r="D38" i="16"/>
  <c r="M37" i="16"/>
  <c r="L37" i="16"/>
  <c r="G37" i="16"/>
  <c r="D37" i="16"/>
  <c r="M36" i="16"/>
  <c r="L36" i="16"/>
  <c r="G36" i="16"/>
  <c r="D36" i="16"/>
  <c r="M35" i="16"/>
  <c r="L35" i="16"/>
  <c r="G35" i="16"/>
  <c r="D35" i="16"/>
  <c r="I34" i="16"/>
  <c r="H34" i="16"/>
  <c r="M33" i="16"/>
  <c r="L33" i="16"/>
  <c r="G33" i="16"/>
  <c r="D33" i="16"/>
  <c r="M32" i="16"/>
  <c r="L32" i="16"/>
  <c r="G32" i="16"/>
  <c r="D32" i="16"/>
  <c r="I31" i="16"/>
  <c r="H31" i="16"/>
  <c r="L28" i="16"/>
  <c r="G28" i="16"/>
  <c r="D28" i="16"/>
  <c r="M27" i="16"/>
  <c r="L27" i="16"/>
  <c r="G27" i="16"/>
  <c r="M26" i="16"/>
  <c r="L26" i="16"/>
  <c r="G26" i="16"/>
  <c r="M25" i="16"/>
  <c r="L25" i="16"/>
  <c r="G25" i="16"/>
  <c r="M24" i="16"/>
  <c r="L24" i="16"/>
  <c r="G24" i="16"/>
  <c r="M23" i="16"/>
  <c r="L23" i="16"/>
  <c r="G23" i="16"/>
  <c r="M22" i="16"/>
  <c r="L22" i="16"/>
  <c r="G22" i="16"/>
  <c r="M21" i="16"/>
  <c r="L21" i="16"/>
  <c r="G21" i="16"/>
  <c r="M20" i="16"/>
  <c r="L20" i="16"/>
  <c r="G20" i="16"/>
  <c r="M18" i="16"/>
  <c r="L18" i="16"/>
  <c r="G18" i="16"/>
  <c r="M17" i="16"/>
  <c r="L17" i="16"/>
  <c r="G17" i="16"/>
  <c r="M16" i="16"/>
  <c r="L16" i="16"/>
  <c r="G16" i="16"/>
  <c r="M15" i="16"/>
  <c r="L15" i="16"/>
  <c r="G15" i="16"/>
  <c r="M14" i="16"/>
  <c r="L14" i="16"/>
  <c r="G14" i="16"/>
  <c r="M13" i="16"/>
  <c r="L13" i="16"/>
  <c r="G13" i="16"/>
  <c r="M12" i="16"/>
  <c r="L12" i="16"/>
  <c r="G12" i="16"/>
  <c r="M11" i="16"/>
  <c r="J11" i="16" s="1"/>
  <c r="G11" i="16"/>
  <c r="I10" i="16"/>
  <c r="H10" i="16"/>
  <c r="F10" i="16"/>
  <c r="F63" i="16" s="1"/>
  <c r="I10" i="15"/>
  <c r="H10" i="15"/>
  <c r="F10" i="15"/>
  <c r="E10" i="1"/>
  <c r="E10" i="15"/>
  <c r="M64" i="15"/>
  <c r="L64" i="15"/>
  <c r="M62" i="15"/>
  <c r="L62" i="15"/>
  <c r="M60" i="15"/>
  <c r="L60" i="15"/>
  <c r="M57" i="15"/>
  <c r="L57" i="15"/>
  <c r="M56" i="15"/>
  <c r="L56" i="15"/>
  <c r="M55" i="15"/>
  <c r="L55" i="15"/>
  <c r="M53" i="15"/>
  <c r="L53" i="15"/>
  <c r="M52" i="15"/>
  <c r="L52" i="15"/>
  <c r="M51" i="15"/>
  <c r="L51" i="15"/>
  <c r="M50" i="15"/>
  <c r="L50" i="15"/>
  <c r="M49" i="15"/>
  <c r="L49" i="15"/>
  <c r="M47" i="15"/>
  <c r="L47" i="15"/>
  <c r="M46" i="15"/>
  <c r="L46" i="15"/>
  <c r="M45" i="15"/>
  <c r="L45" i="15"/>
  <c r="M44" i="15"/>
  <c r="L44" i="15"/>
  <c r="M43" i="15"/>
  <c r="L43" i="15"/>
  <c r="M42" i="15"/>
  <c r="L42" i="15"/>
  <c r="M41" i="15"/>
  <c r="L41" i="15"/>
  <c r="M39" i="15"/>
  <c r="L39" i="15"/>
  <c r="M38" i="15"/>
  <c r="L38" i="15"/>
  <c r="M37" i="15"/>
  <c r="L37" i="15"/>
  <c r="M36" i="15"/>
  <c r="L36" i="15"/>
  <c r="M35" i="15"/>
  <c r="L35" i="15"/>
  <c r="M33" i="15"/>
  <c r="L33" i="15"/>
  <c r="M32" i="15"/>
  <c r="L32" i="15"/>
  <c r="L28" i="15"/>
  <c r="M27" i="15"/>
  <c r="L27" i="15"/>
  <c r="M26" i="15"/>
  <c r="L26" i="15"/>
  <c r="M25" i="15"/>
  <c r="L25" i="15"/>
  <c r="M24" i="15"/>
  <c r="L24" i="15"/>
  <c r="M23" i="15"/>
  <c r="L23" i="15"/>
  <c r="M22" i="15"/>
  <c r="L22" i="15"/>
  <c r="M21" i="15"/>
  <c r="L21" i="15"/>
  <c r="M20" i="15"/>
  <c r="L20" i="15"/>
  <c r="M18" i="15"/>
  <c r="L18" i="15"/>
  <c r="M17" i="15"/>
  <c r="L17" i="15"/>
  <c r="M16" i="15"/>
  <c r="L16" i="15"/>
  <c r="M15" i="15"/>
  <c r="L15" i="15"/>
  <c r="M14" i="15"/>
  <c r="L14" i="15"/>
  <c r="M13" i="15"/>
  <c r="L13" i="15"/>
  <c r="M12" i="15"/>
  <c r="L12" i="15"/>
  <c r="M11" i="15"/>
  <c r="L11" i="15"/>
  <c r="G64" i="15"/>
  <c r="G62" i="15"/>
  <c r="G60" i="15"/>
  <c r="G57" i="15"/>
  <c r="G56" i="15"/>
  <c r="G55" i="15"/>
  <c r="G53" i="15"/>
  <c r="G52" i="15"/>
  <c r="G51" i="15"/>
  <c r="G50" i="15"/>
  <c r="G49" i="15"/>
  <c r="G47" i="15"/>
  <c r="G46" i="15"/>
  <c r="G45" i="15"/>
  <c r="G44" i="15"/>
  <c r="G43" i="15"/>
  <c r="G42" i="15"/>
  <c r="G41" i="15"/>
  <c r="G39" i="15"/>
  <c r="G38" i="15"/>
  <c r="G37" i="15"/>
  <c r="G36" i="15"/>
  <c r="G35" i="15"/>
  <c r="G33" i="15"/>
  <c r="G32" i="15"/>
  <c r="G26" i="15"/>
  <c r="G25" i="15"/>
  <c r="G24" i="15"/>
  <c r="G23" i="15"/>
  <c r="G22" i="15"/>
  <c r="G21" i="15"/>
  <c r="G20" i="15"/>
  <c r="G18" i="15"/>
  <c r="G17" i="15"/>
  <c r="G16" i="15"/>
  <c r="G15" i="15"/>
  <c r="G14" i="15"/>
  <c r="G13" i="15"/>
  <c r="G12" i="15"/>
  <c r="G11" i="15"/>
  <c r="D64" i="15"/>
  <c r="I61" i="15"/>
  <c r="H61" i="15"/>
  <c r="F61" i="15"/>
  <c r="E61" i="15"/>
  <c r="I58" i="15"/>
  <c r="I54" i="15"/>
  <c r="H54" i="15"/>
  <c r="F54" i="15"/>
  <c r="E54" i="15"/>
  <c r="I48" i="15"/>
  <c r="H48" i="15"/>
  <c r="F48" i="15"/>
  <c r="E48" i="15"/>
  <c r="I40" i="15"/>
  <c r="H40" i="15"/>
  <c r="F40" i="15"/>
  <c r="E40" i="15"/>
  <c r="I34" i="15"/>
  <c r="H34" i="15"/>
  <c r="F34" i="15"/>
  <c r="E34" i="15"/>
  <c r="I31" i="15"/>
  <c r="H31" i="15"/>
  <c r="F31" i="15"/>
  <c r="E31" i="15"/>
  <c r="D11" i="15"/>
  <c r="D62" i="15"/>
  <c r="D60" i="15"/>
  <c r="D57" i="15"/>
  <c r="D56" i="15"/>
  <c r="D55" i="15"/>
  <c r="D53" i="15"/>
  <c r="D52" i="15"/>
  <c r="D51" i="15"/>
  <c r="D50" i="15"/>
  <c r="D49" i="15"/>
  <c r="D47" i="15"/>
  <c r="D46" i="15"/>
  <c r="D45" i="15"/>
  <c r="D44" i="15"/>
  <c r="D43" i="15"/>
  <c r="D42" i="15"/>
  <c r="D41" i="15"/>
  <c r="D39" i="15"/>
  <c r="D38" i="15"/>
  <c r="D37" i="15"/>
  <c r="D36" i="15"/>
  <c r="D35" i="15"/>
  <c r="D33" i="15"/>
  <c r="D32" i="15"/>
  <c r="D28" i="15"/>
  <c r="D27" i="15"/>
  <c r="D26" i="15"/>
  <c r="D25" i="15"/>
  <c r="D24" i="15"/>
  <c r="D23" i="15"/>
  <c r="D22" i="15"/>
  <c r="D21" i="15"/>
  <c r="D20" i="15"/>
  <c r="D18" i="15"/>
  <c r="D17" i="15"/>
  <c r="D16" i="15"/>
  <c r="D15" i="15"/>
  <c r="D14" i="15"/>
  <c r="D13" i="15"/>
  <c r="D12" i="15"/>
  <c r="M65" i="1"/>
  <c r="L65" i="1"/>
  <c r="M63" i="1"/>
  <c r="M61" i="1"/>
  <c r="M58" i="1"/>
  <c r="M57" i="1"/>
  <c r="M56" i="1"/>
  <c r="M54" i="1"/>
  <c r="M52" i="1"/>
  <c r="M51" i="1"/>
  <c r="M50" i="1"/>
  <c r="M49" i="1"/>
  <c r="M47" i="1"/>
  <c r="M45" i="1"/>
  <c r="M44" i="1"/>
  <c r="M43" i="1"/>
  <c r="M42" i="1"/>
  <c r="M41" i="1"/>
  <c r="M39" i="1"/>
  <c r="M38" i="1"/>
  <c r="M37" i="1"/>
  <c r="M36" i="1"/>
  <c r="M35" i="1"/>
  <c r="M33" i="1"/>
  <c r="M32" i="1"/>
  <c r="M27" i="1"/>
  <c r="M26" i="1"/>
  <c r="M25" i="1"/>
  <c r="M24" i="1"/>
  <c r="M23" i="1"/>
  <c r="M22" i="1"/>
  <c r="M21" i="1"/>
  <c r="M20" i="1"/>
  <c r="M18" i="1"/>
  <c r="M17" i="1"/>
  <c r="M16" i="1"/>
  <c r="M15" i="1"/>
  <c r="M14" i="1"/>
  <c r="M13" i="1"/>
  <c r="M12" i="1"/>
  <c r="M11" i="1"/>
  <c r="F10" i="1"/>
  <c r="L63" i="1"/>
  <c r="L58" i="1"/>
  <c r="L57" i="1"/>
  <c r="L56" i="1"/>
  <c r="L54" i="1"/>
  <c r="L52" i="1"/>
  <c r="L51" i="1"/>
  <c r="L50" i="1"/>
  <c r="L49" i="1"/>
  <c r="L47" i="1"/>
  <c r="L45" i="1"/>
  <c r="L44" i="1"/>
  <c r="L43" i="1"/>
  <c r="L42" i="1"/>
  <c r="L41" i="1"/>
  <c r="L39" i="1"/>
  <c r="L38" i="1"/>
  <c r="L37" i="1"/>
  <c r="L36" i="1"/>
  <c r="L35" i="1"/>
  <c r="L33" i="1"/>
  <c r="L32" i="1"/>
  <c r="L28" i="1"/>
  <c r="L27" i="1"/>
  <c r="L26" i="1"/>
  <c r="L25" i="1"/>
  <c r="L24" i="1"/>
  <c r="L23" i="1"/>
  <c r="L22" i="1"/>
  <c r="L21" i="1"/>
  <c r="L20" i="1"/>
  <c r="L18" i="1"/>
  <c r="L17" i="1"/>
  <c r="L16" i="1"/>
  <c r="L15" i="1"/>
  <c r="L14" i="1"/>
  <c r="L13" i="1"/>
  <c r="L12" i="1"/>
  <c r="L11" i="1"/>
  <c r="G65" i="1"/>
  <c r="D65" i="1"/>
  <c r="I10" i="1"/>
  <c r="H10" i="1"/>
  <c r="I62" i="1"/>
  <c r="H62" i="1"/>
  <c r="I55" i="1"/>
  <c r="H55" i="1"/>
  <c r="I40" i="1"/>
  <c r="H40" i="1"/>
  <c r="I34" i="1"/>
  <c r="H34" i="1"/>
  <c r="I31" i="1"/>
  <c r="G63" i="1"/>
  <c r="G61" i="1"/>
  <c r="G58" i="1"/>
  <c r="G57" i="1"/>
  <c r="G56" i="1"/>
  <c r="G54" i="1"/>
  <c r="G52" i="1"/>
  <c r="G51" i="1"/>
  <c r="G50" i="1"/>
  <c r="G49" i="1"/>
  <c r="G47" i="1"/>
  <c r="G45" i="1"/>
  <c r="G44" i="1"/>
  <c r="G43" i="1"/>
  <c r="G42" i="1"/>
  <c r="G41" i="1"/>
  <c r="G39" i="1"/>
  <c r="G38" i="1"/>
  <c r="G37" i="1"/>
  <c r="G36" i="1"/>
  <c r="G35" i="1"/>
  <c r="G33" i="1"/>
  <c r="G32" i="1"/>
  <c r="G28" i="1"/>
  <c r="G27" i="1"/>
  <c r="G26" i="1"/>
  <c r="G25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F62" i="1"/>
  <c r="E62" i="1"/>
  <c r="F55" i="1"/>
  <c r="E55" i="1"/>
  <c r="F40" i="1"/>
  <c r="E40" i="1"/>
  <c r="F34" i="1"/>
  <c r="E34" i="1"/>
  <c r="F31" i="1"/>
  <c r="E31" i="1"/>
  <c r="D63" i="1"/>
  <c r="D61" i="1"/>
  <c r="D58" i="1"/>
  <c r="D57" i="1"/>
  <c r="D56" i="1"/>
  <c r="D54" i="1"/>
  <c r="D52" i="1"/>
  <c r="D51" i="1"/>
  <c r="D50" i="1"/>
  <c r="D49" i="1"/>
  <c r="D47" i="1"/>
  <c r="D45" i="1"/>
  <c r="D44" i="1"/>
  <c r="D43" i="1"/>
  <c r="D42" i="1"/>
  <c r="D41" i="1"/>
  <c r="D39" i="1"/>
  <c r="D38" i="1"/>
  <c r="D37" i="1"/>
  <c r="D36" i="1"/>
  <c r="D35" i="1"/>
  <c r="D33" i="1"/>
  <c r="D32" i="1"/>
  <c r="D27" i="1"/>
  <c r="D26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M53" i="24"/>
  <c r="E50" i="21"/>
  <c r="E55" i="21"/>
  <c r="M55" i="21"/>
  <c r="K55" i="21" s="1"/>
  <c r="B80" i="14"/>
  <c r="B38" i="14"/>
  <c r="B37" i="14" s="1"/>
  <c r="B48" i="20"/>
  <c r="B48" i="17"/>
  <c r="B48" i="16"/>
  <c r="B48" i="15"/>
  <c r="B37" i="25"/>
  <c r="B39" i="24"/>
  <c r="B40" i="23"/>
  <c r="B40" i="22"/>
  <c r="B40" i="15"/>
  <c r="B40" i="1"/>
  <c r="B47" i="14"/>
  <c r="B46" i="14" s="1"/>
  <c r="B21" i="14"/>
  <c r="B18" i="14" s="1"/>
  <c r="B10" i="24"/>
  <c r="B10" i="21"/>
  <c r="B61" i="20"/>
  <c r="B10" i="20"/>
  <c r="B60" i="17"/>
  <c r="B10" i="17"/>
  <c r="B61" i="16"/>
  <c r="B61" i="15"/>
  <c r="B62" i="1"/>
  <c r="B35" i="14"/>
  <c r="B34" i="14" s="1"/>
  <c r="B43" i="14"/>
  <c r="B26" i="14"/>
  <c r="B24" i="14"/>
  <c r="B23" i="14"/>
  <c r="B82" i="14"/>
  <c r="B77" i="14"/>
  <c r="B68" i="14"/>
  <c r="B66" i="14"/>
  <c r="B50" i="14"/>
  <c r="B49" i="14" s="1"/>
  <c r="B54" i="25"/>
  <c r="B31" i="25"/>
  <c r="B31" i="24"/>
  <c r="B34" i="23"/>
  <c r="B31" i="23"/>
  <c r="B61" i="22"/>
  <c r="B34" i="22"/>
  <c r="B31" i="22"/>
  <c r="B54" i="21"/>
  <c r="B34" i="20"/>
  <c r="B31" i="20"/>
  <c r="B61" i="19"/>
  <c r="B40" i="19"/>
  <c r="B34" i="19"/>
  <c r="B31" i="19"/>
  <c r="B10" i="19"/>
  <c r="B58" i="17"/>
  <c r="B40" i="17"/>
  <c r="B31" i="17"/>
  <c r="B54" i="16"/>
  <c r="B40" i="16"/>
  <c r="B34" i="16"/>
  <c r="B31" i="16"/>
  <c r="B10" i="16"/>
  <c r="B54" i="15"/>
  <c r="B34" i="15"/>
  <c r="B31" i="15"/>
  <c r="B55" i="1"/>
  <c r="B34" i="1"/>
  <c r="B31" i="1"/>
  <c r="B10" i="15"/>
  <c r="B10" i="1"/>
  <c r="B10" i="25"/>
  <c r="B10" i="23"/>
  <c r="B39" i="21"/>
  <c r="M57" i="21"/>
  <c r="H53" i="24"/>
  <c r="N62" i="24"/>
  <c r="N57" i="21"/>
  <c r="B10" i="22"/>
  <c r="B40" i="20"/>
  <c r="M83" i="14"/>
  <c r="E83" i="14"/>
  <c r="F82" i="14"/>
  <c r="E35" i="21"/>
  <c r="K33" i="25"/>
  <c r="L33" i="25" s="1"/>
  <c r="M50" i="25"/>
  <c r="D54" i="22"/>
  <c r="M35" i="21"/>
  <c r="N38" i="14" l="1"/>
  <c r="H10" i="14"/>
  <c r="E15" i="14"/>
  <c r="M59" i="14"/>
  <c r="H66" i="14"/>
  <c r="K58" i="24"/>
  <c r="B63" i="15"/>
  <c r="K36" i="14"/>
  <c r="G10" i="14"/>
  <c r="G56" i="25"/>
  <c r="G75" i="25" s="1"/>
  <c r="B56" i="25"/>
  <c r="B75" i="25" s="1"/>
  <c r="F56" i="25"/>
  <c r="F75" i="25" s="1"/>
  <c r="F62" i="23"/>
  <c r="K53" i="20"/>
  <c r="B63" i="20"/>
  <c r="B74" i="20" s="1"/>
  <c r="H10" i="19"/>
  <c r="J55" i="17"/>
  <c r="K55" i="17" s="1"/>
  <c r="G31" i="17"/>
  <c r="G10" i="16"/>
  <c r="H64" i="1"/>
  <c r="H74" i="1" s="1"/>
  <c r="J24" i="1"/>
  <c r="K24" i="1" s="1"/>
  <c r="H10" i="25"/>
  <c r="H34" i="20"/>
  <c r="M49" i="21"/>
  <c r="J61" i="24"/>
  <c r="H62" i="23"/>
  <c r="H70" i="23" s="1"/>
  <c r="K53" i="19"/>
  <c r="G37" i="14"/>
  <c r="E37" i="14" s="1"/>
  <c r="J36" i="1"/>
  <c r="I56" i="25"/>
  <c r="I75" i="25" s="1"/>
  <c r="J56" i="25"/>
  <c r="J75" i="25" s="1"/>
  <c r="J55" i="15"/>
  <c r="K55" i="15" s="1"/>
  <c r="K23" i="19"/>
  <c r="L23" i="19" s="1"/>
  <c r="N68" i="14"/>
  <c r="I58" i="14"/>
  <c r="M68" i="14"/>
  <c r="K68" i="14" s="1"/>
  <c r="N77" i="14"/>
  <c r="K77" i="14" s="1"/>
  <c r="K39" i="14"/>
  <c r="B61" i="24"/>
  <c r="B72" i="24" s="1"/>
  <c r="G61" i="24"/>
  <c r="G72" i="24" s="1"/>
  <c r="I62" i="23"/>
  <c r="I70" i="23" s="1"/>
  <c r="E52" i="21"/>
  <c r="F18" i="14"/>
  <c r="E62" i="23"/>
  <c r="E70" i="23" s="1"/>
  <c r="F61" i="24"/>
  <c r="F72" i="24" s="1"/>
  <c r="N10" i="24"/>
  <c r="N19" i="20"/>
  <c r="M54" i="19"/>
  <c r="D34" i="16"/>
  <c r="J21" i="1"/>
  <c r="K21" i="1" s="1"/>
  <c r="F14" i="14"/>
  <c r="M14" i="14" s="1"/>
  <c r="K14" i="14" s="1"/>
  <c r="M19" i="25"/>
  <c r="H19" i="25"/>
  <c r="H52" i="24"/>
  <c r="G10" i="22"/>
  <c r="H58" i="20"/>
  <c r="H40" i="20"/>
  <c r="K15" i="20"/>
  <c r="L15" i="20" s="1"/>
  <c r="M10" i="18"/>
  <c r="M40" i="18" s="1"/>
  <c r="G10" i="18"/>
  <c r="G40" i="18" s="1"/>
  <c r="G31" i="16"/>
  <c r="L10" i="1"/>
  <c r="D10" i="1"/>
  <c r="K18" i="24"/>
  <c r="L18" i="24" s="1"/>
  <c r="H58" i="19"/>
  <c r="K13" i="19"/>
  <c r="L13" i="19" s="1"/>
  <c r="G60" i="17"/>
  <c r="J26" i="15"/>
  <c r="K26" i="15" s="1"/>
  <c r="H44" i="14"/>
  <c r="K83" i="14"/>
  <c r="H82" i="14"/>
  <c r="H49" i="14"/>
  <c r="H38" i="14"/>
  <c r="H59" i="14"/>
  <c r="N56" i="14"/>
  <c r="E34" i="14"/>
  <c r="E12" i="14"/>
  <c r="E54" i="25"/>
  <c r="H45" i="25"/>
  <c r="K48" i="25"/>
  <c r="L48" i="25" s="1"/>
  <c r="K25" i="25"/>
  <c r="L25" i="25" s="1"/>
  <c r="K27" i="24"/>
  <c r="L27" i="24" s="1"/>
  <c r="L19" i="23"/>
  <c r="B62" i="23"/>
  <c r="B70" i="23" s="1"/>
  <c r="F70" i="23"/>
  <c r="M34" i="23"/>
  <c r="G31" i="23"/>
  <c r="J51" i="23"/>
  <c r="K51" i="23" s="1"/>
  <c r="M31" i="23"/>
  <c r="J12" i="22"/>
  <c r="K12" i="22" s="1"/>
  <c r="E31" i="20"/>
  <c r="K14" i="20"/>
  <c r="L14" i="20" s="1"/>
  <c r="H19" i="19"/>
  <c r="K38" i="19"/>
  <c r="L38" i="19" s="1"/>
  <c r="K16" i="19"/>
  <c r="L16" i="19" s="1"/>
  <c r="K21" i="19"/>
  <c r="K24" i="19"/>
  <c r="L24" i="19" s="1"/>
  <c r="G19" i="17"/>
  <c r="L40" i="16"/>
  <c r="J38" i="16"/>
  <c r="K38" i="16" s="1"/>
  <c r="J23" i="16"/>
  <c r="K23" i="16" s="1"/>
  <c r="J27" i="16"/>
  <c r="K27" i="16" s="1"/>
  <c r="J39" i="15"/>
  <c r="K39" i="15" s="1"/>
  <c r="J41" i="1"/>
  <c r="K41" i="1" s="1"/>
  <c r="J38" i="1"/>
  <c r="K38" i="1" s="1"/>
  <c r="J39" i="1"/>
  <c r="K39" i="1" s="1"/>
  <c r="D34" i="1"/>
  <c r="J11" i="1"/>
  <c r="K11" i="1" s="1"/>
  <c r="E70" i="14"/>
  <c r="K67" i="14"/>
  <c r="L67" i="14" s="1"/>
  <c r="E66" i="14"/>
  <c r="M24" i="14"/>
  <c r="E34" i="25"/>
  <c r="K28" i="25"/>
  <c r="L28" i="25" s="1"/>
  <c r="G19" i="23"/>
  <c r="L61" i="22"/>
  <c r="K48" i="21"/>
  <c r="L48" i="21" s="1"/>
  <c r="M19" i="21"/>
  <c r="K11" i="21"/>
  <c r="L11" i="21" s="1"/>
  <c r="K12" i="21"/>
  <c r="L12" i="21" s="1"/>
  <c r="N40" i="20"/>
  <c r="K26" i="20"/>
  <c r="L26" i="20" s="1"/>
  <c r="K35" i="19"/>
  <c r="L35" i="19" s="1"/>
  <c r="K32" i="19"/>
  <c r="L32" i="19" s="1"/>
  <c r="H31" i="19"/>
  <c r="K27" i="19"/>
  <c r="L27" i="19" s="1"/>
  <c r="K15" i="19"/>
  <c r="L15" i="19" s="1"/>
  <c r="K18" i="19"/>
  <c r="L18" i="19" s="1"/>
  <c r="J62" i="16"/>
  <c r="K62" i="16" s="1"/>
  <c r="D31" i="16"/>
  <c r="J44" i="15"/>
  <c r="K44" i="15" s="1"/>
  <c r="J57" i="1"/>
  <c r="K57" i="1" s="1"/>
  <c r="J58" i="1"/>
  <c r="K58" i="1" s="1"/>
  <c r="L48" i="1"/>
  <c r="J37" i="1"/>
  <c r="K37" i="1" s="1"/>
  <c r="K53" i="24"/>
  <c r="E31" i="24"/>
  <c r="K62" i="24"/>
  <c r="L62" i="24" s="1"/>
  <c r="K16" i="21"/>
  <c r="L16" i="21" s="1"/>
  <c r="H52" i="21"/>
  <c r="F11" i="14"/>
  <c r="K48" i="14"/>
  <c r="L48" i="14" s="1"/>
  <c r="K79" i="14"/>
  <c r="L79" i="14" s="1"/>
  <c r="N70" i="14"/>
  <c r="H35" i="14"/>
  <c r="E35" i="14"/>
  <c r="M38" i="14"/>
  <c r="K38" i="14" s="1"/>
  <c r="E38" i="14"/>
  <c r="M34" i="14"/>
  <c r="N26" i="14"/>
  <c r="M12" i="14"/>
  <c r="H72" i="14"/>
  <c r="H70" i="14"/>
  <c r="K71" i="14"/>
  <c r="L71" i="14" s="1"/>
  <c r="N61" i="14"/>
  <c r="L64" i="14"/>
  <c r="N50" i="14"/>
  <c r="E47" i="14"/>
  <c r="K45" i="14"/>
  <c r="M23" i="14"/>
  <c r="K27" i="14"/>
  <c r="L27" i="14" s="1"/>
  <c r="M34" i="25"/>
  <c r="K36" i="25"/>
  <c r="L36" i="25" s="1"/>
  <c r="N31" i="25"/>
  <c r="N10" i="25"/>
  <c r="K13" i="25"/>
  <c r="L13" i="25" s="1"/>
  <c r="K16" i="25"/>
  <c r="L16" i="25" s="1"/>
  <c r="K37" i="24"/>
  <c r="L37" i="24" s="1"/>
  <c r="J49" i="23"/>
  <c r="K49" i="23" s="1"/>
  <c r="G34" i="23"/>
  <c r="J37" i="23"/>
  <c r="K37" i="23" s="1"/>
  <c r="J20" i="23"/>
  <c r="K20" i="23" s="1"/>
  <c r="J23" i="23"/>
  <c r="K23" i="23" s="1"/>
  <c r="J26" i="23"/>
  <c r="K26" i="23" s="1"/>
  <c r="G54" i="22"/>
  <c r="H63" i="22"/>
  <c r="H72" i="22" s="1"/>
  <c r="J38" i="22"/>
  <c r="K38" i="22" s="1"/>
  <c r="G19" i="22"/>
  <c r="J22" i="22"/>
  <c r="K22" i="22" s="1"/>
  <c r="J33" i="22"/>
  <c r="K33" i="22" s="1"/>
  <c r="G40" i="22"/>
  <c r="L34" i="22"/>
  <c r="G34" i="22"/>
  <c r="J37" i="22"/>
  <c r="K37" i="22" s="1"/>
  <c r="M31" i="22"/>
  <c r="J32" i="22"/>
  <c r="K32" i="22" s="1"/>
  <c r="J21" i="22"/>
  <c r="K21" i="22" s="1"/>
  <c r="J24" i="22"/>
  <c r="K24" i="22" s="1"/>
  <c r="I63" i="22"/>
  <c r="I72" i="22" s="1"/>
  <c r="J11" i="22"/>
  <c r="K11" i="22" s="1"/>
  <c r="J14" i="22"/>
  <c r="K14" i="22" s="1"/>
  <c r="J17" i="22"/>
  <c r="K17" i="22" s="1"/>
  <c r="N54" i="21"/>
  <c r="H54" i="21"/>
  <c r="N31" i="21"/>
  <c r="N19" i="21"/>
  <c r="E19" i="21"/>
  <c r="I56" i="21"/>
  <c r="I76" i="21" s="1"/>
  <c r="K14" i="21"/>
  <c r="L14" i="21" s="1"/>
  <c r="K60" i="20"/>
  <c r="L60" i="20" s="1"/>
  <c r="K43" i="20"/>
  <c r="L43" i="20" s="1"/>
  <c r="K35" i="20"/>
  <c r="L35" i="20" s="1"/>
  <c r="K39" i="20"/>
  <c r="L39" i="20" s="1"/>
  <c r="K32" i="20"/>
  <c r="L32" i="20" s="1"/>
  <c r="N58" i="19"/>
  <c r="M48" i="19"/>
  <c r="N40" i="19"/>
  <c r="K36" i="19"/>
  <c r="L36" i="19" s="1"/>
  <c r="N34" i="19"/>
  <c r="K25" i="19"/>
  <c r="L25" i="19" s="1"/>
  <c r="K28" i="19"/>
  <c r="L28" i="19" s="1"/>
  <c r="D58" i="17"/>
  <c r="M54" i="17"/>
  <c r="L34" i="17"/>
  <c r="J35" i="17"/>
  <c r="K35" i="17" s="1"/>
  <c r="J39" i="17"/>
  <c r="K39" i="17" s="1"/>
  <c r="M10" i="17"/>
  <c r="L54" i="16"/>
  <c r="G34" i="16"/>
  <c r="L61" i="15"/>
  <c r="D58" i="15"/>
  <c r="M55" i="1"/>
  <c r="M48" i="1"/>
  <c r="J51" i="1"/>
  <c r="K51" i="1" s="1"/>
  <c r="G31" i="1"/>
  <c r="J25" i="1"/>
  <c r="K25" i="1" s="1"/>
  <c r="J18" i="1"/>
  <c r="K18" i="1" s="1"/>
  <c r="M54" i="25"/>
  <c r="K55" i="25"/>
  <c r="K46" i="25"/>
  <c r="L46" i="25" s="1"/>
  <c r="K38" i="25"/>
  <c r="L38" i="25" s="1"/>
  <c r="K11" i="25"/>
  <c r="L11" i="25" s="1"/>
  <c r="K14" i="25"/>
  <c r="L14" i="25" s="1"/>
  <c r="L58" i="24"/>
  <c r="K51" i="24"/>
  <c r="L51" i="24" s="1"/>
  <c r="M34" i="24"/>
  <c r="H34" i="24"/>
  <c r="M10" i="24"/>
  <c r="K10" i="24" s="1"/>
  <c r="H10" i="24"/>
  <c r="K13" i="24"/>
  <c r="L13" i="24" s="1"/>
  <c r="K22" i="24"/>
  <c r="L22" i="24" s="1"/>
  <c r="K33" i="24"/>
  <c r="L33" i="24" s="1"/>
  <c r="K17" i="24"/>
  <c r="L17" i="24" s="1"/>
  <c r="K20" i="24"/>
  <c r="L20" i="24" s="1"/>
  <c r="K26" i="24"/>
  <c r="L26" i="24" s="1"/>
  <c r="M54" i="23"/>
  <c r="J56" i="23"/>
  <c r="K56" i="23" s="1"/>
  <c r="L48" i="23"/>
  <c r="M40" i="23"/>
  <c r="G40" i="23"/>
  <c r="J22" i="23"/>
  <c r="K22" i="23" s="1"/>
  <c r="K28" i="23"/>
  <c r="J33" i="23"/>
  <c r="K33" i="23" s="1"/>
  <c r="J39" i="23"/>
  <c r="K39" i="23" s="1"/>
  <c r="M61" i="22"/>
  <c r="D61" i="22"/>
  <c r="J59" i="22"/>
  <c r="K59" i="22" s="1"/>
  <c r="L54" i="22"/>
  <c r="J55" i="22"/>
  <c r="K55" i="22" s="1"/>
  <c r="J42" i="22"/>
  <c r="K42" i="22" s="1"/>
  <c r="J43" i="22"/>
  <c r="K43" i="22" s="1"/>
  <c r="M34" i="22"/>
  <c r="J25" i="22"/>
  <c r="K25" i="22" s="1"/>
  <c r="F63" i="22"/>
  <c r="F72" i="22" s="1"/>
  <c r="J35" i="22"/>
  <c r="K35" i="22" s="1"/>
  <c r="J41" i="22"/>
  <c r="K41" i="22" s="1"/>
  <c r="J44" i="22"/>
  <c r="K44" i="22" s="1"/>
  <c r="G61" i="22"/>
  <c r="J16" i="22"/>
  <c r="K16" i="22" s="1"/>
  <c r="J57" i="22"/>
  <c r="M54" i="22"/>
  <c r="J53" i="22"/>
  <c r="H39" i="21"/>
  <c r="M31" i="21"/>
  <c r="H19" i="21"/>
  <c r="K20" i="21"/>
  <c r="L20" i="21" s="1"/>
  <c r="K62" i="20"/>
  <c r="L62" i="20" s="1"/>
  <c r="L56" i="20"/>
  <c r="K45" i="20"/>
  <c r="L45" i="20" s="1"/>
  <c r="E40" i="20"/>
  <c r="K33" i="20"/>
  <c r="L33" i="20" s="1"/>
  <c r="K20" i="20"/>
  <c r="L20" i="20" s="1"/>
  <c r="K23" i="20"/>
  <c r="L23" i="20" s="1"/>
  <c r="K22" i="20"/>
  <c r="L22" i="20" s="1"/>
  <c r="K25" i="20"/>
  <c r="L25" i="20" s="1"/>
  <c r="K28" i="20"/>
  <c r="L28" i="20" s="1"/>
  <c r="H10" i="20"/>
  <c r="K12" i="20"/>
  <c r="L12" i="20" s="1"/>
  <c r="K60" i="19"/>
  <c r="L60" i="19" s="1"/>
  <c r="H48" i="19"/>
  <c r="K45" i="19"/>
  <c r="L45" i="19" s="1"/>
  <c r="L21" i="19"/>
  <c r="N10" i="19"/>
  <c r="M31" i="17"/>
  <c r="J20" i="17"/>
  <c r="K20" i="17" s="1"/>
  <c r="J21" i="17"/>
  <c r="K21" i="17" s="1"/>
  <c r="L10" i="17"/>
  <c r="D10" i="17"/>
  <c r="D31" i="17"/>
  <c r="G34" i="17"/>
  <c r="J42" i="17"/>
  <c r="K42" i="17" s="1"/>
  <c r="L40" i="17"/>
  <c r="J53" i="17"/>
  <c r="G58" i="17"/>
  <c r="J61" i="17"/>
  <c r="K61" i="17" s="1"/>
  <c r="M40" i="17"/>
  <c r="J27" i="17"/>
  <c r="K27" i="17" s="1"/>
  <c r="J36" i="17"/>
  <c r="K36" i="17" s="1"/>
  <c r="J47" i="17"/>
  <c r="K47" i="17" s="1"/>
  <c r="D19" i="17"/>
  <c r="M34" i="16"/>
  <c r="M31" i="16"/>
  <c r="L10" i="16"/>
  <c r="J37" i="16"/>
  <c r="K37" i="16" s="1"/>
  <c r="M48" i="16"/>
  <c r="M54" i="16"/>
  <c r="L19" i="16"/>
  <c r="J44" i="16"/>
  <c r="K44" i="16" s="1"/>
  <c r="J32" i="16"/>
  <c r="K32" i="16" s="1"/>
  <c r="H63" i="16"/>
  <c r="H72" i="16" s="1"/>
  <c r="D40" i="16"/>
  <c r="J20" i="16"/>
  <c r="K20" i="16" s="1"/>
  <c r="J24" i="16"/>
  <c r="K24" i="16" s="1"/>
  <c r="M58" i="16"/>
  <c r="D10" i="16"/>
  <c r="J25" i="16"/>
  <c r="K25" i="16" s="1"/>
  <c r="J43" i="16"/>
  <c r="K43" i="16" s="1"/>
  <c r="J45" i="15"/>
  <c r="K45" i="15" s="1"/>
  <c r="J27" i="15"/>
  <c r="K27" i="15" s="1"/>
  <c r="L34" i="15"/>
  <c r="J28" i="15"/>
  <c r="K28" i="15" s="1"/>
  <c r="G58" i="15"/>
  <c r="J41" i="15"/>
  <c r="K41" i="15" s="1"/>
  <c r="J47" i="15"/>
  <c r="K47" i="15" s="1"/>
  <c r="M61" i="15"/>
  <c r="J43" i="15"/>
  <c r="K43" i="15" s="1"/>
  <c r="M59" i="1"/>
  <c r="J59" i="1" s="1"/>
  <c r="D62" i="1"/>
  <c r="L40" i="1"/>
  <c r="G19" i="1"/>
  <c r="G59" i="1"/>
  <c r="G48" i="1"/>
  <c r="J47" i="1"/>
  <c r="K47" i="1" s="1"/>
  <c r="J42" i="1"/>
  <c r="K42" i="1" s="1"/>
  <c r="G34" i="1"/>
  <c r="L34" i="1"/>
  <c r="L31" i="1"/>
  <c r="M19" i="1"/>
  <c r="J26" i="1"/>
  <c r="K26" i="1" s="1"/>
  <c r="G10" i="1"/>
  <c r="J16" i="1"/>
  <c r="K16" i="1" s="1"/>
  <c r="G31" i="22"/>
  <c r="J20" i="1"/>
  <c r="K20" i="1" s="1"/>
  <c r="J36" i="15"/>
  <c r="K36" i="15" s="1"/>
  <c r="J13" i="16"/>
  <c r="K13" i="16" s="1"/>
  <c r="L31" i="17"/>
  <c r="J33" i="17"/>
  <c r="K33" i="17" s="1"/>
  <c r="K25" i="21"/>
  <c r="L25" i="21" s="1"/>
  <c r="K28" i="21"/>
  <c r="L28" i="21" s="1"/>
  <c r="J23" i="22"/>
  <c r="K23" i="22" s="1"/>
  <c r="J36" i="22"/>
  <c r="K36" i="22" s="1"/>
  <c r="K15" i="24"/>
  <c r="L15" i="24" s="1"/>
  <c r="K24" i="24"/>
  <c r="L24" i="24" s="1"/>
  <c r="E10" i="25"/>
  <c r="M37" i="25"/>
  <c r="N45" i="25"/>
  <c r="M47" i="14"/>
  <c r="N23" i="14"/>
  <c r="L58" i="15"/>
  <c r="J50" i="15"/>
  <c r="K50" i="15" s="1"/>
  <c r="J42" i="16"/>
  <c r="K42" i="16" s="1"/>
  <c r="J44" i="17"/>
  <c r="K44" i="17" s="1"/>
  <c r="E40" i="19"/>
  <c r="H61" i="19"/>
  <c r="K51" i="21"/>
  <c r="J26" i="22"/>
  <c r="K26" i="22" s="1"/>
  <c r="J62" i="22"/>
  <c r="K62" i="22" s="1"/>
  <c r="J63" i="19"/>
  <c r="J74" i="19" s="1"/>
  <c r="M52" i="21"/>
  <c r="L62" i="1"/>
  <c r="B63" i="22"/>
  <c r="B72" i="22" s="1"/>
  <c r="J51" i="15"/>
  <c r="K51" i="15" s="1"/>
  <c r="J21" i="16"/>
  <c r="K21" i="16" s="1"/>
  <c r="J49" i="17"/>
  <c r="K49" i="17" s="1"/>
  <c r="J52" i="17"/>
  <c r="K52" i="17" s="1"/>
  <c r="H34" i="19"/>
  <c r="K37" i="19"/>
  <c r="L37" i="19" s="1"/>
  <c r="H40" i="19"/>
  <c r="K43" i="19"/>
  <c r="L43" i="19" s="1"/>
  <c r="K51" i="19"/>
  <c r="L51" i="19" s="1"/>
  <c r="H19" i="20"/>
  <c r="K43" i="21"/>
  <c r="L43" i="21" s="1"/>
  <c r="J15" i="22"/>
  <c r="K15" i="22" s="1"/>
  <c r="M40" i="22"/>
  <c r="J24" i="23"/>
  <c r="K24" i="23" s="1"/>
  <c r="J27" i="23"/>
  <c r="K27" i="23" s="1"/>
  <c r="J32" i="23"/>
  <c r="K32" i="23" s="1"/>
  <c r="J38" i="23"/>
  <c r="K38" i="23" s="1"/>
  <c r="J41" i="23"/>
  <c r="K41" i="23" s="1"/>
  <c r="N19" i="24"/>
  <c r="H37" i="25"/>
  <c r="N52" i="24"/>
  <c r="N46" i="21"/>
  <c r="L31" i="16"/>
  <c r="M31" i="20"/>
  <c r="M31" i="25"/>
  <c r="M21" i="14"/>
  <c r="N82" i="14"/>
  <c r="I63" i="20"/>
  <c r="I74" i="20" s="1"/>
  <c r="D10" i="22"/>
  <c r="G34" i="15"/>
  <c r="G54" i="15"/>
  <c r="J52" i="15"/>
  <c r="K52" i="15" s="1"/>
  <c r="J14" i="16"/>
  <c r="K14" i="16" s="1"/>
  <c r="J47" i="16"/>
  <c r="K47" i="16" s="1"/>
  <c r="J56" i="16"/>
  <c r="K56" i="16" s="1"/>
  <c r="K56" i="17"/>
  <c r="K56" i="19"/>
  <c r="L56" i="19" s="1"/>
  <c r="K62" i="19"/>
  <c r="L62" i="19" s="1"/>
  <c r="K11" i="20"/>
  <c r="L11" i="20" s="1"/>
  <c r="M10" i="22"/>
  <c r="D19" i="22"/>
  <c r="J27" i="22"/>
  <c r="K27" i="22" s="1"/>
  <c r="J15" i="23"/>
  <c r="K15" i="23" s="1"/>
  <c r="J18" i="23"/>
  <c r="K18" i="23" s="1"/>
  <c r="H12" i="14"/>
  <c r="N80" i="14"/>
  <c r="E19" i="14"/>
  <c r="J57" i="23"/>
  <c r="K57" i="23" s="1"/>
  <c r="J27" i="1"/>
  <c r="K27" i="1" s="1"/>
  <c r="J46" i="15"/>
  <c r="K46" i="15" s="1"/>
  <c r="D54" i="16"/>
  <c r="J24" i="17"/>
  <c r="K24" i="17" s="1"/>
  <c r="J50" i="17"/>
  <c r="K50" i="17" s="1"/>
  <c r="K41" i="19"/>
  <c r="L41" i="19" s="1"/>
  <c r="K49" i="19"/>
  <c r="L49" i="19" s="1"/>
  <c r="K17" i="20"/>
  <c r="L17" i="20" s="1"/>
  <c r="N31" i="20"/>
  <c r="K32" i="21"/>
  <c r="L32" i="21" s="1"/>
  <c r="K41" i="21"/>
  <c r="L41" i="21" s="1"/>
  <c r="J53" i="23"/>
  <c r="K53" i="23" s="1"/>
  <c r="K44" i="24"/>
  <c r="L44" i="24" s="1"/>
  <c r="H31" i="25"/>
  <c r="E26" i="14"/>
  <c r="B62" i="17"/>
  <c r="B72" i="17" s="1"/>
  <c r="J15" i="1"/>
  <c r="K15" i="1" s="1"/>
  <c r="J28" i="1"/>
  <c r="K28" i="1" s="1"/>
  <c r="J63" i="1"/>
  <c r="K63" i="1" s="1"/>
  <c r="H62" i="17"/>
  <c r="H72" i="17" s="1"/>
  <c r="M10" i="23"/>
  <c r="N31" i="24"/>
  <c r="M39" i="24"/>
  <c r="K49" i="25"/>
  <c r="L49" i="25" s="1"/>
  <c r="K57" i="25"/>
  <c r="L57" i="25" s="1"/>
  <c r="N34" i="24"/>
  <c r="E80" i="14"/>
  <c r="G49" i="14"/>
  <c r="K78" i="14"/>
  <c r="L78" i="14" s="1"/>
  <c r="E31" i="21"/>
  <c r="L58" i="17"/>
  <c r="J45" i="1"/>
  <c r="K45" i="1" s="1"/>
  <c r="D10" i="15"/>
  <c r="G48" i="16"/>
  <c r="G10" i="17"/>
  <c r="F63" i="19"/>
  <c r="F74" i="19" s="1"/>
  <c r="N61" i="20"/>
  <c r="M10" i="21"/>
  <c r="L40" i="23"/>
  <c r="J61" i="23"/>
  <c r="H31" i="24"/>
  <c r="N39" i="24"/>
  <c r="N12" i="14"/>
  <c r="H26" i="14"/>
  <c r="N55" i="14"/>
  <c r="K55" i="14" s="1"/>
  <c r="G62" i="1"/>
  <c r="J35" i="15"/>
  <c r="K35" i="15" s="1"/>
  <c r="L61" i="16"/>
  <c r="J25" i="17"/>
  <c r="K25" i="17" s="1"/>
  <c r="K28" i="17"/>
  <c r="K21" i="20"/>
  <c r="L21" i="20" s="1"/>
  <c r="K24" i="20"/>
  <c r="L24" i="20" s="1"/>
  <c r="K27" i="20"/>
  <c r="L27" i="20" s="1"/>
  <c r="G56" i="21"/>
  <c r="G76" i="21" s="1"/>
  <c r="K50" i="21"/>
  <c r="L50" i="21" s="1"/>
  <c r="H39" i="24"/>
  <c r="K12" i="25"/>
  <c r="L12" i="25" s="1"/>
  <c r="K18" i="25"/>
  <c r="L18" i="25" s="1"/>
  <c r="K21" i="25"/>
  <c r="L21" i="25" s="1"/>
  <c r="K24" i="25"/>
  <c r="L24" i="25" s="1"/>
  <c r="K27" i="25"/>
  <c r="L27" i="25" s="1"/>
  <c r="K32" i="25"/>
  <c r="L32" i="25" s="1"/>
  <c r="K42" i="25"/>
  <c r="L42" i="25" s="1"/>
  <c r="K47" i="25"/>
  <c r="L47" i="25" s="1"/>
  <c r="N49" i="21"/>
  <c r="M44" i="14"/>
  <c r="H77" i="14"/>
  <c r="H56" i="14"/>
  <c r="M60" i="23"/>
  <c r="B10" i="14"/>
  <c r="L48" i="15"/>
  <c r="M10" i="15"/>
  <c r="L31" i="22"/>
  <c r="H49" i="21"/>
  <c r="M45" i="25"/>
  <c r="F46" i="14"/>
  <c r="E46" i="14" s="1"/>
  <c r="N66" i="14"/>
  <c r="L54" i="23"/>
  <c r="E55" i="14"/>
  <c r="M56" i="14"/>
  <c r="E56" i="14"/>
  <c r="K65" i="14"/>
  <c r="L65" i="14" s="1"/>
  <c r="H68" i="14"/>
  <c r="E68" i="14"/>
  <c r="K69" i="14"/>
  <c r="L69" i="14" s="1"/>
  <c r="N72" i="14"/>
  <c r="M70" i="14"/>
  <c r="K51" i="14"/>
  <c r="L51" i="14" s="1"/>
  <c r="E23" i="14"/>
  <c r="E24" i="14"/>
  <c r="K25" i="14"/>
  <c r="L25" i="14" s="1"/>
  <c r="M19" i="14"/>
  <c r="K19" i="14" s="1"/>
  <c r="J53" i="15"/>
  <c r="M19" i="15"/>
  <c r="J60" i="15"/>
  <c r="K60" i="15" s="1"/>
  <c r="J22" i="15"/>
  <c r="K22" i="15" s="1"/>
  <c r="J64" i="15"/>
  <c r="K64" i="15" s="1"/>
  <c r="K51" i="25"/>
  <c r="E37" i="25"/>
  <c r="K39" i="25"/>
  <c r="L39" i="25" s="1"/>
  <c r="E31" i="25"/>
  <c r="K26" i="25"/>
  <c r="L26" i="25" s="1"/>
  <c r="M10" i="25"/>
  <c r="K15" i="25"/>
  <c r="L15" i="25" s="1"/>
  <c r="K17" i="25"/>
  <c r="L17" i="25" s="1"/>
  <c r="M19" i="23"/>
  <c r="G54" i="23"/>
  <c r="J13" i="23"/>
  <c r="K13" i="23" s="1"/>
  <c r="J50" i="23"/>
  <c r="K50" i="23" s="1"/>
  <c r="G60" i="23"/>
  <c r="G48" i="23"/>
  <c r="L60" i="23"/>
  <c r="D60" i="23"/>
  <c r="J44" i="23"/>
  <c r="K44" i="23" s="1"/>
  <c r="J42" i="23"/>
  <c r="K42" i="23" s="1"/>
  <c r="J47" i="23"/>
  <c r="K47" i="23" s="1"/>
  <c r="D31" i="23"/>
  <c r="J21" i="23"/>
  <c r="K21" i="23" s="1"/>
  <c r="J25" i="23"/>
  <c r="K25" i="23" s="1"/>
  <c r="J16" i="23"/>
  <c r="K16" i="23" s="1"/>
  <c r="D10" i="23"/>
  <c r="L58" i="22"/>
  <c r="J45" i="22"/>
  <c r="K45" i="22" s="1"/>
  <c r="J39" i="22"/>
  <c r="K39" i="22" s="1"/>
  <c r="D31" i="22"/>
  <c r="E63" i="22"/>
  <c r="E72" i="22" s="1"/>
  <c r="L19" i="22"/>
  <c r="L10" i="22"/>
  <c r="J13" i="22"/>
  <c r="K13" i="22" s="1"/>
  <c r="N47" i="24"/>
  <c r="K60" i="24"/>
  <c r="K16" i="24"/>
  <c r="L16" i="24" s="1"/>
  <c r="K32" i="24"/>
  <c r="L32" i="24" s="1"/>
  <c r="H47" i="24"/>
  <c r="K35" i="24"/>
  <c r="L35" i="24" s="1"/>
  <c r="K38" i="24"/>
  <c r="L38" i="24" s="1"/>
  <c r="K40" i="24"/>
  <c r="L40" i="24" s="1"/>
  <c r="K42" i="24"/>
  <c r="L42" i="24" s="1"/>
  <c r="K54" i="24"/>
  <c r="N59" i="24"/>
  <c r="K25" i="24"/>
  <c r="L25" i="24" s="1"/>
  <c r="K12" i="24"/>
  <c r="L12" i="24" s="1"/>
  <c r="K14" i="24"/>
  <c r="L14" i="24" s="1"/>
  <c r="K11" i="18"/>
  <c r="N54" i="25"/>
  <c r="H59" i="24"/>
  <c r="E19" i="25"/>
  <c r="N19" i="25"/>
  <c r="K73" i="14"/>
  <c r="L73" i="14" s="1"/>
  <c r="M50" i="14"/>
  <c r="E50" i="14"/>
  <c r="F49" i="14"/>
  <c r="K60" i="14"/>
  <c r="L60" i="14" s="1"/>
  <c r="G10" i="15"/>
  <c r="L10" i="15"/>
  <c r="D34" i="22"/>
  <c r="G10" i="23"/>
  <c r="L10" i="23"/>
  <c r="J12" i="23"/>
  <c r="K12" i="23" s="1"/>
  <c r="J14" i="23"/>
  <c r="K14" i="23" s="1"/>
  <c r="M26" i="14"/>
  <c r="M61" i="14"/>
  <c r="G43" i="14"/>
  <c r="N43" i="14" s="1"/>
  <c r="N44" i="14"/>
  <c r="D19" i="16"/>
  <c r="M19" i="16"/>
  <c r="H63" i="15"/>
  <c r="H72" i="15" s="1"/>
  <c r="H10" i="21"/>
  <c r="N10" i="21"/>
  <c r="L40" i="22"/>
  <c r="D40" i="22"/>
  <c r="E54" i="21"/>
  <c r="F56" i="21"/>
  <c r="F76" i="21" s="1"/>
  <c r="F63" i="15"/>
  <c r="F72" i="15" s="1"/>
  <c r="D55" i="1"/>
  <c r="L55" i="1"/>
  <c r="G55" i="1"/>
  <c r="I63" i="15"/>
  <c r="I72" i="15" s="1"/>
  <c r="G48" i="15"/>
  <c r="E47" i="24"/>
  <c r="M47" i="24"/>
  <c r="M19" i="20"/>
  <c r="F63" i="20"/>
  <c r="J72" i="24"/>
  <c r="H54" i="19"/>
  <c r="H80" i="14"/>
  <c r="M80" i="14"/>
  <c r="K13" i="14"/>
  <c r="L13" i="14" s="1"/>
  <c r="M48" i="17"/>
  <c r="G48" i="17"/>
  <c r="N31" i="19"/>
  <c r="E31" i="19"/>
  <c r="N59" i="14"/>
  <c r="D34" i="23"/>
  <c r="B64" i="1"/>
  <c r="B74" i="1" s="1"/>
  <c r="B63" i="16"/>
  <c r="B72" i="16" s="1"/>
  <c r="B58" i="14"/>
  <c r="B17" i="14" s="1"/>
  <c r="N48" i="20"/>
  <c r="H48" i="20"/>
  <c r="H54" i="25"/>
  <c r="N54" i="19"/>
  <c r="E34" i="24"/>
  <c r="M59" i="24"/>
  <c r="H35" i="21"/>
  <c r="N35" i="21"/>
  <c r="K35" i="21" s="1"/>
  <c r="N21" i="14"/>
  <c r="J18" i="14"/>
  <c r="N47" i="14"/>
  <c r="H47" i="14"/>
  <c r="K74" i="14"/>
  <c r="L74" i="14" s="1"/>
  <c r="I63" i="19"/>
  <c r="I74" i="19" s="1"/>
  <c r="J13" i="1"/>
  <c r="K13" i="1" s="1"/>
  <c r="J33" i="1"/>
  <c r="K33" i="1" s="1"/>
  <c r="J33" i="15"/>
  <c r="K33" i="15" s="1"/>
  <c r="J38" i="15"/>
  <c r="K38" i="15" s="1"/>
  <c r="J35" i="16"/>
  <c r="K35" i="16" s="1"/>
  <c r="N61" i="19"/>
  <c r="K15" i="21"/>
  <c r="L15" i="21" s="1"/>
  <c r="K17" i="21"/>
  <c r="L17" i="21" s="1"/>
  <c r="K21" i="21"/>
  <c r="L21" i="21" s="1"/>
  <c r="K23" i="21"/>
  <c r="L23" i="21" s="1"/>
  <c r="K27" i="21"/>
  <c r="L27" i="21" s="1"/>
  <c r="H31" i="21"/>
  <c r="K34" i="21"/>
  <c r="L34" i="21" s="1"/>
  <c r="K37" i="21"/>
  <c r="L37" i="21" s="1"/>
  <c r="K40" i="21"/>
  <c r="L40" i="21" s="1"/>
  <c r="K44" i="21"/>
  <c r="L44" i="21" s="1"/>
  <c r="K47" i="21"/>
  <c r="L47" i="21" s="1"/>
  <c r="J63" i="23"/>
  <c r="K63" i="23" s="1"/>
  <c r="K40" i="25"/>
  <c r="L40" i="25" s="1"/>
  <c r="M58" i="22"/>
  <c r="D58" i="22"/>
  <c r="M48" i="23"/>
  <c r="N50" i="25"/>
  <c r="K50" i="25" s="1"/>
  <c r="N24" i="14"/>
  <c r="I43" i="14"/>
  <c r="H43" i="14" s="1"/>
  <c r="K76" i="14"/>
  <c r="L76" i="14" s="1"/>
  <c r="D19" i="23"/>
  <c r="I37" i="14"/>
  <c r="I17" i="14" s="1"/>
  <c r="L34" i="16"/>
  <c r="L48" i="17"/>
  <c r="D48" i="17"/>
  <c r="E10" i="19"/>
  <c r="M34" i="19"/>
  <c r="K42" i="20"/>
  <c r="L42" i="20" s="1"/>
  <c r="K44" i="20"/>
  <c r="L44" i="20" s="1"/>
  <c r="K47" i="20"/>
  <c r="L47" i="20" s="1"/>
  <c r="K49" i="20"/>
  <c r="L49" i="20" s="1"/>
  <c r="K51" i="20"/>
  <c r="L51" i="20" s="1"/>
  <c r="J64" i="22"/>
  <c r="K64" i="22" s="1"/>
  <c r="J11" i="23"/>
  <c r="K11" i="23" s="1"/>
  <c r="J35" i="23"/>
  <c r="K35" i="23" s="1"/>
  <c r="K22" i="25"/>
  <c r="L22" i="25" s="1"/>
  <c r="E49" i="21"/>
  <c r="H50" i="25"/>
  <c r="E44" i="14"/>
  <c r="F43" i="14"/>
  <c r="M72" i="14"/>
  <c r="E72" i="14"/>
  <c r="J44" i="1"/>
  <c r="K44" i="1" s="1"/>
  <c r="M60" i="17"/>
  <c r="D60" i="17"/>
  <c r="L54" i="17"/>
  <c r="M40" i="19"/>
  <c r="N37" i="25"/>
  <c r="H46" i="21"/>
  <c r="J17" i="1"/>
  <c r="K17" i="1" s="1"/>
  <c r="F58" i="14"/>
  <c r="M66" i="14"/>
  <c r="H21" i="14"/>
  <c r="E82" i="14"/>
  <c r="J56" i="1"/>
  <c r="K56" i="1" s="1"/>
  <c r="J54" i="1"/>
  <c r="M34" i="15"/>
  <c r="E34" i="20"/>
  <c r="M34" i="20"/>
  <c r="K36" i="20"/>
  <c r="L36" i="20" s="1"/>
  <c r="J52" i="22"/>
  <c r="K52" i="22" s="1"/>
  <c r="L34" i="23"/>
  <c r="J52" i="23"/>
  <c r="K41" i="24"/>
  <c r="L41" i="24" s="1"/>
  <c r="K46" i="24"/>
  <c r="L46" i="24" s="1"/>
  <c r="K49" i="24"/>
  <c r="L49" i="24" s="1"/>
  <c r="K55" i="24"/>
  <c r="L55" i="24" s="1"/>
  <c r="M52" i="24"/>
  <c r="E52" i="24"/>
  <c r="N35" i="14"/>
  <c r="J34" i="14"/>
  <c r="H34" i="14" s="1"/>
  <c r="E59" i="14"/>
  <c r="G58" i="14"/>
  <c r="L83" i="14"/>
  <c r="M48" i="15"/>
  <c r="J18" i="16"/>
  <c r="K18" i="16" s="1"/>
  <c r="J53" i="16"/>
  <c r="M19" i="17"/>
  <c r="I62" i="17"/>
  <c r="I72" i="17" s="1"/>
  <c r="K12" i="19"/>
  <c r="L12" i="19" s="1"/>
  <c r="M10" i="20"/>
  <c r="M39" i="21"/>
  <c r="L31" i="23"/>
  <c r="J43" i="23"/>
  <c r="K43" i="23" s="1"/>
  <c r="J45" i="23"/>
  <c r="K45" i="23" s="1"/>
  <c r="K11" i="24"/>
  <c r="L11" i="24" s="1"/>
  <c r="M31" i="24"/>
  <c r="K35" i="25"/>
  <c r="L35" i="25" s="1"/>
  <c r="E59" i="24"/>
  <c r="D48" i="23"/>
  <c r="N34" i="25"/>
  <c r="E77" i="14"/>
  <c r="H23" i="14"/>
  <c r="H46" i="14"/>
  <c r="J58" i="14"/>
  <c r="K57" i="21"/>
  <c r="L57" i="21" s="1"/>
  <c r="B56" i="21"/>
  <c r="B76" i="21" s="1"/>
  <c r="J12" i="1"/>
  <c r="K12" i="1" s="1"/>
  <c r="J32" i="1"/>
  <c r="K32" i="1" s="1"/>
  <c r="D61" i="15"/>
  <c r="J20" i="15"/>
  <c r="K20" i="15" s="1"/>
  <c r="J49" i="15"/>
  <c r="K49" i="15" s="1"/>
  <c r="J33" i="16"/>
  <c r="K33" i="16" s="1"/>
  <c r="J55" i="16"/>
  <c r="K55" i="16" s="1"/>
  <c r="J57" i="16"/>
  <c r="K57" i="16" s="1"/>
  <c r="M19" i="19"/>
  <c r="M31" i="19"/>
  <c r="N34" i="20"/>
  <c r="K50" i="20"/>
  <c r="L50" i="20" s="1"/>
  <c r="K52" i="20"/>
  <c r="L52" i="20" s="1"/>
  <c r="M61" i="20"/>
  <c r="K18" i="21"/>
  <c r="L18" i="21" s="1"/>
  <c r="K24" i="21"/>
  <c r="L24" i="21" s="1"/>
  <c r="J18" i="22"/>
  <c r="K18" i="22" s="1"/>
  <c r="J17" i="23"/>
  <c r="K17" i="23" s="1"/>
  <c r="J36" i="23"/>
  <c r="K36" i="23" s="1"/>
  <c r="J55" i="23"/>
  <c r="K55" i="23" s="1"/>
  <c r="E10" i="24"/>
  <c r="K21" i="24"/>
  <c r="L21" i="24" s="1"/>
  <c r="K23" i="24"/>
  <c r="L23" i="24" s="1"/>
  <c r="E39" i="24"/>
  <c r="K48" i="24"/>
  <c r="L48" i="24" s="1"/>
  <c r="K50" i="24"/>
  <c r="L50" i="24" s="1"/>
  <c r="K23" i="25"/>
  <c r="L23" i="25" s="1"/>
  <c r="K41" i="25"/>
  <c r="L41" i="25" s="1"/>
  <c r="K44" i="25"/>
  <c r="L44" i="25" s="1"/>
  <c r="E46" i="21"/>
  <c r="H34" i="25"/>
  <c r="E45" i="25"/>
  <c r="H24" i="14"/>
  <c r="H50" i="14"/>
  <c r="K53" i="21"/>
  <c r="G40" i="1"/>
  <c r="M62" i="1"/>
  <c r="J14" i="1"/>
  <c r="K14" i="1" s="1"/>
  <c r="J23" i="1"/>
  <c r="K23" i="1" s="1"/>
  <c r="J35" i="1"/>
  <c r="K35" i="1" s="1"/>
  <c r="L40" i="15"/>
  <c r="L54" i="15"/>
  <c r="G61" i="15"/>
  <c r="J41" i="16"/>
  <c r="K41" i="16" s="1"/>
  <c r="L58" i="16"/>
  <c r="J56" i="21"/>
  <c r="J76" i="21" s="1"/>
  <c r="J20" i="22"/>
  <c r="K20" i="22" s="1"/>
  <c r="N46" i="14"/>
  <c r="K81" i="14"/>
  <c r="L81" i="14" s="1"/>
  <c r="E54" i="19"/>
  <c r="J52" i="1"/>
  <c r="K52" i="1" s="1"/>
  <c r="M40" i="15"/>
  <c r="M54" i="15"/>
  <c r="J32" i="15"/>
  <c r="K32" i="15" s="1"/>
  <c r="J37" i="15"/>
  <c r="K37" i="15" s="1"/>
  <c r="J42" i="15"/>
  <c r="K42" i="15" s="1"/>
  <c r="M10" i="16"/>
  <c r="J17" i="16"/>
  <c r="K17" i="16" s="1"/>
  <c r="J50" i="16"/>
  <c r="K50" i="16" s="1"/>
  <c r="J52" i="16"/>
  <c r="K52" i="16" s="1"/>
  <c r="J22" i="17"/>
  <c r="K22" i="17" s="1"/>
  <c r="J26" i="17"/>
  <c r="K26" i="17" s="1"/>
  <c r="L60" i="17"/>
  <c r="K52" i="19"/>
  <c r="L52" i="19" s="1"/>
  <c r="M61" i="19"/>
  <c r="H31" i="20"/>
  <c r="K38" i="20"/>
  <c r="L38" i="20" s="1"/>
  <c r="M19" i="22"/>
  <c r="K43" i="24"/>
  <c r="L43" i="24" s="1"/>
  <c r="K20" i="25"/>
  <c r="L20" i="25" s="1"/>
  <c r="J60" i="22"/>
  <c r="K60" i="22" s="1"/>
  <c r="E50" i="25"/>
  <c r="E21" i="14"/>
  <c r="K22" i="14"/>
  <c r="L22" i="14" s="1"/>
  <c r="K57" i="14"/>
  <c r="D54" i="23"/>
  <c r="M15" i="14"/>
  <c r="K15" i="14" s="1"/>
  <c r="M58" i="19"/>
  <c r="N48" i="19"/>
  <c r="N52" i="21"/>
  <c r="K20" i="14"/>
  <c r="D19" i="15"/>
  <c r="K45" i="21"/>
  <c r="L45" i="21" s="1"/>
  <c r="K42" i="21"/>
  <c r="L42" i="21" s="1"/>
  <c r="K36" i="21"/>
  <c r="L36" i="21" s="1"/>
  <c r="K26" i="21"/>
  <c r="L26" i="21" s="1"/>
  <c r="K22" i="21"/>
  <c r="L22" i="21" s="1"/>
  <c r="E10" i="21"/>
  <c r="K13" i="21"/>
  <c r="L13" i="21" s="1"/>
  <c r="K64" i="20"/>
  <c r="L64" i="20" s="1"/>
  <c r="E61" i="20"/>
  <c r="L55" i="20"/>
  <c r="K41" i="20"/>
  <c r="L41" i="20" s="1"/>
  <c r="M40" i="20"/>
  <c r="K37" i="20"/>
  <c r="L37" i="20" s="1"/>
  <c r="E19" i="20"/>
  <c r="K16" i="20"/>
  <c r="L16" i="20" s="1"/>
  <c r="K13" i="20"/>
  <c r="L13" i="20" s="1"/>
  <c r="K18" i="20"/>
  <c r="L18" i="20" s="1"/>
  <c r="K64" i="19"/>
  <c r="L64" i="19" s="1"/>
  <c r="E61" i="19"/>
  <c r="K55" i="19"/>
  <c r="L55" i="19" s="1"/>
  <c r="K50" i="19"/>
  <c r="L50" i="19" s="1"/>
  <c r="K44" i="19"/>
  <c r="L44" i="19" s="1"/>
  <c r="K47" i="19"/>
  <c r="L47" i="19" s="1"/>
  <c r="K33" i="19"/>
  <c r="L33" i="19" s="1"/>
  <c r="E19" i="19"/>
  <c r="M10" i="19"/>
  <c r="J63" i="17"/>
  <c r="K63" i="17" s="1"/>
  <c r="E62" i="17"/>
  <c r="L19" i="17"/>
  <c r="F62" i="17"/>
  <c r="F72" i="17" s="1"/>
  <c r="J51" i="16"/>
  <c r="K51" i="16" s="1"/>
  <c r="J45" i="16"/>
  <c r="K45" i="16" s="1"/>
  <c r="J28" i="16"/>
  <c r="K28" i="16" s="1"/>
  <c r="K11" i="16"/>
  <c r="J16" i="16"/>
  <c r="K16" i="16" s="1"/>
  <c r="J12" i="16"/>
  <c r="K12" i="16" s="1"/>
  <c r="J62" i="15"/>
  <c r="K62" i="15" s="1"/>
  <c r="J57" i="15"/>
  <c r="K57" i="15" s="1"/>
  <c r="D54" i="15"/>
  <c r="J56" i="15"/>
  <c r="K56" i="15" s="1"/>
  <c r="D48" i="15"/>
  <c r="D40" i="15"/>
  <c r="M31" i="15"/>
  <c r="L19" i="15"/>
  <c r="J17" i="15"/>
  <c r="K17" i="15" s="1"/>
  <c r="J16" i="15"/>
  <c r="K16" i="15" s="1"/>
  <c r="J61" i="1"/>
  <c r="K61" i="1" s="1"/>
  <c r="J50" i="1"/>
  <c r="K50" i="1" s="1"/>
  <c r="D40" i="1"/>
  <c r="J43" i="1"/>
  <c r="K43" i="1" s="1"/>
  <c r="D31" i="1"/>
  <c r="M10" i="1"/>
  <c r="D31" i="15"/>
  <c r="E63" i="15"/>
  <c r="D61" i="16"/>
  <c r="F72" i="16"/>
  <c r="G61" i="16"/>
  <c r="I63" i="16"/>
  <c r="I72" i="16" s="1"/>
  <c r="J63" i="20"/>
  <c r="J74" i="20" s="1"/>
  <c r="H61" i="20"/>
  <c r="E39" i="21"/>
  <c r="N39" i="21"/>
  <c r="B72" i="15"/>
  <c r="L19" i="1"/>
  <c r="D19" i="1"/>
  <c r="G40" i="16"/>
  <c r="M40" i="16"/>
  <c r="N11" i="14"/>
  <c r="H11" i="14"/>
  <c r="L31" i="15"/>
  <c r="M82" i="14"/>
  <c r="M34" i="1"/>
  <c r="J49" i="1"/>
  <c r="K49" i="1" s="1"/>
  <c r="G40" i="15"/>
  <c r="J12" i="15"/>
  <c r="K12" i="15" s="1"/>
  <c r="J14" i="15"/>
  <c r="K14" i="15" s="1"/>
  <c r="J21" i="15"/>
  <c r="K21" i="15" s="1"/>
  <c r="J23" i="15"/>
  <c r="K23" i="15" s="1"/>
  <c r="J25" i="15"/>
  <c r="K25" i="15" s="1"/>
  <c r="J15" i="16"/>
  <c r="K15" i="16" s="1"/>
  <c r="M61" i="16"/>
  <c r="J18" i="17"/>
  <c r="K18" i="17" s="1"/>
  <c r="G40" i="17"/>
  <c r="J41" i="17"/>
  <c r="K41" i="17" s="1"/>
  <c r="J45" i="17"/>
  <c r="K45" i="17" s="1"/>
  <c r="K11" i="19"/>
  <c r="L11" i="19" s="1"/>
  <c r="K17" i="19"/>
  <c r="L17" i="19" s="1"/>
  <c r="N19" i="19"/>
  <c r="K26" i="19"/>
  <c r="L26" i="19" s="1"/>
  <c r="K42" i="19"/>
  <c r="L42" i="19" s="1"/>
  <c r="M58" i="15"/>
  <c r="D34" i="17"/>
  <c r="M34" i="17"/>
  <c r="E10" i="20"/>
  <c r="N10" i="20"/>
  <c r="G63" i="20"/>
  <c r="M48" i="20"/>
  <c r="E48" i="20"/>
  <c r="E72" i="16"/>
  <c r="M58" i="17"/>
  <c r="M31" i="1"/>
  <c r="M40" i="1"/>
  <c r="J65" i="1"/>
  <c r="K65" i="1" s="1"/>
  <c r="G31" i="15"/>
  <c r="J39" i="16"/>
  <c r="K39" i="16" s="1"/>
  <c r="J49" i="16"/>
  <c r="K49" i="16" s="1"/>
  <c r="G54" i="16"/>
  <c r="J23" i="17"/>
  <c r="K23" i="17" s="1"/>
  <c r="J32" i="17"/>
  <c r="K32" i="17" s="1"/>
  <c r="J38" i="17"/>
  <c r="K38" i="17" s="1"/>
  <c r="J51" i="17"/>
  <c r="K51" i="17" s="1"/>
  <c r="J59" i="17"/>
  <c r="K59" i="17" s="1"/>
  <c r="K20" i="19"/>
  <c r="L20" i="19" s="1"/>
  <c r="K22" i="19"/>
  <c r="L22" i="19" s="1"/>
  <c r="E34" i="19"/>
  <c r="K39" i="19"/>
  <c r="L39" i="19" s="1"/>
  <c r="H55" i="14"/>
  <c r="I64" i="1"/>
  <c r="I74" i="1" s="1"/>
  <c r="F64" i="1"/>
  <c r="F74" i="1" s="1"/>
  <c r="E64" i="1"/>
  <c r="E74" i="1" s="1"/>
  <c r="G63" i="19"/>
  <c r="B63" i="19"/>
  <c r="B74" i="19" s="1"/>
  <c r="D48" i="1"/>
  <c r="J22" i="1"/>
  <c r="K22" i="1" s="1"/>
  <c r="D34" i="15"/>
  <c r="J11" i="15"/>
  <c r="K11" i="15" s="1"/>
  <c r="J13" i="15"/>
  <c r="K13" i="15" s="1"/>
  <c r="J15" i="15"/>
  <c r="K15" i="15" s="1"/>
  <c r="J18" i="15"/>
  <c r="K18" i="15" s="1"/>
  <c r="J24" i="15"/>
  <c r="K24" i="15" s="1"/>
  <c r="J22" i="16"/>
  <c r="K22" i="16" s="1"/>
  <c r="J26" i="16"/>
  <c r="K26" i="16" s="1"/>
  <c r="J36" i="16"/>
  <c r="K36" i="16" s="1"/>
  <c r="D48" i="16"/>
  <c r="L48" i="16"/>
  <c r="J60" i="16"/>
  <c r="K60" i="16" s="1"/>
  <c r="J64" i="16"/>
  <c r="K64" i="16" s="1"/>
  <c r="D40" i="17"/>
  <c r="J43" i="17"/>
  <c r="K43" i="17" s="1"/>
  <c r="K14" i="19"/>
  <c r="L14" i="19" s="1"/>
  <c r="E19" i="24"/>
  <c r="M46" i="21"/>
  <c r="M54" i="21"/>
  <c r="M35" i="14"/>
  <c r="E58" i="19"/>
  <c r="E48" i="19"/>
  <c r="D40" i="23"/>
  <c r="N18" i="14" l="1"/>
  <c r="J17" i="14"/>
  <c r="N37" i="14"/>
  <c r="M18" i="14"/>
  <c r="F17" i="14"/>
  <c r="G17" i="14"/>
  <c r="E17" i="14" s="1"/>
  <c r="K56" i="14"/>
  <c r="K59" i="14"/>
  <c r="L59" i="14" s="1"/>
  <c r="K61" i="14"/>
  <c r="L61" i="14" s="1"/>
  <c r="M56" i="25"/>
  <c r="K19" i="25"/>
  <c r="E56" i="25"/>
  <c r="E75" i="25" s="1"/>
  <c r="K54" i="25"/>
  <c r="N56" i="25"/>
  <c r="N75" i="25" s="1"/>
  <c r="K49" i="21"/>
  <c r="L49" i="21" s="1"/>
  <c r="J54" i="17"/>
  <c r="K54" i="17" s="1"/>
  <c r="J10" i="1"/>
  <c r="K10" i="1" s="1"/>
  <c r="H56" i="25"/>
  <c r="H75" i="25" s="1"/>
  <c r="K19" i="20"/>
  <c r="L19" i="20" s="1"/>
  <c r="E14" i="14"/>
  <c r="H58" i="14"/>
  <c r="L77" i="14"/>
  <c r="G62" i="23"/>
  <c r="G70" i="23" s="1"/>
  <c r="M62" i="23"/>
  <c r="M70" i="23" s="1"/>
  <c r="E11" i="14"/>
  <c r="F10" i="14"/>
  <c r="M10" i="14" s="1"/>
  <c r="L62" i="23"/>
  <c r="L70" i="23" s="1"/>
  <c r="D62" i="23"/>
  <c r="D70" i="23" s="1"/>
  <c r="E61" i="24"/>
  <c r="E72" i="24" s="1"/>
  <c r="K54" i="19"/>
  <c r="L54" i="19" s="1"/>
  <c r="K24" i="14"/>
  <c r="L24" i="14" s="1"/>
  <c r="L19" i="25"/>
  <c r="K40" i="20"/>
  <c r="L40" i="20" s="1"/>
  <c r="J10" i="18"/>
  <c r="J40" i="18" s="1"/>
  <c r="K40" i="18" s="1"/>
  <c r="J61" i="22"/>
  <c r="K61" i="22" s="1"/>
  <c r="K19" i="21"/>
  <c r="L19" i="21" s="1"/>
  <c r="J40" i="16"/>
  <c r="K40" i="16" s="1"/>
  <c r="J19" i="23"/>
  <c r="K19" i="23" s="1"/>
  <c r="J93" i="14"/>
  <c r="N49" i="14"/>
  <c r="G93" i="14"/>
  <c r="L68" i="14"/>
  <c r="N34" i="14"/>
  <c r="K34" i="14" s="1"/>
  <c r="K26" i="14"/>
  <c r="L26" i="14" s="1"/>
  <c r="H18" i="14"/>
  <c r="J34" i="23"/>
  <c r="K34" i="23" s="1"/>
  <c r="J31" i="23"/>
  <c r="K31" i="23" s="1"/>
  <c r="K52" i="21"/>
  <c r="K61" i="20"/>
  <c r="L61" i="20" s="1"/>
  <c r="K58" i="19"/>
  <c r="L58" i="19" s="1"/>
  <c r="K48" i="19"/>
  <c r="L48" i="19" s="1"/>
  <c r="K10" i="19"/>
  <c r="L10" i="19" s="1"/>
  <c r="J10" i="17"/>
  <c r="K10" i="17" s="1"/>
  <c r="J48" i="17"/>
  <c r="K48" i="17" s="1"/>
  <c r="J54" i="16"/>
  <c r="K54" i="16" s="1"/>
  <c r="K59" i="1"/>
  <c r="J54" i="23"/>
  <c r="K54" i="23" s="1"/>
  <c r="K40" i="19"/>
  <c r="L40" i="19" s="1"/>
  <c r="K34" i="19"/>
  <c r="L34" i="19" s="1"/>
  <c r="J10" i="16"/>
  <c r="K10" i="16" s="1"/>
  <c r="J61" i="15"/>
  <c r="K61" i="15" s="1"/>
  <c r="J55" i="1"/>
  <c r="K55" i="1" s="1"/>
  <c r="J48" i="1"/>
  <c r="K48" i="1" s="1"/>
  <c r="M11" i="14"/>
  <c r="K11" i="14" s="1"/>
  <c r="L11" i="14" s="1"/>
  <c r="K66" i="14"/>
  <c r="L66" i="14" s="1"/>
  <c r="K70" i="14"/>
  <c r="L70" i="14" s="1"/>
  <c r="K44" i="14"/>
  <c r="K50" i="14"/>
  <c r="L50" i="14" s="1"/>
  <c r="K21" i="14"/>
  <c r="L21" i="14" s="1"/>
  <c r="K12" i="14"/>
  <c r="L12" i="14" s="1"/>
  <c r="K82" i="14"/>
  <c r="L82" i="14" s="1"/>
  <c r="M46" i="14"/>
  <c r="K46" i="14" s="1"/>
  <c r="L46" i="14" s="1"/>
  <c r="E43" i="14"/>
  <c r="K23" i="14"/>
  <c r="L23" i="14" s="1"/>
  <c r="K34" i="25"/>
  <c r="L34" i="25" s="1"/>
  <c r="K31" i="25"/>
  <c r="L31" i="25" s="1"/>
  <c r="K10" i="25"/>
  <c r="L10" i="25" s="1"/>
  <c r="K34" i="24"/>
  <c r="L34" i="24" s="1"/>
  <c r="L10" i="24"/>
  <c r="J40" i="23"/>
  <c r="K40" i="23" s="1"/>
  <c r="J54" i="22"/>
  <c r="K54" i="22" s="1"/>
  <c r="J40" i="22"/>
  <c r="K40" i="22" s="1"/>
  <c r="J34" i="22"/>
  <c r="K34" i="22" s="1"/>
  <c r="J31" i="22"/>
  <c r="K31" i="22" s="1"/>
  <c r="K31" i="21"/>
  <c r="L31" i="21" s="1"/>
  <c r="K46" i="21"/>
  <c r="L46" i="21" s="1"/>
  <c r="L58" i="20"/>
  <c r="J34" i="17"/>
  <c r="K34" i="17" s="1"/>
  <c r="J58" i="16"/>
  <c r="K58" i="16" s="1"/>
  <c r="J48" i="16"/>
  <c r="K48" i="16" s="1"/>
  <c r="J19" i="16"/>
  <c r="K19" i="16" s="1"/>
  <c r="K37" i="25"/>
  <c r="M75" i="25"/>
  <c r="K47" i="24"/>
  <c r="L47" i="24" s="1"/>
  <c r="K31" i="24"/>
  <c r="L31" i="24" s="1"/>
  <c r="K52" i="24"/>
  <c r="L52" i="24" s="1"/>
  <c r="J60" i="23"/>
  <c r="G63" i="22"/>
  <c r="G72" i="22" s="1"/>
  <c r="J58" i="22"/>
  <c r="K58" i="22" s="1"/>
  <c r="J10" i="22"/>
  <c r="K10" i="22" s="1"/>
  <c r="L35" i="21"/>
  <c r="K10" i="21"/>
  <c r="L10" i="21" s="1"/>
  <c r="L54" i="20"/>
  <c r="K31" i="20"/>
  <c r="L31" i="20" s="1"/>
  <c r="K61" i="19"/>
  <c r="L61" i="19" s="1"/>
  <c r="H63" i="19"/>
  <c r="H74" i="19" s="1"/>
  <c r="L62" i="17"/>
  <c r="L72" i="17" s="1"/>
  <c r="J60" i="17"/>
  <c r="K60" i="17" s="1"/>
  <c r="J40" i="17"/>
  <c r="K40" i="17" s="1"/>
  <c r="J31" i="17"/>
  <c r="K31" i="17" s="1"/>
  <c r="J19" i="17"/>
  <c r="K19" i="17" s="1"/>
  <c r="J58" i="17"/>
  <c r="J61" i="16"/>
  <c r="K61" i="16" s="1"/>
  <c r="J34" i="16"/>
  <c r="K34" i="16" s="1"/>
  <c r="J31" i="16"/>
  <c r="K31" i="16" s="1"/>
  <c r="J58" i="15"/>
  <c r="K58" i="15" s="1"/>
  <c r="J48" i="15"/>
  <c r="K48" i="15" s="1"/>
  <c r="M63" i="15"/>
  <c r="M72" i="15" s="1"/>
  <c r="J34" i="15"/>
  <c r="K34" i="15" s="1"/>
  <c r="J19" i="1"/>
  <c r="K19" i="1" s="1"/>
  <c r="J62" i="1"/>
  <c r="K62" i="1" s="1"/>
  <c r="G64" i="1"/>
  <c r="G74" i="1" s="1"/>
  <c r="J34" i="1"/>
  <c r="K34" i="1" s="1"/>
  <c r="J31" i="1"/>
  <c r="K31" i="1" s="1"/>
  <c r="K47" i="14"/>
  <c r="L47" i="14" s="1"/>
  <c r="K45" i="25"/>
  <c r="L45" i="25" s="1"/>
  <c r="J19" i="22"/>
  <c r="K19" i="22" s="1"/>
  <c r="K31" i="19"/>
  <c r="L31" i="19" s="1"/>
  <c r="J10" i="15"/>
  <c r="K10" i="15" s="1"/>
  <c r="K39" i="24"/>
  <c r="L39" i="24" s="1"/>
  <c r="E56" i="21"/>
  <c r="E76" i="21" s="1"/>
  <c r="G62" i="17"/>
  <c r="G72" i="17" s="1"/>
  <c r="K72" i="14"/>
  <c r="L72" i="14" s="1"/>
  <c r="B93" i="14"/>
  <c r="M62" i="17"/>
  <c r="M72" i="17" s="1"/>
  <c r="E49" i="14"/>
  <c r="K80" i="14"/>
  <c r="L80" i="14" s="1"/>
  <c r="J10" i="23"/>
  <c r="K48" i="20"/>
  <c r="L48" i="20" s="1"/>
  <c r="J40" i="15"/>
  <c r="K40" i="15" s="1"/>
  <c r="D64" i="1"/>
  <c r="D74" i="1" s="1"/>
  <c r="E58" i="14"/>
  <c r="M58" i="14"/>
  <c r="M49" i="14"/>
  <c r="E18" i="14"/>
  <c r="J19" i="15"/>
  <c r="K19" i="15" s="1"/>
  <c r="J48" i="23"/>
  <c r="K48" i="23" s="1"/>
  <c r="D63" i="22"/>
  <c r="D72" i="22" s="1"/>
  <c r="L63" i="22"/>
  <c r="L72" i="22" s="1"/>
  <c r="N61" i="24"/>
  <c r="N72" i="24" s="1"/>
  <c r="K59" i="24"/>
  <c r="L56" i="24"/>
  <c r="K35" i="14"/>
  <c r="H37" i="14"/>
  <c r="M37" i="14"/>
  <c r="K37" i="14" s="1"/>
  <c r="M63" i="19"/>
  <c r="M74" i="19" s="1"/>
  <c r="K19" i="19"/>
  <c r="L19" i="19" s="1"/>
  <c r="H63" i="20"/>
  <c r="H74" i="20" s="1"/>
  <c r="N58" i="14"/>
  <c r="G63" i="15"/>
  <c r="G72" i="15" s="1"/>
  <c r="M63" i="16"/>
  <c r="M72" i="16" s="1"/>
  <c r="J54" i="15"/>
  <c r="K54" i="15" s="1"/>
  <c r="K34" i="20"/>
  <c r="L34" i="20" s="1"/>
  <c r="M63" i="22"/>
  <c r="M72" i="22" s="1"/>
  <c r="F74" i="20"/>
  <c r="M63" i="20"/>
  <c r="M74" i="20" s="1"/>
  <c r="K18" i="14"/>
  <c r="M43" i="14"/>
  <c r="K43" i="14" s="1"/>
  <c r="D63" i="15"/>
  <c r="D72" i="15" s="1"/>
  <c r="K10" i="20"/>
  <c r="L10" i="20" s="1"/>
  <c r="H56" i="21"/>
  <c r="H76" i="21" s="1"/>
  <c r="E63" i="20"/>
  <c r="E74" i="20" s="1"/>
  <c r="D62" i="17"/>
  <c r="D72" i="17" s="1"/>
  <c r="E72" i="17"/>
  <c r="J31" i="15"/>
  <c r="K31" i="15" s="1"/>
  <c r="K39" i="21"/>
  <c r="L39" i="21" s="1"/>
  <c r="N56" i="21"/>
  <c r="N76" i="21" s="1"/>
  <c r="E72" i="15"/>
  <c r="L63" i="15"/>
  <c r="L72" i="15" s="1"/>
  <c r="J40" i="1"/>
  <c r="M64" i="1"/>
  <c r="M74" i="1" s="1"/>
  <c r="N63" i="20"/>
  <c r="N74" i="20" s="1"/>
  <c r="G74" i="20"/>
  <c r="N10" i="14"/>
  <c r="E63" i="19"/>
  <c r="E74" i="19" s="1"/>
  <c r="D63" i="16"/>
  <c r="D72" i="16" s="1"/>
  <c r="L63" i="16"/>
  <c r="L72" i="16" s="1"/>
  <c r="K54" i="21"/>
  <c r="M56" i="21"/>
  <c r="G74" i="19"/>
  <c r="N63" i="19"/>
  <c r="N74" i="19" s="1"/>
  <c r="G63" i="16"/>
  <c r="G72" i="16" s="1"/>
  <c r="L64" i="1"/>
  <c r="L74" i="1" s="1"/>
  <c r="M17" i="14" l="1"/>
  <c r="I93" i="14"/>
  <c r="H17" i="14"/>
  <c r="H93" i="14" s="1"/>
  <c r="K56" i="25"/>
  <c r="L56" i="25" s="1"/>
  <c r="K10" i="23"/>
  <c r="J62" i="23"/>
  <c r="K62" i="23" s="1"/>
  <c r="K49" i="14"/>
  <c r="L49" i="14" s="1"/>
  <c r="L18" i="14"/>
  <c r="E10" i="14"/>
  <c r="L37" i="25"/>
  <c r="J63" i="22"/>
  <c r="J62" i="17"/>
  <c r="K58" i="17"/>
  <c r="J63" i="16"/>
  <c r="J72" i="16" s="1"/>
  <c r="K72" i="16" s="1"/>
  <c r="M93" i="14"/>
  <c r="K58" i="14"/>
  <c r="L58" i="14" s="1"/>
  <c r="F93" i="14"/>
  <c r="K10" i="18"/>
  <c r="K63" i="19"/>
  <c r="L63" i="19" s="1"/>
  <c r="N17" i="14"/>
  <c r="K63" i="20"/>
  <c r="K74" i="20" s="1"/>
  <c r="L74" i="20" s="1"/>
  <c r="J63" i="15"/>
  <c r="J72" i="15" s="1"/>
  <c r="K72" i="15" s="1"/>
  <c r="K40" i="1"/>
  <c r="J64" i="1"/>
  <c r="K64" i="1" s="1"/>
  <c r="K10" i="14"/>
  <c r="J74" i="1"/>
  <c r="K74" i="1" s="1"/>
  <c r="K56" i="21"/>
  <c r="M76" i="21"/>
  <c r="K17" i="14" l="1"/>
  <c r="L17" i="14" s="1"/>
  <c r="K62" i="17"/>
  <c r="J72" i="17"/>
  <c r="K72" i="17" s="1"/>
  <c r="K63" i="22"/>
  <c r="J72" i="22"/>
  <c r="K72" i="22" s="1"/>
  <c r="E93" i="14"/>
  <c r="K75" i="25"/>
  <c r="L75" i="25" s="1"/>
  <c r="J70" i="23"/>
  <c r="K70" i="23" s="1"/>
  <c r="K63" i="16"/>
  <c r="L63" i="20"/>
  <c r="K74" i="19"/>
  <c r="L74" i="19" s="1"/>
  <c r="N93" i="14"/>
  <c r="K63" i="15"/>
  <c r="L10" i="14"/>
  <c r="L56" i="21"/>
  <c r="K76" i="21"/>
  <c r="L76" i="21" s="1"/>
  <c r="K93" i="14" l="1"/>
  <c r="L93" i="14" s="1"/>
  <c r="I61" i="24"/>
  <c r="I72" i="24" s="1"/>
  <c r="H28" i="24"/>
  <c r="M28" i="24"/>
  <c r="K28" i="24" s="1"/>
  <c r="L28" i="24" s="1"/>
  <c r="M19" i="24" l="1"/>
  <c r="H19" i="24"/>
  <c r="H61" i="24" s="1"/>
  <c r="H72" i="24" s="1"/>
  <c r="K19" i="24" l="1"/>
  <c r="M61" i="24"/>
  <c r="M72" i="24" s="1"/>
  <c r="K61" i="24" l="1"/>
  <c r="L19" i="24"/>
  <c r="L61" i="24" l="1"/>
  <c r="K72" i="24"/>
  <c r="L7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B7" authorId="0" shapeId="0" xr:uid="{00000000-0006-0000-1D00-000001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經</t>
        </r>
        <r>
          <rPr>
            <sz val="12"/>
            <color indexed="81"/>
            <rFont val="Tahoma"/>
            <family val="2"/>
          </rPr>
          <t>1</t>
        </r>
      </text>
    </comment>
    <comment ref="K40" authorId="0" shapeId="0" xr:uid="{00000000-0006-0000-1D00-000002000000}">
      <text>
        <r>
          <rPr>
            <b/>
            <sz val="12"/>
            <color indexed="81"/>
            <rFont val="細明體"/>
            <family val="3"/>
            <charset val="136"/>
          </rPr>
          <t>羅慧君</t>
        </r>
        <r>
          <rPr>
            <b/>
            <sz val="12"/>
            <color indexed="81"/>
            <rFont val="Tahoma"/>
            <family val="2"/>
          </rPr>
          <t>:</t>
        </r>
        <r>
          <rPr>
            <sz val="12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細明體"/>
            <family val="3"/>
            <charset val="136"/>
          </rPr>
          <t>審</t>
        </r>
        <r>
          <rPr>
            <sz val="12"/>
            <color indexed="81"/>
            <rFont val="Tahoma"/>
            <family val="2"/>
          </rPr>
          <t>1</t>
        </r>
      </text>
    </comment>
  </commentList>
</comments>
</file>

<file path=xl/sharedStrings.xml><?xml version="1.0" encoding="utf-8"?>
<sst xmlns="http://schemas.openxmlformats.org/spreadsheetml/2006/main" count="3979" uniqueCount="966">
  <si>
    <t>　　正式員額薪資</t>
  </si>
  <si>
    <t>　　超時工作報酬</t>
  </si>
  <si>
    <t>　　津貼</t>
  </si>
  <si>
    <t>　　獎金</t>
  </si>
  <si>
    <t>　　退休及卹償金</t>
  </si>
  <si>
    <t>　　資遣費</t>
  </si>
  <si>
    <t>　　福利費</t>
  </si>
  <si>
    <t>　　提繳費</t>
  </si>
  <si>
    <t>　服務費用</t>
  </si>
  <si>
    <t>　　水電費</t>
  </si>
  <si>
    <t>　　郵電費</t>
  </si>
  <si>
    <t>　　旅運費</t>
  </si>
  <si>
    <t>　　修理保養與保固費</t>
  </si>
  <si>
    <t>　　保險費</t>
  </si>
  <si>
    <t>　　棧儲、包裝、代理及加工費</t>
  </si>
  <si>
    <t>　　專業服務費</t>
  </si>
  <si>
    <t>　材料及用品費</t>
  </si>
  <si>
    <t>　　使用材料費</t>
  </si>
  <si>
    <t>　　用品消耗</t>
  </si>
  <si>
    <t>　租金與利息</t>
  </si>
  <si>
    <t>　　地租及水租</t>
  </si>
  <si>
    <t>　　房租</t>
  </si>
  <si>
    <t>　　機器租金</t>
  </si>
  <si>
    <t>　　交通及運輸設備租金</t>
  </si>
  <si>
    <t>　　什項設備租金</t>
  </si>
  <si>
    <t>　　土地改良物折舊</t>
  </si>
  <si>
    <t>　　房屋折舊</t>
  </si>
  <si>
    <t>　　機械及設備折舊</t>
  </si>
  <si>
    <t>　　交通及運輸設備折舊</t>
  </si>
  <si>
    <t>　　什項設備折舊</t>
  </si>
  <si>
    <t>　　攤銷</t>
  </si>
  <si>
    <t>　稅捐與規費</t>
  </si>
  <si>
    <t>　　土地稅</t>
  </si>
  <si>
    <t>　　房屋稅</t>
  </si>
  <si>
    <t>　　消費與行為稅</t>
  </si>
  <si>
    <t>　　規費</t>
  </si>
  <si>
    <t>　　會費</t>
  </si>
  <si>
    <t>　　分攤</t>
  </si>
  <si>
    <t>　損失與賠償給付</t>
  </si>
  <si>
    <t>　　賠償給付</t>
  </si>
  <si>
    <t>　其他</t>
  </si>
  <si>
    <t>　　其他費用</t>
  </si>
  <si>
    <t>　合      計</t>
  </si>
  <si>
    <t>TOTAL</t>
  </si>
  <si>
    <t>　　商品</t>
  </si>
  <si>
    <t>　　各項損失</t>
  </si>
  <si>
    <t>　　特別稅課</t>
  </si>
  <si>
    <t>　　利息費用</t>
  </si>
  <si>
    <t>　　　租金與利息</t>
  </si>
  <si>
    <t>　　　　利息</t>
  </si>
  <si>
    <t>　　匯費、手續費及證券發行費</t>
  </si>
  <si>
    <t>　　　服務費用</t>
  </si>
  <si>
    <t>　　　　棧儲、包裝、代理及加工費</t>
  </si>
  <si>
    <t>　　　　攤銷</t>
  </si>
  <si>
    <t>　其他營業外費用</t>
  </si>
  <si>
    <t>　　　損失與賠償給付</t>
  </si>
  <si>
    <t>　　　　各項損失</t>
  </si>
  <si>
    <t>　　資產報廢損失</t>
  </si>
  <si>
    <t>　　災害損失</t>
  </si>
  <si>
    <t>　　什項費用</t>
  </si>
  <si>
    <t>　　　用人費用</t>
  </si>
  <si>
    <t>　　　　福利費</t>
  </si>
  <si>
    <t>　　　　旅運費</t>
  </si>
  <si>
    <t>　　　　專業服務費</t>
  </si>
  <si>
    <t>　　　材料及用品費</t>
  </si>
  <si>
    <t>　　　　用品消耗</t>
  </si>
  <si>
    <t>　　　　地租及水租</t>
  </si>
  <si>
    <t>　　　稅捐與規費</t>
  </si>
  <si>
    <t>　　　　土地稅</t>
  </si>
  <si>
    <t>　　　　房屋稅</t>
  </si>
  <si>
    <t>　　　會費、捐助與分攤</t>
  </si>
  <si>
    <t>　　　　捐助</t>
  </si>
  <si>
    <t>　　　　分攤</t>
  </si>
  <si>
    <t>　　　其他</t>
  </si>
  <si>
    <t>　　　　其他費用</t>
  </si>
  <si>
    <t>%</t>
  </si>
  <si>
    <t>固 定</t>
    <phoneticPr fontId="1" type="noConversion"/>
  </si>
  <si>
    <t>變 動</t>
    <phoneticPr fontId="1" type="noConversion"/>
  </si>
  <si>
    <t>金 額</t>
    <phoneticPr fontId="1" type="noConversion"/>
  </si>
  <si>
    <t>合 計</t>
    <phoneticPr fontId="1" type="noConversion"/>
  </si>
  <si>
    <t>上 年 度 
決 算 數</t>
    <phoneticPr fontId="1" type="noConversion"/>
  </si>
  <si>
    <t>中華民國</t>
    <phoneticPr fontId="1" type="noConversion"/>
  </si>
  <si>
    <t>　折舊及攤銷</t>
    <phoneticPr fontId="1" type="noConversion"/>
  </si>
  <si>
    <t>　小計</t>
    <phoneticPr fontId="1" type="noConversion"/>
  </si>
  <si>
    <t xml:space="preserve">    收入等與存貨相關之損益</t>
    <phoneticPr fontId="1" type="noConversion"/>
  </si>
  <si>
    <t>　用人費用</t>
    <phoneticPr fontId="1" type="noConversion"/>
  </si>
  <si>
    <t>合  計</t>
    <phoneticPr fontId="1" type="noConversion"/>
  </si>
  <si>
    <t>固  定</t>
    <phoneticPr fontId="1" type="noConversion"/>
  </si>
  <si>
    <t>變  動</t>
    <phoneticPr fontId="1" type="noConversion"/>
  </si>
  <si>
    <t>金  額</t>
    <phoneticPr fontId="1" type="noConversion"/>
  </si>
  <si>
    <t>合          計</t>
    <phoneticPr fontId="1" type="noConversion"/>
  </si>
  <si>
    <t>　財務成本</t>
    <phoneticPr fontId="1" type="noConversion"/>
  </si>
  <si>
    <t>　　投資性不動產費用</t>
    <phoneticPr fontId="1" type="noConversion"/>
  </si>
  <si>
    <t>　　　折舊及攤銷</t>
    <phoneticPr fontId="1" type="noConversion"/>
  </si>
  <si>
    <t>　　　　其他折舊性資產折舊</t>
    <phoneticPr fontId="1" type="noConversion"/>
  </si>
  <si>
    <t>　　處分投資性不動產損失</t>
    <phoneticPr fontId="1" type="noConversion"/>
  </si>
  <si>
    <t>　　處分不動產、廠房及設備損失</t>
    <phoneticPr fontId="1" type="noConversion"/>
  </si>
  <si>
    <t>　　超時工作報酬</t>
    <phoneticPr fontId="3" type="noConversion"/>
  </si>
  <si>
    <t>　　資產減損損失</t>
    <phoneticPr fontId="1" type="noConversion"/>
  </si>
  <si>
    <t xml:space="preserve">       未足額進用原住民代金</t>
    <phoneticPr fontId="1" type="noConversion"/>
  </si>
  <si>
    <t>台灣電力股份有限公司</t>
    <phoneticPr fontId="1" type="noConversion"/>
  </si>
  <si>
    <t>金      額</t>
  </si>
  <si>
    <t>汽電共生部分</t>
    <phoneticPr fontId="1" type="noConversion"/>
  </si>
  <si>
    <t xml:space="preserve">    合    計</t>
  </si>
  <si>
    <t>長生電力公司</t>
  </si>
  <si>
    <t>新桃電力公司</t>
  </si>
  <si>
    <t xml:space="preserve">   (一)汽電共生部分：</t>
    <phoneticPr fontId="1" type="noConversion"/>
  </si>
  <si>
    <t>購入電力明細表說明</t>
    <phoneticPr fontId="6" type="noConversion"/>
  </si>
  <si>
    <t>　　　　特別稅課</t>
    <phoneticPr fontId="1" type="noConversion"/>
  </si>
  <si>
    <t>單位：度、新臺幣元</t>
    <phoneticPr fontId="1" type="noConversion"/>
  </si>
  <si>
    <t>度      數</t>
    <phoneticPr fontId="1" type="noConversion"/>
  </si>
  <si>
    <t>燃 料</t>
    <phoneticPr fontId="1" type="noConversion"/>
  </si>
  <si>
    <t>-</t>
    <phoneticPr fontId="1" type="noConversion"/>
  </si>
  <si>
    <t>　　其他評價損失</t>
  </si>
  <si>
    <t>　　外幣兌換損失</t>
    <phoneticPr fontId="1" type="noConversion"/>
  </si>
  <si>
    <t>本 年 度 決 算 數</t>
    <phoneticPr fontId="1" type="noConversion"/>
  </si>
  <si>
    <t>本 年 度 預 算 數</t>
    <phoneticPr fontId="1" type="noConversion"/>
  </si>
  <si>
    <t>本 年 度 決 算 數 與 預 算 數 比 較 增 減</t>
    <phoneticPr fontId="1" type="noConversion"/>
  </si>
  <si>
    <t>本 年 度 決 算 數</t>
    <phoneticPr fontId="1" type="noConversion"/>
  </si>
  <si>
    <t xml:space="preserve">                                                                                                                                                             </t>
    <phoneticPr fontId="1" type="noConversion"/>
  </si>
  <si>
    <t>單位：新臺幣元</t>
    <phoneticPr fontId="2" type="noConversion"/>
  </si>
  <si>
    <t>單位：新臺幣元</t>
    <phoneticPr fontId="1" type="noConversion"/>
  </si>
  <si>
    <t>　　　　修理保養與保固費</t>
    <phoneticPr fontId="1" type="noConversion"/>
  </si>
  <si>
    <t>5998012</t>
  </si>
  <si>
    <t>59980125</t>
  </si>
  <si>
    <t>　　分攤</t>
    <phoneticPr fontId="4" type="noConversion"/>
  </si>
  <si>
    <t>　　避險工具之損失-公允價值避險</t>
  </si>
  <si>
    <t>　　機械及設備折舊</t>
    <phoneticPr fontId="3" type="noConversion"/>
  </si>
  <si>
    <t>　材料及用品費</t>
    <phoneticPr fontId="4" type="noConversion"/>
  </si>
  <si>
    <t>　　賠償給付</t>
    <phoneticPr fontId="4" type="noConversion"/>
  </si>
  <si>
    <t>　損失與賠償給付</t>
    <phoneticPr fontId="4" type="noConversion"/>
  </si>
  <si>
    <t xml:space="preserve">  明細表</t>
    <phoneticPr fontId="1" type="noConversion"/>
  </si>
  <si>
    <t xml:space="preserve">  份有限公司</t>
    <phoneticPr fontId="1" type="noConversion"/>
  </si>
  <si>
    <t xml:space="preserve">台灣電力股  </t>
    <phoneticPr fontId="1" type="noConversion"/>
  </si>
  <si>
    <t xml:space="preserve">台灣電力股   </t>
    <phoneticPr fontId="1" type="noConversion"/>
  </si>
  <si>
    <t xml:space="preserve">中華民國   </t>
    <phoneticPr fontId="1" type="noConversion"/>
  </si>
  <si>
    <t xml:space="preserve">火力發電費用    </t>
    <phoneticPr fontId="1" type="noConversion"/>
  </si>
  <si>
    <t xml:space="preserve">中華民國    </t>
    <phoneticPr fontId="1" type="noConversion"/>
  </si>
  <si>
    <t xml:space="preserve">台灣電力股    </t>
    <phoneticPr fontId="1" type="noConversion"/>
  </si>
  <si>
    <t xml:space="preserve">   明細表</t>
    <phoneticPr fontId="2" type="noConversion"/>
  </si>
  <si>
    <t xml:space="preserve">   份有限公司</t>
    <phoneticPr fontId="1" type="noConversion"/>
  </si>
  <si>
    <t xml:space="preserve">   明細表</t>
    <phoneticPr fontId="3" type="noConversion"/>
  </si>
  <si>
    <t xml:space="preserve">核能發電費用   </t>
    <phoneticPr fontId="1" type="noConversion"/>
  </si>
  <si>
    <t xml:space="preserve">再生能源發電   </t>
    <phoneticPr fontId="1" type="noConversion"/>
  </si>
  <si>
    <t xml:space="preserve">   費用明細表</t>
    <phoneticPr fontId="3" type="noConversion"/>
  </si>
  <si>
    <t xml:space="preserve">購入電力   </t>
    <phoneticPr fontId="1" type="noConversion"/>
  </si>
  <si>
    <t xml:space="preserve">   明細表</t>
    <phoneticPr fontId="4" type="noConversion"/>
  </si>
  <si>
    <t xml:space="preserve">輸電費用   </t>
    <phoneticPr fontId="1" type="noConversion"/>
  </si>
  <si>
    <t xml:space="preserve">其他營業   </t>
    <phoneticPr fontId="1" type="noConversion"/>
  </si>
  <si>
    <t xml:space="preserve">管理費用   </t>
    <phoneticPr fontId="1" type="noConversion"/>
  </si>
  <si>
    <t xml:space="preserve">研究發展費用   </t>
    <phoneticPr fontId="1" type="noConversion"/>
  </si>
  <si>
    <t xml:space="preserve">員工訓練費用   </t>
    <phoneticPr fontId="1" type="noConversion"/>
  </si>
  <si>
    <t xml:space="preserve">   明細表</t>
    <phoneticPr fontId="1" type="noConversion"/>
  </si>
  <si>
    <t xml:space="preserve">營業外費用   </t>
    <phoneticPr fontId="1" type="noConversion"/>
  </si>
  <si>
    <t>其 他</t>
    <phoneticPr fontId="1" type="noConversion"/>
  </si>
  <si>
    <t xml:space="preserve">   (二)民營電廠部分：</t>
    <phoneticPr fontId="1" type="noConversion"/>
  </si>
  <si>
    <t>麥寮汽電公司</t>
    <phoneticPr fontId="1" type="noConversion"/>
  </si>
  <si>
    <t>和平電力公司</t>
    <phoneticPr fontId="1" type="noConversion"/>
  </si>
  <si>
    <t xml:space="preserve">    燃煤-小計</t>
    <phoneticPr fontId="1" type="noConversion"/>
  </si>
  <si>
    <t>嘉惠電力公司</t>
    <phoneticPr fontId="1" type="noConversion"/>
  </si>
  <si>
    <t>國光電力公司</t>
    <phoneticPr fontId="1" type="noConversion"/>
  </si>
  <si>
    <t>星能電力公司</t>
    <phoneticPr fontId="1" type="noConversion"/>
  </si>
  <si>
    <t>森霸電力公司</t>
    <phoneticPr fontId="1" type="noConversion"/>
  </si>
  <si>
    <t>星元電力公司</t>
    <phoneticPr fontId="1" type="noConversion"/>
  </si>
  <si>
    <t xml:space="preserve">    燃氣-小計</t>
    <phoneticPr fontId="1" type="noConversion"/>
  </si>
  <si>
    <t xml:space="preserve">   (三)再生能源部分：</t>
    <phoneticPr fontId="1" type="noConversion"/>
  </si>
  <si>
    <t>託營水力部分</t>
    <phoneticPr fontId="1" type="noConversion"/>
  </si>
  <si>
    <t>民營水力部分</t>
    <phoneticPr fontId="1" type="noConversion"/>
  </si>
  <si>
    <t>太陽能部分</t>
    <phoneticPr fontId="1" type="noConversion"/>
  </si>
  <si>
    <t>其他</t>
    <phoneticPr fontId="1" type="noConversion"/>
  </si>
  <si>
    <t xml:space="preserve">   總計</t>
    <phoneticPr fontId="1" type="noConversion"/>
  </si>
  <si>
    <t>名　  　稱</t>
    <phoneticPr fontId="1" type="noConversion"/>
  </si>
  <si>
    <t>科          目</t>
    <phoneticPr fontId="1" type="noConversion"/>
  </si>
  <si>
    <t>　　　　規費</t>
    <phoneticPr fontId="1" type="noConversion"/>
  </si>
  <si>
    <t>　　商品</t>
    <phoneticPr fontId="4" type="noConversion"/>
  </si>
  <si>
    <t>　　預期信用減損損失</t>
    <phoneticPr fontId="1" type="noConversion"/>
  </si>
  <si>
    <t>　　使用權資產及租賃權益改良折舊</t>
    <phoneticPr fontId="1" type="noConversion"/>
  </si>
  <si>
    <t>　　使用權資產及租賃權益改良折舊</t>
    <phoneticPr fontId="2" type="noConversion"/>
  </si>
  <si>
    <t>　　使用權資產及租賃權益改良折舊</t>
    <phoneticPr fontId="3" type="noConversion"/>
  </si>
  <si>
    <t>　　使用權資產及租賃權益改良折舊</t>
    <phoneticPr fontId="4" type="noConversion"/>
  </si>
  <si>
    <t>　　補貼與獎勵</t>
    <phoneticPr fontId="4" type="noConversion"/>
  </si>
  <si>
    <t>　　各項損失</t>
    <phoneticPr fontId="1" type="noConversion"/>
  </si>
  <si>
    <t>　　各項損失</t>
    <phoneticPr fontId="3" type="noConversion"/>
  </si>
  <si>
    <t>列標籤</t>
  </si>
  <si>
    <t>總計</t>
  </si>
  <si>
    <t>加總 - 餘額</t>
  </si>
  <si>
    <t>風力(離岸)部分</t>
    <phoneticPr fontId="1" type="noConversion"/>
  </si>
  <si>
    <t>風力(陸域)部分</t>
    <phoneticPr fontId="1" type="noConversion"/>
  </si>
  <si>
    <t xml:space="preserve">         未足額進用身障人員差額補助費</t>
    <phoneticPr fontId="1" type="noConversion"/>
  </si>
  <si>
    <t xml:space="preserve"> 一、材料及用品費：</t>
    <phoneticPr fontId="1" type="noConversion"/>
  </si>
  <si>
    <t>二、稅捐與規費：</t>
    <phoneticPr fontId="1" type="noConversion"/>
  </si>
  <si>
    <t>　會費、捐助與分攤</t>
    <phoneticPr fontId="4" type="noConversion"/>
  </si>
  <si>
    <t>三、會費、捐助與分攤：</t>
    <phoneticPr fontId="1" type="noConversion"/>
  </si>
  <si>
    <t xml:space="preserve">        什項設備租金</t>
    <phoneticPr fontId="4" type="noConversion"/>
  </si>
  <si>
    <t xml:space="preserve">配電費用   </t>
    <phoneticPr fontId="1" type="noConversion"/>
  </si>
  <si>
    <t xml:space="preserve">水力發電費用   </t>
    <phoneticPr fontId="1" type="noConversion"/>
  </si>
  <si>
    <r>
      <t>　加或減</t>
    </r>
    <r>
      <rPr>
        <sz val="14"/>
        <color theme="1"/>
        <rFont val="新細明體"/>
        <family val="1"/>
        <charset val="136"/>
      </rPr>
      <t>：存貨評價、盤盈虧、出售下腳</t>
    </r>
    <phoneticPr fontId="1" type="noConversion"/>
  </si>
  <si>
    <t>　　提存電價穩定準備</t>
    <phoneticPr fontId="1" type="noConversion"/>
  </si>
  <si>
    <t>　　　其他</t>
    <phoneticPr fontId="1" type="noConversion"/>
  </si>
  <si>
    <t>　　　　其他費用</t>
    <phoneticPr fontId="1" type="noConversion"/>
  </si>
  <si>
    <t xml:space="preserve">   成本明細表</t>
    <phoneticPr fontId="4" type="noConversion"/>
  </si>
  <si>
    <t>中華民國 110 年度</t>
    <phoneticPr fontId="1" type="noConversion"/>
  </si>
  <si>
    <t>　　分攤</t>
    <phoneticPr fontId="1" type="noConversion"/>
  </si>
  <si>
    <t>　　賠償給付</t>
    <phoneticPr fontId="1" type="noConversion"/>
  </si>
  <si>
    <t>　　規費</t>
    <phoneticPr fontId="4" type="noConversion"/>
  </si>
  <si>
    <t>　　未足額進用身障人員差額補助費</t>
    <phoneticPr fontId="1" type="noConversion"/>
  </si>
  <si>
    <t>中華民國 111 年度</t>
    <phoneticPr fontId="1" type="noConversion"/>
  </si>
  <si>
    <t xml:space="preserve"> 燃煤</t>
    <phoneticPr fontId="1" type="noConversion"/>
  </si>
  <si>
    <t xml:space="preserve"> 燃氣</t>
    <phoneticPr fontId="1" type="noConversion"/>
  </si>
  <si>
    <t>　　公關慰勞費</t>
    <phoneticPr fontId="1" type="noConversion"/>
  </si>
  <si>
    <t>　　媒體政策及業務宣導費</t>
    <phoneticPr fontId="1" type="noConversion"/>
  </si>
  <si>
    <t>　　　　保險費</t>
    <phoneticPr fontId="1" type="noConversion"/>
  </si>
  <si>
    <t>上年度決算數</t>
  </si>
  <si>
    <t>　名　 　稱</t>
  </si>
  <si>
    <t>編號</t>
  </si>
  <si>
    <t>檢查碼</t>
  </si>
  <si>
    <t>決算合計A</t>
  </si>
  <si>
    <t>固定</t>
  </si>
  <si>
    <t>變動</t>
  </si>
  <si>
    <t>預算合計B</t>
  </si>
  <si>
    <t>金額C=A-B</t>
  </si>
  <si>
    <t>C/B％</t>
  </si>
  <si>
    <t>水力發電費用</t>
  </si>
  <si>
    <t>501</t>
  </si>
  <si>
    <t>Z</t>
  </si>
  <si>
    <t>　用人費用</t>
  </si>
  <si>
    <t>5101071</t>
  </si>
  <si>
    <t>6</t>
  </si>
  <si>
    <t>51010711</t>
  </si>
  <si>
    <t>9</t>
  </si>
  <si>
    <t>51010713</t>
  </si>
  <si>
    <t>4</t>
  </si>
  <si>
    <t>51010714</t>
  </si>
  <si>
    <t>7</t>
  </si>
  <si>
    <t>51010715</t>
  </si>
  <si>
    <t>0</t>
  </si>
  <si>
    <t>51010716</t>
  </si>
  <si>
    <t>2</t>
  </si>
  <si>
    <t>51010717</t>
  </si>
  <si>
    <t>5</t>
  </si>
  <si>
    <t>51010718</t>
  </si>
  <si>
    <t>8</t>
  </si>
  <si>
    <t>51010719</t>
  </si>
  <si>
    <t>A</t>
  </si>
  <si>
    <t>5101072</t>
  </si>
  <si>
    <t>51010721</t>
  </si>
  <si>
    <t>51010722</t>
  </si>
  <si>
    <t>51010723</t>
  </si>
  <si>
    <t>　　印刷裝訂及公告費</t>
  </si>
  <si>
    <t>51010724</t>
  </si>
  <si>
    <t>51010725</t>
  </si>
  <si>
    <t>3</t>
  </si>
  <si>
    <t>51010726</t>
  </si>
  <si>
    <t>51010727</t>
  </si>
  <si>
    <t>51010728</t>
  </si>
  <si>
    <t>1</t>
  </si>
  <si>
    <t>　　公關慰勞費</t>
  </si>
  <si>
    <t>51010729</t>
  </si>
  <si>
    <t>　　媒體政策及業務宣導費</t>
  </si>
  <si>
    <t>5101072A</t>
  </si>
  <si>
    <t>5101072B</t>
  </si>
  <si>
    <t>5101073</t>
  </si>
  <si>
    <t>51010731</t>
  </si>
  <si>
    <t>　　　　其他油物料</t>
  </si>
  <si>
    <t>5101073104</t>
  </si>
  <si>
    <t>51010732</t>
  </si>
  <si>
    <t>5101074</t>
  </si>
  <si>
    <t>51010741</t>
  </si>
  <si>
    <t>51010743</t>
  </si>
  <si>
    <t>51010744</t>
  </si>
  <si>
    <t>51010745</t>
  </si>
  <si>
    <t>　折舊及攤銷</t>
  </si>
  <si>
    <t>5101075</t>
  </si>
  <si>
    <t>51010751</t>
  </si>
  <si>
    <t>51010752</t>
  </si>
  <si>
    <t>51010753</t>
  </si>
  <si>
    <t>51010754</t>
  </si>
  <si>
    <t>51010755</t>
  </si>
  <si>
    <t>　　使用權資產及租賃權益改良折舊</t>
  </si>
  <si>
    <t>51010756</t>
  </si>
  <si>
    <t>51010758</t>
  </si>
  <si>
    <t>5101076</t>
  </si>
  <si>
    <t>51010762</t>
  </si>
  <si>
    <t>51010764</t>
  </si>
  <si>
    <t>51010765</t>
  </si>
  <si>
    <t>51010767</t>
  </si>
  <si>
    <t>5101077</t>
  </si>
  <si>
    <t>51010771</t>
  </si>
  <si>
    <t>51010772</t>
  </si>
  <si>
    <t>51010773</t>
  </si>
  <si>
    <t>5101078</t>
  </si>
  <si>
    <t>51010782</t>
  </si>
  <si>
    <t>5101079</t>
  </si>
  <si>
    <t>51010791</t>
  </si>
  <si>
    <t>　小      計</t>
  </si>
  <si>
    <t>　與存貨相關損益</t>
  </si>
  <si>
    <t>火力發電費用</t>
  </si>
  <si>
    <t>502</t>
  </si>
  <si>
    <t>5101081</t>
  </si>
  <si>
    <t>51010811</t>
  </si>
  <si>
    <t>51010813</t>
  </si>
  <si>
    <t>51010814</t>
  </si>
  <si>
    <t>51010815</t>
  </si>
  <si>
    <t>51010816</t>
  </si>
  <si>
    <t>51010817</t>
  </si>
  <si>
    <t>51010818</t>
  </si>
  <si>
    <t>51010819</t>
  </si>
  <si>
    <t>5101082</t>
  </si>
  <si>
    <t>51010821</t>
  </si>
  <si>
    <t>51010822</t>
  </si>
  <si>
    <t>51010823</t>
  </si>
  <si>
    <t>51010824</t>
  </si>
  <si>
    <t>51010825</t>
  </si>
  <si>
    <t>51010826</t>
  </si>
  <si>
    <t>51010827</t>
  </si>
  <si>
    <t>51010828</t>
  </si>
  <si>
    <t>51010829</t>
  </si>
  <si>
    <t>5101082A</t>
  </si>
  <si>
    <t>5101082B</t>
  </si>
  <si>
    <t>5101083</t>
  </si>
  <si>
    <t>51010831</t>
  </si>
  <si>
    <t>　　　　燃料油</t>
  </si>
  <si>
    <t>5101083103</t>
  </si>
  <si>
    <t>　　　　柴油</t>
  </si>
  <si>
    <t>　　　　燃煤</t>
  </si>
  <si>
    <t>　　　　天然氣</t>
  </si>
  <si>
    <t>5101083104</t>
  </si>
  <si>
    <t>51010832</t>
  </si>
  <si>
    <t>5101084</t>
  </si>
  <si>
    <t>51010841</t>
  </si>
  <si>
    <t>51010842</t>
  </si>
  <si>
    <t>51010843</t>
  </si>
  <si>
    <t>51010844</t>
  </si>
  <si>
    <t>51010845</t>
  </si>
  <si>
    <t>5101085</t>
  </si>
  <si>
    <t>51010851</t>
  </si>
  <si>
    <t>51010852</t>
  </si>
  <si>
    <t>51010853</t>
  </si>
  <si>
    <t>51010854</t>
  </si>
  <si>
    <t>51010855</t>
  </si>
  <si>
    <t>51010856</t>
  </si>
  <si>
    <t>51010858</t>
  </si>
  <si>
    <t>5101086</t>
  </si>
  <si>
    <t>51010862</t>
  </si>
  <si>
    <t>51010864</t>
  </si>
  <si>
    <t>51010865</t>
  </si>
  <si>
    <t>51010867</t>
  </si>
  <si>
    <t>5101087</t>
  </si>
  <si>
    <t>51010871</t>
  </si>
  <si>
    <t>51010872</t>
  </si>
  <si>
    <t>51010873</t>
  </si>
  <si>
    <t>5101088</t>
  </si>
  <si>
    <t>51010882</t>
  </si>
  <si>
    <t>5101089</t>
  </si>
  <si>
    <t>51010891</t>
  </si>
  <si>
    <t>核能發電費用</t>
  </si>
  <si>
    <t>503</t>
  </si>
  <si>
    <t>5101091</t>
  </si>
  <si>
    <t>51010911</t>
  </si>
  <si>
    <t>51010913</t>
  </si>
  <si>
    <t>51010914</t>
  </si>
  <si>
    <t>51010915</t>
  </si>
  <si>
    <t>51010916</t>
  </si>
  <si>
    <t>51010917</t>
  </si>
  <si>
    <t>51010918</t>
  </si>
  <si>
    <t>51010919</t>
  </si>
  <si>
    <t>5101092</t>
  </si>
  <si>
    <t>51010921</t>
  </si>
  <si>
    <t>51010922</t>
  </si>
  <si>
    <t>51010923</t>
  </si>
  <si>
    <t>51010924</t>
  </si>
  <si>
    <t>51010925</t>
  </si>
  <si>
    <t>51010926</t>
  </si>
  <si>
    <t>51010927</t>
  </si>
  <si>
    <t>51010928</t>
  </si>
  <si>
    <t>51010929</t>
  </si>
  <si>
    <t>5101092B</t>
  </si>
  <si>
    <t>5101093</t>
  </si>
  <si>
    <t>51010931</t>
  </si>
  <si>
    <t>　　　　核能</t>
  </si>
  <si>
    <t>5101093103</t>
  </si>
  <si>
    <t>5101093104</t>
  </si>
  <si>
    <t>51010932</t>
  </si>
  <si>
    <t>5101094</t>
  </si>
  <si>
    <t>51010941</t>
  </si>
  <si>
    <t>51010942</t>
  </si>
  <si>
    <t>51010943</t>
  </si>
  <si>
    <t>51010944</t>
  </si>
  <si>
    <t>51010945</t>
  </si>
  <si>
    <t>5101095</t>
  </si>
  <si>
    <t>51010951</t>
  </si>
  <si>
    <t>51010952</t>
  </si>
  <si>
    <t>51010953</t>
  </si>
  <si>
    <t>51010954</t>
  </si>
  <si>
    <t>51010955</t>
  </si>
  <si>
    <t>51010956</t>
  </si>
  <si>
    <t>51010958</t>
  </si>
  <si>
    <t>5101096</t>
  </si>
  <si>
    <t>51010962</t>
  </si>
  <si>
    <t>51010964</t>
  </si>
  <si>
    <t>51010965</t>
  </si>
  <si>
    <t>51010967</t>
  </si>
  <si>
    <t>5101097</t>
  </si>
  <si>
    <t>51010971</t>
  </si>
  <si>
    <t>51010972</t>
  </si>
  <si>
    <t>51010973</t>
  </si>
  <si>
    <t>5101098</t>
  </si>
  <si>
    <t>51010982</t>
  </si>
  <si>
    <t>5101099</t>
  </si>
  <si>
    <t>51010991</t>
  </si>
  <si>
    <t>再生能源發電費用</t>
  </si>
  <si>
    <t>504</t>
  </si>
  <si>
    <t>5101101</t>
  </si>
  <si>
    <t>51011011</t>
  </si>
  <si>
    <t>51011013</t>
  </si>
  <si>
    <t>51011014</t>
  </si>
  <si>
    <t>51011015</t>
  </si>
  <si>
    <t>51011016</t>
  </si>
  <si>
    <t>51011017</t>
  </si>
  <si>
    <t>51011018</t>
  </si>
  <si>
    <t>51011019</t>
  </si>
  <si>
    <t>5101102</t>
  </si>
  <si>
    <t>51011021</t>
  </si>
  <si>
    <t>51011022</t>
  </si>
  <si>
    <t>51011023</t>
  </si>
  <si>
    <t>51011024</t>
  </si>
  <si>
    <t>51011025</t>
  </si>
  <si>
    <t>51011026</t>
  </si>
  <si>
    <t>51011027</t>
  </si>
  <si>
    <t>51011028</t>
  </si>
  <si>
    <t>51011029</t>
  </si>
  <si>
    <t>5101102B</t>
  </si>
  <si>
    <t>5101103</t>
  </si>
  <si>
    <t>51011031</t>
  </si>
  <si>
    <t>5101103104</t>
  </si>
  <si>
    <t>51011032</t>
  </si>
  <si>
    <t>5101104</t>
  </si>
  <si>
    <t>51011041</t>
  </si>
  <si>
    <t>51011042</t>
  </si>
  <si>
    <t>51011043</t>
  </si>
  <si>
    <t>51011044</t>
  </si>
  <si>
    <t>51011045</t>
  </si>
  <si>
    <t>5101105</t>
  </si>
  <si>
    <t>51011051</t>
  </si>
  <si>
    <t>51011052</t>
  </si>
  <si>
    <t>51011053</t>
  </si>
  <si>
    <t>51011054</t>
  </si>
  <si>
    <t>51011055</t>
  </si>
  <si>
    <t>51011056</t>
  </si>
  <si>
    <t>51011058</t>
  </si>
  <si>
    <t>5101106</t>
  </si>
  <si>
    <t>51011062</t>
  </si>
  <si>
    <t>51011064</t>
  </si>
  <si>
    <t>51011065</t>
  </si>
  <si>
    <t>51011067</t>
  </si>
  <si>
    <t>5101107</t>
  </si>
  <si>
    <t>51011071</t>
  </si>
  <si>
    <t>51011072</t>
  </si>
  <si>
    <t>51011073</t>
  </si>
  <si>
    <t>5101108</t>
  </si>
  <si>
    <t>51011082</t>
  </si>
  <si>
    <t>5101109</t>
  </si>
  <si>
    <t>51011091</t>
  </si>
  <si>
    <t>購入電力</t>
  </si>
  <si>
    <t>506</t>
  </si>
  <si>
    <t>5101113</t>
  </si>
  <si>
    <t>51011133</t>
  </si>
  <si>
    <t>5101116</t>
  </si>
  <si>
    <t>51011167</t>
  </si>
  <si>
    <t>輸電費用</t>
  </si>
  <si>
    <t>508</t>
  </si>
  <si>
    <t>5101121</t>
  </si>
  <si>
    <t>51011211</t>
  </si>
  <si>
    <t>51011213</t>
  </si>
  <si>
    <t>51011214</t>
  </si>
  <si>
    <t>51011215</t>
  </si>
  <si>
    <t>51011216</t>
  </si>
  <si>
    <t>51011217</t>
  </si>
  <si>
    <t>51011218</t>
  </si>
  <si>
    <t>51011219</t>
  </si>
  <si>
    <t>5101122</t>
  </si>
  <si>
    <t>51011221</t>
  </si>
  <si>
    <t>51011222</t>
  </si>
  <si>
    <t>51011223</t>
  </si>
  <si>
    <t>51011224</t>
  </si>
  <si>
    <t>51011225</t>
  </si>
  <si>
    <t>51011226</t>
  </si>
  <si>
    <t>51011227</t>
  </si>
  <si>
    <t>51011228</t>
  </si>
  <si>
    <t>51011229</t>
  </si>
  <si>
    <t>5101122B</t>
  </si>
  <si>
    <t>5101123</t>
  </si>
  <si>
    <t>51011231</t>
  </si>
  <si>
    <t>5101123104</t>
  </si>
  <si>
    <t>51011232</t>
  </si>
  <si>
    <t>5101124</t>
  </si>
  <si>
    <t>51011241</t>
  </si>
  <si>
    <t>51011243</t>
  </si>
  <si>
    <t>51011244</t>
  </si>
  <si>
    <t>51011245</t>
  </si>
  <si>
    <t>5101125</t>
  </si>
  <si>
    <t>51011251</t>
  </si>
  <si>
    <t>51011252</t>
  </si>
  <si>
    <t>51011253</t>
  </si>
  <si>
    <t>51011254</t>
  </si>
  <si>
    <t>51011255</t>
  </si>
  <si>
    <t>51011256</t>
  </si>
  <si>
    <t>51011258</t>
  </si>
  <si>
    <t>5101126</t>
  </si>
  <si>
    <t>51011262</t>
  </si>
  <si>
    <t>51011264</t>
  </si>
  <si>
    <t>51011265</t>
  </si>
  <si>
    <t>51011267</t>
  </si>
  <si>
    <t>5101127</t>
  </si>
  <si>
    <t>51011271</t>
  </si>
  <si>
    <t>51011272</t>
  </si>
  <si>
    <t>51011273</t>
  </si>
  <si>
    <t>5101128</t>
  </si>
  <si>
    <t>51011282</t>
  </si>
  <si>
    <t>5101129</t>
  </si>
  <si>
    <t>51011291</t>
  </si>
  <si>
    <t>配電費用</t>
  </si>
  <si>
    <t>509</t>
  </si>
  <si>
    <t>5101131</t>
  </si>
  <si>
    <t>51011311</t>
  </si>
  <si>
    <t>51011313</t>
  </si>
  <si>
    <t>51011314</t>
  </si>
  <si>
    <t>51011315</t>
  </si>
  <si>
    <t>51011316</t>
  </si>
  <si>
    <t>51011317</t>
  </si>
  <si>
    <t>51011318</t>
  </si>
  <si>
    <t>51011319</t>
  </si>
  <si>
    <t>5101132</t>
  </si>
  <si>
    <t>51011321</t>
  </si>
  <si>
    <t>51011322</t>
  </si>
  <si>
    <t>51011323</t>
  </si>
  <si>
    <t>51011324</t>
  </si>
  <si>
    <t>51011325</t>
  </si>
  <si>
    <t>51011326</t>
  </si>
  <si>
    <t>51011327</t>
  </si>
  <si>
    <t>51011328</t>
  </si>
  <si>
    <t>51011329</t>
  </si>
  <si>
    <t>5101132B</t>
  </si>
  <si>
    <t>5101133</t>
  </si>
  <si>
    <t>51011331</t>
  </si>
  <si>
    <t>5101133104</t>
  </si>
  <si>
    <t>51011332</t>
  </si>
  <si>
    <t>5101134</t>
  </si>
  <si>
    <t>51011341</t>
  </si>
  <si>
    <t>51011342</t>
  </si>
  <si>
    <t>51011343</t>
  </si>
  <si>
    <t>51011344</t>
  </si>
  <si>
    <t>51011345</t>
  </si>
  <si>
    <t>5101135</t>
  </si>
  <si>
    <t>51011351</t>
  </si>
  <si>
    <t>51011352</t>
  </si>
  <si>
    <t>51011353</t>
  </si>
  <si>
    <t>51011354</t>
  </si>
  <si>
    <t>51011355</t>
  </si>
  <si>
    <t>51011356</t>
  </si>
  <si>
    <t>51011358</t>
  </si>
  <si>
    <t>5101136</t>
  </si>
  <si>
    <t>51011362</t>
  </si>
  <si>
    <t>51011364</t>
  </si>
  <si>
    <t>51011365</t>
  </si>
  <si>
    <t>51011367</t>
  </si>
  <si>
    <t>5101137</t>
  </si>
  <si>
    <t>51011371</t>
  </si>
  <si>
    <t>51011372</t>
  </si>
  <si>
    <t>5101138</t>
  </si>
  <si>
    <t>51011382</t>
  </si>
  <si>
    <t>5101139</t>
  </si>
  <si>
    <t>51011391</t>
  </si>
  <si>
    <t>什項營業成本</t>
  </si>
  <si>
    <t>531</t>
  </si>
  <si>
    <t>5198981</t>
  </si>
  <si>
    <t>51989811</t>
  </si>
  <si>
    <t>51989813</t>
  </si>
  <si>
    <t>51989814</t>
  </si>
  <si>
    <t>51989815</t>
  </si>
  <si>
    <t>51989816</t>
  </si>
  <si>
    <t>51989817</t>
  </si>
  <si>
    <t>51989818</t>
  </si>
  <si>
    <t>51989819</t>
  </si>
  <si>
    <t>5198982</t>
  </si>
  <si>
    <t>51989821</t>
  </si>
  <si>
    <t>51989822</t>
  </si>
  <si>
    <t>51989823</t>
  </si>
  <si>
    <t>51989824</t>
  </si>
  <si>
    <t>51989825</t>
  </si>
  <si>
    <t>51989826</t>
  </si>
  <si>
    <t>51989827</t>
  </si>
  <si>
    <t>51989828</t>
  </si>
  <si>
    <t>51989829</t>
  </si>
  <si>
    <t>5198982B</t>
  </si>
  <si>
    <t>5198983</t>
  </si>
  <si>
    <t>51989831</t>
  </si>
  <si>
    <t>5198983104</t>
  </si>
  <si>
    <t>51989832</t>
  </si>
  <si>
    <t>51989833</t>
  </si>
  <si>
    <t>5198984</t>
  </si>
  <si>
    <t>51989844</t>
  </si>
  <si>
    <t>51989845</t>
  </si>
  <si>
    <t>5198985</t>
  </si>
  <si>
    <t>51989851</t>
  </si>
  <si>
    <t>51989852</t>
  </si>
  <si>
    <t>51989853</t>
  </si>
  <si>
    <t>51989854</t>
  </si>
  <si>
    <t>51989855</t>
  </si>
  <si>
    <t>51989858</t>
  </si>
  <si>
    <t>5198986</t>
  </si>
  <si>
    <t>51989865</t>
  </si>
  <si>
    <t>51989867</t>
  </si>
  <si>
    <t>5198987</t>
  </si>
  <si>
    <t>51989871</t>
  </si>
  <si>
    <t>51989872</t>
  </si>
  <si>
    <t>5198989</t>
  </si>
  <si>
    <t>51989891</t>
  </si>
  <si>
    <t>518</t>
  </si>
  <si>
    <t>5201011</t>
  </si>
  <si>
    <t>52010111</t>
  </si>
  <si>
    <t>52010113</t>
  </si>
  <si>
    <t>52010114</t>
  </si>
  <si>
    <t>52010115</t>
  </si>
  <si>
    <t>52010116</t>
  </si>
  <si>
    <t>52010117</t>
  </si>
  <si>
    <t>52010118</t>
  </si>
  <si>
    <t>52010119</t>
  </si>
  <si>
    <t>5201012</t>
  </si>
  <si>
    <t>52010121</t>
  </si>
  <si>
    <t>52010122</t>
  </si>
  <si>
    <t>52010123</t>
  </si>
  <si>
    <t>52010124</t>
  </si>
  <si>
    <t>52010125</t>
  </si>
  <si>
    <t>52010126</t>
  </si>
  <si>
    <t>52010127</t>
  </si>
  <si>
    <t>52010128</t>
  </si>
  <si>
    <t>52010129</t>
  </si>
  <si>
    <t>5201012A</t>
  </si>
  <si>
    <t>5201012B</t>
  </si>
  <si>
    <t>5201013</t>
  </si>
  <si>
    <t>52010131</t>
  </si>
  <si>
    <t>5201013104</t>
  </si>
  <si>
    <t>52010132</t>
  </si>
  <si>
    <t>5201014</t>
  </si>
  <si>
    <t>52010141</t>
  </si>
  <si>
    <t>52010142</t>
  </si>
  <si>
    <t>52010143</t>
  </si>
  <si>
    <t>52010144</t>
  </si>
  <si>
    <t>52010145</t>
  </si>
  <si>
    <t>5201015</t>
  </si>
  <si>
    <t>52010151</t>
  </si>
  <si>
    <t>52010152</t>
  </si>
  <si>
    <t>52010153</t>
  </si>
  <si>
    <t>52010154</t>
  </si>
  <si>
    <t>52010155</t>
  </si>
  <si>
    <t>52010156</t>
  </si>
  <si>
    <t>52010158</t>
  </si>
  <si>
    <t>5201016</t>
  </si>
  <si>
    <t>52010162</t>
  </si>
  <si>
    <t>52010164</t>
  </si>
  <si>
    <t>52010165</t>
  </si>
  <si>
    <t>52010167</t>
  </si>
  <si>
    <t>5201017</t>
  </si>
  <si>
    <t>52010171</t>
  </si>
  <si>
    <t>52010172</t>
  </si>
  <si>
    <t>5201018</t>
  </si>
  <si>
    <t>52010181</t>
  </si>
  <si>
    <t>52010182</t>
  </si>
  <si>
    <t>5201019</t>
  </si>
  <si>
    <t>52010191</t>
  </si>
  <si>
    <t>管理費用</t>
  </si>
  <si>
    <t>519</t>
  </si>
  <si>
    <t>5203011</t>
  </si>
  <si>
    <t>52030111</t>
  </si>
  <si>
    <t>52030113</t>
  </si>
  <si>
    <t>52030114</t>
  </si>
  <si>
    <t>52030115</t>
  </si>
  <si>
    <t>52030116</t>
  </si>
  <si>
    <t>52030117</t>
  </si>
  <si>
    <t>52030118</t>
  </si>
  <si>
    <t>52030119</t>
  </si>
  <si>
    <t>5203012</t>
  </si>
  <si>
    <t>52030121</t>
  </si>
  <si>
    <t>52030122</t>
  </si>
  <si>
    <t>52030123</t>
  </si>
  <si>
    <t>52030124</t>
  </si>
  <si>
    <t>52030125</t>
  </si>
  <si>
    <t>52030126</t>
  </si>
  <si>
    <t>52030127</t>
  </si>
  <si>
    <t>52030128</t>
  </si>
  <si>
    <t>52030129</t>
  </si>
  <si>
    <t>5203012A</t>
  </si>
  <si>
    <t>5203012B</t>
  </si>
  <si>
    <t>5203013</t>
  </si>
  <si>
    <t>52030131</t>
  </si>
  <si>
    <t>5203013104</t>
  </si>
  <si>
    <t>52030132</t>
  </si>
  <si>
    <t>5203014</t>
  </si>
  <si>
    <t>52030141</t>
  </si>
  <si>
    <t>52030142</t>
  </si>
  <si>
    <t>52030143</t>
  </si>
  <si>
    <t>52030144</t>
  </si>
  <si>
    <t>52030145</t>
  </si>
  <si>
    <t>5203015</t>
  </si>
  <si>
    <t>52030151</t>
  </si>
  <si>
    <t>52030152</t>
  </si>
  <si>
    <t>52030153</t>
  </si>
  <si>
    <t>52030154</t>
  </si>
  <si>
    <t>52030155</t>
  </si>
  <si>
    <t>52030156</t>
  </si>
  <si>
    <t>52030158</t>
  </si>
  <si>
    <t>5203016</t>
  </si>
  <si>
    <t>52030162</t>
  </si>
  <si>
    <t>52030164</t>
  </si>
  <si>
    <t>52030165</t>
  </si>
  <si>
    <t>52030166</t>
  </si>
  <si>
    <t>52030167</t>
  </si>
  <si>
    <t>5203017</t>
  </si>
  <si>
    <t>52030171</t>
  </si>
  <si>
    <t>52030172</t>
  </si>
  <si>
    <t>52030173</t>
  </si>
  <si>
    <t>5203018</t>
  </si>
  <si>
    <t>52030182</t>
  </si>
  <si>
    <t>5203019</t>
  </si>
  <si>
    <t>52030191</t>
  </si>
  <si>
    <t>研究發展費用</t>
  </si>
  <si>
    <t>511</t>
  </si>
  <si>
    <t>5298011</t>
  </si>
  <si>
    <t>52980111</t>
  </si>
  <si>
    <t>52980113</t>
  </si>
  <si>
    <t>52980114</t>
  </si>
  <si>
    <t>52980115</t>
  </si>
  <si>
    <t>52980116</t>
  </si>
  <si>
    <t>52980117</t>
  </si>
  <si>
    <t>52980118</t>
  </si>
  <si>
    <t>52980119</t>
  </si>
  <si>
    <t>5298012</t>
  </si>
  <si>
    <t>52980121</t>
  </si>
  <si>
    <t>52980122</t>
  </si>
  <si>
    <t>52980123</t>
  </si>
  <si>
    <t>52980124</t>
  </si>
  <si>
    <t>52980125</t>
  </si>
  <si>
    <t>52980126</t>
  </si>
  <si>
    <t>52980127</t>
  </si>
  <si>
    <t>52980128</t>
  </si>
  <si>
    <t>52980129</t>
  </si>
  <si>
    <t>5298012A</t>
  </si>
  <si>
    <t>5298012B</t>
  </si>
  <si>
    <t>5298013</t>
  </si>
  <si>
    <t>52980131</t>
  </si>
  <si>
    <t>5298013104</t>
  </si>
  <si>
    <t>52980132</t>
  </si>
  <si>
    <t>5298014</t>
  </si>
  <si>
    <t>52980141</t>
  </si>
  <si>
    <t>52980143</t>
  </si>
  <si>
    <t>52980144</t>
  </si>
  <si>
    <t>52980145</t>
  </si>
  <si>
    <t>5298015</t>
  </si>
  <si>
    <t>52980151</t>
  </si>
  <si>
    <t>52980152</t>
  </si>
  <si>
    <t>52980153</t>
  </si>
  <si>
    <t>52980154</t>
  </si>
  <si>
    <t>52980155</t>
  </si>
  <si>
    <t>52980156</t>
  </si>
  <si>
    <t>52980158</t>
  </si>
  <si>
    <t>5298016</t>
  </si>
  <si>
    <t>52980162</t>
  </si>
  <si>
    <t>52980164</t>
  </si>
  <si>
    <t>52980165</t>
  </si>
  <si>
    <t>52980167</t>
  </si>
  <si>
    <t>5298017</t>
  </si>
  <si>
    <t>52980171</t>
  </si>
  <si>
    <t>52980172</t>
  </si>
  <si>
    <t>52980173</t>
  </si>
  <si>
    <t>5298018</t>
  </si>
  <si>
    <t>52980182</t>
  </si>
  <si>
    <t>5298019</t>
  </si>
  <si>
    <t>52980191</t>
  </si>
  <si>
    <t>員工訓練費用</t>
  </si>
  <si>
    <t>512</t>
  </si>
  <si>
    <t>5298021</t>
  </si>
  <si>
    <t>52980211</t>
  </si>
  <si>
    <t>52980213</t>
  </si>
  <si>
    <t>52980214</t>
  </si>
  <si>
    <t>52980215</t>
  </si>
  <si>
    <t>52980216</t>
  </si>
  <si>
    <t>52980217</t>
  </si>
  <si>
    <t>52980218</t>
  </si>
  <si>
    <t>52980219</t>
  </si>
  <si>
    <t>5298022</t>
  </si>
  <si>
    <t>52980221</t>
  </si>
  <si>
    <t>52980222</t>
  </si>
  <si>
    <t>52980223</t>
  </si>
  <si>
    <t>52980224</t>
  </si>
  <si>
    <t>52980225</t>
  </si>
  <si>
    <t>52980226</t>
  </si>
  <si>
    <t>52980227</t>
  </si>
  <si>
    <t>52980228</t>
  </si>
  <si>
    <t>52980229</t>
  </si>
  <si>
    <t>5298022B</t>
  </si>
  <si>
    <t>5298023</t>
  </si>
  <si>
    <t>52980231</t>
  </si>
  <si>
    <t>5298023104</t>
  </si>
  <si>
    <t>52980232</t>
  </si>
  <si>
    <t>5298024</t>
  </si>
  <si>
    <t>52980244</t>
  </si>
  <si>
    <t>52980245</t>
  </si>
  <si>
    <t>5298025</t>
  </si>
  <si>
    <t>52980251</t>
  </si>
  <si>
    <t>52980252</t>
  </si>
  <si>
    <t>52980253</t>
  </si>
  <si>
    <t>52980254</t>
  </si>
  <si>
    <t>52980255</t>
  </si>
  <si>
    <t>52980258</t>
  </si>
  <si>
    <t>5298026</t>
  </si>
  <si>
    <t>52980262</t>
  </si>
  <si>
    <t>52980264</t>
  </si>
  <si>
    <t>52980265</t>
  </si>
  <si>
    <t>52980267</t>
  </si>
  <si>
    <t>5298027</t>
  </si>
  <si>
    <t>52980272</t>
  </si>
  <si>
    <t>營業外費用</t>
  </si>
  <si>
    <t>590</t>
  </si>
  <si>
    <t>　財務成本</t>
  </si>
  <si>
    <t>5901</t>
  </si>
  <si>
    <t>590101</t>
  </si>
  <si>
    <t>5901014</t>
  </si>
  <si>
    <t>59010146</t>
  </si>
  <si>
    <t>590102</t>
  </si>
  <si>
    <t>5901028</t>
  </si>
  <si>
    <t>59010281</t>
  </si>
  <si>
    <t>5998</t>
  </si>
  <si>
    <t>　　投資性不動產費用</t>
  </si>
  <si>
    <t>599801</t>
  </si>
  <si>
    <t>　　　折舊及攤銷</t>
  </si>
  <si>
    <t>5998015</t>
  </si>
  <si>
    <t>　　　　其他折舊性資產折舊</t>
  </si>
  <si>
    <t>59980157</t>
  </si>
  <si>
    <t>599802</t>
  </si>
  <si>
    <t>5998022</t>
  </si>
  <si>
    <t>59980227</t>
  </si>
  <si>
    <t>5998025</t>
  </si>
  <si>
    <t>59980258</t>
  </si>
  <si>
    <t>　　外幣兌換損失</t>
  </si>
  <si>
    <t>599822</t>
  </si>
  <si>
    <t>5998228</t>
  </si>
  <si>
    <t>59982281</t>
  </si>
  <si>
    <t>599825</t>
  </si>
  <si>
    <t>5998258</t>
  </si>
  <si>
    <t>59982581</t>
  </si>
  <si>
    <t>599826</t>
  </si>
  <si>
    <t>5998268</t>
  </si>
  <si>
    <t>59982681</t>
  </si>
  <si>
    <t>　　預期信用減損損失</t>
  </si>
  <si>
    <t>599829</t>
  </si>
  <si>
    <t>5998298</t>
  </si>
  <si>
    <t>59982981</t>
  </si>
  <si>
    <t>　　資產減損損失</t>
  </si>
  <si>
    <t>599832</t>
  </si>
  <si>
    <t>5998328</t>
  </si>
  <si>
    <t>59983281</t>
  </si>
  <si>
    <t>599835</t>
  </si>
  <si>
    <t>5998358</t>
  </si>
  <si>
    <t>59983581</t>
  </si>
  <si>
    <t>599836</t>
  </si>
  <si>
    <t>5998368</t>
  </si>
  <si>
    <t>59983681</t>
  </si>
  <si>
    <t>59983991</t>
  </si>
  <si>
    <t>599898</t>
  </si>
  <si>
    <t>5998982</t>
  </si>
  <si>
    <t>59989823</t>
  </si>
  <si>
    <t>　　　　保險費</t>
  </si>
  <si>
    <t>59989826</t>
  </si>
  <si>
    <t>59989827</t>
  </si>
  <si>
    <t>5998983</t>
  </si>
  <si>
    <t>59989832</t>
  </si>
  <si>
    <t>5998985</t>
  </si>
  <si>
    <t>59989858</t>
  </si>
  <si>
    <t>5998986</t>
  </si>
  <si>
    <t>　　　　特別課稅</t>
  </si>
  <si>
    <t>59989866</t>
  </si>
  <si>
    <t>　　　　規費</t>
  </si>
  <si>
    <t>59989867</t>
  </si>
  <si>
    <t>5998988</t>
  </si>
  <si>
    <t>59989881</t>
  </si>
  <si>
    <t>5998989</t>
  </si>
  <si>
    <t>59989891</t>
  </si>
  <si>
    <t>欄標籤</t>
  </si>
  <si>
    <t>W10000</t>
  </si>
  <si>
    <t>存貨跌價損失-燃料</t>
  </si>
  <si>
    <t>W14100</t>
  </si>
  <si>
    <t>工程單位採購收料價差</t>
  </si>
  <si>
    <t>W15000</t>
  </si>
  <si>
    <t>存貨跌價損失-材料</t>
  </si>
  <si>
    <t>W16000</t>
  </si>
  <si>
    <t>報廢非固定資產虧損</t>
  </si>
  <si>
    <t>W17000</t>
  </si>
  <si>
    <t>盤存損失-材料</t>
  </si>
  <si>
    <t>W18000</t>
  </si>
  <si>
    <t>盤存盈餘(貸方)-材料</t>
  </si>
  <si>
    <t>W19100</t>
  </si>
  <si>
    <t>出售非固定資產收入</t>
  </si>
  <si>
    <t>W19200</t>
  </si>
  <si>
    <t>出售非固定資產成本</t>
  </si>
  <si>
    <t>W19300</t>
  </si>
  <si>
    <t>出售非固定資產費用</t>
  </si>
  <si>
    <t xml:space="preserve">           增減互抵之數。</t>
    <phoneticPr fontId="4" type="noConversion"/>
  </si>
  <si>
    <t>　材料及用品費</t>
    <phoneticPr fontId="1" type="noConversion"/>
  </si>
  <si>
    <t>　會費、捐助與分攤</t>
    <phoneticPr fontId="1" type="noConversion"/>
  </si>
  <si>
    <t>　　補貼與獎勵</t>
    <phoneticPr fontId="1" type="noConversion"/>
  </si>
  <si>
    <t>　　推展費</t>
  </si>
  <si>
    <t>51010742</t>
  </si>
  <si>
    <t>　會費、補助、捐助與分攤</t>
  </si>
  <si>
    <t>　　補助及捐助</t>
  </si>
  <si>
    <t xml:space="preserve">   112年度 </t>
    <phoneticPr fontId="1" type="noConversion"/>
  </si>
  <si>
    <t>　　印刷裝訂及公告費</t>
    <phoneticPr fontId="1" type="noConversion"/>
  </si>
  <si>
    <t>　　推展費</t>
    <phoneticPr fontId="1" type="noConversion"/>
  </si>
  <si>
    <r>
      <t>　會費</t>
    </r>
    <r>
      <rPr>
        <sz val="14"/>
        <color rgb="FFC00000"/>
        <rFont val="新細明體"/>
        <family val="1"/>
        <charset val="136"/>
        <scheme val="minor"/>
      </rPr>
      <t>、補助</t>
    </r>
    <r>
      <rPr>
        <sz val="14"/>
        <color theme="1"/>
        <rFont val="新細明體"/>
        <family val="1"/>
        <charset val="136"/>
        <scheme val="minor"/>
      </rPr>
      <t>、捐助與分攤</t>
    </r>
    <phoneticPr fontId="1" type="noConversion"/>
  </si>
  <si>
    <r>
      <t>　　</t>
    </r>
    <r>
      <rPr>
        <sz val="14"/>
        <color rgb="FFC00000"/>
        <rFont val="新細明體"/>
        <family val="1"/>
        <charset val="136"/>
        <scheme val="minor"/>
      </rPr>
      <t>補助及</t>
    </r>
    <r>
      <rPr>
        <sz val="14"/>
        <color theme="1"/>
        <rFont val="新細明體"/>
        <family val="1"/>
        <charset val="136"/>
        <scheme val="minor"/>
      </rPr>
      <t>捐助</t>
    </r>
    <phoneticPr fontId="1" type="noConversion"/>
  </si>
  <si>
    <t>註：「加或減：存貨評價、盤盈虧、出售下腳收入等與存貨相關之損益」-4,414,771元，係出售非固定資產收入 -5,762,728元、</t>
    <phoneticPr fontId="1" type="noConversion"/>
  </si>
  <si>
    <t xml:space="preserve">            </t>
    <phoneticPr fontId="1" type="noConversion"/>
  </si>
  <si>
    <t>註：「加或減：存貨評價、盤盈虧、出售下腳收入等與存貨相關之損益」1,229,288,122元，係存貨跌價損失-燃料1,293,928,596元、</t>
    <phoneticPr fontId="2" type="noConversion"/>
  </si>
  <si>
    <t xml:space="preserve">         非固定資產收入-110,944,054元、出售非固定資產成本29,407,469元及出售非固定資產費用249,239元(含出售下腳收入</t>
    <phoneticPr fontId="2" type="noConversion"/>
  </si>
  <si>
    <t>5101092A</t>
  </si>
  <si>
    <t>註：「加或減：存貨評價、盤盈虧、出售下腳收入等與存貨相關之損益」-69,810,795元，係工程單位採購收料價差2,052元、</t>
    <phoneticPr fontId="3" type="noConversion"/>
  </si>
  <si>
    <t xml:space="preserve">         出售非固定資產收入-73,300,348元、出售非固定資產成本3,465,289元及出售非固定資產費用22,212元(含出售下腳收入</t>
    <phoneticPr fontId="3" type="noConversion"/>
  </si>
  <si>
    <t>5101102A</t>
  </si>
  <si>
    <t>註：「加或減：存貨評價、盤盈虧、出售下腳收入等與存貨相關之損益」-2,478,944元，係出售非固定資產收入-3,525,706元、</t>
    <phoneticPr fontId="3" type="noConversion"/>
  </si>
  <si>
    <t>中華民國 112 年度</t>
    <phoneticPr fontId="1" type="noConversion"/>
  </si>
  <si>
    <t>5101122A</t>
  </si>
  <si>
    <t>註：「加或減：存貨評價、盤盈虧、出售下腳收入等與存貨相關之損益」-686,752,856元，係存貨跌價損失-材料-56,697,826元、</t>
    <phoneticPr fontId="4" type="noConversion"/>
  </si>
  <si>
    <t xml:space="preserve">           工程單位採購收料價差18,597元、報廢非固定資產虧損2,494,753元、出售非固定資產收入-718,306,459元、出售非固定</t>
    <phoneticPr fontId="4" type="noConversion"/>
  </si>
  <si>
    <t>5101132A</t>
  </si>
  <si>
    <t>註：「加或減：存貨評價、盤盈虧、出售下腳收入等與存貨相關之損益」-1,525,542,787元，係存貨跌價損失-材料-1,687,199元、</t>
    <phoneticPr fontId="4" type="noConversion"/>
  </si>
  <si>
    <t xml:space="preserve">            盤存損失-材料12,804元、報廢非固定資產虧損5,017,404元、盤存盈餘-材料-4,157,533元、出售非固定資產收入</t>
    <phoneticPr fontId="4" type="noConversion"/>
  </si>
  <si>
    <t xml:space="preserve">         工程單位採購收料價差-89,456元、盤存損失-材料1,000元、報廢非固定資產虧損16,736,864元、盤存盈餘-材料-1,536元、出售</t>
    <phoneticPr fontId="2" type="noConversion"/>
  </si>
  <si>
    <t>註：「加或減：存貨評價、盤盈虧、出售下腳收入等與存貨相關之損益」-148,584元，係出售非固定資產收入 -191,490元、</t>
    <phoneticPr fontId="4" type="noConversion"/>
  </si>
  <si>
    <t xml:space="preserve">          出售非固定資產成本38,004元及出售非固定資產費用4,902元，增減互抵之數。</t>
    <phoneticPr fontId="4" type="noConversion"/>
  </si>
  <si>
    <t>業務費用</t>
  </si>
  <si>
    <r>
      <rPr>
        <sz val="22"/>
        <color rgb="FFC00000"/>
        <rFont val="新細明體"/>
        <family val="1"/>
        <charset val="136"/>
        <scheme val="minor"/>
      </rPr>
      <t>業務</t>
    </r>
    <r>
      <rPr>
        <sz val="22"/>
        <color theme="1"/>
        <rFont val="新細明體"/>
        <family val="1"/>
        <charset val="136"/>
        <scheme val="minor"/>
      </rPr>
      <t xml:space="preserve">費用   </t>
    </r>
    <phoneticPr fontId="1" type="noConversion"/>
  </si>
  <si>
    <t>註：「加或減：存貨評價、盤盈虧、出售下腳收入等與存貨相關之損益」-682,217,867元，係盤存損失-材料1,327元、報廢非固定</t>
    <phoneticPr fontId="4" type="noConversion"/>
  </si>
  <si>
    <t xml:space="preserve">         資產虧損1,673,381元、盤存盈餘-材料-788,860元、出售非固定資產收入-747,039,118元、出售非固定資產成本59,463,667元及</t>
    <phoneticPr fontId="4" type="noConversion"/>
  </si>
  <si>
    <t>註：1.「加或減：存貨評價、盤盈虧、出售下腳收入等與存貨相關之損益」-3,283元，係出售非固定資產收入 -4,244元、出售非固定</t>
    <phoneticPr fontId="4" type="noConversion"/>
  </si>
  <si>
    <t xml:space="preserve">              資產成本503元及出售非固定資產費用458元，增減互抵之數。</t>
    <phoneticPr fontId="4" type="noConversion"/>
  </si>
  <si>
    <t xml:space="preserve">        2. 為辦理公司主管、基層員工溝通及增進員工身心靈健康之聯誼、讀書成長、演講等員工協助活動，預算共計編列15,443,744元，</t>
    <phoneticPr fontId="4" type="noConversion"/>
  </si>
  <si>
    <t xml:space="preserve">            決算11,846,856元，列於福利費、旅運費、印刷裝訂及公告費、專業服務費、用品消耗及會費等相關科目項下。</t>
    <phoneticPr fontId="4" type="noConversion"/>
  </si>
  <si>
    <t>註：「加或減：存貨評價、盤盈虧、出售下腳收入等與存貨相關之損益」-6,060元，係出售非固定資產收入-8,486元、出售</t>
    <phoneticPr fontId="4" type="noConversion"/>
  </si>
  <si>
    <t xml:space="preserve">          非固定資產成本1,508元及出售非固定資產費用918元，增減互抵之數。</t>
    <phoneticPr fontId="4" type="noConversion"/>
  </si>
  <si>
    <t>5298029</t>
  </si>
  <si>
    <t>52980291</t>
  </si>
  <si>
    <t>註：「加或減：存貨評價、盤盈虧、出售下腳收入等與存貨相關之損益」-867,453元，係出售非固定資產收入-1,005,499元、出售</t>
    <phoneticPr fontId="4" type="noConversion"/>
  </si>
  <si>
    <t xml:space="preserve">     非固定資產成本33,698元及出售非固定資產費用104,348元，增減互抵之數。</t>
    <phoneticPr fontId="4" type="noConversion"/>
  </si>
  <si>
    <t>　　公允價值調整損失－投資性不動產</t>
  </si>
  <si>
    <t>599838</t>
  </si>
  <si>
    <t>5998388</t>
  </si>
  <si>
    <t>59983881</t>
  </si>
  <si>
    <t>　　公允價值調整損失-投資性不動產</t>
    <phoneticPr fontId="1" type="noConversion"/>
  </si>
  <si>
    <t>註：上年度決算數中，有關快裝卸支出因科目重分類，自用品消耗改列至旅運費項下。</t>
    <phoneticPr fontId="4" type="noConversion"/>
  </si>
  <si>
    <t xml:space="preserve">           出售非固定資產成本 466,355元及出售非固定資產費用 881,602元(含出售下腳收入-1,466,405元)， 增減互抵之數。</t>
    <phoneticPr fontId="1" type="noConversion"/>
  </si>
  <si>
    <t xml:space="preserve">         -84,251,762元)，增減互抵之數。        </t>
    <phoneticPr fontId="2" type="noConversion"/>
  </si>
  <si>
    <t xml:space="preserve">         -5,210,161元)，增減互抵之數。      </t>
    <phoneticPr fontId="3" type="noConversion"/>
  </si>
  <si>
    <t xml:space="preserve">         出售非固定資產成本1,046,165元及出售非固定資產費用597元(含出售下腳收入-1,084,927元)，增減互抵之數。</t>
    <phoneticPr fontId="3" type="noConversion"/>
  </si>
  <si>
    <t xml:space="preserve">           資產成本81,850,294元及出售非固定資產費用3,887,785元(含出售下腳收入-315,338,731元)，增減互抵之數。</t>
    <phoneticPr fontId="4" type="noConversion"/>
  </si>
  <si>
    <t xml:space="preserve">           -1,718,365,657元、出售非固定資產成本151,650,573元及出售非固定資產費用41,986,821元(含出售下腳收入-130,308,709元)，</t>
    <phoneticPr fontId="4" type="noConversion"/>
  </si>
  <si>
    <t xml:space="preserve">          出售非固定資產費用4,471,736元(含出售下腳收入-130,295,038元)，增減互抵之數。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</si>
</sst>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0_ "/>
    <numFmt numFmtId="177" formatCode="#,##0.00_ "/>
    <numFmt numFmtId="178" formatCode="0_);[Red]\(0\)"/>
    <numFmt numFmtId="179" formatCode="&quot;$&quot;#,##0_);\(&quot;$&quot;#,##0\)"/>
    <numFmt numFmtId="180" formatCode="#,##0&quot; 千元 &quot;_);\(#,##0\)"/>
    <numFmt numFmtId="181" formatCode="#,##0&quot; 千度 &quot;_);\(#,##0\)"/>
    <numFmt numFmtId="182" formatCode="#,##0_);\(#,##0\)"/>
    <numFmt numFmtId="183" formatCode="_-* #,##0_-;\-* #,##0_-;_-* &quot;-&quot;??_-;_-@_-"/>
  </numFmts>
  <fonts count="5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全真楷書"/>
      <family val="3"/>
      <charset val="136"/>
    </font>
    <font>
      <sz val="12"/>
      <name val="Arial"/>
      <family val="2"/>
    </font>
    <font>
      <sz val="10"/>
      <name val="Arial"/>
      <family val="2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2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14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細明體"/>
      <family val="3"/>
      <charset val="136"/>
    </font>
    <font>
      <sz val="9"/>
      <name val="新細明體"/>
      <family val="1"/>
      <charset val="136"/>
      <scheme val="minor"/>
    </font>
    <font>
      <sz val="14"/>
      <color theme="1"/>
      <name val="新細明體"/>
      <family val="1"/>
      <charset val="136"/>
    </font>
    <font>
      <sz val="16"/>
      <color theme="1"/>
      <name val="新細明體"/>
      <family val="1"/>
      <charset val="136"/>
    </font>
    <font>
      <u/>
      <sz val="12"/>
      <color theme="1"/>
      <name val="Arial"/>
      <family val="2"/>
    </font>
    <font>
      <sz val="20"/>
      <color theme="1"/>
      <name val="新細明體"/>
      <family val="1"/>
      <charset val="136"/>
    </font>
    <font>
      <sz val="12"/>
      <color theme="1"/>
      <name val="Arial"/>
      <family val="2"/>
    </font>
    <font>
      <b/>
      <sz val="2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新細明體"/>
      <family val="1"/>
      <charset val="136"/>
    </font>
    <font>
      <sz val="14"/>
      <color theme="1"/>
      <name val="全真中明體"/>
      <family val="3"/>
      <charset val="136"/>
    </font>
    <font>
      <sz val="14"/>
      <color theme="1"/>
      <name val="標楷體"/>
      <family val="4"/>
      <charset val="136"/>
    </font>
    <font>
      <b/>
      <sz val="12"/>
      <color indexed="81"/>
      <name val="細明體"/>
      <family val="3"/>
      <charset val="136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sz val="12"/>
      <color indexed="81"/>
      <name val="細明體"/>
      <family val="3"/>
      <charset val="136"/>
    </font>
    <font>
      <sz val="10"/>
      <color rgb="FFC00000"/>
      <name val="Arial"/>
      <family val="2"/>
    </font>
    <font>
      <sz val="14"/>
      <color rgb="FFC00000"/>
      <name val="新細明體"/>
      <family val="1"/>
      <charset val="136"/>
      <scheme val="minor"/>
    </font>
    <font>
      <sz val="22"/>
      <color rgb="FFC00000"/>
      <name val="新細明體"/>
      <family val="1"/>
      <charset val="136"/>
      <scheme val="minor"/>
    </font>
    <font>
      <sz val="14"/>
      <color rgb="FFC00000"/>
      <name val="細明體"/>
      <family val="3"/>
      <charset val="136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6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/>
    <xf numFmtId="0" fontId="5" fillId="0" borderId="0"/>
    <xf numFmtId="41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0" borderId="19" applyNumberFormat="0" applyAlignment="0" applyProtection="0">
      <alignment vertical="center"/>
    </xf>
    <xf numFmtId="0" fontId="21" fillId="22" borderId="25" applyNumberFormat="0" applyAlignment="0" applyProtection="0">
      <alignment vertical="center"/>
    </xf>
    <xf numFmtId="0" fontId="22" fillId="31" borderId="26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98">
    <xf numFmtId="0" fontId="0" fillId="0" borderId="0" xfId="0">
      <alignment vertical="center"/>
    </xf>
    <xf numFmtId="0" fontId="25" fillId="0" borderId="2" xfId="0" applyFont="1" applyBorder="1" applyAlignment="1">
      <alignment horizontal="left" vertical="center"/>
    </xf>
    <xf numFmtId="4" fontId="25" fillId="0" borderId="2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25" fillId="0" borderId="3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25" fillId="0" borderId="2" xfId="0" applyFont="1" applyBorder="1">
      <alignment vertical="center"/>
    </xf>
    <xf numFmtId="3" fontId="25" fillId="0" borderId="2" xfId="0" applyNumberFormat="1" applyFont="1" applyBorder="1">
      <alignment vertical="center"/>
    </xf>
    <xf numFmtId="3" fontId="25" fillId="0" borderId="4" xfId="0" applyNumberFormat="1" applyFont="1" applyBorder="1">
      <alignment vertical="center"/>
    </xf>
    <xf numFmtId="0" fontId="25" fillId="0" borderId="4" xfId="0" applyFont="1" applyBorder="1">
      <alignment vertical="center"/>
    </xf>
    <xf numFmtId="0" fontId="25" fillId="0" borderId="4" xfId="0" applyFont="1" applyBorder="1" applyAlignment="1">
      <alignment horizontal="left" vertical="center"/>
    </xf>
    <xf numFmtId="3" fontId="25" fillId="0" borderId="0" xfId="0" applyNumberFormat="1" applyFont="1">
      <alignment vertical="center"/>
    </xf>
    <xf numFmtId="176" fontId="29" fillId="0" borderId="2" xfId="0" applyNumberFormat="1" applyFont="1" applyBorder="1">
      <alignment vertical="center"/>
    </xf>
    <xf numFmtId="176" fontId="29" fillId="0" borderId="3" xfId="0" applyNumberFormat="1" applyFont="1" applyBorder="1">
      <alignment vertical="center"/>
    </xf>
    <xf numFmtId="177" fontId="29" fillId="0" borderId="2" xfId="0" applyNumberFormat="1" applyFont="1" applyBorder="1">
      <alignment vertical="center"/>
    </xf>
    <xf numFmtId="177" fontId="29" fillId="0" borderId="3" xfId="0" applyNumberFormat="1" applyFont="1" applyBorder="1">
      <alignment vertical="center"/>
    </xf>
    <xf numFmtId="0" fontId="25" fillId="0" borderId="6" xfId="0" applyFont="1" applyBorder="1">
      <alignment vertical="center"/>
    </xf>
    <xf numFmtId="0" fontId="29" fillId="0" borderId="6" xfId="0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5" fillId="0" borderId="10" xfId="0" applyFont="1" applyBorder="1">
      <alignment vertical="center"/>
    </xf>
    <xf numFmtId="0" fontId="29" fillId="0" borderId="10" xfId="0" applyFont="1" applyBorder="1" applyAlignment="1">
      <alignment horizontal="left" vertical="center"/>
    </xf>
    <xf numFmtId="176" fontId="29" fillId="0" borderId="0" xfId="0" applyNumberFormat="1" applyFont="1">
      <alignment vertical="center"/>
    </xf>
    <xf numFmtId="177" fontId="29" fillId="0" borderId="0" xfId="0" applyNumberFormat="1" applyFont="1">
      <alignment vertical="center"/>
    </xf>
    <xf numFmtId="176" fontId="29" fillId="0" borderId="4" xfId="0" applyNumberFormat="1" applyFont="1" applyBorder="1">
      <alignment vertical="center"/>
    </xf>
    <xf numFmtId="0" fontId="29" fillId="0" borderId="1" xfId="0" applyFont="1" applyBorder="1" applyAlignment="1">
      <alignment horizontal="left" vertical="center"/>
    </xf>
    <xf numFmtId="0" fontId="29" fillId="0" borderId="2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176" fontId="25" fillId="0" borderId="2" xfId="0" applyNumberFormat="1" applyFont="1" applyBorder="1">
      <alignment vertical="center"/>
    </xf>
    <xf numFmtId="176" fontId="29" fillId="0" borderId="1" xfId="0" applyNumberFormat="1" applyFont="1" applyBorder="1">
      <alignment vertical="center"/>
    </xf>
    <xf numFmtId="0" fontId="25" fillId="0" borderId="1" xfId="0" applyFont="1" applyBorder="1">
      <alignment vertical="center"/>
    </xf>
    <xf numFmtId="177" fontId="29" fillId="0" borderId="1" xfId="0" applyNumberFormat="1" applyFont="1" applyBorder="1">
      <alignment vertical="center"/>
    </xf>
    <xf numFmtId="176" fontId="29" fillId="33" borderId="3" xfId="0" applyNumberFormat="1" applyFont="1" applyFill="1" applyBorder="1">
      <alignment vertical="center"/>
    </xf>
    <xf numFmtId="177" fontId="29" fillId="34" borderId="2" xfId="0" applyNumberFormat="1" applyFont="1" applyFill="1" applyBorder="1">
      <alignment vertical="center"/>
    </xf>
    <xf numFmtId="0" fontId="26" fillId="0" borderId="0" xfId="27" applyNumberFormat="1" applyFont="1" applyBorder="1" applyAlignment="1" applyProtection="1">
      <alignment vertical="center"/>
      <protection locked="0"/>
    </xf>
    <xf numFmtId="0" fontId="27" fillId="0" borderId="0" xfId="27" applyNumberFormat="1" applyFont="1" applyBorder="1" applyAlignment="1" applyProtection="1">
      <alignment horizontal="right" vertical="center"/>
      <protection locked="0"/>
    </xf>
    <xf numFmtId="0" fontId="27" fillId="0" borderId="0" xfId="27" applyNumberFormat="1" applyFont="1" applyBorder="1" applyAlignment="1" applyProtection="1">
      <alignment vertical="center"/>
      <protection locked="0"/>
    </xf>
    <xf numFmtId="49" fontId="28" fillId="0" borderId="5" xfId="27" applyNumberFormat="1" applyFont="1" applyBorder="1" applyAlignment="1" applyProtection="1">
      <alignment horizontal="center" vertical="center" wrapText="1"/>
      <protection locked="0"/>
    </xf>
    <xf numFmtId="176" fontId="29" fillId="33" borderId="2" xfId="0" applyNumberFormat="1" applyFont="1" applyFill="1" applyBorder="1">
      <alignment vertical="center"/>
    </xf>
    <xf numFmtId="0" fontId="31" fillId="0" borderId="0" xfId="0" applyFont="1">
      <alignment vertical="center"/>
    </xf>
    <xf numFmtId="0" fontId="27" fillId="0" borderId="0" xfId="27" applyNumberFormat="1" applyFont="1" applyBorder="1" applyAlignment="1" applyProtection="1">
      <alignment horizontal="left" vertical="center"/>
      <protection locked="0"/>
    </xf>
    <xf numFmtId="0" fontId="33" fillId="0" borderId="0" xfId="0" applyFont="1">
      <alignment vertical="center"/>
    </xf>
    <xf numFmtId="177" fontId="34" fillId="0" borderId="3" xfId="0" applyNumberFormat="1" applyFont="1" applyBorder="1">
      <alignment vertical="center"/>
    </xf>
    <xf numFmtId="177" fontId="29" fillId="35" borderId="2" xfId="0" applyNumberFormat="1" applyFont="1" applyFill="1" applyBorder="1">
      <alignment vertical="center"/>
    </xf>
    <xf numFmtId="177" fontId="29" fillId="36" borderId="2" xfId="0" applyNumberFormat="1" applyFont="1" applyFill="1" applyBorder="1">
      <alignment vertical="center"/>
    </xf>
    <xf numFmtId="0" fontId="32" fillId="0" borderId="4" xfId="0" applyFont="1" applyBorder="1">
      <alignment vertical="center"/>
    </xf>
    <xf numFmtId="0" fontId="28" fillId="0" borderId="1" xfId="0" applyFont="1" applyBorder="1" applyAlignment="1">
      <alignment horizontal="center" vertical="center"/>
    </xf>
    <xf numFmtId="0" fontId="26" fillId="0" borderId="0" xfId="27" applyNumberFormat="1" applyFont="1" applyBorder="1" applyAlignment="1" applyProtection="1">
      <alignment horizontal="right" vertical="center"/>
      <protection locked="0"/>
    </xf>
    <xf numFmtId="0" fontId="8" fillId="0" borderId="0" xfId="0" applyFont="1">
      <alignment vertical="center"/>
    </xf>
    <xf numFmtId="49" fontId="37" fillId="0" borderId="11" xfId="0" applyNumberFormat="1" applyFont="1" applyBorder="1">
      <alignment vertical="center"/>
    </xf>
    <xf numFmtId="179" fontId="38" fillId="0" borderId="0" xfId="21" applyNumberFormat="1" applyFont="1" applyAlignment="1">
      <alignment vertical="center"/>
    </xf>
    <xf numFmtId="179" fontId="38" fillId="0" borderId="0" xfId="21" applyNumberFormat="1" applyFont="1" applyAlignment="1" applyProtection="1">
      <alignment vertical="center"/>
      <protection locked="0"/>
    </xf>
    <xf numFmtId="0" fontId="38" fillId="0" borderId="0" xfId="21" applyFont="1"/>
    <xf numFmtId="179" fontId="40" fillId="0" borderId="0" xfId="21" applyNumberFormat="1" applyFont="1" applyAlignment="1">
      <alignment vertical="center"/>
    </xf>
    <xf numFmtId="179" fontId="40" fillId="0" borderId="0" xfId="21" applyNumberFormat="1" applyFont="1" applyAlignment="1" applyProtection="1">
      <alignment vertical="center"/>
      <protection locked="0"/>
    </xf>
    <xf numFmtId="0" fontId="40" fillId="0" borderId="0" xfId="21" applyFont="1"/>
    <xf numFmtId="3" fontId="40" fillId="0" borderId="0" xfId="21" applyNumberFormat="1" applyFont="1"/>
    <xf numFmtId="49" fontId="40" fillId="0" borderId="0" xfId="21" applyNumberFormat="1" applyFont="1" applyAlignment="1" applyProtection="1">
      <alignment horizontal="center" vertical="center"/>
      <protection locked="0"/>
    </xf>
    <xf numFmtId="0" fontId="40" fillId="0" borderId="0" xfId="21" applyFont="1" applyAlignment="1">
      <alignment vertical="center"/>
    </xf>
    <xf numFmtId="0" fontId="40" fillId="0" borderId="2" xfId="21" applyFont="1" applyBorder="1"/>
    <xf numFmtId="0" fontId="40" fillId="0" borderId="6" xfId="21" applyFont="1" applyBorder="1" applyAlignment="1">
      <alignment horizontal="centerContinuous"/>
    </xf>
    <xf numFmtId="0" fontId="40" fillId="0" borderId="7" xfId="21" applyFont="1" applyBorder="1" applyAlignment="1">
      <alignment horizontal="centerContinuous"/>
    </xf>
    <xf numFmtId="3" fontId="40" fillId="0" borderId="7" xfId="21" applyNumberFormat="1" applyFont="1" applyBorder="1"/>
    <xf numFmtId="0" fontId="40" fillId="0" borderId="7" xfId="21" applyFont="1" applyBorder="1"/>
    <xf numFmtId="0" fontId="40" fillId="0" borderId="8" xfId="21" applyFont="1" applyBorder="1"/>
    <xf numFmtId="179" fontId="40" fillId="0" borderId="2" xfId="21" applyNumberFormat="1" applyFont="1" applyBorder="1" applyAlignment="1">
      <alignment vertical="center"/>
    </xf>
    <xf numFmtId="0" fontId="36" fillId="0" borderId="0" xfId="0" applyFont="1">
      <alignment vertical="center"/>
    </xf>
    <xf numFmtId="0" fontId="42" fillId="0" borderId="0" xfId="21" applyFont="1" applyAlignment="1">
      <alignment vertical="top" wrapText="1"/>
    </xf>
    <xf numFmtId="0" fontId="43" fillId="0" borderId="9" xfId="21" applyFont="1" applyBorder="1" applyAlignment="1">
      <alignment vertical="top" wrapText="1"/>
    </xf>
    <xf numFmtId="179" fontId="44" fillId="0" borderId="2" xfId="21" applyNumberFormat="1" applyFont="1" applyBorder="1" applyAlignment="1">
      <alignment vertical="center"/>
    </xf>
    <xf numFmtId="1" fontId="36" fillId="0" borderId="4" xfId="0" applyNumberFormat="1" applyFont="1" applyBorder="1">
      <alignment vertical="center"/>
    </xf>
    <xf numFmtId="0" fontId="44" fillId="0" borderId="0" xfId="21" applyFont="1"/>
    <xf numFmtId="179" fontId="44" fillId="0" borderId="0" xfId="21" applyNumberFormat="1" applyFont="1" applyAlignment="1">
      <alignment vertical="center"/>
    </xf>
    <xf numFmtId="0" fontId="44" fillId="0" borderId="0" xfId="21" applyFont="1" applyAlignment="1">
      <alignment vertical="center"/>
    </xf>
    <xf numFmtId="179" fontId="45" fillId="0" borderId="2" xfId="21" applyNumberFormat="1" applyFont="1" applyBorder="1" applyAlignment="1">
      <alignment vertical="center"/>
    </xf>
    <xf numFmtId="0" fontId="42" fillId="0" borderId="0" xfId="21" applyFont="1"/>
    <xf numFmtId="179" fontId="43" fillId="0" borderId="9" xfId="21" applyNumberFormat="1" applyFont="1" applyBorder="1" applyAlignment="1" applyProtection="1">
      <alignment vertical="center"/>
      <protection locked="0"/>
    </xf>
    <xf numFmtId="0" fontId="45" fillId="0" borderId="0" xfId="21" applyFont="1"/>
    <xf numFmtId="179" fontId="45" fillId="0" borderId="0" xfId="21" applyNumberFormat="1" applyFont="1" applyAlignment="1">
      <alignment vertical="center"/>
    </xf>
    <xf numFmtId="0" fontId="45" fillId="0" borderId="0" xfId="21" applyFont="1" applyAlignment="1">
      <alignment vertical="center"/>
    </xf>
    <xf numFmtId="179" fontId="45" fillId="0" borderId="4" xfId="21" applyNumberFormat="1" applyFont="1" applyBorder="1" applyAlignment="1">
      <alignment vertical="center"/>
    </xf>
    <xf numFmtId="179" fontId="46" fillId="0" borderId="4" xfId="21" applyNumberFormat="1" applyFont="1" applyBorder="1" applyAlignment="1">
      <alignment vertical="center"/>
    </xf>
    <xf numFmtId="179" fontId="46" fillId="0" borderId="0" xfId="21" applyNumberFormat="1" applyFont="1" applyAlignment="1">
      <alignment vertical="center"/>
    </xf>
    <xf numFmtId="3" fontId="42" fillId="0" borderId="0" xfId="21" applyNumberFormat="1" applyFont="1" applyAlignment="1" applyProtection="1">
      <alignment vertical="center"/>
      <protection locked="0"/>
    </xf>
    <xf numFmtId="179" fontId="42" fillId="0" borderId="0" xfId="21" applyNumberFormat="1" applyFont="1" applyAlignment="1" applyProtection="1">
      <alignment vertical="center"/>
      <protection locked="0"/>
    </xf>
    <xf numFmtId="0" fontId="42" fillId="0" borderId="0" xfId="21" applyFont="1" applyAlignment="1">
      <alignment horizontal="right"/>
    </xf>
    <xf numFmtId="0" fontId="36" fillId="0" borderId="4" xfId="0" applyFont="1" applyBorder="1">
      <alignment vertical="center"/>
    </xf>
    <xf numFmtId="0" fontId="36" fillId="0" borderId="0" xfId="0" applyFont="1" applyProtection="1">
      <alignment vertical="center"/>
      <protection locked="0"/>
    </xf>
    <xf numFmtId="180" fontId="36" fillId="0" borderId="11" xfId="22" applyNumberFormat="1" applyFont="1" applyBorder="1" applyAlignment="1">
      <alignment horizontal="center" vertical="center"/>
    </xf>
    <xf numFmtId="0" fontId="43" fillId="0" borderId="9" xfId="21" applyFont="1" applyBorder="1" applyAlignment="1">
      <alignment vertical="top"/>
    </xf>
    <xf numFmtId="180" fontId="36" fillId="0" borderId="0" xfId="22" applyNumberFormat="1" applyFont="1">
      <alignment vertical="center"/>
    </xf>
    <xf numFmtId="180" fontId="36" fillId="0" borderId="13" xfId="22" applyNumberFormat="1" applyFont="1" applyBorder="1" applyAlignment="1">
      <alignment horizontal="center" vertical="center"/>
    </xf>
    <xf numFmtId="180" fontId="36" fillId="0" borderId="0" xfId="22" applyNumberFormat="1" applyFont="1" applyAlignment="1">
      <alignment horizontal="center" vertical="center"/>
    </xf>
    <xf numFmtId="0" fontId="36" fillId="0" borderId="13" xfId="21" applyFont="1" applyBorder="1" applyAlignment="1">
      <alignment horizontal="center" vertical="center"/>
    </xf>
    <xf numFmtId="0" fontId="36" fillId="0" borderId="0" xfId="21" applyFont="1" applyAlignment="1">
      <alignment horizontal="center" vertical="center"/>
    </xf>
    <xf numFmtId="0" fontId="47" fillId="0" borderId="0" xfId="0" applyFont="1" applyProtection="1">
      <alignment vertical="center"/>
      <protection locked="0"/>
    </xf>
    <xf numFmtId="180" fontId="47" fillId="0" borderId="0" xfId="22" applyNumberFormat="1" applyFont="1">
      <alignment vertical="center"/>
    </xf>
    <xf numFmtId="0" fontId="47" fillId="0" borderId="0" xfId="0" applyFont="1">
      <alignment vertical="center"/>
    </xf>
    <xf numFmtId="0" fontId="48" fillId="0" borderId="0" xfId="21" applyFont="1" applyAlignment="1">
      <alignment vertical="top" wrapText="1"/>
    </xf>
    <xf numFmtId="182" fontId="29" fillId="33" borderId="11" xfId="0" applyNumberFormat="1" applyFont="1" applyFill="1" applyBorder="1">
      <alignment vertical="center"/>
    </xf>
    <xf numFmtId="0" fontId="29" fillId="0" borderId="0" xfId="0" applyFont="1">
      <alignment vertical="center"/>
    </xf>
    <xf numFmtId="180" fontId="29" fillId="0" borderId="11" xfId="22" applyNumberFormat="1" applyFont="1" applyBorder="1" applyAlignment="1">
      <alignment horizontal="center" vertical="center"/>
    </xf>
    <xf numFmtId="180" fontId="29" fillId="0" borderId="0" xfId="22" applyNumberFormat="1" applyFont="1">
      <alignment vertical="center"/>
    </xf>
    <xf numFmtId="0" fontId="29" fillId="0" borderId="0" xfId="21" applyFont="1" applyAlignment="1">
      <alignment vertical="top" wrapText="1"/>
    </xf>
    <xf numFmtId="182" fontId="29" fillId="0" borderId="11" xfId="0" applyNumberFormat="1" applyFont="1" applyBorder="1">
      <alignment vertical="center"/>
    </xf>
    <xf numFmtId="182" fontId="29" fillId="0" borderId="14" xfId="22" applyNumberFormat="1" applyFont="1" applyBorder="1">
      <alignment vertical="center"/>
    </xf>
    <xf numFmtId="180" fontId="29" fillId="0" borderId="14" xfId="22" applyNumberFormat="1" applyFont="1" applyBorder="1" applyAlignment="1">
      <alignment horizontal="center" vertical="center"/>
    </xf>
    <xf numFmtId="179" fontId="29" fillId="0" borderId="0" xfId="21" applyNumberFormat="1" applyFont="1" applyAlignment="1" applyProtection="1">
      <alignment vertical="top" wrapText="1"/>
      <protection locked="0"/>
    </xf>
    <xf numFmtId="179" fontId="43" fillId="0" borderId="9" xfId="21" applyNumberFormat="1" applyFont="1" applyBorder="1" applyAlignment="1" applyProtection="1">
      <alignment vertical="top" wrapText="1"/>
      <protection locked="0"/>
    </xf>
    <xf numFmtId="181" fontId="29" fillId="0" borderId="0" xfId="0" applyNumberFormat="1" applyFont="1">
      <alignment vertical="center"/>
    </xf>
    <xf numFmtId="179" fontId="29" fillId="0" borderId="0" xfId="21" applyNumberFormat="1" applyFont="1" applyAlignment="1" applyProtection="1">
      <alignment vertical="top"/>
      <protection locked="0"/>
    </xf>
    <xf numFmtId="179" fontId="43" fillId="0" borderId="9" xfId="21" applyNumberFormat="1" applyFont="1" applyBorder="1" applyAlignment="1" applyProtection="1">
      <alignment vertical="top"/>
      <protection locked="0"/>
    </xf>
    <xf numFmtId="182" fontId="29" fillId="33" borderId="0" xfId="0" applyNumberFormat="1" applyFont="1" applyFill="1">
      <alignment vertical="center"/>
    </xf>
    <xf numFmtId="182" fontId="29" fillId="0" borderId="0" xfId="0" applyNumberFormat="1" applyFont="1">
      <alignment vertical="center"/>
    </xf>
    <xf numFmtId="179" fontId="40" fillId="0" borderId="9" xfId="21" applyNumberFormat="1" applyFont="1" applyBorder="1" applyAlignment="1" applyProtection="1">
      <alignment vertical="center"/>
      <protection locked="0"/>
    </xf>
    <xf numFmtId="182" fontId="29" fillId="0" borderId="13" xfId="0" applyNumberFormat="1" applyFont="1" applyBorder="1">
      <alignment vertical="center"/>
    </xf>
    <xf numFmtId="179" fontId="45" fillId="0" borderId="0" xfId="21" applyNumberFormat="1" applyFont="1" applyAlignment="1" applyProtection="1">
      <alignment vertical="center"/>
      <protection locked="0"/>
    </xf>
    <xf numFmtId="3" fontId="45" fillId="0" borderId="0" xfId="21" applyNumberFormat="1" applyFont="1" applyAlignment="1" applyProtection="1">
      <alignment vertical="center"/>
      <protection locked="0"/>
    </xf>
    <xf numFmtId="179" fontId="29" fillId="0" borderId="0" xfId="21" applyNumberFormat="1" applyFont="1" applyAlignment="1" applyProtection="1">
      <alignment vertical="center"/>
      <protection locked="0"/>
    </xf>
    <xf numFmtId="182" fontId="29" fillId="0" borderId="13" xfId="22" applyNumberFormat="1" applyFont="1" applyBorder="1">
      <alignment vertical="center"/>
    </xf>
    <xf numFmtId="182" fontId="29" fillId="0" borderId="15" xfId="22" applyNumberFormat="1" applyFont="1" applyBorder="1">
      <alignment vertical="center"/>
    </xf>
    <xf numFmtId="0" fontId="29" fillId="0" borderId="0" xfId="21" applyFont="1"/>
    <xf numFmtId="178" fontId="29" fillId="0" borderId="0" xfId="0" applyNumberFormat="1" applyFont="1">
      <alignment vertical="center"/>
    </xf>
    <xf numFmtId="180" fontId="29" fillId="0" borderId="0" xfId="22" applyNumberFormat="1" applyFont="1" applyAlignment="1">
      <alignment horizontal="center" vertical="center"/>
    </xf>
    <xf numFmtId="178" fontId="29" fillId="0" borderId="0" xfId="22" applyNumberFormat="1" applyFont="1">
      <alignment vertical="center"/>
    </xf>
    <xf numFmtId="178" fontId="29" fillId="0" borderId="0" xfId="21" applyNumberFormat="1" applyFont="1" applyAlignment="1" applyProtection="1">
      <alignment vertical="center"/>
      <protection locked="0"/>
    </xf>
    <xf numFmtId="182" fontId="29" fillId="0" borderId="14" xfId="22" applyNumberFormat="1" applyFont="1" applyBorder="1" applyAlignment="1">
      <alignment horizontal="center" vertical="center"/>
    </xf>
    <xf numFmtId="182" fontId="29" fillId="0" borderId="0" xfId="22" applyNumberFormat="1" applyFont="1">
      <alignment vertical="center"/>
    </xf>
    <xf numFmtId="182" fontId="29" fillId="0" borderId="0" xfId="22" applyNumberFormat="1" applyFont="1" applyAlignment="1">
      <alignment horizontal="center" vertical="center"/>
    </xf>
    <xf numFmtId="182" fontId="29" fillId="0" borderId="0" xfId="22" applyNumberFormat="1" applyFont="1" applyBorder="1">
      <alignment vertical="center"/>
    </xf>
    <xf numFmtId="179" fontId="40" fillId="0" borderId="10" xfId="21" applyNumberFormat="1" applyFont="1" applyBorder="1" applyAlignment="1" applyProtection="1">
      <alignment vertical="center"/>
      <protection locked="0"/>
    </xf>
    <xf numFmtId="179" fontId="40" fillId="0" borderId="11" xfId="21" applyNumberFormat="1" applyFont="1" applyBorder="1" applyAlignment="1" applyProtection="1">
      <alignment vertical="center"/>
      <protection locked="0"/>
    </xf>
    <xf numFmtId="3" fontId="40" fillId="0" borderId="11" xfId="21" applyNumberFormat="1" applyFont="1" applyBorder="1" applyAlignment="1" applyProtection="1">
      <alignment vertical="center"/>
      <protection locked="0"/>
    </xf>
    <xf numFmtId="49" fontId="40" fillId="0" borderId="11" xfId="21" applyNumberFormat="1" applyFont="1" applyBorder="1" applyAlignment="1" applyProtection="1">
      <alignment horizontal="center" vertical="center"/>
      <protection locked="0"/>
    </xf>
    <xf numFmtId="0" fontId="40" fillId="0" borderId="11" xfId="21" applyFont="1" applyBorder="1"/>
    <xf numFmtId="179" fontId="40" fillId="0" borderId="12" xfId="21" applyNumberFormat="1" applyFont="1" applyBorder="1" applyAlignment="1" applyProtection="1">
      <alignment vertical="center"/>
      <protection locked="0"/>
    </xf>
    <xf numFmtId="182" fontId="29" fillId="0" borderId="0" xfId="22" applyNumberFormat="1" applyFont="1" applyFill="1" applyBorder="1">
      <alignment vertical="center"/>
    </xf>
    <xf numFmtId="182" fontId="29" fillId="37" borderId="0" xfId="0" applyNumberFormat="1" applyFont="1" applyFill="1">
      <alignment vertical="center"/>
    </xf>
    <xf numFmtId="182" fontId="29" fillId="37" borderId="0" xfId="22" applyNumberFormat="1" applyFont="1" applyFill="1">
      <alignment vertical="center"/>
    </xf>
    <xf numFmtId="182" fontId="29" fillId="33" borderId="11" xfId="22" applyNumberFormat="1" applyFont="1" applyFill="1" applyBorder="1">
      <alignment vertical="center"/>
    </xf>
    <xf numFmtId="0" fontId="29" fillId="0" borderId="0" xfId="0" applyFont="1" applyAlignment="1">
      <alignment horizontal="left" vertical="center"/>
    </xf>
    <xf numFmtId="0" fontId="7" fillId="38" borderId="5" xfId="0" applyFont="1" applyFill="1" applyBorder="1" applyAlignment="1"/>
    <xf numFmtId="3" fontId="7" fillId="0" borderId="0" xfId="0" applyNumberFormat="1" applyFont="1" applyAlignment="1">
      <alignment horizontal="right"/>
    </xf>
    <xf numFmtId="0" fontId="7" fillId="0" borderId="0" xfId="0" applyFont="1" applyAlignment="1"/>
    <xf numFmtId="4" fontId="7" fillId="0" borderId="0" xfId="0" applyNumberFormat="1" applyFont="1" applyAlignment="1">
      <alignment horizontal="right"/>
    </xf>
    <xf numFmtId="0" fontId="25" fillId="39" borderId="0" xfId="0" applyFont="1" applyFill="1">
      <alignment vertical="center"/>
    </xf>
    <xf numFmtId="0" fontId="25" fillId="39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" fillId="0" borderId="0" xfId="20"/>
    <xf numFmtId="0" fontId="7" fillId="0" borderId="0" xfId="20" applyAlignment="1">
      <alignment horizontal="center"/>
    </xf>
    <xf numFmtId="0" fontId="7" fillId="0" borderId="0" xfId="20" applyAlignment="1">
      <alignment horizontal="left"/>
    </xf>
    <xf numFmtId="183" fontId="7" fillId="0" borderId="0" xfId="20" applyNumberFormat="1"/>
    <xf numFmtId="0" fontId="7" fillId="0" borderId="0" xfId="20" applyAlignment="1">
      <alignment horizontal="left" indent="1"/>
    </xf>
    <xf numFmtId="0" fontId="28" fillId="0" borderId="1" xfId="0" applyFont="1" applyBorder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53" fillId="0" borderId="0" xfId="0" applyFont="1" applyAlignment="1"/>
    <xf numFmtId="0" fontId="54" fillId="0" borderId="2" xfId="0" applyFont="1" applyBorder="1">
      <alignment vertical="center"/>
    </xf>
    <xf numFmtId="176" fontId="29" fillId="33" borderId="1" xfId="0" applyNumberFormat="1" applyFont="1" applyFill="1" applyBorder="1">
      <alignment vertical="center"/>
    </xf>
    <xf numFmtId="0" fontId="0" fillId="39" borderId="0" xfId="0" applyFont="1" applyFill="1">
      <alignment vertical="center"/>
    </xf>
    <xf numFmtId="0" fontId="2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8" fillId="0" borderId="1" xfId="0" applyFont="1" applyBorder="1" applyAlignment="1">
      <alignment horizontal="center" vertical="center"/>
    </xf>
    <xf numFmtId="0" fontId="7" fillId="40" borderId="5" xfId="0" applyFont="1" applyFill="1" applyBorder="1" applyAlignment="1"/>
    <xf numFmtId="3" fontId="7" fillId="40" borderId="0" xfId="0" applyNumberFormat="1" applyFont="1" applyFill="1" applyAlignment="1">
      <alignment horizontal="right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29" fillId="0" borderId="7" xfId="0" applyFont="1" applyBorder="1" applyAlignment="1">
      <alignment horizontal="left" vertical="center"/>
    </xf>
    <xf numFmtId="0" fontId="33" fillId="0" borderId="4" xfId="0" applyFont="1" applyBorder="1">
      <alignment vertical="center"/>
    </xf>
    <xf numFmtId="176" fontId="29" fillId="0" borderId="9" xfId="0" applyNumberFormat="1" applyFont="1" applyBorder="1">
      <alignment vertical="center"/>
    </xf>
    <xf numFmtId="176" fontId="29" fillId="33" borderId="9" xfId="0" applyNumberFormat="1" applyFont="1" applyFill="1" applyBorder="1">
      <alignment vertical="center"/>
    </xf>
    <xf numFmtId="176" fontId="29" fillId="0" borderId="2" xfId="0" applyNumberFormat="1" applyFont="1" applyFill="1" applyBorder="1">
      <alignment vertical="center"/>
    </xf>
    <xf numFmtId="0" fontId="29" fillId="0" borderId="4" xfId="0" applyFont="1" applyFill="1" applyBorder="1" applyAlignment="1">
      <alignment horizontal="left" vertical="center"/>
    </xf>
    <xf numFmtId="0" fontId="7" fillId="0" borderId="0" xfId="0" applyFont="1" applyFill="1" applyAlignment="1"/>
    <xf numFmtId="0" fontId="54" fillId="0" borderId="4" xfId="0" applyFont="1" applyBorder="1">
      <alignment vertical="center"/>
    </xf>
    <xf numFmtId="0" fontId="29" fillId="0" borderId="0" xfId="0" applyFont="1" applyBorder="1" applyAlignment="1">
      <alignment horizontal="left" vertical="center"/>
    </xf>
    <xf numFmtId="176" fontId="56" fillId="0" borderId="0" xfId="0" applyNumberFormat="1" applyFont="1">
      <alignment vertical="center"/>
    </xf>
    <xf numFmtId="0" fontId="25" fillId="0" borderId="2" xfId="0" applyFont="1" applyFill="1" applyBorder="1">
      <alignment vertical="center"/>
    </xf>
    <xf numFmtId="0" fontId="25" fillId="0" borderId="4" xfId="0" applyFont="1" applyFill="1" applyBorder="1">
      <alignment vertical="center"/>
    </xf>
    <xf numFmtId="0" fontId="30" fillId="0" borderId="0" xfId="0" applyFont="1" applyFill="1">
      <alignment vertical="center"/>
    </xf>
    <xf numFmtId="176" fontId="29" fillId="33" borderId="8" xfId="0" applyNumberFormat="1" applyFont="1" applyFill="1" applyBorder="1">
      <alignment vertical="center"/>
    </xf>
    <xf numFmtId="49" fontId="37" fillId="0" borderId="11" xfId="0" applyNumberFormat="1" applyFont="1" applyBorder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179" fontId="39" fillId="0" borderId="0" xfId="21" applyNumberFormat="1" applyFont="1" applyAlignment="1" applyProtection="1">
      <alignment horizontal="center" vertical="center"/>
      <protection locked="0"/>
    </xf>
    <xf numFmtId="179" fontId="41" fillId="0" borderId="0" xfId="21" applyNumberFormat="1" applyFont="1" applyAlignment="1" applyProtection="1">
      <alignment horizontal="center" vertical="center"/>
      <protection locked="0"/>
    </xf>
    <xf numFmtId="0" fontId="39" fillId="0" borderId="0" xfId="21" applyFont="1" applyAlignment="1">
      <alignment horizontal="center" vertical="center"/>
    </xf>
    <xf numFmtId="180" fontId="36" fillId="0" borderId="11" xfId="2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right" vertical="center"/>
    </xf>
  </cellXfs>
  <cellStyles count="46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 xr:uid="{00000000-0005-0000-0000-000013000000}"/>
    <cellStyle name="一般 3" xfId="20" xr:uid="{00000000-0005-0000-0000-000014000000}"/>
    <cellStyle name="一般 4" xfId="21" xr:uid="{00000000-0005-0000-0000-000015000000}"/>
    <cellStyle name="千分位[0]" xfId="22" builtinId="6"/>
    <cellStyle name="中等" xfId="23" builtinId="28" customBuiltin="1"/>
    <cellStyle name="合計" xfId="24" builtinId="25" customBuiltin="1"/>
    <cellStyle name="好" xfId="25" builtinId="26" customBuiltin="1"/>
    <cellStyle name="計算方式" xfId="26" builtinId="22" customBuiltin="1"/>
    <cellStyle name="連結的儲存格" xfId="27" builtinId="24" customBuiltin="1"/>
    <cellStyle name="備註" xfId="28" builtinId="10" customBuiltin="1"/>
    <cellStyle name="說明文字" xfId="29" builtinId="53" customBuiltin="1"/>
    <cellStyle name="輔色1" xfId="30" builtinId="29" customBuiltin="1"/>
    <cellStyle name="輔色2" xfId="31" builtinId="33" customBuiltin="1"/>
    <cellStyle name="輔色3" xfId="32" builtinId="37" customBuiltin="1"/>
    <cellStyle name="輔色4" xfId="33" builtinId="41" customBuiltin="1"/>
    <cellStyle name="輔色5" xfId="34" builtinId="45" customBuiltin="1"/>
    <cellStyle name="輔色6" xfId="35" builtinId="49" customBuiltin="1"/>
    <cellStyle name="標題" xfId="36" builtinId="15" customBuiltin="1"/>
    <cellStyle name="標題 1" xfId="37" builtinId="16" customBuiltin="1"/>
    <cellStyle name="標題 2" xfId="38" builtinId="17" customBuiltin="1"/>
    <cellStyle name="標題 3" xfId="39" builtinId="18" customBuiltin="1"/>
    <cellStyle name="標題 4" xfId="40" builtinId="19" customBuiltin="1"/>
    <cellStyle name="輸入" xfId="41" builtinId="20" customBuiltin="1"/>
    <cellStyle name="輸出" xfId="42" builtinId="21" customBuiltin="1"/>
    <cellStyle name="檢查儲存格" xfId="43" builtinId="23" customBuiltin="1"/>
    <cellStyle name="壞" xfId="44" builtinId="27" customBuiltin="1"/>
    <cellStyle name="警告文字" xfId="45" builtinId="11" customBuiltin="1"/>
  </cellStyles>
  <dxfs count="3">
    <dxf>
      <alignment horizontal="center"/>
    </dxf>
    <dxf>
      <numFmt numFmtId="183" formatCode="_-* #,##0_-;\-* #,##0_-;_-* &quot;-&quot;??_-;_-@_-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ER/Desktop/&#19969;&#22777;&#20116;~&#21313;&#12289;111&#23529;-&#27700;&#28779;&#26680;&#30332;&#38651;&#36027;&#29992;&#26126;&#32048;&#34920;&#31561;A4-(&#20305;&#20736;&#20677;&#26356;&#26032;&#36092;&#38651;&#37096;&#2099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"/>
      <sheetName val="火"/>
      <sheetName val="核"/>
      <sheetName val="再生"/>
      <sheetName val="購電"/>
      <sheetName val=" 購電-附註說明"/>
      <sheetName val="輸電"/>
      <sheetName val="配電"/>
      <sheetName val="其他營業成本"/>
      <sheetName val="行銷"/>
      <sheetName val="管理"/>
      <sheetName val="研發"/>
      <sheetName val="員訓"/>
      <sheetName val="業外"/>
      <sheetName val="與存貨有關損益"/>
      <sheetName val="業宣費輸入表"/>
      <sheetName val="水-SAP"/>
      <sheetName val="火-SAP"/>
      <sheetName val="核-SAP"/>
      <sheetName val="再生-SAP"/>
      <sheetName val="購電-SAP"/>
      <sheetName val="輸電-SAP"/>
      <sheetName val="配電-SAP"/>
      <sheetName val="其他營業成本-SAP"/>
      <sheetName val="行銷-SAP"/>
      <sheetName val="管理-SAP"/>
      <sheetName val="研發-SAP"/>
      <sheetName val="員訓-SAP"/>
      <sheetName val="業外-SAP"/>
      <sheetName val=" 購電-附註說明(舊版)"/>
    </sheetNames>
    <sheetDataSet>
      <sheetData sheetId="0">
        <row r="5">
          <cell r="G5" t="str">
            <v xml:space="preserve">   111年度 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B1" t="str">
            <v>　名　 　稱</v>
          </cell>
          <cell r="C1" t="str">
            <v>編號</v>
          </cell>
          <cell r="D1" t="str">
            <v>檢查碼</v>
          </cell>
          <cell r="E1" t="str">
            <v>決算合計A</v>
          </cell>
          <cell r="F1" t="str">
            <v>固定</v>
          </cell>
          <cell r="G1" t="str">
            <v>變動</v>
          </cell>
        </row>
        <row r="2">
          <cell r="B2" t="str">
            <v>購入電力</v>
          </cell>
          <cell r="C2" t="str">
            <v>506</v>
          </cell>
          <cell r="D2" t="str">
            <v>Z</v>
          </cell>
          <cell r="E2">
            <v>244810046414</v>
          </cell>
          <cell r="F2">
            <v>100461572</v>
          </cell>
          <cell r="G2">
            <v>244709584842</v>
          </cell>
        </row>
        <row r="3">
          <cell r="B3" t="str">
            <v>　材料及用品費</v>
          </cell>
          <cell r="C3" t="str">
            <v>5101113</v>
          </cell>
          <cell r="D3" t="str">
            <v>1</v>
          </cell>
          <cell r="E3">
            <v>244709584842</v>
          </cell>
          <cell r="F3">
            <v>0</v>
          </cell>
          <cell r="G3">
            <v>244709584842</v>
          </cell>
        </row>
        <row r="4">
          <cell r="B4" t="str">
            <v>　　商品</v>
          </cell>
          <cell r="C4" t="str">
            <v>51011133</v>
          </cell>
          <cell r="D4" t="str">
            <v>0</v>
          </cell>
          <cell r="E4">
            <v>244709584842</v>
          </cell>
          <cell r="F4">
            <v>0</v>
          </cell>
          <cell r="G4">
            <v>244709584842</v>
          </cell>
        </row>
        <row r="5">
          <cell r="B5" t="str">
            <v>　稅捐與規費</v>
          </cell>
          <cell r="C5" t="str">
            <v>5101116</v>
          </cell>
          <cell r="D5" t="str">
            <v>2</v>
          </cell>
          <cell r="E5">
            <v>100461572</v>
          </cell>
          <cell r="F5">
            <v>100461572</v>
          </cell>
          <cell r="G5">
            <v>0</v>
          </cell>
        </row>
        <row r="6">
          <cell r="B6" t="str">
            <v>　　規費</v>
          </cell>
          <cell r="C6" t="str">
            <v>51011167</v>
          </cell>
          <cell r="D6" t="str">
            <v>1</v>
          </cell>
          <cell r="E6">
            <v>100461572</v>
          </cell>
          <cell r="F6">
            <v>100461572</v>
          </cell>
          <cell r="G6">
            <v>0</v>
          </cell>
        </row>
        <row r="7">
          <cell r="B7" t="str">
            <v>　合      計</v>
          </cell>
          <cell r="C7" t="str">
            <v>TOTAL</v>
          </cell>
          <cell r="E7">
            <v>244810046414</v>
          </cell>
          <cell r="F7">
            <v>100461572</v>
          </cell>
          <cell r="G7">
            <v>244709584842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&#32317;&#32232;&#26512;&#35506;&#20027;&#36774;/&#32317;&#32232;&#26512;&#35506;&#20027;&#36774;/&#31185;&#39192;&#34920;/&#31185;&#30446;&#39192;&#38989;&#34920;_1121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楊毓琦" refreshedDate="45299.468100578706" createdVersion="8" refreshedVersion="8" minRefreshableVersion="3" recordCount="28714" xr:uid="{401F07D4-B996-43A2-A0DD-1ED5A3AC5A3B}">
  <cacheSource type="worksheet">
    <worksheetSource ref="A1:K28715" sheet="科目餘額表_11212" r:id="rId2"/>
  </cacheSource>
  <cacheFields count="11">
    <cacheField name="類型" numFmtId="0">
      <sharedItems containsSemiMixedTypes="0" containsString="0" containsNumber="1" containsInteger="1" minValue="1" maxValue="3"/>
    </cacheField>
    <cacheField name="類型名稱" numFmtId="0">
      <sharedItems/>
    </cacheField>
    <cacheField name="總帳別/職能別" numFmtId="0">
      <sharedItems containsSemiMixedTypes="0" containsString="0" containsNumber="1" containsInteger="1" minValue="101" maxValue="901" count="112">
        <n v="101"/>
        <n v="104"/>
        <n v="106"/>
        <n v="107"/>
        <n v="108"/>
        <n v="109"/>
        <n v="111"/>
        <n v="114"/>
        <n v="116"/>
        <n v="117"/>
        <n v="118"/>
        <n v="120"/>
        <n v="122"/>
        <n v="125"/>
        <n v="129"/>
        <n v="132"/>
        <n v="134"/>
        <n v="135"/>
        <n v="141"/>
        <n v="142"/>
        <n v="143"/>
        <n v="144"/>
        <n v="146"/>
        <n v="150"/>
        <n v="151"/>
        <n v="152"/>
        <n v="154"/>
        <n v="155"/>
        <n v="157"/>
        <n v="158"/>
        <n v="160"/>
        <n v="161"/>
        <n v="162"/>
        <n v="163"/>
        <n v="165"/>
        <n v="167"/>
        <n v="169"/>
        <n v="173"/>
        <n v="174"/>
        <n v="175"/>
        <n v="176"/>
        <n v="178"/>
        <n v="180"/>
        <n v="181"/>
        <n v="186"/>
        <n v="187"/>
        <n v="188"/>
        <n v="191"/>
        <n v="192"/>
        <n v="194"/>
        <n v="199"/>
        <n v="201"/>
        <n v="202"/>
        <n v="205"/>
        <n v="206"/>
        <n v="209"/>
        <n v="210"/>
        <n v="220"/>
        <n v="222"/>
        <n v="223"/>
        <n v="225"/>
        <n v="226"/>
        <n v="231"/>
        <n v="232"/>
        <n v="235"/>
        <n v="236"/>
        <n v="239"/>
        <n v="240"/>
        <n v="243"/>
        <n v="245"/>
        <n v="247"/>
        <n v="252"/>
        <n v="261"/>
        <n v="265"/>
        <n v="267"/>
        <n v="282"/>
        <n v="287"/>
        <n v="301"/>
        <n v="311"/>
        <n v="329"/>
        <n v="341"/>
        <n v="350"/>
        <n v="361"/>
        <n v="410"/>
        <n v="415"/>
        <n v="420"/>
        <n v="430"/>
        <n v="450"/>
        <n v="460"/>
        <n v="470"/>
        <n v="480"/>
        <n v="490"/>
        <n v="501"/>
        <n v="502"/>
        <n v="503"/>
        <n v="504"/>
        <n v="506"/>
        <n v="508"/>
        <n v="509"/>
        <n v="511"/>
        <n v="512"/>
        <n v="518"/>
        <n v="519"/>
        <n v="535"/>
        <n v="539"/>
        <n v="540"/>
        <n v="543"/>
        <n v="544"/>
        <n v="550"/>
        <n v="560"/>
        <n v="590"/>
        <n v="901"/>
      </sharedItems>
    </cacheField>
    <cacheField name="名稱" numFmtId="0">
      <sharedItems/>
    </cacheField>
    <cacheField name="科目代碼" numFmtId="0">
      <sharedItems containsMixedTypes="1" containsNumber="1" containsInteger="1" minValue="101002" maxValue="901003" count="941">
        <n v="101002"/>
        <n v="101003"/>
        <n v="101004"/>
        <n v="101011"/>
        <n v="101012"/>
        <n v="101013"/>
        <n v="101014"/>
        <n v="101020"/>
        <n v="101031"/>
        <n v="101032"/>
        <n v="101041"/>
        <n v="101042"/>
        <n v="101043"/>
        <n v="101050"/>
        <n v="101061"/>
        <n v="101070"/>
        <n v="101072"/>
        <n v="101074"/>
        <n v="101202"/>
        <n v="101203"/>
        <n v="101204"/>
        <n v="101211"/>
        <n v="101212"/>
        <n v="101213"/>
        <n v="101220"/>
        <n v="101231"/>
        <n v="101232"/>
        <n v="101250"/>
        <n v="101261"/>
        <n v="101270"/>
        <n v="101272"/>
        <n v="101274"/>
        <n v="101302"/>
        <n v="101304"/>
        <n v="104001"/>
        <n v="104002"/>
        <n v="104003"/>
        <n v="104005"/>
        <n v="106001"/>
        <n v="107001"/>
        <n v="108102"/>
        <n v="108104"/>
        <n v="108111"/>
        <n v="108150"/>
        <n v="108170"/>
        <n v="108172"/>
        <n v="108174"/>
        <n v="109002"/>
        <n v="109004"/>
        <n v="109202"/>
        <n v="109204"/>
        <n v="109302"/>
        <n v="109304"/>
        <n v="111003"/>
        <n v="111004"/>
        <n v="111011"/>
        <n v="111012"/>
        <n v="111013"/>
        <n v="111014"/>
        <n v="111020"/>
        <n v="111031"/>
        <n v="111032"/>
        <n v="111041"/>
        <n v="111042"/>
        <n v="111043"/>
        <n v="111050"/>
        <n v="111061"/>
        <n v="111070"/>
        <n v="111072"/>
        <n v="111074"/>
        <n v="114002"/>
        <n v="114003"/>
        <n v="116001"/>
        <n v="117001"/>
        <n v="118104"/>
        <n v="118111"/>
        <n v="118150"/>
        <n v="118170"/>
        <n v="118172"/>
        <n v="118174"/>
        <n v="120001"/>
        <n v="120002"/>
        <n v="120012"/>
        <n v="122001"/>
        <n v="122711"/>
        <n v="122750"/>
        <n v="122799"/>
        <n v="125001"/>
        <n v="129011"/>
        <n v="129012"/>
        <n v="129014"/>
        <n v="129020"/>
        <n v="129031"/>
        <n v="129050"/>
        <n v="129061"/>
        <n v="129070"/>
        <n v="129072"/>
        <n v="129074"/>
        <n v="132002"/>
        <n v="132003"/>
        <n v="132006"/>
        <n v="132306"/>
        <n v="132307"/>
        <n v="132308"/>
        <n v="132501"/>
        <n v="132502"/>
        <n v="132503"/>
        <n v="132504"/>
        <n v="132508"/>
        <n v="132509"/>
        <n v="132510"/>
        <n v="132512"/>
        <n v="132513"/>
        <n v="132514"/>
        <n v="132515"/>
        <n v="132516"/>
        <n v="132517"/>
        <n v="132518"/>
        <n v="132530"/>
        <n v="132531"/>
        <n v="132532"/>
        <n v="132533"/>
        <n v="132534"/>
        <n v="132535"/>
        <n v="132550"/>
        <n v="132551"/>
        <n v="132552"/>
        <n v="132560"/>
        <n v="132561"/>
        <n v="132562"/>
        <n v="132565"/>
        <n v="132566"/>
        <n v="132568"/>
        <n v="132569"/>
        <n v="132570"/>
        <n v="132571"/>
        <n v="132601"/>
        <n v="132602"/>
        <n v="132603"/>
        <n v="132604"/>
        <n v="132605"/>
        <n v="132606"/>
        <n v="132607"/>
        <n v="132608"/>
        <n v="132609"/>
        <n v="132610"/>
        <n v="132611"/>
        <n v="132612"/>
        <n v="132613"/>
        <n v="132615"/>
        <n v="132616"/>
        <n v="132617"/>
        <n v="132618"/>
        <n v="132619"/>
        <n v="132620"/>
        <n v="132621"/>
        <n v="132622"/>
        <n v="132624"/>
        <n v="132628"/>
        <n v="132629"/>
        <n v="132701"/>
        <n v="132702"/>
        <n v="132703"/>
        <n v="132705"/>
        <n v="132706"/>
        <n v="132708"/>
        <n v="132709"/>
        <n v="132710"/>
        <n v="132711"/>
        <n v="132712"/>
        <n v="132713"/>
        <n v="132714"/>
        <n v="132715"/>
        <n v="132716"/>
        <n v="132717"/>
        <n v="132718"/>
        <n v="132719"/>
        <n v="132730"/>
        <n v="132731"/>
        <n v="132732"/>
        <n v="132733"/>
        <n v="132734"/>
        <n v="132735"/>
        <n v="132741"/>
        <n v="132750"/>
        <n v="132751"/>
        <n v="132760"/>
        <n v="132761"/>
        <n v="132762"/>
        <n v="132765"/>
        <n v="132766"/>
        <n v="132768"/>
        <n v="132769"/>
        <n v="132771"/>
        <n v="132772"/>
        <n v="132773"/>
        <n v="132774"/>
        <n v="132801"/>
        <n v="132802"/>
        <n v="132803"/>
        <n v="132804"/>
        <n v="132805"/>
        <n v="132806"/>
        <n v="132807"/>
        <n v="132808"/>
        <n v="132809"/>
        <n v="132810"/>
        <n v="132811"/>
        <n v="132812"/>
        <n v="132813"/>
        <n v="132815"/>
        <n v="132817"/>
        <n v="132818"/>
        <n v="132819"/>
        <n v="132820"/>
        <n v="132821"/>
        <n v="132822"/>
        <n v="132824"/>
        <n v="132829"/>
        <n v="132901"/>
        <n v="134002"/>
        <n v="135001"/>
        <n v="135005"/>
        <n v="141001"/>
        <n v="141900"/>
        <n v="142001"/>
        <n v="142002"/>
        <n v="142003"/>
        <n v="142006"/>
        <n v="142011"/>
        <n v="142012"/>
        <n v="142014"/>
        <n v="142015"/>
        <n v="142022"/>
        <n v="142027"/>
        <n v="142031"/>
        <n v="142081"/>
        <n v="142103"/>
        <n v="142105"/>
        <n v="143002"/>
        <n v="144001"/>
        <n v="144004"/>
        <n v="144900"/>
        <n v="146002"/>
        <n v="146012"/>
        <n v="146014"/>
        <n v="146022"/>
        <n v="146031"/>
        <n v="146061"/>
        <n v="146201"/>
        <n v="146900"/>
        <n v="146901"/>
        <n v="146999"/>
        <n v="150002"/>
        <n v="150003"/>
        <n v="151001"/>
        <n v="151006"/>
        <n v="151020"/>
        <n v="151031"/>
        <n v="152040"/>
        <n v="152044"/>
        <n v="152046"/>
        <n v="154021"/>
        <n v="154032"/>
        <n v="155002"/>
        <n v="155018"/>
        <n v="155100"/>
        <n v="155110"/>
        <n v="155900"/>
        <n v="157001"/>
        <n v="158888"/>
        <n v="160003"/>
        <n v="161006"/>
        <n v="161008"/>
        <n v="161900"/>
        <n v="162100"/>
        <n v="163005"/>
        <n v="163006"/>
        <n v="163015"/>
        <n v="163016"/>
        <n v="163021"/>
        <n v="163031"/>
        <n v="163035"/>
        <n v="163038"/>
        <n v="163041"/>
        <n v="163900"/>
        <n v="165011"/>
        <n v="165041"/>
        <n v="167002"/>
        <n v="167900"/>
        <n v="169305"/>
        <n v="169306"/>
        <n v="169307"/>
        <n v="169308"/>
        <n v="173001"/>
        <n v="174005"/>
        <n v="175002"/>
        <n v="175003"/>
        <n v="175004"/>
        <n v="175005"/>
        <n v="176900"/>
        <n v="178007"/>
        <n v="178107"/>
        <n v="180000"/>
        <n v="180001"/>
        <n v="180005"/>
        <n v="180007"/>
        <n v="180008"/>
        <n v="181101"/>
        <n v="181204"/>
        <n v="181900"/>
        <n v="186002"/>
        <n v="186004"/>
        <n v="187001"/>
        <n v="187002"/>
        <n v="187101"/>
        <n v="188011"/>
        <n v="188016"/>
        <n v="188031"/>
        <n v="188032"/>
        <n v="188037"/>
        <n v="191001"/>
        <n v="191005"/>
        <n v="191011"/>
        <n v="191900"/>
        <n v="191999"/>
        <n v="192011"/>
        <n v="192012"/>
        <n v="194001"/>
        <n v="194005"/>
        <n v="194009"/>
        <n v="194011"/>
        <n v="194999"/>
        <n v="199001"/>
        <n v="201001"/>
        <n v="201002"/>
        <n v="202001"/>
        <n v="205101"/>
        <n v="205102"/>
        <n v="206001"/>
        <n v="209001"/>
        <n v="209002"/>
        <n v="210001"/>
        <n v="210004"/>
        <n v="210006"/>
        <n v="220001"/>
        <n v="220002"/>
        <n v="220003"/>
        <n v="222001"/>
        <n v="222101"/>
        <n v="223001"/>
        <n v="223002"/>
        <n v="225001"/>
        <n v="225006"/>
        <n v="225007"/>
        <n v="225011"/>
        <n v="225021"/>
        <n v="225052"/>
        <n v="225101"/>
        <n v="225102"/>
        <n v="225103"/>
        <n v="226001"/>
        <n v="231001"/>
        <n v="231002"/>
        <n v="231004"/>
        <n v="231005"/>
        <n v="231006"/>
        <n v="231007"/>
        <n v="231008"/>
        <n v="231031"/>
        <n v="231051"/>
        <n v="231091"/>
        <n v="231103"/>
        <n v="231107"/>
        <n v="231111"/>
        <n v="231115"/>
        <n v="231116"/>
        <n v="231119"/>
        <n v="231132"/>
        <n v="231133"/>
        <n v="231201"/>
        <n v="231202"/>
        <n v="231203"/>
        <n v="231205"/>
        <n v="231211"/>
        <n v="231213"/>
        <n v="231301"/>
        <n v="231305"/>
        <n v="231401"/>
        <n v="231500"/>
        <n v="231900"/>
        <n v="232001"/>
        <n v="232002"/>
        <n v="235101"/>
        <n v="235103"/>
        <n v="235200"/>
        <n v="235999"/>
        <n v="236001"/>
        <n v="236002"/>
        <n v="236003"/>
        <n v="236004"/>
        <n v="236005"/>
        <n v="236006"/>
        <n v="236007"/>
        <n v="236008"/>
        <n v="236009"/>
        <n v="236010"/>
        <n v="236014"/>
        <n v="236023"/>
        <n v="236026"/>
        <n v="236027"/>
        <n v="236081"/>
        <n v="239081"/>
        <n v="239900"/>
        <n v="240002"/>
        <n v="240003"/>
        <n v="240004"/>
        <n v="240005"/>
        <n v="240007"/>
        <n v="240011"/>
        <n v="240012"/>
        <n v="243001"/>
        <n v="243002"/>
        <n v="243015"/>
        <n v="243021"/>
        <n v="243022"/>
        <n v="243900"/>
        <n v="243999"/>
        <n v="245001"/>
        <n v="245011"/>
        <n v="245021"/>
        <n v="245033"/>
        <n v="245034"/>
        <n v="245900"/>
        <n v="245998"/>
        <n v="247900"/>
        <n v="252001"/>
        <n v="252003"/>
        <n v="252009"/>
        <n v="261002"/>
        <n v="261004"/>
        <n v="261005"/>
        <n v="265001"/>
        <n v="265011"/>
        <n v="265021"/>
        <n v="265031"/>
        <n v="267001"/>
        <n v="267002"/>
        <n v="267900"/>
        <n v="282001"/>
        <n v="282002"/>
        <n v="282003"/>
        <n v="282005"/>
        <n v="287001"/>
        <n v="287002"/>
        <n v="301001"/>
        <n v="301003"/>
        <n v="301004"/>
        <n v="301005"/>
        <n v="311021"/>
        <n v="329002"/>
        <n v="341001"/>
        <n v="341006"/>
        <n v="341007"/>
        <n v="350005"/>
        <n v="350012"/>
        <n v="350015"/>
        <n v="350019"/>
        <n v="350029"/>
        <n v="350030"/>
        <n v="350105"/>
        <n v="350112"/>
        <n v="350115"/>
        <n v="350119"/>
        <n v="350129"/>
        <n v="350130"/>
        <n v="350131"/>
        <n v="361001"/>
        <n v="410010"/>
        <n v="410020"/>
        <n v="410030"/>
        <n v="410040"/>
        <n v="410041"/>
        <n v="410042"/>
        <n v="410043"/>
        <n v="410044"/>
        <n v="410050"/>
        <n v="410051"/>
        <n v="410052"/>
        <n v="410053"/>
        <n v="410054"/>
        <n v="410110"/>
        <n v="410120"/>
        <n v="410130"/>
        <n v="410210"/>
        <n v="410220"/>
        <n v="410240"/>
        <n v="410250"/>
        <n v="410260"/>
        <n v="410270"/>
        <n v="410280"/>
        <n v="410290"/>
        <n v="410300"/>
        <n v="410510"/>
        <n v="410520"/>
        <n v="410530"/>
        <n v="410540"/>
        <n v="410610"/>
        <n v="410620"/>
        <n v="410630"/>
        <n v="410640"/>
        <n v="410650"/>
        <n v="410660"/>
        <n v="410680"/>
        <n v="410690"/>
        <n v="410750"/>
        <n v="410760"/>
        <n v="410780"/>
        <n v="410790"/>
        <n v="410810"/>
        <n v="410820"/>
        <n v="410840"/>
        <n v="410910"/>
        <n v="410920"/>
        <n v="410930"/>
        <n v="410940"/>
        <n v="415110"/>
        <n v="415120"/>
        <n v="415210"/>
        <n v="415220"/>
        <n v="415310"/>
        <n v="420001"/>
        <n v="420002"/>
        <n v="420010"/>
        <n v="420011"/>
        <n v="420014"/>
        <n v="420015"/>
        <n v="420016"/>
        <n v="420017"/>
        <n v="420018"/>
        <n v="420019"/>
        <n v="420021"/>
        <n v="420041"/>
        <n v="420051"/>
        <n v="420061"/>
        <n v="420999"/>
        <n v="430535"/>
        <n v="430539"/>
        <n v="430540"/>
        <n v="430543"/>
        <n v="430544"/>
        <s v="450I29"/>
        <s v="450I39"/>
        <s v="450M58"/>
        <s v="450M59"/>
        <s v="450O59"/>
        <s v="450O69"/>
        <s v="450O89"/>
        <s v="450P79"/>
        <s v="450R69"/>
        <s v="450R89"/>
        <s v="450R99"/>
        <s v="450W71"/>
        <s v="450W72"/>
        <s v="450W73"/>
        <s v="450W74"/>
        <n v="460001"/>
        <n v="460002"/>
        <n v="460005"/>
        <n v="460006"/>
        <n v="460009"/>
        <n v="460010"/>
        <n v="460013"/>
        <n v="460016"/>
        <n v="460017"/>
        <n v="460021"/>
        <n v="460023"/>
        <n v="460024"/>
        <n v="460031"/>
        <n v="460032"/>
        <n v="470022"/>
        <n v="470031"/>
        <n v="470033"/>
        <n v="470034"/>
        <n v="480001"/>
        <n v="490002"/>
        <n v="490003"/>
        <n v="490004"/>
        <n v="490005"/>
        <n v="490006"/>
        <n v="490007"/>
        <n v="490008"/>
        <n v="490009"/>
        <n v="490011"/>
        <n v="490012"/>
        <n v="490013"/>
        <n v="490103"/>
        <n v="490201"/>
        <n v="490203"/>
        <n v="490204"/>
        <n v="490205"/>
        <n v="490900"/>
        <n v="490905"/>
        <n v="490908"/>
        <n v="490909"/>
        <n v="490912"/>
        <n v="490915"/>
        <n v="490916"/>
        <n v="490917"/>
        <n v="490922"/>
        <n v="490926"/>
        <n v="490951"/>
        <n v="490960"/>
        <n v="490961"/>
        <n v="490970"/>
        <n v="490999"/>
        <s v="A30000"/>
        <s v="A32000"/>
        <s v="A33000"/>
        <s v="A33100"/>
        <s v="A40000"/>
        <s v="A42000"/>
        <s v="A43000"/>
        <s v="A43100"/>
        <s v="C10000"/>
        <s v="C10100"/>
        <s v="C10200"/>
        <s v="C11000"/>
        <s v="C11100"/>
        <s v="C12000"/>
        <s v="C20000"/>
        <s v="D20000"/>
        <s v="D30000"/>
        <s v="D40000"/>
        <s v="D90000"/>
        <s v="D93000"/>
        <s v="E10000"/>
        <s v="E20000"/>
        <s v="E21000"/>
        <s v="E22000"/>
        <s v="E80000"/>
        <s v="F13000"/>
        <s v="F14000"/>
        <s v="F15000"/>
        <s v="F20000"/>
        <s v="F24000"/>
        <s v="F30000"/>
        <s v="F31000"/>
        <s v="G10000"/>
        <s v="H10000"/>
        <s v="H11000"/>
        <s v="H12000"/>
        <s v="H13000"/>
        <s v="H14000"/>
        <s v="H20000"/>
        <s v="H21000"/>
        <s v="H30000"/>
        <s v="H50000"/>
        <s v="H50200"/>
        <s v="H60000"/>
        <s v="H80000"/>
        <s v="H90000"/>
        <s v="I21000"/>
        <s v="I40000"/>
        <s v="I40100"/>
        <s v="I70000"/>
        <s v="J10000"/>
        <s v="J20000"/>
        <s v="J40000"/>
        <s v="K10000"/>
        <s v="K20000"/>
        <s v="K50000"/>
        <s v="L10100"/>
        <s v="L10200"/>
        <s v="L10300"/>
        <s v="L10400"/>
        <s v="L70000"/>
        <s v="L80000"/>
        <s v="M10000"/>
        <s v="M20000"/>
        <s v="M40000"/>
        <s v="M50100"/>
        <s v="M50200"/>
        <s v="M50500"/>
        <s v="M50600"/>
        <s v="M53500"/>
        <s v="M54000"/>
        <s v="M54100"/>
        <s v="M54200"/>
        <s v="M60000"/>
        <s v="M61000"/>
        <s v="M70000"/>
        <s v="N10000"/>
        <s v="N30000"/>
        <s v="N34000"/>
        <s v="N40000"/>
        <s v="N50000"/>
        <s v="N60000"/>
        <s v="N80000"/>
        <s v="N90000"/>
        <s v="N95000"/>
        <s v="N96000"/>
        <s v="O20000"/>
        <s v="O30000"/>
        <s v="O40000"/>
        <s v="O50000"/>
        <s v="O60000"/>
        <s v="O80000"/>
        <s v="O81000"/>
        <s v="O81100"/>
        <s v="O85000"/>
        <s v="O86000"/>
        <s v="O90100"/>
        <s v="O90200"/>
        <s v="P20000"/>
        <s v="P30000"/>
        <s v="P31000"/>
        <s v="P80000"/>
        <s v="Q10000"/>
        <s v="Q20000"/>
        <s v="Q50000"/>
        <s v="Q90000"/>
        <s v="R20100"/>
        <s v="R20200"/>
        <s v="R20300"/>
        <s v="R20400"/>
        <s v="R30100"/>
        <s v="R40400"/>
        <s v="R50100"/>
        <s v="R50400"/>
        <s v="R51400"/>
        <s v="R80100"/>
        <s v="R80200"/>
        <s v="R80400"/>
        <s v="S09000"/>
        <s v="S10000"/>
        <s v="S11000"/>
        <s v="S20000"/>
        <s v="S25000"/>
        <s v="S30000"/>
        <s v="S60000"/>
        <s v="S63000"/>
        <s v="S70000"/>
        <s v="T20000"/>
        <s v="T30000"/>
        <s v="T43000"/>
        <s v="T45000"/>
        <s v="T80000"/>
        <s v="T81000"/>
        <s v="T82000"/>
        <s v="T85000"/>
        <s v="T88000"/>
        <s v="T96000"/>
        <s v="U10000"/>
        <s v="U11000"/>
        <s v="U12000"/>
        <s v="U31200"/>
        <s v="U32000"/>
        <s v="U32100"/>
        <s v="U32200"/>
        <s v="U40000"/>
        <s v="U40100"/>
        <s v="U40200"/>
        <s v="U76000"/>
        <s v="V20000"/>
        <s v="W19100"/>
        <s v="W19200"/>
        <s v="W19300"/>
        <s v="W51000"/>
        <s v="X10000"/>
        <s v="X10100"/>
        <s v="X11000"/>
        <s v="X40000"/>
        <s v="H60100"/>
        <s v="M50300"/>
        <s v="M52600"/>
        <s v="M53100"/>
        <s v="M53300"/>
        <s v="M53600"/>
        <s v="N70000"/>
        <s v="N91000"/>
        <s v="O10000"/>
        <s v="P21000"/>
        <s v="P40000"/>
        <s v="P41000"/>
        <s v="P44000"/>
        <s v="P46000"/>
        <s v="P48000"/>
        <s v="P50000"/>
        <s v="P51000"/>
        <s v="P54000"/>
        <s v="P56000"/>
        <s v="P58000"/>
        <s v="R22400"/>
        <s v="R41100"/>
        <s v="R41400"/>
        <s v="R52000"/>
        <s v="S65000"/>
        <s v="S75000"/>
        <s v="T84000"/>
        <s v="T86000"/>
        <s v="T87000"/>
        <s v="T93000"/>
        <s v="W10000"/>
        <s v="W14100"/>
        <s v="W16000"/>
        <s v="W17000"/>
        <s v="W18000"/>
        <s v="W40000"/>
        <s v="D91000"/>
        <s v="H80200"/>
        <s v="M50400"/>
        <s v="M53400"/>
        <s v="N71000"/>
        <s v="O70000"/>
        <s v="P60000"/>
        <s v="R80300"/>
        <s v="T92000"/>
        <s v="W21000"/>
        <s v="O81001"/>
        <s v="O81101"/>
        <s v="S80000"/>
        <s v="T95000"/>
        <s v="U32500"/>
        <s v="U40500"/>
        <s v="X45000"/>
        <s v="Q60000"/>
        <s v="Q61011"/>
        <s v="Q61012"/>
        <s v="Q61031"/>
        <s v="Q61032"/>
        <s v="Q62010"/>
        <s v="Q62020"/>
        <s v="Q63010"/>
        <s v="Q63020"/>
        <s v="Q63030"/>
        <s v="Q63090"/>
        <s v="G20000"/>
        <s v="L40000"/>
        <s v="M51100"/>
        <s v="M51200"/>
        <s v="M51300"/>
        <s v="R41200"/>
        <s v="S21000"/>
        <s v="S76000"/>
        <s v="W15000"/>
        <s v="W61110"/>
        <s v="W61120"/>
        <s v="W61130"/>
        <s v="W61150"/>
        <s v="D41000"/>
        <s v="M52200"/>
        <s v="M52300"/>
        <s v="M52400"/>
        <s v="M52500"/>
        <s v="R30200"/>
        <s v="R30400"/>
        <s v="R51100"/>
        <s v="S22000"/>
        <s v="V29000"/>
        <s v="W30000"/>
        <s v="W32000"/>
        <s v="W97000"/>
        <s v="S78000"/>
        <s v="T91000"/>
        <s v="O70100"/>
        <s v="V10000"/>
        <s v="W31000"/>
        <s v="A10000"/>
        <s v="H70000"/>
        <s v="H80100"/>
        <s v="O90300"/>
        <s v="T44000"/>
        <s v="T53000"/>
        <s v="Q80888"/>
        <s v="M50700"/>
        <s v="M53700"/>
        <s v="I29000"/>
        <s v="I29100"/>
        <s v="I39000"/>
        <s v="I39100"/>
        <s v="M58000"/>
        <s v="M59000"/>
        <s v="O59000"/>
        <s v="O69000"/>
        <s v="O89000"/>
        <s v="P79000"/>
        <s v="R69000"/>
        <s v="R89000"/>
        <s v="R99000"/>
        <s v="W71000"/>
        <s v="W72110"/>
        <s v="W72120"/>
        <s v="W72210"/>
        <s v="W72220"/>
        <s v="W72310"/>
        <s v="W73200"/>
        <s v="W73300"/>
        <s v="W74000"/>
        <s v="5N9000"/>
        <s v="5R9001"/>
        <s v="5R9003"/>
        <s v="5R9004"/>
        <s v="5R9005"/>
        <s v="5R9006"/>
        <s v="5R9100"/>
        <s v="5R9200"/>
        <s v="5S7800"/>
        <s v="5V6002"/>
        <s v="5V6003"/>
        <s v="5V6004"/>
        <s v="5V7101"/>
        <s v="5V7102"/>
        <s v="5V7503"/>
        <s v="5V7504"/>
        <s v="5K2000"/>
        <s v="5K6000"/>
        <s v="5N9100"/>
        <s v="5N9600"/>
        <s v="5Q9090"/>
        <s v="5Q9097"/>
        <s v="5Q9098"/>
        <s v="5Q9099"/>
        <s v="5S8100"/>
        <s v="5T5300"/>
        <s v="5T8000"/>
        <s v="5V1000"/>
        <s v="5V3002"/>
        <s v="5V3101"/>
        <s v="5V3200"/>
        <s v="5V3301"/>
        <s v="5V3601"/>
        <s v="5V5000"/>
        <s v="5V5100"/>
        <s v="5V5300"/>
        <s v="5W7001"/>
        <s v="5W7002"/>
        <s v="5W7033"/>
        <n v="901001"/>
        <n v="901002"/>
        <n v="901003"/>
      </sharedItems>
    </cacheField>
    <cacheField name="科目名稱" numFmtId="0">
      <sharedItems count="933">
        <s v="土地"/>
        <s v="土地改良物"/>
        <s v="房屋及建築"/>
        <s v="汽力發電設備"/>
        <s v="複循環發電設備"/>
        <s v="內燃力發電設備"/>
        <s v="內然力發電設備"/>
        <s v="氣渦輪發電設備"/>
        <s v="核能發電設備"/>
        <s v="慣常水力發電設備"/>
        <s v="抽蓄水力發電設備"/>
        <s v="風力發電設備"/>
        <s v="太陽光電發電設備"/>
        <s v="地熱發電設備"/>
        <s v="輸電設備"/>
        <s v="配電設備"/>
        <s v="其他機械設備"/>
        <s v="交通及運輸設備"/>
        <s v="什項設備"/>
        <s v="重估增值-土地"/>
        <s v="重估增值-土地改良物"/>
        <s v="重估增值-房屋及建築"/>
        <s v="重估增值-汽力發電設備"/>
        <s v="重估增值-複循環發電設備"/>
        <s v="重估增值-內燃力發電設備"/>
        <s v="重估增值-核能發電設備"/>
        <s v="重估增值-慣常水力發電設備"/>
        <s v="重估增值-抽蓄水力發電設備"/>
        <s v="重估增值-輸電設備"/>
        <s v="重估增值-配電設備"/>
        <s v="重估增值-其他機械設備"/>
        <s v="重估增值-交通及運輸設備"/>
        <s v="重估增值-什項設備"/>
        <s v="累計公允價值變動數-土地"/>
        <s v="累計公允價值變動數-房屋及建築"/>
        <s v="庫存核燃料"/>
        <s v="反應器內核燃料"/>
        <s v="移出反應器待用之核燃料"/>
        <s v="待處置核燃料"/>
        <s v="使用權資產"/>
        <s v="租賃權益改良"/>
        <s v="出租、出借土地"/>
        <s v="出租、出借房屋及建築"/>
        <s v="出租、出借汽力發電設備"/>
        <s v="出租、出借輸電設備"/>
        <s v="出租、出借其他機械設備"/>
        <s v="出租、出借交通及運輸設備"/>
        <s v="出租、出借什項設備"/>
        <s v="投資性不動產-土地"/>
        <s v="投資性不動產-房屋及建築"/>
        <s v="重估增值-投資性不動產(土地)"/>
        <s v="重估增值-投資性不動產(房屋及建築)"/>
        <s v="累計公允價值變動數-投資性不動產(土地)"/>
        <s v="累計公允價值變動數-投資性不動產(房屋及"/>
        <s v="累計折舊-土地改良物"/>
        <s v="累計折舊-房屋及建築"/>
        <s v="累計折舊-汽力發電設備"/>
        <s v="累計折舊-複循環發電設備"/>
        <s v="累計折舊-內燃力發電設備"/>
        <s v="累計折舊-氣渦輪發電設備"/>
        <s v="累計折舊-核能發電設備"/>
        <s v="累計折舊-慣常水力發電設備"/>
        <s v="累計折舊-抽蓄水力發電設備"/>
        <s v="累計折舊-風力發電設備"/>
        <s v="累計折舊-太陽光電發電設備"/>
        <s v="累計折舊-地熱發電設備"/>
        <s v="累計折舊-輸電設備"/>
        <s v="累計折舊-配電設備"/>
        <s v="累計折舊-其他機械設備"/>
        <s v="累計折舊-交通及運輸設備"/>
        <s v="累計折舊-什項設備"/>
        <s v="累計攤銷-反應器內核燃料"/>
        <s v="累計攤銷-移出反應器待用之核燃料"/>
        <s v="累計折舊-使用權資產"/>
        <s v="累計折舊-租賃權益改良"/>
        <s v="累計折舊-出租、出借房屋及建築"/>
        <s v="累計折舊-出租、出借汽力發電設備"/>
        <s v="累計折舊-出租、出借輸電設備"/>
        <s v="累計折舊-出租、出借其他機械設備"/>
        <s v="累計折舊-出租、出借交通及運輸設備"/>
        <s v="累計折舊-出租、出借什項設備"/>
        <s v="已結算未完工程－不動產、廠房及設備"/>
        <s v="未結算未完工程－不動產、廠房及設備"/>
        <s v="未結算未完工程-投資性不動產"/>
        <s v="預付資本支出款-工程及土地款"/>
        <s v="預付資本支出款-國外旅費(專案計畫工程)"/>
        <s v="預付資本支出款-租金(專案計畫工程專用)"/>
        <s v="預付資本支出款-其他(專案計畫工程專用)"/>
        <s v="待結算工程"/>
        <s v="退廢設備殘值－汽力發電設備"/>
        <s v="退廢設備殘值－複循環發電設備"/>
        <s v="退廢設備殘值－氣渦輪發電設備"/>
        <s v="退廢設備殘值－核能發電設備"/>
        <s v="退廢設備殘值－慣常水力發電設備"/>
        <s v="退廢設備殘值－輸電設備"/>
        <s v="退廢設備殘值－配電設備"/>
        <s v="退廢設備殘值－其他機械設備"/>
        <s v="退廢設備殘值－交通及運輸設備"/>
        <s v="退廢設備殘值－什項設備"/>
        <s v="台銀統收統支戶"/>
        <s v="台企銀統收戶"/>
        <s v="台銀收入戶　　"/>
        <s v="台企收透戶"/>
        <s v="郵局薪資專戶"/>
        <s v="發電業電協金專戶"/>
        <s v="東部電廠活存戶"/>
        <s v="石門電廠活存戶"/>
        <s v="曾文電廠活存戶"/>
        <s v="尖山電廠活存戶"/>
        <s v="林口電廠活存戶"/>
        <s v="南部電廠活存戶"/>
        <s v="大林電廠活存戶"/>
        <s v="核一廠活存戶"/>
        <s v="核二廠活存戶"/>
        <s v="核三廠活存戶"/>
        <s v="協和電廠活存戶"/>
        <s v="通霄電廠活存戶"/>
        <s v="台中電廠活存戶"/>
        <s v="大潭電廠活存戶"/>
        <s v="北供活存"/>
        <s v="新桃活存"/>
        <s v="中供活存"/>
        <s v="嘉南活存"/>
        <s v="高屏活存"/>
        <s v="花東活存"/>
        <s v="核火活存"/>
        <s v="中部施工處活存"/>
        <s v="北部施工處活存"/>
        <s v="輸工處活存"/>
        <s v="北區施工處活存"/>
        <s v="中區施工處活存"/>
        <s v="南部施工處活存2"/>
        <s v="台中煤倉活存戶"/>
        <s v="協和施工處活存戶"/>
        <s v="南區施工處活存2"/>
        <s v="再生能源處活存"/>
        <s v="水力施工處活存戶"/>
        <s v="基隆活存"/>
        <s v="北市活存"/>
        <s v="桃園活存"/>
        <s v="新竹活存"/>
        <s v="台中活存"/>
        <s v="彰化活存"/>
        <s v="嘉義活存"/>
        <s v="台南活存"/>
        <s v="高雄活存"/>
        <s v="屏東活存"/>
        <s v="台東活存"/>
        <s v="花蓮活存"/>
        <s v="宜蘭活存"/>
        <s v="北南活存"/>
        <s v="北北活存"/>
        <s v="北西活存"/>
        <s v="南投活存"/>
        <s v="鳳山活存"/>
        <s v="雲林活存"/>
        <s v="新營活存"/>
        <s v="苗栗活存"/>
        <s v="馬祖活存"/>
        <s v="澎湖活存"/>
        <s v="金門活存2"/>
        <s v="東部電廠支存戶"/>
        <s v="石門電廠支存戶"/>
        <s v="曾文電廠支存戶"/>
        <s v="大甲溪電廠支存戶"/>
        <s v="卓蘭電廠支存戶"/>
        <s v="林口電廠支存戶"/>
        <s v="南部電廠支存戶"/>
        <s v="大林電廠支存戶"/>
        <s v="興達電廠支存戶"/>
        <s v="核一廠支存戶"/>
        <s v="核二廠支存戶"/>
        <s v="核三廠支存戶"/>
        <s v="協和電廠支存戶"/>
        <s v="通霄電廠支存戶"/>
        <s v="台中電廠支存戶"/>
        <s v="大潭電廠支存戶"/>
        <s v="塔山電廠支存戶"/>
        <s v="北供支存"/>
        <s v="新桃支存"/>
        <s v="中供支存"/>
        <s v="嘉南支存"/>
        <s v="高屏支存"/>
        <s v="花東支存"/>
        <s v="電力修護處支存戶(台銀南港)"/>
        <s v="核火支存"/>
        <s v="中施處支存"/>
        <s v="輸工處支存"/>
        <s v="北區施工處支存"/>
        <s v="中區施工處支存"/>
        <s v="南施處支存2"/>
        <s v="台中煤倉支存戶"/>
        <s v="協和施工處支存戶"/>
        <s v="南區施工處支存2"/>
        <s v="萬大電廠支存戶"/>
        <s v="大觀電廠支存戶"/>
        <s v="明潭電廠支存戶"/>
        <s v="水力施工處支存戶"/>
        <s v="基隆支存"/>
        <s v="北市支存"/>
        <s v="桃園支存"/>
        <s v="新竹支存"/>
        <s v="台中支存"/>
        <s v="彰化支存"/>
        <s v="嘉義支存"/>
        <s v="台南支存"/>
        <s v="高雄支存"/>
        <s v="屏東支存"/>
        <s v="台東支存"/>
        <s v="花蓮支存"/>
        <s v="宜蘭支存"/>
        <s v="北南支存"/>
        <s v="北西支存"/>
        <s v="南投支存"/>
        <s v="鳳山支存"/>
        <s v="雲林支存"/>
        <s v="新營支存"/>
        <s v="苗栗支存"/>
        <s v="馬祖支存"/>
        <s v="金門支存2"/>
        <s v="北富外幣活存戶"/>
        <s v="匯撥中電費款"/>
        <s v="週轉金"/>
        <s v="收費找零金"/>
        <s v="應收用戶票據"/>
        <s v="其他應收票據"/>
        <s v="應收一般用戶帳款"/>
        <s v="區處間委託收取電費(貸方)"/>
        <s v="區處間受託代收電費"/>
        <s v="應收電氣設備租金"/>
        <s v="應收國防單位帳款"/>
        <s v="應收輔導會補助退除役官兵或其眷屬電費"/>
        <s v="應收農委會補助農業動力電費"/>
        <s v="應收國防部補助現役軍眷用戶電費"/>
        <s v="應收隔月抄表用戶未發行電費"/>
        <s v="應收集中繳匯電費款(業務處專用)"/>
        <s v="應收線路補助"/>
        <s v="應收通路代收代繳電費款(業務處專用)"/>
        <s v="應收承攬電業運維帳款"/>
        <s v="應收轉直供電能服務收入"/>
        <s v="備抵損失-應收用戶帳款"/>
        <s v="應收利息"/>
        <s v="應收租金"/>
        <s v="應收其他收益"/>
        <s v="應收賠償材料款"/>
        <s v="應收賠償設備款"/>
        <s v="應收清償核燃料款"/>
        <s v="應收外界託辦修製費"/>
        <s v="應收外購煤快慢裝卸金"/>
        <s v="應收員工借支款"/>
        <s v="應收其他退稅款"/>
        <s v="其他應收款(科目重分類專用)"/>
        <s v="其他應收款(人工製票部分)"/>
        <s v="備抵重分類-其他應收款"/>
        <s v="應收帳款-一般"/>
        <s v="應收帳款-金融業務夥伴收付款"/>
        <s v="一般材料"/>
        <s v="廢料"/>
        <s v="專用配件過渡科目"/>
        <s v="發電設備備用零件"/>
        <s v="燃煤"/>
        <s v="低硫燃料油(0.5％)"/>
        <s v="柴油"/>
        <s v="加工中材料"/>
        <s v="在修中器材"/>
        <s v="在途外購燃煤款"/>
        <s v="在途購料款調整"/>
        <s v="在途購料款"/>
        <s v="在途購料運雜費"/>
        <s v="其他在途購料款"/>
        <s v="在修製品成本"/>
        <s v="文創商品"/>
        <s v="備抵存貨跌價-燃煤"/>
        <s v="墊付職工團體互助金"/>
        <s v="墊付外界託辦工程款"/>
        <s v="其他短期墊付款"/>
        <s v="預付購料款"/>
        <s v="預付國內旅費"/>
        <s v="預付國外旅費"/>
        <s v="預付保險費"/>
        <s v="預付工程綜合保險費"/>
        <s v="待用汽油摺(票)"/>
        <s v="用品盤存"/>
        <s v="預付租金"/>
        <s v="預付共同管道使用費"/>
        <s v="預付一般稅捐"/>
        <s v="其他預付費用"/>
        <s v="未取得憑單之待抵繳所得稅"/>
        <s v="留抵稅額"/>
        <s v="溢收費款"/>
        <s v="其他暫付及待結轉帳項"/>
        <s v="待攤配費用-電昌五號輪運煤費"/>
        <s v="待攤配費用-電昌六號輪運煤費"/>
        <s v="待攤配費用-電昌七號輪運煤費"/>
        <s v="待攤配費用-電昌八號輪運煤費"/>
        <s v="共同管道基金"/>
        <s v="採用權益法之投資"/>
        <s v="採用權益法認列之投資權益調整－匯率調整"/>
        <s v="採權益法認列之投資權益調整－比例認列損益"/>
        <s v="採用權益法認列之投資權益調整－差額調整"/>
        <s v="採權益法認列之投資權益調整－獲配現金股利"/>
        <s v="其他長期應收款"/>
        <s v="透過其他綜合損益按公允價值衡量之金融資產"/>
        <s v="待結算電腦軟體"/>
        <s v="電腦軟體"/>
        <s v="專利權"/>
        <s v="無形資產-碳權"/>
        <s v="商標權"/>
        <s v="分配煤礦權益"/>
        <s v="遞延共同管道使用費"/>
        <s v="其他遞延資產"/>
        <s v="保證品"/>
        <s v="存出借款保證票據(備忘性質科目)"/>
        <s v="遞延所得稅資產"/>
        <s v="其他綜合損益所屬之遞延所得稅資產"/>
        <s v="備抵遞延所得稅資產評價"/>
        <s v="待整理材料"/>
        <s v="備抵待整理材料(貸方)"/>
        <s v="待整理讓售設備"/>
        <s v="待整理賠償設備"/>
        <s v="待整理資產-待整理核燃料棒"/>
        <s v="應收離職員工虧欠款"/>
        <s v="訴訟最終判決待收款"/>
        <s v="催收逾期用戶帳款"/>
        <s v="其他催收款"/>
        <s v="外幣評價調整-催收款項"/>
        <s v="備抵損失-催收逾期用戶帳款"/>
        <s v="備抵損失-其他催收款"/>
        <s v="存出保證金"/>
        <s v="存出保證品"/>
        <s v="應收後端基金歸墊款"/>
        <s v="抵付債權承受品"/>
        <s v="存出保證金評價調整"/>
        <s v="內部往來-澳洲辦事處"/>
        <s v="公司債"/>
        <s v="待攤債券發行費用（借方）"/>
        <s v="長期借款"/>
        <s v="應計長期資本支出購料款"/>
        <s v="應計長期其他資本支出款"/>
        <s v="租賃負債"/>
        <s v="估計應付土地增值稅"/>
        <s v="估計應付土地增值稅(總處專用)"/>
        <s v="應計職員退休金"/>
        <s v="應計職員公保超額年金負債"/>
        <s v="應計工員退休金"/>
        <s v="應付一年內到期債券"/>
        <s v="應付一年內到期長期借款"/>
        <s v="應付一年內到期待攤債券發行費用（借方）"/>
        <s v="短期借款"/>
        <s v="短期外幣借款評價調整數"/>
        <s v="應付商業本票"/>
        <s v="應付商業本票折價"/>
        <s v="應計燃煤款"/>
        <s v="應計燃料油及柴油款"/>
        <s v="應計天然氣款"/>
        <s v="應計內購料款"/>
        <s v="應計外購料款"/>
        <s v="應計清償核燃料款"/>
        <s v="應計購料款"/>
        <s v="應計購料款調整"/>
        <s v="應計購料保留款"/>
        <s v="應計購入電力款"/>
        <s v="應計薪給"/>
        <s v="應計外包抄表收費"/>
        <s v="應計公勞健保補助費"/>
        <s v="應計勞退新制職員退休金"/>
        <s v="應計勞退新制工員退休金"/>
        <s v="應計國內旅費"/>
        <s v="應計運費"/>
        <s v="應計颱風災害修復款"/>
        <s v="應計水災災害修復款"/>
        <s v="應計其他災害修復款"/>
        <s v="應付健保補充保險費"/>
        <s v="應計國外旅費"/>
        <s v="應計租金"/>
        <s v="應計一般稅捐"/>
        <s v="應計工程綜合保險費"/>
        <s v="應計捐助款"/>
        <s v="應計外購煤快慢裝卸金"/>
        <s v="應計密告獎金"/>
        <s v="應計績效獎金A"/>
        <s v="應計績效獎金B"/>
        <s v="應計績效獎金C"/>
        <s v="應計績效獎金D"/>
        <s v="應計考核獎金A"/>
        <s v="應計考核獎金C"/>
        <s v="應計促進電力開發協助金"/>
        <s v="應計電力開發協助金(新制)-發電業"/>
        <s v="應計薪給統付款"/>
        <s v="應計採購費用"/>
        <s v="應計其他費用"/>
        <s v="應計借款利息"/>
        <s v="應計債券利息"/>
        <s v="應計短期資本支出購料款"/>
        <s v="應計短期資本支出購料保留款"/>
        <s v="應計短期其他資本支出款"/>
        <s v="備抵重分類-應計短期資本支出款"/>
        <s v="代收人工計薪薪資所得扣繳稅款"/>
        <s v="代收機器計薪薪資所得扣繳稅款"/>
        <s v="代收退職所得扣繳稅款"/>
        <s v="代收外商外僑各類所得扣繳稅款"/>
        <s v="代收其他所得扣繳稅款"/>
        <s v="代收員工勞工保險費"/>
        <s v="代收員工公務人員保險費"/>
        <s v="代收員工及眷屬全民健康保險費"/>
        <s v="代收退休人員及眷屬全民健康保險費"/>
        <s v="代收健保補充保險費"/>
        <s v="代收團體互助會託扣款(人工製票部分)"/>
        <s v="代收外界委託代辦工作款"/>
        <s v="代收勞退新制職員自提退休金"/>
        <s v="代收勞退新制工員自提退休金"/>
        <s v="代收核能發電後端營運工作款"/>
        <s v="應計代辦後端營運工作款"/>
        <s v="其他應付帳款"/>
        <s v="應付帳款-購料款"/>
        <s v="應付帳款-資本支出"/>
        <s v="應付帳款-費用"/>
        <s v="應付帳款-稅捐"/>
        <s v="應付帳款-購入電力款"/>
        <s v="應付帳款-溢收費款"/>
        <s v="應付帳款-臨時用電保證金"/>
        <s v="預收待核算電費"/>
        <s v="預收待核算追償電費"/>
        <s v="預收加強電力網工程費收入"/>
        <s v="預收租金"/>
        <s v="預收投資性不動產權利金"/>
        <s v="其他預收收益"/>
        <s v="備抵重分類-預收租金"/>
        <s v="預收讓售外界材料款"/>
        <s v="預收讓售設備款"/>
        <s v="預收定金"/>
        <s v="預收銷項營業稅(電費系統核算用)"/>
        <s v="預收銷項營業稅(轉直供電能服務收入專用)"/>
        <s v="其他預收款"/>
        <s v="備抵重分類-其他預收款"/>
        <s v="其他暫收及待結轉帳項"/>
        <s v="待攤再生能源發電設備購建政府補貼收入"/>
        <s v="待攤加強電力網工程費收入"/>
        <s v="待攤其它政府捐助收入"/>
        <s v="應付保證品"/>
        <s v="應付借款保證票據(備忘性質科目)"/>
        <s v="應付臨時用電保證品"/>
        <s v="一般存入保證金"/>
        <s v="暫收抵付債權承受品"/>
        <s v="臨時用電存入保證金"/>
        <s v="暫收併網審查容量保留費"/>
        <s v="應退還溢收費款"/>
        <s v="應退還臨時用電保證金"/>
        <s v="其他保管款"/>
        <s v="核能電廠除役成本負債準備"/>
        <s v="員工福利負債準備"/>
        <s v="應計核能電廠處置義務負債準備"/>
        <s v="灰塘地質改良復原義務負債準備"/>
        <s v="遞延所得稅負債"/>
        <s v="其他綜合損益所屬之遞延所得稅負債"/>
        <s v="中央政府股本"/>
        <s v="台北市政府股本"/>
        <s v="其他政府機關股本"/>
        <s v="民股股本"/>
        <s v="政府認繳增資款"/>
        <s v="採用權益法認列關聯企業及合資股權淨值之變"/>
        <s v="累積盈虧"/>
        <s v="其他綜合損益轉入數"/>
        <s v="追溯適用及追溯重編之影響數"/>
        <s v="確定福利計畫之再衡量數"/>
        <s v="透過其他綜合損益按公允價值衡量之權益工具"/>
        <s v="採用權益法認列之關聯企業及合資之確定福利"/>
        <s v="採用權益法認列之關聯企業及合資之其他綜合"/>
        <s v="其他綜合損益-公允價值調整利益"/>
        <s v="確定福利計畫之再衡量數之所得稅影響數"/>
        <s v="其他綜合損益-公允價值調整利益之土地增值"/>
        <s v="其他綜合損益-公允價值調整利益之所得稅影"/>
        <s v="包計公用路燈用電收入"/>
        <s v="包燈用電收入"/>
        <s v="表計公用路燈用電收入"/>
        <s v="表燈非營業用電收入"/>
        <s v="表燈標準型非營業二段時間電價用電收入"/>
        <s v="表燈住商型簡易非營業二段時間電價用電收入"/>
        <s v="表燈住商型簡易非營業三段時間電價用電收入"/>
        <s v="表燈標準型非營業三段時間電價用電收入"/>
        <s v="表燈營業用電收入"/>
        <s v="表燈標準型營業二段時間電價用電收入"/>
        <s v="表燈住商型簡易營業二段時間電價用電收入"/>
        <s v="表燈住商型簡易營業三段時間電價用電收入"/>
        <s v="表燈標準型營業三段時間電價用電收入"/>
        <s v="低壓包用電力用電收入"/>
        <s v="低壓裝置電力非時間電價用電收入"/>
        <s v="低壓需量電力非時間電價用電收入"/>
        <s v="低壓裝置電力時間電價用電收入"/>
        <s v="低壓需量電力二段時間電價用電收入"/>
        <s v="低壓需量電力三段時間電價用電收入"/>
        <s v="高壓電力二段時間電價用電收入"/>
        <s v="高壓電力三段時間電價用電收入"/>
        <s v="高壓電力批次生產時間電價用電收入"/>
        <s v="特高壓電力二段時間電價用電收入"/>
        <s v="特高壓電力三段時間電價用電收入"/>
        <s v="特高壓電力批次生產時間電價用電收入"/>
        <s v="低壓裝置綜合非營業用電收入"/>
        <s v="低壓需量綜合非營業非時間電價用電收入"/>
        <s v="低壓裝置綜合營業用電收入"/>
        <s v="低壓需量綜合營業非時間電價用電收入"/>
        <s v="低壓需量綜合非營業二段時間電價用電收入"/>
        <s v="低壓需量綜合營業二段時間電價用電收入"/>
        <s v="低壓需量綜合非營業三段時間電價用電收入"/>
        <s v="低壓需量綜合營業三段時間電價用電收入"/>
        <s v="高壓綜合非營業二段時間電價用電收入"/>
        <s v="高壓綜合營業二段時間電價用電收入"/>
        <s v="高壓綜合非營業三段時間電價用電收入"/>
        <s v="高壓綜合營業三段時間電價用電收入"/>
        <s v="特高壓綜合非營業二段時間電價用電收入"/>
        <s v="特高壓綜合營業二段時間電價用電收入"/>
        <s v="特高壓綜合非營業三段時間電價用電收入"/>
        <s v="特高壓綜合營業三段時間電價用電收入"/>
        <s v="低壓綜合非營業電動車充換電設施電價用電收"/>
        <s v="低壓綜合營業電動車充換電設施電價用電收入"/>
        <s v="高壓綜合營業電動車充換電設施電價用電收入"/>
        <s v="臨時電燈用電收入"/>
        <s v="臨時電力用電收入"/>
        <s v="追償電燈用電收入"/>
        <s v="追償電力用電收入"/>
        <s v="轉供電能輸電服務收入"/>
        <s v="轉供電能配電服務收入"/>
        <s v="調度服務收入"/>
        <s v="轉直供電能傳輸損失收入"/>
        <s v="輔助服務收入"/>
        <s v="其他電氣設備租金收入"/>
        <s v="營業資產租金收入"/>
        <s v="再生能源發電設備購建政府補貼收入"/>
        <s v="線路設置費收入"/>
        <s v="陸域風力發電加強電力網工程費收入"/>
        <s v="離岸風力發電加強電力網工程費收入"/>
        <s v="太陽光電加強電力網工程費收入"/>
        <s v="併網型儲能設備加強電力網工程費收入"/>
        <s v="其他再生能源發電加強電力網工程費收入"/>
        <s v="其他政府捐助收入"/>
        <s v="雜項服務收入"/>
        <s v="石膏副產品收入"/>
        <s v="煤灰副產品收入"/>
        <s v="電力交易平台收入"/>
        <s v="其他營業雜項收入"/>
        <s v="文創商品收入"/>
        <s v="電路出租收入"/>
        <s v="核能後端營運收入"/>
        <s v="承攬電業運維收入"/>
        <s v="承攬技術服務收入"/>
        <s v="內部用電收入"/>
        <s v="內部線路設置費收入"/>
        <s v="內部承攬機械設備修護收入"/>
        <s v="內部承攬發電設備歲修修護收入"/>
        <s v="內部委託調查研究收入"/>
        <s v="內部承攬檢驗試驗收入"/>
        <s v="內部轉撥-行政與管理服務收入"/>
        <s v="內部抽蓄用電收入"/>
        <s v="內部財產使用收入"/>
        <s v="內部租金收入"/>
        <s v="內部轉撥利息收入"/>
        <s v="內部轉撥-提供電能收入"/>
        <s v="內部轉撥-輸配電費率收入"/>
        <s v="內部轉撥-提供輔助服務收入"/>
        <s v="內部轉撥-提供電能傳輸損失收入"/>
        <s v="存款利息收入"/>
        <s v="其他利息收入"/>
        <s v="地租收入"/>
        <s v="轉租使用權資產收入"/>
        <s v="其他租金收入"/>
        <s v="金融資產股利收益(國外)"/>
        <s v="金融資產股利收益(國內)"/>
        <s v="稅法不予認列之權益法長期股權投資收益"/>
        <s v="稅法不予認列之權益法差額攤銷貸方數"/>
        <s v="兌換收益"/>
        <s v="未實現兌換收益A"/>
        <s v="未實現兌換收益B"/>
        <s v="確定承諾評價利益"/>
        <s v="避險工具之利益-公允價值避險"/>
        <s v="出售免納稅土地盈餘"/>
        <s v="前期收入"/>
        <s v="前期收入C"/>
        <s v="前期收入D"/>
        <s v="澳洲班卡拉售煤收入"/>
        <s v="一般罰款收入"/>
        <s v="工安罰款收入"/>
        <s v="電費遲繳收入"/>
        <s v="環保罰款收入"/>
        <s v="圖說費收入"/>
        <s v="政府捐助收入"/>
        <s v="一般捐助收入"/>
        <s v="綠電罰款收入"/>
        <s v="攤收公司自有宿舍使用費"/>
        <s v="扣收公司租配宿舍租金"/>
        <s v="扣收員工交通車使用費"/>
        <s v="投資性不動產-公允價值調整利益"/>
        <s v="投資性不動產-免納稅土地出售利益"/>
        <s v="投資性不動產-地租收入"/>
        <s v="投資性不動產-權利金收入"/>
        <s v="投資性不動產-其他租金收入"/>
        <s v="代辦工程淨收益"/>
        <s v="電表修理費收入"/>
        <s v="設備毀損理賠淨收益"/>
        <s v="材、物料損失理賠淨收益"/>
        <s v="燃煤快裝卸收入"/>
        <s v="逾期免付債務收入"/>
        <s v="廠商投標案沒收款"/>
        <s v="逾期未領密告獎金"/>
        <s v="非徵購式無拆除物土地補償費收入"/>
        <s v="兼職酬勞金"/>
        <s v="醫藥收益"/>
        <s v="租賃負債重評估利益"/>
        <s v="租賃修改利益"/>
        <s v="應收後端基金歸墊款雜項收入"/>
        <s v="其他雜項收入"/>
        <s v="職員薪金"/>
        <s v="職員無級可晉加發"/>
        <s v="職員假日出勤加發"/>
        <s v="職員補休改發假日出勤薪金"/>
        <s v="工員工資"/>
        <s v="工員無級可晉加發"/>
        <s v="工員假日出勤加發"/>
        <s v="工員補休改發假日出勤工資"/>
        <s v="加班誤餐費"/>
        <s v="員工補休薪酬"/>
        <s v="補休改發超時工作報酬"/>
        <s v="不休假加班費"/>
        <s v="員工特別休假薪酬"/>
        <s v="維修作業加班費"/>
        <s v="值班誤餐費"/>
        <s v="領班津貼"/>
        <s v="僻地津貼"/>
        <s v="危險工作津貼"/>
        <s v="其他津貼"/>
        <s v="兼任司機加給"/>
        <s v="績效獎金"/>
        <s v="工作獎金"/>
        <s v="考績獎金"/>
        <s v="全勤獎金"/>
        <s v="獎勵金"/>
        <s v="職員退休金成本 (舊制)"/>
        <s v="職員退休金成本 (新制)"/>
        <s v="職員公保超額年金成本"/>
        <s v="工員退休金成本(舊制)"/>
        <s v="工員退休金成本 (新制)"/>
        <s v="卹償金"/>
        <s v="慰問金"/>
        <s v="職員資遣費"/>
        <s v="分擔職員保險費"/>
        <s v="分擔工員保險費"/>
        <s v="分擔職員健保費"/>
        <s v="分擔工員健保費"/>
        <s v="分擔健保補充保險費"/>
        <s v="分擔職員眷屬健保費"/>
        <s v="分擔工員眷屬健保費"/>
        <s v="傷病醫藥費"/>
        <s v="提撥福利金 - 營收"/>
        <s v="提撥下腳福利金"/>
        <s v="體育活動費"/>
        <s v="其他福利費"/>
        <s v="提繳工資墊償費用"/>
        <s v="其他場所電費"/>
        <s v="生產性工作場所水費"/>
        <s v="非生產性工作場所水費"/>
        <s v="煤氣費"/>
        <s v="郵費"/>
        <s v="電話費"/>
        <s v="數據通信費"/>
        <s v="國內旅費"/>
        <s v="國外旅費"/>
        <s v="貨物運費"/>
        <s v="印刷及裝訂費-不含影印機租費"/>
        <s v="印刷及裝訂費-影印機短期租賃"/>
        <s v="印刷及裝訂費-影印機低價值資產租賃"/>
        <s v="印刷及裝訂費-影印機變動租賃給付"/>
        <s v="媒體政策及業務宣導費"/>
        <s v="推展費"/>
        <s v="土地改良物修護費"/>
        <s v="一般房屋修護費"/>
        <s v="其他建築物修護費"/>
        <s v="發電設備一般修護費 -維護監理費"/>
        <s v="發電設備一般修護費 -庫壩水路"/>
        <s v="發電設備一般修護費 -機電設備"/>
        <s v="發電設備一般修護費 -什項設備"/>
        <s v="發電設備歲修修護費 -機電設備"/>
        <s v="其他機械及設備修護費"/>
        <s v="資訊設備修護費"/>
        <s v="資訊設備零件升級及耗材"/>
        <s v="交通及運輸設備修護費"/>
        <s v="通訊設備修護費"/>
        <s v="什項設備修護費"/>
        <s v="一般房屋保險費"/>
        <s v="機械及設備保險費"/>
        <s v="其他機械及設備保險費"/>
        <s v="交通及運輸設備保險費"/>
        <s v="什項設備保險費"/>
        <s v="工程綜合保險費"/>
        <s v="責任保險費"/>
        <s v="佣金匯費及手續費"/>
        <s v="一般勞務外包費"/>
        <s v="營運外包費"/>
        <s v="法律事務費"/>
        <s v="工程及管理諮詢服務費"/>
        <s v="講課鐘點及稿費"/>
        <s v="委託調查研究費"/>
        <s v="委託檢驗試驗費"/>
        <s v="電腦軟體服務費"/>
        <s v="電腦軟體維護費-不包括製程控制用軟體"/>
        <s v="電腦軟體租用費-不包括製程控制用軟體"/>
        <s v="保警費用"/>
        <s v="保全費用"/>
        <s v="公共關係費"/>
        <s v="員工慰勞費"/>
        <s v="物料"/>
        <s v="汽油"/>
        <s v="其他用油"/>
        <s v="油脂"/>
        <s v="辦公用品"/>
        <s v="報章雜誌"/>
        <s v="工作服"/>
        <s v="其他"/>
        <s v="一般土地租金-短期租賃"/>
        <s v="一般土地租金-低價值資產租賃"/>
        <s v="一般土地租金-變動租賃給付"/>
        <s v="一般土地租金-其他"/>
        <s v="一般房屋租金-短期租賃"/>
        <s v="電腦租金及使用費-其他"/>
        <s v="車租-短期租賃"/>
        <s v="車租-其他"/>
        <s v="電信設備租金-其他"/>
        <s v="什項設備租金-短期租賃"/>
        <s v="什項設備租金-低價值資產租賃"/>
        <s v="什項設備租金-其他"/>
        <s v="土地改良物折舊"/>
        <s v="一般房屋折舊"/>
        <s v="其他建築物折舊"/>
        <s v="發電設備折舊"/>
        <s v="其他機械及設備折舊"/>
        <s v="交通及運輸設備折舊"/>
        <s v="什項設備折舊"/>
        <s v="使用權資產折舊"/>
        <s v="攤銷電腦軟體費用"/>
        <s v="一般土地地價稅"/>
        <s v="一般房屋稅"/>
        <s v="使用牌照稅"/>
        <s v="印花稅"/>
        <s v="行政規費(中央)"/>
        <s v="行政規費(地方)"/>
        <s v="汽車燃料使用費"/>
        <s v="其他空氣污染防制費"/>
        <s v="再生能源發展基金費用"/>
        <s v="土壤及地下水污染整治費"/>
        <s v="國際組織會費"/>
        <s v="學術團體會費"/>
        <s v="職業團體會費"/>
        <s v="捐助個人-睦鄰費用"/>
        <s v="捐助國內團體-一般"/>
        <s v="捐助國內團體-促協金"/>
        <s v="捐助國內團體-睦鄰費用"/>
        <s v="補助政府機關-一般"/>
        <s v="補助政府機關-促協金"/>
        <s v="補助政府機關-睦鄰費用"/>
        <s v="分攤其他費用"/>
        <s v="一般賠償"/>
        <s v="出售非固定資產收入"/>
        <s v="出售非固定資產成本"/>
        <s v="出售非固定資產費用"/>
        <s v="銷貨成本"/>
        <s v="工作場所電費貸項"/>
        <s v="工作場所線路設置費貸項"/>
        <s v="內部服務成本貸項"/>
        <s v="成本分攤數"/>
        <s v="體育活動費-球隊"/>
        <s v="發電設備一般修護費 -鍋爐設備"/>
        <s v="配電設備修護費 -什項設備"/>
        <s v="發電設備歲修修護費- 維護監理費"/>
        <s v="發電設備歲修修護費 -鍋爐設備"/>
        <s v="發電設備歲修修護費 -什項設備"/>
        <s v="現金存放款及貨物保險費"/>
        <s v="代理費"/>
        <s v="會計師及精算師公費"/>
        <s v="物料-環保設備用"/>
        <s v="發電用燃煤間接費用"/>
        <s v="低硫燃料油(0.5%)"/>
        <s v="天然氣"/>
        <s v="生火用燃煤"/>
        <s v="生火用燃煤間接費用"/>
        <s v="生火用低硫燃料油(0.5%)"/>
        <s v="生火用柴油"/>
        <s v="生火用天然氣"/>
        <s v="土地改良物租金-其他"/>
        <s v="機械及設備租金-短期租賃"/>
        <s v="機械及設備租金-其他"/>
        <s v="船租"/>
        <s v="租賃權益改良折舊"/>
        <s v="專利權攤銷費用"/>
        <s v="發電空氣污染防制費"/>
        <s v="道路使用費(公路用地)"/>
        <s v="道路使用費(市區道路)"/>
        <s v="水污染防治費"/>
        <s v="存貨跌價損失-燃料"/>
        <s v="工程單位採購收料價差"/>
        <s v="報廢非固定資產虧損"/>
        <s v="盤存損失-材料"/>
        <s v="盤存盈餘(貸方)-材料"/>
        <s v="植樹計畫作業費"/>
        <s v="核能工作加給"/>
        <s v="其他福利費B"/>
        <s v="發電設備一般修護費 -反應器設備"/>
        <s v="發電設備歲修修護費 -反應器設備"/>
        <s v="核燃料保險費"/>
        <s v="委託國內考選訓練費"/>
        <s v="核燃料"/>
        <s v="什項設備租金-變動租賃給付"/>
        <s v="核子事故緊急應變基金費用"/>
        <s v="核能發電後端處置義務費用"/>
        <s v="電腦軟體維護費-製程控制用軟體"/>
        <s v="電腦軟體租用費-製程控制用軟體"/>
        <s v="其他攤銷費用"/>
        <s v="山坡地開發利用回饋金"/>
        <s v="捐助國內團體-發電業電協金(新制)"/>
        <s v="補助政府機關-發電業電協金(新制)"/>
        <s v="貸項-用人費用分攤數"/>
        <s v="購入電力(汽電共生)"/>
        <s v="購入電力之燃料成本(火力─煤)"/>
        <s v="購入電力之其他成本(火力─煤)"/>
        <s v="購入電力之燃料成本(火力─天然氣)"/>
        <s v="購入電力之其他成本(火力─天然氣)"/>
        <s v="購入電力(託營水力)"/>
        <s v="購入電力(民營水力)"/>
        <s v="購入電力(風力)"/>
        <s v="購入電力(太陽光電)"/>
        <s v="購入電力(地熱)"/>
        <s v="購入電力(其他再生能源)"/>
        <s v="工員資遣費"/>
        <s v="公告費"/>
        <s v="輸電設備修護費- 維護監理費"/>
        <s v="輸電設備修護費 -變電所設備"/>
        <s v="輸電設備修護費- 線路"/>
        <s v="機械及設備租金-低價值資產租賃"/>
        <s v="輸電設備折舊"/>
        <s v="攤銷共同管道使用費用"/>
        <s v="存貨跌價損失-材料"/>
        <s v="購入輔助服務支出(調頻備轉)"/>
        <s v="購入輔助服務支出(即時備轉)"/>
        <s v="購入輔助服務支出(補充備轉)"/>
        <s v="購入輔助服務支出(電能移轉複合動態調節備"/>
        <s v="維護公共安全津貼"/>
        <s v="配電設備修護費- 變電所設備"/>
        <s v="配電設備修護費- 線路"/>
        <s v="配電設備修護費- 線路變壓器"/>
        <s v="配電設備修護費 -電表"/>
        <s v="一般房屋租金-低價值資產租賃"/>
        <s v="一般房屋租金-其他"/>
        <s v="電信設備租金-短期租賃"/>
        <s v="配電設備折舊"/>
        <s v="工程施工補償費"/>
        <s v="竊電查緝費用"/>
        <s v="檢舉及破案獎勵金"/>
        <s v="路面修復及外界管線拆遷費"/>
        <s v="商標權攤銷費用"/>
        <s v="能源研究發展基金費用"/>
        <s v="委託國內考選訓練費-獎學金"/>
        <s v="呆帳損失"/>
        <s v="稽查獎金"/>
        <s v="董監事報酬"/>
        <s v="退休福利費"/>
        <s v="其他福利費A"/>
        <s v="員工聯合婚禮費"/>
        <s v="營業稅"/>
        <s v="國外稅捐"/>
        <s v="文創商品成本"/>
        <s v="發電設備一般修護費 -承攬電業維護"/>
        <s v="發電設備歲修修護費 -承攬電業維護"/>
        <s v="生產性工作場所電費(內部轉撥)"/>
        <s v="非生產性工作場所電費(內部轉撥)"/>
        <s v="生產性工作場所線路設置費(內部轉撥)"/>
        <s v="非生產性工作場所線路設置費(內部轉撥)"/>
        <s v="機械設備修護費（內部承攬）"/>
        <s v="發電設備歲修修護費（內部承攬）"/>
        <s v="委託調查研究費(內部承攬)"/>
        <s v="委託檢驗試驗費(內部承攬)"/>
        <s v="行政與管理服務支出(內部轉撥)"/>
        <s v="抽蓄用電成本"/>
        <s v="財產使用費(內部轉撥)"/>
        <s v="什項設備租金(內部轉撥)"/>
        <s v="內部轉撥利息費用"/>
        <s v="內部轉撥-購入電能支出"/>
        <s v="內部轉撥-轉供電能輸電服務支出"/>
        <s v="內部轉撥-轉供電能配電服務支出"/>
        <s v="內部轉撥-調度服務支出"/>
        <s v="內部轉撥-轉供電能傳輸損失支出"/>
        <s v="內部轉撥-輔助服務支出"/>
        <s v="內部轉撥-購入輔助服務支出(內部競價)"/>
        <s v="內部轉撥-購入輔助服務支出(雙邊合約)"/>
        <s v="內部轉撥-購入電能傳輸損失支出"/>
        <s v="匯費手續費及證券發行費"/>
        <s v="長期借款利息"/>
        <s v="債券利息"/>
        <s v="短期借款利息"/>
        <s v="其他利息"/>
        <s v="利息貸項"/>
        <s v="核能電廠除役成本及處置義務負債利息費用"/>
        <s v="租賃負債利息"/>
        <s v="攤銷債券發行費用"/>
        <s v="已實現兌換損失B"/>
        <s v="未實現兌換損失A"/>
        <s v="未實現兌換損失B"/>
        <s v="不得抵稅之權益法長期股權投資損失"/>
        <s v="不得抵稅之權益法差額調整借方數"/>
        <s v="確定承諾評價損失"/>
        <s v="避險工具之損失-公允價值避險"/>
        <s v="國外旅費-業外"/>
        <s v="快裝卸支出"/>
        <s v="代理費-業外"/>
        <s v="外包費-業外"/>
        <s v="租賃負債重評估損失"/>
        <s v="環保措施暨改善獎勵支出"/>
        <s v="承攬商工安支出"/>
        <s v="其他雜項支出"/>
        <s v="分配煤礦權益攤銷"/>
        <s v="國外稅捐-業外"/>
        <s v="國外規費-業外"/>
        <s v="呆帳損失 - 業外"/>
        <s v="出售免納稅土地虧損"/>
        <s v="報廢固定資產虧損"/>
        <s v="資產損失"/>
        <s v="投資性不動產-免納稅土地出售損失"/>
        <s v="投資性不動產-公允價值調整損失"/>
        <s v="火災損失"/>
        <s v="颱風損失"/>
        <s v="其他災害損失"/>
        <s v="前期支出A"/>
        <s v="前期支出B"/>
        <s v="前期支出C"/>
        <s v="所得稅費用"/>
        <s v="所得稅費用－結繳土地增值稅"/>
        <s v="所得稅費用－估計應付土地增值稅"/>
      </sharedItems>
    </cacheField>
    <cacheField name="利潤中心" numFmtId="0">
      <sharedItems/>
    </cacheField>
    <cacheField name="利潤中心名稱" numFmtId="0">
      <sharedItems/>
    </cacheField>
    <cacheField name="借方餘額" numFmtId="3">
      <sharedItems containsSemiMixedTypes="0" containsString="0" containsNumber="1" containsInteger="1" minValue="0" maxValue="3804776919597"/>
    </cacheField>
    <cacheField name="貸方餘額" numFmtId="3">
      <sharedItems containsSemiMixedTypes="0" containsString="0" containsNumber="1" containsInteger="1" minValue="-1924872249967" maxValue="0"/>
    </cacheField>
    <cacheField name="餘額" numFmtId="3">
      <sharedItems containsSemiMixedTypes="0" containsString="0" containsNumber="1" containsInteger="1" minValue="-1924872249967" maxValue="38047769195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714">
  <r>
    <n v="1"/>
    <s v="ALOE"/>
    <x v="0"/>
    <s v="自有營運設備"/>
    <x v="0"/>
    <x v="0"/>
    <s v="A0080"/>
    <s v="材料處"/>
    <n v="349840795"/>
    <n v="0"/>
    <n v="349840795"/>
  </r>
  <r>
    <n v="1"/>
    <s v="ALOE"/>
    <x v="0"/>
    <s v="自有營運設備"/>
    <x v="0"/>
    <x v="0"/>
    <s v="A0140"/>
    <s v="秘書處"/>
    <n v="91136045"/>
    <n v="0"/>
    <n v="91136045"/>
  </r>
  <r>
    <n v="1"/>
    <s v="ALOE"/>
    <x v="0"/>
    <s v="自有營運設備"/>
    <x v="0"/>
    <x v="0"/>
    <s v="A0150"/>
    <s v="電源開發處"/>
    <n v="12707"/>
    <n v="0"/>
    <n v="12707"/>
  </r>
  <r>
    <n v="1"/>
    <s v="ALOE"/>
    <x v="0"/>
    <s v="自有營運設備"/>
    <x v="0"/>
    <x v="0"/>
    <s v="A0630"/>
    <s v="新事業開發室"/>
    <n v="22879025"/>
    <n v="0"/>
    <n v="22879025"/>
  </r>
  <r>
    <n v="1"/>
    <s v="ALOE"/>
    <x v="0"/>
    <s v="自有營運設備"/>
    <x v="0"/>
    <x v="0"/>
    <s v="A0780"/>
    <s v="核能後端營運處"/>
    <n v="7859685"/>
    <n v="0"/>
    <n v="7859685"/>
  </r>
  <r>
    <n v="1"/>
    <s v="ALOE"/>
    <x v="0"/>
    <s v="自有營運設備"/>
    <x v="0"/>
    <x v="0"/>
    <s v="A0960"/>
    <s v="人力資源處"/>
    <n v="8043563"/>
    <n v="0"/>
    <n v="8043563"/>
  </r>
  <r>
    <n v="1"/>
    <s v="ALOE"/>
    <x v="0"/>
    <s v="自有營運設備"/>
    <x v="0"/>
    <x v="0"/>
    <s v="A1010"/>
    <s v="基隆區營業處"/>
    <n v="132353940"/>
    <n v="0"/>
    <n v="132353940"/>
  </r>
  <r>
    <n v="1"/>
    <s v="ALOE"/>
    <x v="0"/>
    <s v="自有營運設備"/>
    <x v="0"/>
    <x v="0"/>
    <s v="A101D"/>
    <s v="基隆區營業處-配電"/>
    <n v="50210576"/>
    <n v="0"/>
    <n v="50210576"/>
  </r>
  <r>
    <n v="1"/>
    <s v="ALOE"/>
    <x v="0"/>
    <s v="自有營運設備"/>
    <x v="0"/>
    <x v="0"/>
    <s v="A1020"/>
    <s v="台北市區營業處"/>
    <n v="369961795"/>
    <n v="0"/>
    <n v="369961795"/>
  </r>
  <r>
    <n v="1"/>
    <s v="ALOE"/>
    <x v="0"/>
    <s v="自有營運設備"/>
    <x v="0"/>
    <x v="0"/>
    <s v="A102D"/>
    <s v="台北市區營業處-配電"/>
    <n v="180091604"/>
    <n v="0"/>
    <n v="180091604"/>
  </r>
  <r>
    <n v="1"/>
    <s v="ALOE"/>
    <x v="0"/>
    <s v="自有營運設備"/>
    <x v="0"/>
    <x v="0"/>
    <s v="A1030"/>
    <s v="桃園區營業處"/>
    <n v="80017021"/>
    <n v="0"/>
    <n v="80017021"/>
  </r>
  <r>
    <n v="1"/>
    <s v="ALOE"/>
    <x v="0"/>
    <s v="自有營運設備"/>
    <x v="0"/>
    <x v="0"/>
    <s v="A103D"/>
    <s v="桃園區營業處-配電"/>
    <n v="432756498"/>
    <n v="0"/>
    <n v="432756498"/>
  </r>
  <r>
    <n v="1"/>
    <s v="ALOE"/>
    <x v="0"/>
    <s v="自有營運設備"/>
    <x v="0"/>
    <x v="0"/>
    <s v="A1040"/>
    <s v="新竹區營業處"/>
    <n v="109563494"/>
    <n v="0"/>
    <n v="109563494"/>
  </r>
  <r>
    <n v="1"/>
    <s v="ALOE"/>
    <x v="0"/>
    <s v="自有營運設備"/>
    <x v="0"/>
    <x v="0"/>
    <s v="A104D"/>
    <s v="新竹區營業處-配電"/>
    <n v="118932767"/>
    <n v="0"/>
    <n v="118932767"/>
  </r>
  <r>
    <n v="1"/>
    <s v="ALOE"/>
    <x v="0"/>
    <s v="自有營運設備"/>
    <x v="0"/>
    <x v="0"/>
    <s v="A1050"/>
    <s v="台中區營業處"/>
    <n v="394158928"/>
    <n v="0"/>
    <n v="394158928"/>
  </r>
  <r>
    <n v="1"/>
    <s v="ALOE"/>
    <x v="0"/>
    <s v="自有營運設備"/>
    <x v="0"/>
    <x v="0"/>
    <s v="A105D"/>
    <s v="台中區營業處-配電"/>
    <n v="234346814"/>
    <n v="0"/>
    <n v="234346814"/>
  </r>
  <r>
    <n v="1"/>
    <s v="ALOE"/>
    <x v="0"/>
    <s v="自有營運設備"/>
    <x v="0"/>
    <x v="0"/>
    <s v="A1060"/>
    <s v="彰化區營業處"/>
    <n v="198383834"/>
    <n v="0"/>
    <n v="198383834"/>
  </r>
  <r>
    <n v="1"/>
    <s v="ALOE"/>
    <x v="0"/>
    <s v="自有營運設備"/>
    <x v="0"/>
    <x v="0"/>
    <s v="A106D"/>
    <s v="彰化區營業處-配電"/>
    <n v="383809074"/>
    <n v="0"/>
    <n v="383809074"/>
  </r>
  <r>
    <n v="1"/>
    <s v="ALOE"/>
    <x v="0"/>
    <s v="自有營運設備"/>
    <x v="0"/>
    <x v="0"/>
    <s v="A1070"/>
    <s v="嘉義區營業處"/>
    <n v="870377811"/>
    <n v="0"/>
    <n v="870377811"/>
  </r>
  <r>
    <n v="1"/>
    <s v="ALOE"/>
    <x v="0"/>
    <s v="自有營運設備"/>
    <x v="0"/>
    <x v="0"/>
    <s v="A107D"/>
    <s v="嘉義區營業處-配電"/>
    <n v="109113033"/>
    <n v="0"/>
    <n v="109113033"/>
  </r>
  <r>
    <n v="1"/>
    <s v="ALOE"/>
    <x v="0"/>
    <s v="自有營運設備"/>
    <x v="0"/>
    <x v="0"/>
    <s v="A1080"/>
    <s v="台南區營業處"/>
    <n v="497098119"/>
    <n v="0"/>
    <n v="497098119"/>
  </r>
  <r>
    <n v="1"/>
    <s v="ALOE"/>
    <x v="0"/>
    <s v="自有營運設備"/>
    <x v="0"/>
    <x v="0"/>
    <s v="A108D"/>
    <s v="台南區營業處-配電"/>
    <n v="195324978"/>
    <n v="0"/>
    <n v="195324978"/>
  </r>
  <r>
    <n v="1"/>
    <s v="ALOE"/>
    <x v="0"/>
    <s v="自有營運設備"/>
    <x v="0"/>
    <x v="0"/>
    <s v="A1090"/>
    <s v="高雄區營業處"/>
    <n v="100327874"/>
    <n v="0"/>
    <n v="100327874"/>
  </r>
  <r>
    <n v="1"/>
    <s v="ALOE"/>
    <x v="0"/>
    <s v="自有營運設備"/>
    <x v="0"/>
    <x v="0"/>
    <s v="A109D"/>
    <s v="高雄區營業處-配電"/>
    <n v="734309263"/>
    <n v="0"/>
    <n v="734309263"/>
  </r>
  <r>
    <n v="1"/>
    <s v="ALOE"/>
    <x v="0"/>
    <s v="自有營運設備"/>
    <x v="0"/>
    <x v="0"/>
    <s v="A1100"/>
    <s v="屏東區營業處"/>
    <n v="385443779"/>
    <n v="0"/>
    <n v="385443779"/>
  </r>
  <r>
    <n v="1"/>
    <s v="ALOE"/>
    <x v="0"/>
    <s v="自有營運設備"/>
    <x v="0"/>
    <x v="0"/>
    <s v="A110A"/>
    <s v="屏東區營業處-發電"/>
    <n v="52139933"/>
    <n v="0"/>
    <n v="52139933"/>
  </r>
  <r>
    <n v="1"/>
    <s v="ALOE"/>
    <x v="0"/>
    <s v="自有營運設備"/>
    <x v="0"/>
    <x v="0"/>
    <s v="A110D"/>
    <s v="屏東區營業處-配電"/>
    <n v="44912568"/>
    <n v="0"/>
    <n v="44912568"/>
  </r>
  <r>
    <n v="1"/>
    <s v="ALOE"/>
    <x v="0"/>
    <s v="自有營運設備"/>
    <x v="0"/>
    <x v="0"/>
    <s v="A1110"/>
    <s v="台東區營業處"/>
    <n v="219446336"/>
    <n v="0"/>
    <n v="219446336"/>
  </r>
  <r>
    <n v="1"/>
    <s v="ALOE"/>
    <x v="0"/>
    <s v="自有營運設備"/>
    <x v="0"/>
    <x v="0"/>
    <s v="A111A"/>
    <s v="台東區營業處-發電"/>
    <n v="1941380"/>
    <n v="0"/>
    <n v="1941380"/>
  </r>
  <r>
    <n v="1"/>
    <s v="ALOE"/>
    <x v="0"/>
    <s v="自有營運設備"/>
    <x v="0"/>
    <x v="0"/>
    <s v="A111D"/>
    <s v="台東區營業處-配電"/>
    <n v="4387933"/>
    <n v="0"/>
    <n v="4387933"/>
  </r>
  <r>
    <n v="1"/>
    <s v="ALOE"/>
    <x v="0"/>
    <s v="自有營運設備"/>
    <x v="0"/>
    <x v="0"/>
    <s v="A1120"/>
    <s v="花蓮區營業處"/>
    <n v="107698632"/>
    <n v="0"/>
    <n v="107698632"/>
  </r>
  <r>
    <n v="1"/>
    <s v="ALOE"/>
    <x v="0"/>
    <s v="自有營運設備"/>
    <x v="0"/>
    <x v="0"/>
    <s v="A112D"/>
    <s v="花蓮區營業處-配電"/>
    <n v="18259831"/>
    <n v="0"/>
    <n v="18259831"/>
  </r>
  <r>
    <n v="1"/>
    <s v="ALOE"/>
    <x v="0"/>
    <s v="自有營運設備"/>
    <x v="0"/>
    <x v="0"/>
    <s v="A1130"/>
    <s v="宜蘭區營業處"/>
    <n v="43190498"/>
    <n v="0"/>
    <n v="43190498"/>
  </r>
  <r>
    <n v="1"/>
    <s v="ALOE"/>
    <x v="0"/>
    <s v="自有營運設備"/>
    <x v="0"/>
    <x v="0"/>
    <s v="A113D"/>
    <s v="宜蘭區營業處-配電"/>
    <n v="26446521"/>
    <n v="0"/>
    <n v="26446521"/>
  </r>
  <r>
    <n v="1"/>
    <s v="ALOE"/>
    <x v="0"/>
    <s v="自有營運設備"/>
    <x v="0"/>
    <x v="0"/>
    <s v="A1140"/>
    <s v="澎湖區營業處"/>
    <n v="14647601"/>
    <n v="0"/>
    <n v="14647601"/>
  </r>
  <r>
    <n v="1"/>
    <s v="ALOE"/>
    <x v="0"/>
    <s v="自有營運設備"/>
    <x v="0"/>
    <x v="0"/>
    <s v="A114A"/>
    <s v="澎湖區營業處-發電"/>
    <n v="8106165"/>
    <n v="0"/>
    <n v="8106165"/>
  </r>
  <r>
    <n v="1"/>
    <s v="ALOE"/>
    <x v="0"/>
    <s v="自有營運設備"/>
    <x v="0"/>
    <x v="0"/>
    <s v="A114D"/>
    <s v="澎湖區營業處-配電"/>
    <n v="6227131"/>
    <n v="0"/>
    <n v="6227131"/>
  </r>
  <r>
    <n v="1"/>
    <s v="ALOE"/>
    <x v="0"/>
    <s v="自有營運設備"/>
    <x v="0"/>
    <x v="0"/>
    <s v="A1150"/>
    <s v="台北南區營業處"/>
    <n v="41069684"/>
    <n v="0"/>
    <n v="41069684"/>
  </r>
  <r>
    <n v="1"/>
    <s v="ALOE"/>
    <x v="0"/>
    <s v="自有營運設備"/>
    <x v="0"/>
    <x v="0"/>
    <s v="A115D"/>
    <s v="台北南區營業處-配電"/>
    <n v="132189730"/>
    <n v="0"/>
    <n v="132189730"/>
  </r>
  <r>
    <n v="1"/>
    <s v="ALOE"/>
    <x v="0"/>
    <s v="自有營運設備"/>
    <x v="0"/>
    <x v="0"/>
    <s v="A1160"/>
    <s v="台北北區營業處"/>
    <n v="2713291606"/>
    <n v="0"/>
    <n v="2713291606"/>
  </r>
  <r>
    <n v="1"/>
    <s v="ALOE"/>
    <x v="0"/>
    <s v="自有營運設備"/>
    <x v="0"/>
    <x v="0"/>
    <s v="A116D"/>
    <s v="台北北區營業處-配電"/>
    <n v="455589092"/>
    <n v="0"/>
    <n v="455589092"/>
  </r>
  <r>
    <n v="1"/>
    <s v="ALOE"/>
    <x v="0"/>
    <s v="自有營運設備"/>
    <x v="0"/>
    <x v="0"/>
    <s v="A1170"/>
    <s v="台北西區營業處"/>
    <n v="453768724"/>
    <n v="0"/>
    <n v="453768724"/>
  </r>
  <r>
    <n v="1"/>
    <s v="ALOE"/>
    <x v="0"/>
    <s v="自有營運設備"/>
    <x v="0"/>
    <x v="0"/>
    <s v="A117D"/>
    <s v="台北西區營業處-配電"/>
    <n v="397736701"/>
    <n v="0"/>
    <n v="397736701"/>
  </r>
  <r>
    <n v="1"/>
    <s v="ALOE"/>
    <x v="0"/>
    <s v="自有營運設備"/>
    <x v="0"/>
    <x v="0"/>
    <s v="A1180"/>
    <s v="南投區營業處"/>
    <n v="221472255"/>
    <n v="0"/>
    <n v="221472255"/>
  </r>
  <r>
    <n v="1"/>
    <s v="ALOE"/>
    <x v="0"/>
    <s v="自有營運設備"/>
    <x v="0"/>
    <x v="0"/>
    <s v="A118D"/>
    <s v="南投區營業處-配電"/>
    <n v="85264138"/>
    <n v="0"/>
    <n v="85264138"/>
  </r>
  <r>
    <n v="1"/>
    <s v="ALOE"/>
    <x v="0"/>
    <s v="自有營運設備"/>
    <x v="0"/>
    <x v="0"/>
    <s v="A1190"/>
    <s v="鳳山區營業處"/>
    <n v="231533278"/>
    <n v="0"/>
    <n v="231533278"/>
  </r>
  <r>
    <n v="1"/>
    <s v="ALOE"/>
    <x v="0"/>
    <s v="自有營運設備"/>
    <x v="0"/>
    <x v="0"/>
    <s v="A119D"/>
    <s v="鳳山區營業處-配電"/>
    <n v="174684011"/>
    <n v="0"/>
    <n v="174684011"/>
  </r>
  <r>
    <n v="1"/>
    <s v="ALOE"/>
    <x v="0"/>
    <s v="自有營運設備"/>
    <x v="0"/>
    <x v="0"/>
    <s v="A1200"/>
    <s v="雲林區營業處"/>
    <n v="314001252"/>
    <n v="0"/>
    <n v="314001252"/>
  </r>
  <r>
    <n v="1"/>
    <s v="ALOE"/>
    <x v="0"/>
    <s v="自有營運設備"/>
    <x v="0"/>
    <x v="0"/>
    <s v="A120D"/>
    <s v="雲林區營業處-配電"/>
    <n v="66079539"/>
    <n v="0"/>
    <n v="66079539"/>
  </r>
  <r>
    <n v="1"/>
    <s v="ALOE"/>
    <x v="0"/>
    <s v="自有營運設備"/>
    <x v="0"/>
    <x v="0"/>
    <s v="A1210"/>
    <s v="新營區營業處"/>
    <n v="103278093"/>
    <n v="0"/>
    <n v="103278093"/>
  </r>
  <r>
    <n v="1"/>
    <s v="ALOE"/>
    <x v="0"/>
    <s v="自有營運設備"/>
    <x v="0"/>
    <x v="0"/>
    <s v="A121D"/>
    <s v="新營區營業處-配電"/>
    <n v="64015414"/>
    <n v="0"/>
    <n v="64015414"/>
  </r>
  <r>
    <n v="1"/>
    <s v="ALOE"/>
    <x v="0"/>
    <s v="自有營運設備"/>
    <x v="0"/>
    <x v="0"/>
    <s v="A1220"/>
    <s v="苗栗區營業處"/>
    <n v="434146479"/>
    <n v="0"/>
    <n v="434146479"/>
  </r>
  <r>
    <n v="1"/>
    <s v="ALOE"/>
    <x v="0"/>
    <s v="自有營運設備"/>
    <x v="0"/>
    <x v="0"/>
    <s v="A122D"/>
    <s v="苗栗區營業處-配電"/>
    <n v="164097551"/>
    <n v="0"/>
    <n v="164097551"/>
  </r>
  <r>
    <n v="1"/>
    <s v="ALOE"/>
    <x v="0"/>
    <s v="自有營運設備"/>
    <x v="0"/>
    <x v="0"/>
    <s v="A1230"/>
    <s v="金門區營業處"/>
    <n v="229025801"/>
    <n v="0"/>
    <n v="229025801"/>
  </r>
  <r>
    <n v="1"/>
    <s v="ALOE"/>
    <x v="0"/>
    <s v="自有營運設備"/>
    <x v="0"/>
    <x v="0"/>
    <s v="A123D"/>
    <s v="金門區營業處-配電"/>
    <n v="12716796"/>
    <n v="0"/>
    <n v="12716796"/>
  </r>
  <r>
    <n v="1"/>
    <s v="ALOE"/>
    <x v="0"/>
    <s v="自有營運設備"/>
    <x v="0"/>
    <x v="0"/>
    <s v="A1240"/>
    <s v="馬祖區營業處"/>
    <n v="159122"/>
    <n v="0"/>
    <n v="159122"/>
  </r>
  <r>
    <n v="1"/>
    <s v="ALOE"/>
    <x v="0"/>
    <s v="自有營運設備"/>
    <x v="0"/>
    <x v="0"/>
    <s v="A124A"/>
    <s v="馬祖區營業處-發電"/>
    <n v="4448751"/>
    <n v="0"/>
    <n v="4448751"/>
  </r>
  <r>
    <n v="1"/>
    <s v="ALOE"/>
    <x v="0"/>
    <s v="自有營運設備"/>
    <x v="0"/>
    <x v="0"/>
    <s v="A124D"/>
    <s v="馬祖區營業處-配電"/>
    <n v="693078"/>
    <n v="0"/>
    <n v="693078"/>
  </r>
  <r>
    <n v="1"/>
    <s v="ALOE"/>
    <x v="0"/>
    <s v="自有營運設備"/>
    <x v="0"/>
    <x v="0"/>
    <s v="A2030"/>
    <s v="萬大發電廠"/>
    <n v="67483012"/>
    <n v="0"/>
    <n v="67483012"/>
  </r>
  <r>
    <n v="1"/>
    <s v="ALOE"/>
    <x v="0"/>
    <s v="自有營運設備"/>
    <x v="0"/>
    <x v="0"/>
    <s v="A2040"/>
    <s v="大觀發電廠"/>
    <n v="84339880"/>
    <n v="0"/>
    <n v="84339880"/>
  </r>
  <r>
    <n v="1"/>
    <s v="ALOE"/>
    <x v="0"/>
    <s v="自有營運設備"/>
    <x v="0"/>
    <x v="0"/>
    <s v="A2050"/>
    <s v="明潭發電廠"/>
    <n v="152107757"/>
    <n v="0"/>
    <n v="152107757"/>
  </r>
  <r>
    <n v="1"/>
    <s v="ALOE"/>
    <x v="0"/>
    <s v="自有營運設備"/>
    <x v="0"/>
    <x v="0"/>
    <s v="A2250"/>
    <s v="東部發電廠"/>
    <n v="47060104"/>
    <n v="0"/>
    <n v="47060104"/>
  </r>
  <r>
    <n v="1"/>
    <s v="ALOE"/>
    <x v="0"/>
    <s v="自有營運設備"/>
    <x v="0"/>
    <x v="0"/>
    <s v="A2310"/>
    <s v="蘭陽發電廠"/>
    <n v="1284173"/>
    <n v="0"/>
    <n v="1284173"/>
  </r>
  <r>
    <n v="1"/>
    <s v="ALOE"/>
    <x v="0"/>
    <s v="自有營運設備"/>
    <x v="0"/>
    <x v="0"/>
    <s v="A2360"/>
    <s v="桂山發電廠"/>
    <n v="20372804"/>
    <n v="0"/>
    <n v="20372804"/>
  </r>
  <r>
    <n v="1"/>
    <s v="ALOE"/>
    <x v="0"/>
    <s v="自有營運設備"/>
    <x v="0"/>
    <x v="0"/>
    <s v="A2550"/>
    <s v="大甲溪發電廠"/>
    <n v="202244018"/>
    <n v="0"/>
    <n v="202244018"/>
  </r>
  <r>
    <n v="1"/>
    <s v="ALOE"/>
    <x v="0"/>
    <s v="自有營運設備"/>
    <x v="0"/>
    <x v="0"/>
    <s v="A2570"/>
    <s v="卓蘭發電廠"/>
    <n v="441691032"/>
    <n v="0"/>
    <n v="441691032"/>
  </r>
  <r>
    <n v="1"/>
    <s v="ALOE"/>
    <x v="0"/>
    <s v="自有營運設備"/>
    <x v="0"/>
    <x v="0"/>
    <s v="A2710"/>
    <s v="高屏發電廠"/>
    <n v="3521359"/>
    <n v="0"/>
    <n v="3521359"/>
  </r>
  <r>
    <n v="1"/>
    <s v="ALOE"/>
    <x v="0"/>
    <s v="自有營運設備"/>
    <x v="0"/>
    <x v="0"/>
    <s v="A3200"/>
    <s v="林口發電廠"/>
    <n v="855422738"/>
    <n v="0"/>
    <n v="855422738"/>
  </r>
  <r>
    <n v="1"/>
    <s v="ALOE"/>
    <x v="0"/>
    <s v="自有營運設備"/>
    <x v="0"/>
    <x v="0"/>
    <s v="A3300"/>
    <s v="南部發電廠"/>
    <n v="422099912"/>
    <n v="0"/>
    <n v="422099912"/>
  </r>
  <r>
    <n v="1"/>
    <s v="ALOE"/>
    <x v="0"/>
    <s v="自有營運設備"/>
    <x v="0"/>
    <x v="0"/>
    <s v="A3400"/>
    <s v="大林發電廠"/>
    <n v="42353149"/>
    <n v="0"/>
    <n v="42353149"/>
  </r>
  <r>
    <n v="1"/>
    <s v="ALOE"/>
    <x v="0"/>
    <s v="自有營運設備"/>
    <x v="0"/>
    <x v="0"/>
    <s v="A3410"/>
    <s v="興達發電廠"/>
    <n v="2229612677"/>
    <n v="0"/>
    <n v="2229612677"/>
  </r>
  <r>
    <n v="1"/>
    <s v="ALOE"/>
    <x v="0"/>
    <s v="自有營運設備"/>
    <x v="0"/>
    <x v="0"/>
    <s v="A3500"/>
    <s v="第一核能發電廠"/>
    <n v="586343080"/>
    <n v="0"/>
    <n v="586343080"/>
  </r>
  <r>
    <n v="1"/>
    <s v="ALOE"/>
    <x v="0"/>
    <s v="自有營運設備"/>
    <x v="0"/>
    <x v="0"/>
    <s v="A3510"/>
    <s v="第二核能發電廠"/>
    <n v="1088474958"/>
    <n v="0"/>
    <n v="1088474958"/>
  </r>
  <r>
    <n v="1"/>
    <s v="ALOE"/>
    <x v="0"/>
    <s v="自有營運設備"/>
    <x v="0"/>
    <x v="0"/>
    <s v="A3520"/>
    <s v="第三核能發電廠"/>
    <n v="421812506"/>
    <n v="0"/>
    <n v="421812506"/>
  </r>
  <r>
    <n v="1"/>
    <s v="ALOE"/>
    <x v="0"/>
    <s v="自有營運設備"/>
    <x v="0"/>
    <x v="0"/>
    <s v="A3600"/>
    <s v="協和發電廠"/>
    <n v="2081574448"/>
    <n v="0"/>
    <n v="2081574448"/>
  </r>
  <r>
    <n v="1"/>
    <s v="ALOE"/>
    <x v="0"/>
    <s v="自有營運設備"/>
    <x v="0"/>
    <x v="0"/>
    <s v="A3700"/>
    <s v="通霄發電廠"/>
    <n v="374485043"/>
    <n v="0"/>
    <n v="374485043"/>
  </r>
  <r>
    <n v="1"/>
    <s v="ALOE"/>
    <x v="0"/>
    <s v="自有營運設備"/>
    <x v="0"/>
    <x v="0"/>
    <s v="A3710"/>
    <s v="台中發電廠"/>
    <n v="2138025367"/>
    <n v="0"/>
    <n v="2138025367"/>
  </r>
  <r>
    <n v="1"/>
    <s v="ALOE"/>
    <x v="0"/>
    <s v="自有營運設備"/>
    <x v="0"/>
    <x v="0"/>
    <s v="A3800"/>
    <s v="大潭發電廠"/>
    <n v="11744665930"/>
    <n v="0"/>
    <n v="11744665930"/>
  </r>
  <r>
    <n v="1"/>
    <s v="ALOE"/>
    <x v="0"/>
    <s v="自有營運設備"/>
    <x v="0"/>
    <x v="0"/>
    <s v="A3900"/>
    <s v="尖山發電廠"/>
    <n v="339843129"/>
    <n v="0"/>
    <n v="339843129"/>
  </r>
  <r>
    <n v="1"/>
    <s v="ALOE"/>
    <x v="0"/>
    <s v="自有營運設備"/>
    <x v="0"/>
    <x v="0"/>
    <s v="A3910"/>
    <s v="塔山發電廠"/>
    <n v="90836048"/>
    <n v="0"/>
    <n v="90836048"/>
  </r>
  <r>
    <n v="1"/>
    <s v="ALOE"/>
    <x v="0"/>
    <s v="自有營運設備"/>
    <x v="0"/>
    <x v="0"/>
    <s v="A4700"/>
    <s v="台北供電區營運處"/>
    <n v="11742843038"/>
    <n v="0"/>
    <n v="11742843038"/>
  </r>
  <r>
    <n v="1"/>
    <s v="ALOE"/>
    <x v="0"/>
    <s v="自有營運設備"/>
    <x v="0"/>
    <x v="0"/>
    <s v="A4750"/>
    <s v="新桃供電區營運處"/>
    <n v="10071494339"/>
    <n v="0"/>
    <n v="10071494339"/>
  </r>
  <r>
    <n v="1"/>
    <s v="ALOE"/>
    <x v="0"/>
    <s v="自有營運設備"/>
    <x v="0"/>
    <x v="0"/>
    <s v="A4800"/>
    <s v="台中供電區營運處"/>
    <n v="7794679947"/>
    <n v="0"/>
    <n v="7794679947"/>
  </r>
  <r>
    <n v="1"/>
    <s v="ALOE"/>
    <x v="0"/>
    <s v="自有營運設備"/>
    <x v="0"/>
    <x v="0"/>
    <s v="A4850"/>
    <s v="嘉南供電區營運處"/>
    <n v="6289803362"/>
    <n v="0"/>
    <n v="6289803362"/>
  </r>
  <r>
    <n v="1"/>
    <s v="ALOE"/>
    <x v="0"/>
    <s v="自有營運設備"/>
    <x v="0"/>
    <x v="0"/>
    <s v="A4900"/>
    <s v="高屏供電區營運處"/>
    <n v="7340161885"/>
    <n v="0"/>
    <n v="7340161885"/>
  </r>
  <r>
    <n v="1"/>
    <s v="ALOE"/>
    <x v="0"/>
    <s v="自有營運設備"/>
    <x v="0"/>
    <x v="0"/>
    <s v="A4950"/>
    <s v="花東供電區營運處"/>
    <n v="1057435428"/>
    <n v="0"/>
    <n v="1057435428"/>
  </r>
  <r>
    <n v="1"/>
    <s v="ALOE"/>
    <x v="0"/>
    <s v="自有營運設備"/>
    <x v="0"/>
    <x v="0"/>
    <s v="A5130"/>
    <s v="訓練所"/>
    <n v="405349870"/>
    <n v="0"/>
    <n v="405349870"/>
  </r>
  <r>
    <n v="1"/>
    <s v="ALOE"/>
    <x v="0"/>
    <s v="自有營運設備"/>
    <x v="0"/>
    <x v="0"/>
    <s v="A5330"/>
    <s v="電力修護處"/>
    <n v="894052322"/>
    <n v="0"/>
    <n v="894052322"/>
  </r>
  <r>
    <n v="1"/>
    <s v="ALOE"/>
    <x v="0"/>
    <s v="自有營運設備"/>
    <x v="0"/>
    <x v="0"/>
    <s v="A5340"/>
    <s v="電力修護處南部分處"/>
    <n v="64326426"/>
    <n v="0"/>
    <n v="64326426"/>
  </r>
  <r>
    <n v="1"/>
    <s v="ALOE"/>
    <x v="0"/>
    <s v="自有營運設備"/>
    <x v="0"/>
    <x v="0"/>
    <s v="A5420"/>
    <s v="電力修護處中部分處"/>
    <n v="12319884"/>
    <n v="0"/>
    <n v="12319884"/>
  </r>
  <r>
    <n v="1"/>
    <s v="ALOE"/>
    <x v="0"/>
    <s v="自有營運設備"/>
    <x v="0"/>
    <x v="0"/>
    <s v="A5450"/>
    <s v="電力通信處"/>
    <n v="21488690"/>
    <n v="0"/>
    <n v="21488690"/>
  </r>
  <r>
    <n v="1"/>
    <s v="ALOE"/>
    <x v="0"/>
    <s v="自有營運設備"/>
    <x v="0"/>
    <x v="0"/>
    <s v="A5460"/>
    <s v="綜合研究所"/>
    <n v="1359801178"/>
    <n v="0"/>
    <n v="1359801178"/>
  </r>
  <r>
    <n v="1"/>
    <s v="ALOE"/>
    <x v="0"/>
    <s v="自有營運設備"/>
    <x v="0"/>
    <x v="0"/>
    <s v="A6020"/>
    <s v="綜合施工處"/>
    <n v="676064"/>
    <n v="0"/>
    <n v="676064"/>
  </r>
  <r>
    <n v="1"/>
    <s v="ALOE"/>
    <x v="0"/>
    <s v="自有營運設備"/>
    <x v="0"/>
    <x v="0"/>
    <s v="A6090"/>
    <s v="水力施工處"/>
    <n v="14442175"/>
    <n v="0"/>
    <n v="14442175"/>
  </r>
  <r>
    <n v="1"/>
    <s v="ALOE"/>
    <x v="0"/>
    <s v="自有營運設備"/>
    <x v="0"/>
    <x v="0"/>
    <s v="A6330"/>
    <s v="核能火力發電工程處"/>
    <n v="27057732"/>
    <n v="0"/>
    <n v="27057732"/>
  </r>
  <r>
    <n v="1"/>
    <s v="ALOE"/>
    <x v="0"/>
    <s v="自有營運設備"/>
    <x v="0"/>
    <x v="0"/>
    <s v="A6540"/>
    <s v="輸變電工程處北區施工處"/>
    <n v="1311001211"/>
    <n v="0"/>
    <n v="1311001211"/>
  </r>
  <r>
    <n v="1"/>
    <s v="ALOE"/>
    <x v="0"/>
    <s v="自有營運設備"/>
    <x v="0"/>
    <x v="0"/>
    <s v="A6550"/>
    <s v="輸變電工程處中區施工處"/>
    <n v="981683552"/>
    <n v="0"/>
    <n v="981683552"/>
  </r>
  <r>
    <n v="1"/>
    <s v="ALOE"/>
    <x v="0"/>
    <s v="自有營運設備"/>
    <x v="0"/>
    <x v="0"/>
    <s v="A6560"/>
    <s v="輸變電工程處南區施工處"/>
    <n v="2400226194"/>
    <n v="0"/>
    <n v="2400226194"/>
  </r>
  <r>
    <n v="1"/>
    <s v="ALOE"/>
    <x v="0"/>
    <s v="自有營運設備"/>
    <x v="0"/>
    <x v="0"/>
    <s v="A6720"/>
    <s v="核能火力發電工程處龍門施工處"/>
    <n v="2265552279"/>
    <n v="0"/>
    <n v="2265552279"/>
  </r>
  <r>
    <n v="1"/>
    <s v="ALOE"/>
    <x v="0"/>
    <s v="自有營運設備"/>
    <x v="0"/>
    <x v="0"/>
    <s v="A6900"/>
    <s v="台中煤倉工務所"/>
    <n v="48116012"/>
    <n v="0"/>
    <n v="48116012"/>
  </r>
  <r>
    <n v="1"/>
    <s v="ALOE"/>
    <x v="0"/>
    <s v="自有營運設備"/>
    <x v="0"/>
    <x v="0"/>
    <s v="A6930"/>
    <s v="再生能源處"/>
    <n v="9355859944"/>
    <n v="0"/>
    <n v="9355859944"/>
  </r>
  <r>
    <n v="1"/>
    <s v="ALOE"/>
    <x v="0"/>
    <s v="自有營運設備"/>
    <x v="1"/>
    <x v="1"/>
    <s v="A0080"/>
    <s v="材料處"/>
    <n v="36570332"/>
    <n v="0"/>
    <n v="36570332"/>
  </r>
  <r>
    <n v="1"/>
    <s v="ALOE"/>
    <x v="0"/>
    <s v="自有營運設備"/>
    <x v="1"/>
    <x v="1"/>
    <s v="A0140"/>
    <s v="秘書處"/>
    <n v="163413"/>
    <n v="0"/>
    <n v="163413"/>
  </r>
  <r>
    <n v="1"/>
    <s v="ALOE"/>
    <x v="0"/>
    <s v="自有營運設備"/>
    <x v="1"/>
    <x v="1"/>
    <s v="A0150"/>
    <s v="電源開發處"/>
    <n v="162719"/>
    <n v="0"/>
    <n v="162719"/>
  </r>
  <r>
    <n v="1"/>
    <s v="ALOE"/>
    <x v="0"/>
    <s v="自有營運設備"/>
    <x v="1"/>
    <x v="1"/>
    <s v="A0630"/>
    <s v="新事業開發室"/>
    <n v="12220594"/>
    <n v="0"/>
    <n v="12220594"/>
  </r>
  <r>
    <n v="1"/>
    <s v="ALOE"/>
    <x v="0"/>
    <s v="自有營運設備"/>
    <x v="1"/>
    <x v="1"/>
    <s v="A0780"/>
    <s v="核能後端營運處"/>
    <n v="341122789"/>
    <n v="0"/>
    <n v="341122789"/>
  </r>
  <r>
    <n v="1"/>
    <s v="ALOE"/>
    <x v="0"/>
    <s v="自有營運設備"/>
    <x v="1"/>
    <x v="1"/>
    <s v="A1010"/>
    <s v="基隆區營業處"/>
    <n v="23954269"/>
    <n v="0"/>
    <n v="23954269"/>
  </r>
  <r>
    <n v="1"/>
    <s v="ALOE"/>
    <x v="0"/>
    <s v="自有營運設備"/>
    <x v="1"/>
    <x v="1"/>
    <s v="A101D"/>
    <s v="基隆區營業處-配電"/>
    <n v="49589257"/>
    <n v="0"/>
    <n v="49589257"/>
  </r>
  <r>
    <n v="1"/>
    <s v="ALOE"/>
    <x v="0"/>
    <s v="自有營運設備"/>
    <x v="1"/>
    <x v="1"/>
    <s v="A1020"/>
    <s v="台北市區營業處"/>
    <n v="27357049"/>
    <n v="0"/>
    <n v="27357049"/>
  </r>
  <r>
    <n v="1"/>
    <s v="ALOE"/>
    <x v="0"/>
    <s v="自有營運設備"/>
    <x v="1"/>
    <x v="1"/>
    <s v="A102D"/>
    <s v="台北市區營業處-配電"/>
    <n v="10596875"/>
    <n v="0"/>
    <n v="10596875"/>
  </r>
  <r>
    <n v="1"/>
    <s v="ALOE"/>
    <x v="0"/>
    <s v="自有營運設備"/>
    <x v="1"/>
    <x v="1"/>
    <s v="A1030"/>
    <s v="桃園區營業處"/>
    <n v="22612211"/>
    <n v="0"/>
    <n v="22612211"/>
  </r>
  <r>
    <n v="1"/>
    <s v="ALOE"/>
    <x v="0"/>
    <s v="自有營運設備"/>
    <x v="1"/>
    <x v="1"/>
    <s v="A103D"/>
    <s v="桃園區營業處-配電"/>
    <n v="69582038"/>
    <n v="0"/>
    <n v="69582038"/>
  </r>
  <r>
    <n v="1"/>
    <s v="ALOE"/>
    <x v="0"/>
    <s v="自有營運設備"/>
    <x v="1"/>
    <x v="1"/>
    <s v="A103S"/>
    <s v="桃園區營業處-售電"/>
    <n v="638853"/>
    <n v="0"/>
    <n v="638853"/>
  </r>
  <r>
    <n v="1"/>
    <s v="ALOE"/>
    <x v="0"/>
    <s v="自有營運設備"/>
    <x v="1"/>
    <x v="1"/>
    <s v="A1040"/>
    <s v="新竹區營業處"/>
    <n v="13532392"/>
    <n v="0"/>
    <n v="13532392"/>
  </r>
  <r>
    <n v="1"/>
    <s v="ALOE"/>
    <x v="0"/>
    <s v="自有營運設備"/>
    <x v="1"/>
    <x v="1"/>
    <s v="A104D"/>
    <s v="新竹區營業處-配電"/>
    <n v="54673773"/>
    <n v="0"/>
    <n v="54673773"/>
  </r>
  <r>
    <n v="1"/>
    <s v="ALOE"/>
    <x v="0"/>
    <s v="自有營運設備"/>
    <x v="1"/>
    <x v="1"/>
    <s v="A1050"/>
    <s v="台中區營業處"/>
    <n v="65745235"/>
    <n v="0"/>
    <n v="65745235"/>
  </r>
  <r>
    <n v="1"/>
    <s v="ALOE"/>
    <x v="0"/>
    <s v="自有營運設備"/>
    <x v="1"/>
    <x v="1"/>
    <s v="A105D"/>
    <s v="台中區營業處-配電"/>
    <n v="64077217"/>
    <n v="0"/>
    <n v="64077217"/>
  </r>
  <r>
    <n v="1"/>
    <s v="ALOE"/>
    <x v="0"/>
    <s v="自有營運設備"/>
    <x v="1"/>
    <x v="1"/>
    <s v="A105S"/>
    <s v="台中區營業處-售電"/>
    <n v="853726"/>
    <n v="0"/>
    <n v="853726"/>
  </r>
  <r>
    <n v="1"/>
    <s v="ALOE"/>
    <x v="0"/>
    <s v="自有營運設備"/>
    <x v="1"/>
    <x v="1"/>
    <s v="A1060"/>
    <s v="彰化區營業處"/>
    <n v="48228066"/>
    <n v="0"/>
    <n v="48228066"/>
  </r>
  <r>
    <n v="1"/>
    <s v="ALOE"/>
    <x v="0"/>
    <s v="自有營運設備"/>
    <x v="1"/>
    <x v="1"/>
    <s v="A106D"/>
    <s v="彰化區營業處-配電"/>
    <n v="64599127"/>
    <n v="0"/>
    <n v="64599127"/>
  </r>
  <r>
    <n v="1"/>
    <s v="ALOE"/>
    <x v="0"/>
    <s v="自有營運設備"/>
    <x v="1"/>
    <x v="1"/>
    <s v="A1070"/>
    <s v="嘉義區營業處"/>
    <n v="41714127"/>
    <n v="0"/>
    <n v="41714127"/>
  </r>
  <r>
    <n v="1"/>
    <s v="ALOE"/>
    <x v="0"/>
    <s v="自有營運設備"/>
    <x v="1"/>
    <x v="1"/>
    <s v="A107D"/>
    <s v="嘉義區營業處-配電"/>
    <n v="61659608"/>
    <n v="0"/>
    <n v="61659608"/>
  </r>
  <r>
    <n v="1"/>
    <s v="ALOE"/>
    <x v="0"/>
    <s v="自有營運設備"/>
    <x v="1"/>
    <x v="1"/>
    <s v="A1080"/>
    <s v="台南區營業處"/>
    <n v="58027726"/>
    <n v="0"/>
    <n v="58027726"/>
  </r>
  <r>
    <n v="1"/>
    <s v="ALOE"/>
    <x v="0"/>
    <s v="自有營運設備"/>
    <x v="1"/>
    <x v="1"/>
    <s v="A108D"/>
    <s v="台南區營業處-配電"/>
    <n v="35196649"/>
    <n v="0"/>
    <n v="35196649"/>
  </r>
  <r>
    <n v="1"/>
    <s v="ALOE"/>
    <x v="0"/>
    <s v="自有營運設備"/>
    <x v="1"/>
    <x v="1"/>
    <s v="A1090"/>
    <s v="高雄區營業處"/>
    <n v="45456170"/>
    <n v="0"/>
    <n v="45456170"/>
  </r>
  <r>
    <n v="1"/>
    <s v="ALOE"/>
    <x v="0"/>
    <s v="自有營運設備"/>
    <x v="1"/>
    <x v="1"/>
    <s v="A109D"/>
    <s v="高雄區營業處-配電"/>
    <n v="56967797"/>
    <n v="0"/>
    <n v="56967797"/>
  </r>
  <r>
    <n v="1"/>
    <s v="ALOE"/>
    <x v="0"/>
    <s v="自有營運設備"/>
    <x v="1"/>
    <x v="1"/>
    <s v="A1100"/>
    <s v="屏東區營業處"/>
    <n v="12252168"/>
    <n v="0"/>
    <n v="12252168"/>
  </r>
  <r>
    <n v="1"/>
    <s v="ALOE"/>
    <x v="0"/>
    <s v="自有營運設備"/>
    <x v="1"/>
    <x v="1"/>
    <s v="A110A"/>
    <s v="屏東區營業處-發電"/>
    <n v="9811615"/>
    <n v="0"/>
    <n v="9811615"/>
  </r>
  <r>
    <n v="1"/>
    <s v="ALOE"/>
    <x v="0"/>
    <s v="自有營運設備"/>
    <x v="1"/>
    <x v="1"/>
    <s v="A110D"/>
    <s v="屏東區營業處-配電"/>
    <n v="42602785"/>
    <n v="0"/>
    <n v="42602785"/>
  </r>
  <r>
    <n v="1"/>
    <s v="ALOE"/>
    <x v="0"/>
    <s v="自有營運設備"/>
    <x v="1"/>
    <x v="1"/>
    <s v="A1110"/>
    <s v="台東區營業處"/>
    <n v="58962048"/>
    <n v="0"/>
    <n v="58962048"/>
  </r>
  <r>
    <n v="1"/>
    <s v="ALOE"/>
    <x v="0"/>
    <s v="自有營運設備"/>
    <x v="1"/>
    <x v="1"/>
    <s v="A111A"/>
    <s v="台東區營業處-發電"/>
    <n v="47898472"/>
    <n v="0"/>
    <n v="47898472"/>
  </r>
  <r>
    <n v="1"/>
    <s v="ALOE"/>
    <x v="0"/>
    <s v="自有營運設備"/>
    <x v="1"/>
    <x v="1"/>
    <s v="A1120"/>
    <s v="花蓮區營業處"/>
    <n v="72772449"/>
    <n v="0"/>
    <n v="72772449"/>
  </r>
  <r>
    <n v="1"/>
    <s v="ALOE"/>
    <x v="0"/>
    <s v="自有營運設備"/>
    <x v="1"/>
    <x v="1"/>
    <s v="A112D"/>
    <s v="花蓮區營業處-配電"/>
    <n v="24524328"/>
    <n v="0"/>
    <n v="24524328"/>
  </r>
  <r>
    <n v="1"/>
    <s v="ALOE"/>
    <x v="0"/>
    <s v="自有營運設備"/>
    <x v="1"/>
    <x v="1"/>
    <s v="A1130"/>
    <s v="宜蘭區營業處"/>
    <n v="36367822"/>
    <n v="0"/>
    <n v="36367822"/>
  </r>
  <r>
    <n v="1"/>
    <s v="ALOE"/>
    <x v="0"/>
    <s v="自有營運設備"/>
    <x v="1"/>
    <x v="1"/>
    <s v="A113D"/>
    <s v="宜蘭區營業處-配電"/>
    <n v="4550728"/>
    <n v="0"/>
    <n v="4550728"/>
  </r>
  <r>
    <n v="1"/>
    <s v="ALOE"/>
    <x v="0"/>
    <s v="自有營運設備"/>
    <x v="1"/>
    <x v="1"/>
    <s v="A1140"/>
    <s v="澎湖區營業處"/>
    <n v="19022369"/>
    <n v="0"/>
    <n v="19022369"/>
  </r>
  <r>
    <n v="1"/>
    <s v="ALOE"/>
    <x v="0"/>
    <s v="自有營運設備"/>
    <x v="1"/>
    <x v="1"/>
    <s v="A114A"/>
    <s v="澎湖區營業處-發電"/>
    <n v="63177138"/>
    <n v="0"/>
    <n v="63177138"/>
  </r>
  <r>
    <n v="1"/>
    <s v="ALOE"/>
    <x v="0"/>
    <s v="自有營運設備"/>
    <x v="1"/>
    <x v="1"/>
    <s v="A114D"/>
    <s v="澎湖區營業處-配電"/>
    <n v="19315839"/>
    <n v="0"/>
    <n v="19315839"/>
  </r>
  <r>
    <n v="1"/>
    <s v="ALOE"/>
    <x v="0"/>
    <s v="自有營運設備"/>
    <x v="1"/>
    <x v="1"/>
    <s v="A1150"/>
    <s v="台北南區營業處"/>
    <n v="28584357"/>
    <n v="0"/>
    <n v="28584357"/>
  </r>
  <r>
    <n v="1"/>
    <s v="ALOE"/>
    <x v="0"/>
    <s v="自有營運設備"/>
    <x v="1"/>
    <x v="1"/>
    <s v="A115D"/>
    <s v="台北南區營業處-配電"/>
    <n v="48264273"/>
    <n v="0"/>
    <n v="48264273"/>
  </r>
  <r>
    <n v="1"/>
    <s v="ALOE"/>
    <x v="0"/>
    <s v="自有營運設備"/>
    <x v="1"/>
    <x v="1"/>
    <s v="A1160"/>
    <s v="台北北區營業處"/>
    <n v="33394068"/>
    <n v="0"/>
    <n v="33394068"/>
  </r>
  <r>
    <n v="1"/>
    <s v="ALOE"/>
    <x v="0"/>
    <s v="自有營運設備"/>
    <x v="1"/>
    <x v="1"/>
    <s v="A116D"/>
    <s v="台北北區營業處-配電"/>
    <n v="34505958"/>
    <n v="0"/>
    <n v="34505958"/>
  </r>
  <r>
    <n v="1"/>
    <s v="ALOE"/>
    <x v="0"/>
    <s v="自有營運設備"/>
    <x v="1"/>
    <x v="1"/>
    <s v="A1170"/>
    <s v="台北西區營業處"/>
    <n v="45633789"/>
    <n v="0"/>
    <n v="45633789"/>
  </r>
  <r>
    <n v="1"/>
    <s v="ALOE"/>
    <x v="0"/>
    <s v="自有營運設備"/>
    <x v="1"/>
    <x v="1"/>
    <s v="A117D"/>
    <s v="台北西區營業處-配電"/>
    <n v="55977024"/>
    <n v="0"/>
    <n v="55977024"/>
  </r>
  <r>
    <n v="1"/>
    <s v="ALOE"/>
    <x v="0"/>
    <s v="自有營運設備"/>
    <x v="1"/>
    <x v="1"/>
    <s v="A1180"/>
    <s v="南投區營業處"/>
    <n v="63752998"/>
    <n v="0"/>
    <n v="63752998"/>
  </r>
  <r>
    <n v="1"/>
    <s v="ALOE"/>
    <x v="0"/>
    <s v="自有營運設備"/>
    <x v="1"/>
    <x v="1"/>
    <s v="A118D"/>
    <s v="南投區營業處-配電"/>
    <n v="48188999"/>
    <n v="0"/>
    <n v="48188999"/>
  </r>
  <r>
    <n v="1"/>
    <s v="ALOE"/>
    <x v="0"/>
    <s v="自有營運設備"/>
    <x v="1"/>
    <x v="1"/>
    <s v="A1190"/>
    <s v="鳳山區營業處"/>
    <n v="66243279"/>
    <n v="0"/>
    <n v="66243279"/>
  </r>
  <r>
    <n v="1"/>
    <s v="ALOE"/>
    <x v="0"/>
    <s v="自有營運設備"/>
    <x v="1"/>
    <x v="1"/>
    <s v="A119D"/>
    <s v="鳳山區營業處-配電"/>
    <n v="59326556"/>
    <n v="0"/>
    <n v="59326556"/>
  </r>
  <r>
    <n v="1"/>
    <s v="ALOE"/>
    <x v="0"/>
    <s v="自有營運設備"/>
    <x v="1"/>
    <x v="1"/>
    <s v="A1200"/>
    <s v="雲林區營業處"/>
    <n v="29913271"/>
    <n v="0"/>
    <n v="29913271"/>
  </r>
  <r>
    <n v="1"/>
    <s v="ALOE"/>
    <x v="0"/>
    <s v="自有營運設備"/>
    <x v="1"/>
    <x v="1"/>
    <s v="A120D"/>
    <s v="雲林區營業處-配電"/>
    <n v="42449640"/>
    <n v="0"/>
    <n v="42449640"/>
  </r>
  <r>
    <n v="1"/>
    <s v="ALOE"/>
    <x v="0"/>
    <s v="自有營運設備"/>
    <x v="1"/>
    <x v="1"/>
    <s v="A1210"/>
    <s v="新營區營業處"/>
    <n v="25554961"/>
    <n v="0"/>
    <n v="25554961"/>
  </r>
  <r>
    <n v="1"/>
    <s v="ALOE"/>
    <x v="0"/>
    <s v="自有營運設備"/>
    <x v="1"/>
    <x v="1"/>
    <s v="A121D"/>
    <s v="新營區營業處-配電"/>
    <n v="35410669"/>
    <n v="0"/>
    <n v="35410669"/>
  </r>
  <r>
    <n v="1"/>
    <s v="ALOE"/>
    <x v="0"/>
    <s v="自有營運設備"/>
    <x v="1"/>
    <x v="1"/>
    <s v="A1220"/>
    <s v="苗栗區營業處"/>
    <n v="19734326"/>
    <n v="0"/>
    <n v="19734326"/>
  </r>
  <r>
    <n v="1"/>
    <s v="ALOE"/>
    <x v="0"/>
    <s v="自有營運設備"/>
    <x v="1"/>
    <x v="1"/>
    <s v="A122D"/>
    <s v="苗栗區營業處-配電"/>
    <n v="54044376"/>
    <n v="0"/>
    <n v="54044376"/>
  </r>
  <r>
    <n v="1"/>
    <s v="ALOE"/>
    <x v="0"/>
    <s v="自有營運設備"/>
    <x v="1"/>
    <x v="1"/>
    <s v="A1230"/>
    <s v="金門區營業處"/>
    <n v="23332623"/>
    <n v="0"/>
    <n v="23332623"/>
  </r>
  <r>
    <n v="1"/>
    <s v="ALOE"/>
    <x v="0"/>
    <s v="自有營運設備"/>
    <x v="1"/>
    <x v="1"/>
    <s v="A123D"/>
    <s v="金門區營業處-配電"/>
    <n v="8529303"/>
    <n v="0"/>
    <n v="8529303"/>
  </r>
  <r>
    <n v="1"/>
    <s v="ALOE"/>
    <x v="0"/>
    <s v="自有營運設備"/>
    <x v="1"/>
    <x v="1"/>
    <s v="A1240"/>
    <s v="馬祖區營業處"/>
    <n v="18591644"/>
    <n v="0"/>
    <n v="18591644"/>
  </r>
  <r>
    <n v="1"/>
    <s v="ALOE"/>
    <x v="0"/>
    <s v="自有營運設備"/>
    <x v="1"/>
    <x v="1"/>
    <s v="A124A"/>
    <s v="馬祖區營業處-發電"/>
    <n v="18650828"/>
    <n v="0"/>
    <n v="18650828"/>
  </r>
  <r>
    <n v="1"/>
    <s v="ALOE"/>
    <x v="0"/>
    <s v="自有營運設備"/>
    <x v="1"/>
    <x v="1"/>
    <s v="A2030"/>
    <s v="萬大發電廠"/>
    <n v="6654322"/>
    <n v="0"/>
    <n v="6654322"/>
  </r>
  <r>
    <n v="1"/>
    <s v="ALOE"/>
    <x v="0"/>
    <s v="自有營運設備"/>
    <x v="1"/>
    <x v="1"/>
    <s v="A2040"/>
    <s v="大觀發電廠"/>
    <n v="349041655"/>
    <n v="0"/>
    <n v="349041655"/>
  </r>
  <r>
    <n v="1"/>
    <s v="ALOE"/>
    <x v="0"/>
    <s v="自有營運設備"/>
    <x v="1"/>
    <x v="1"/>
    <s v="A2050"/>
    <s v="明潭發電廠"/>
    <n v="817415795"/>
    <n v="0"/>
    <n v="817415795"/>
  </r>
  <r>
    <n v="1"/>
    <s v="ALOE"/>
    <x v="0"/>
    <s v="自有營運設備"/>
    <x v="1"/>
    <x v="1"/>
    <s v="A2250"/>
    <s v="東部發電廠"/>
    <n v="67472518"/>
    <n v="0"/>
    <n v="67472518"/>
  </r>
  <r>
    <n v="1"/>
    <s v="ALOE"/>
    <x v="0"/>
    <s v="自有營運設備"/>
    <x v="1"/>
    <x v="1"/>
    <s v="A2310"/>
    <s v="蘭陽發電廠"/>
    <n v="3689356"/>
    <n v="0"/>
    <n v="3689356"/>
  </r>
  <r>
    <n v="1"/>
    <s v="ALOE"/>
    <x v="0"/>
    <s v="自有營運設備"/>
    <x v="1"/>
    <x v="1"/>
    <s v="A2360"/>
    <s v="桂山發電廠"/>
    <n v="9713777"/>
    <n v="0"/>
    <n v="9713777"/>
  </r>
  <r>
    <n v="1"/>
    <s v="ALOE"/>
    <x v="0"/>
    <s v="自有營運設備"/>
    <x v="1"/>
    <x v="1"/>
    <s v="A2550"/>
    <s v="大甲溪發電廠"/>
    <n v="156571702"/>
    <n v="0"/>
    <n v="156571702"/>
  </r>
  <r>
    <n v="1"/>
    <s v="ALOE"/>
    <x v="0"/>
    <s v="自有營運設備"/>
    <x v="1"/>
    <x v="1"/>
    <s v="A2570"/>
    <s v="卓蘭發電廠"/>
    <n v="3740722"/>
    <n v="0"/>
    <n v="3740722"/>
  </r>
  <r>
    <n v="1"/>
    <s v="ALOE"/>
    <x v="0"/>
    <s v="自有營運設備"/>
    <x v="1"/>
    <x v="1"/>
    <s v="A2710"/>
    <s v="高屏發電廠"/>
    <n v="13537296"/>
    <n v="0"/>
    <n v="13537296"/>
  </r>
  <r>
    <n v="1"/>
    <s v="ALOE"/>
    <x v="0"/>
    <s v="自有營運設備"/>
    <x v="1"/>
    <x v="1"/>
    <s v="A3200"/>
    <s v="林口發電廠"/>
    <n v="8276838232"/>
    <n v="0"/>
    <n v="8276838232"/>
  </r>
  <r>
    <n v="1"/>
    <s v="ALOE"/>
    <x v="0"/>
    <s v="自有營運設備"/>
    <x v="1"/>
    <x v="1"/>
    <s v="A3300"/>
    <s v="南部發電廠"/>
    <n v="116094727"/>
    <n v="0"/>
    <n v="116094727"/>
  </r>
  <r>
    <n v="1"/>
    <s v="ALOE"/>
    <x v="0"/>
    <s v="自有營運設備"/>
    <x v="1"/>
    <x v="1"/>
    <s v="A3400"/>
    <s v="大林發電廠"/>
    <n v="4823764138"/>
    <n v="0"/>
    <n v="4823764138"/>
  </r>
  <r>
    <n v="1"/>
    <s v="ALOE"/>
    <x v="0"/>
    <s v="自有營運設備"/>
    <x v="1"/>
    <x v="1"/>
    <s v="A3410"/>
    <s v="興達發電廠"/>
    <n v="10811418634"/>
    <n v="0"/>
    <n v="10811418634"/>
  </r>
  <r>
    <n v="1"/>
    <s v="ALOE"/>
    <x v="0"/>
    <s v="自有營運設備"/>
    <x v="1"/>
    <x v="1"/>
    <s v="A3500"/>
    <s v="第一核能發電廠"/>
    <n v="319241148"/>
    <n v="0"/>
    <n v="319241148"/>
  </r>
  <r>
    <n v="1"/>
    <s v="ALOE"/>
    <x v="0"/>
    <s v="自有營運設備"/>
    <x v="1"/>
    <x v="1"/>
    <s v="A3510"/>
    <s v="第二核能發電廠"/>
    <n v="772056332"/>
    <n v="0"/>
    <n v="772056332"/>
  </r>
  <r>
    <n v="1"/>
    <s v="ALOE"/>
    <x v="0"/>
    <s v="自有營運設備"/>
    <x v="1"/>
    <x v="1"/>
    <s v="A3520"/>
    <s v="第三核能發電廠"/>
    <n v="811462899"/>
    <n v="0"/>
    <n v="811462899"/>
  </r>
  <r>
    <n v="1"/>
    <s v="ALOE"/>
    <x v="0"/>
    <s v="自有營運設備"/>
    <x v="1"/>
    <x v="1"/>
    <s v="A3600"/>
    <s v="協和發電廠"/>
    <n v="1684375045"/>
    <n v="0"/>
    <n v="1684375045"/>
  </r>
  <r>
    <n v="1"/>
    <s v="ALOE"/>
    <x v="0"/>
    <s v="自有營運設備"/>
    <x v="1"/>
    <x v="1"/>
    <s v="A3700"/>
    <s v="通霄發電廠"/>
    <n v="458034014"/>
    <n v="0"/>
    <n v="458034014"/>
  </r>
  <r>
    <n v="1"/>
    <s v="ALOE"/>
    <x v="0"/>
    <s v="自有營運設備"/>
    <x v="1"/>
    <x v="1"/>
    <s v="A3710"/>
    <s v="台中發電廠"/>
    <n v="2599541063"/>
    <n v="0"/>
    <n v="2599541063"/>
  </r>
  <r>
    <n v="1"/>
    <s v="ALOE"/>
    <x v="0"/>
    <s v="自有營運設備"/>
    <x v="1"/>
    <x v="1"/>
    <s v="A3800"/>
    <s v="大潭發電廠"/>
    <n v="775631468"/>
    <n v="0"/>
    <n v="775631468"/>
  </r>
  <r>
    <n v="1"/>
    <s v="ALOE"/>
    <x v="0"/>
    <s v="自有營運設備"/>
    <x v="1"/>
    <x v="1"/>
    <s v="A3900"/>
    <s v="尖山發電廠"/>
    <n v="224861179"/>
    <n v="0"/>
    <n v="224861179"/>
  </r>
  <r>
    <n v="1"/>
    <s v="ALOE"/>
    <x v="0"/>
    <s v="自有營運設備"/>
    <x v="1"/>
    <x v="1"/>
    <s v="A3910"/>
    <s v="塔山發電廠"/>
    <n v="129393651"/>
    <n v="0"/>
    <n v="129393651"/>
  </r>
  <r>
    <n v="1"/>
    <s v="ALOE"/>
    <x v="0"/>
    <s v="自有營運設備"/>
    <x v="1"/>
    <x v="1"/>
    <s v="A4700"/>
    <s v="台北供電區營運處"/>
    <n v="929353209"/>
    <n v="0"/>
    <n v="929353209"/>
  </r>
  <r>
    <n v="1"/>
    <s v="ALOE"/>
    <x v="0"/>
    <s v="自有營運設備"/>
    <x v="1"/>
    <x v="1"/>
    <s v="A4750"/>
    <s v="新桃供電區營運處"/>
    <n v="911583452"/>
    <n v="0"/>
    <n v="911583452"/>
  </r>
  <r>
    <n v="1"/>
    <s v="ALOE"/>
    <x v="0"/>
    <s v="自有營運設備"/>
    <x v="1"/>
    <x v="1"/>
    <s v="A4800"/>
    <s v="台中供電區營運處"/>
    <n v="949920780"/>
    <n v="0"/>
    <n v="949920780"/>
  </r>
  <r>
    <n v="1"/>
    <s v="ALOE"/>
    <x v="0"/>
    <s v="自有營運設備"/>
    <x v="1"/>
    <x v="1"/>
    <s v="A4850"/>
    <s v="嘉南供電區營運處"/>
    <n v="491097842"/>
    <n v="0"/>
    <n v="491097842"/>
  </r>
  <r>
    <n v="1"/>
    <s v="ALOE"/>
    <x v="0"/>
    <s v="自有營運設備"/>
    <x v="1"/>
    <x v="1"/>
    <s v="A4900"/>
    <s v="高屏供電區營運處"/>
    <n v="1017525607"/>
    <n v="0"/>
    <n v="1017525607"/>
  </r>
  <r>
    <n v="1"/>
    <s v="ALOE"/>
    <x v="0"/>
    <s v="自有營運設備"/>
    <x v="1"/>
    <x v="1"/>
    <s v="A4950"/>
    <s v="花東供電區營運處"/>
    <n v="184717761"/>
    <n v="0"/>
    <n v="184717761"/>
  </r>
  <r>
    <n v="1"/>
    <s v="ALOE"/>
    <x v="0"/>
    <s v="自有營運設備"/>
    <x v="1"/>
    <x v="1"/>
    <s v="A5130"/>
    <s v="訓練所"/>
    <n v="105892123"/>
    <n v="0"/>
    <n v="105892123"/>
  </r>
  <r>
    <n v="1"/>
    <s v="ALOE"/>
    <x v="0"/>
    <s v="自有營運設備"/>
    <x v="1"/>
    <x v="1"/>
    <s v="A5330"/>
    <s v="電力修護處"/>
    <n v="38192829"/>
    <n v="0"/>
    <n v="38192829"/>
  </r>
  <r>
    <n v="1"/>
    <s v="ALOE"/>
    <x v="0"/>
    <s v="自有營運設備"/>
    <x v="1"/>
    <x v="1"/>
    <s v="A5340"/>
    <s v="電力修護處南部分處"/>
    <n v="27262155"/>
    <n v="0"/>
    <n v="27262155"/>
  </r>
  <r>
    <n v="1"/>
    <s v="ALOE"/>
    <x v="0"/>
    <s v="自有營運設備"/>
    <x v="1"/>
    <x v="1"/>
    <s v="A5420"/>
    <s v="電力修護處中部分處"/>
    <n v="319960"/>
    <n v="0"/>
    <n v="319960"/>
  </r>
  <r>
    <n v="1"/>
    <s v="ALOE"/>
    <x v="0"/>
    <s v="自有營運設備"/>
    <x v="1"/>
    <x v="1"/>
    <s v="A5450"/>
    <s v="電力通信處"/>
    <n v="47102746"/>
    <n v="0"/>
    <n v="47102746"/>
  </r>
  <r>
    <n v="1"/>
    <s v="ALOE"/>
    <x v="0"/>
    <s v="自有營運設備"/>
    <x v="1"/>
    <x v="1"/>
    <s v="A5460"/>
    <s v="綜合研究所"/>
    <n v="41223178"/>
    <n v="0"/>
    <n v="41223178"/>
  </r>
  <r>
    <n v="1"/>
    <s v="ALOE"/>
    <x v="0"/>
    <s v="自有營運設備"/>
    <x v="1"/>
    <x v="1"/>
    <s v="A6020"/>
    <s v="綜合施工處"/>
    <n v="3246815"/>
    <n v="0"/>
    <n v="3246815"/>
  </r>
  <r>
    <n v="1"/>
    <s v="ALOE"/>
    <x v="0"/>
    <s v="自有營運設備"/>
    <x v="1"/>
    <x v="1"/>
    <s v="A6090"/>
    <s v="水力施工處"/>
    <n v="6709694"/>
    <n v="0"/>
    <n v="6709694"/>
  </r>
  <r>
    <n v="1"/>
    <s v="ALOE"/>
    <x v="0"/>
    <s v="自有營運設備"/>
    <x v="1"/>
    <x v="1"/>
    <s v="A6540"/>
    <s v="輸變電工程處北區施工處"/>
    <n v="72858927"/>
    <n v="0"/>
    <n v="72858927"/>
  </r>
  <r>
    <n v="1"/>
    <s v="ALOE"/>
    <x v="0"/>
    <s v="自有營運設備"/>
    <x v="1"/>
    <x v="1"/>
    <s v="A6550"/>
    <s v="輸變電工程處中區施工處"/>
    <n v="21790089"/>
    <n v="0"/>
    <n v="21790089"/>
  </r>
  <r>
    <n v="1"/>
    <s v="ALOE"/>
    <x v="0"/>
    <s v="自有營運設備"/>
    <x v="1"/>
    <x v="1"/>
    <s v="A6560"/>
    <s v="輸變電工程處南區施工處"/>
    <n v="21986799"/>
    <n v="0"/>
    <n v="21986799"/>
  </r>
  <r>
    <n v="1"/>
    <s v="ALOE"/>
    <x v="0"/>
    <s v="自有營運設備"/>
    <x v="1"/>
    <x v="1"/>
    <s v="A6750"/>
    <s v="核能火力發電工程處南部施工處"/>
    <n v="59250748"/>
    <n v="0"/>
    <n v="59250748"/>
  </r>
  <r>
    <n v="1"/>
    <s v="ALOE"/>
    <x v="0"/>
    <s v="自有營運設備"/>
    <x v="1"/>
    <x v="1"/>
    <s v="A6900"/>
    <s v="台中煤倉工務所"/>
    <n v="460824"/>
    <n v="0"/>
    <n v="460824"/>
  </r>
  <r>
    <n v="1"/>
    <s v="ALOE"/>
    <x v="0"/>
    <s v="自有營運設備"/>
    <x v="1"/>
    <x v="1"/>
    <s v="A6930"/>
    <s v="再生能源處"/>
    <n v="35569392"/>
    <n v="0"/>
    <n v="35569392"/>
  </r>
  <r>
    <n v="1"/>
    <s v="ALOE"/>
    <x v="0"/>
    <s v="自有營運設備"/>
    <x v="2"/>
    <x v="2"/>
    <s v="A0080"/>
    <s v="材料處"/>
    <n v="715072861"/>
    <n v="0"/>
    <n v="715072861"/>
  </r>
  <r>
    <n v="1"/>
    <s v="ALOE"/>
    <x v="0"/>
    <s v="自有營運設備"/>
    <x v="2"/>
    <x v="2"/>
    <s v="A0140"/>
    <s v="秘書處"/>
    <n v="2970394698"/>
    <n v="0"/>
    <n v="2970394698"/>
  </r>
  <r>
    <n v="1"/>
    <s v="ALOE"/>
    <x v="0"/>
    <s v="自有營運設備"/>
    <x v="2"/>
    <x v="2"/>
    <s v="A0150"/>
    <s v="電源開發處"/>
    <n v="3149988"/>
    <n v="0"/>
    <n v="3149988"/>
  </r>
  <r>
    <n v="1"/>
    <s v="ALOE"/>
    <x v="0"/>
    <s v="自有營運設備"/>
    <x v="2"/>
    <x v="2"/>
    <s v="A0630"/>
    <s v="新事業開發室"/>
    <n v="214127133"/>
    <n v="0"/>
    <n v="214127133"/>
  </r>
  <r>
    <n v="1"/>
    <s v="ALOE"/>
    <x v="0"/>
    <s v="自有營運設備"/>
    <x v="2"/>
    <x v="2"/>
    <s v="A0780"/>
    <s v="核能後端營運處"/>
    <n v="116530790"/>
    <n v="0"/>
    <n v="116530790"/>
  </r>
  <r>
    <n v="1"/>
    <s v="ALOE"/>
    <x v="0"/>
    <s v="自有營運設備"/>
    <x v="2"/>
    <x v="2"/>
    <s v="A0960"/>
    <s v="人力資源處"/>
    <n v="59592100"/>
    <n v="0"/>
    <n v="59592100"/>
  </r>
  <r>
    <n v="1"/>
    <s v="ALOE"/>
    <x v="0"/>
    <s v="自有營運設備"/>
    <x v="2"/>
    <x v="2"/>
    <s v="A1010"/>
    <s v="基隆區營業處"/>
    <n v="630715864"/>
    <n v="0"/>
    <n v="630715864"/>
  </r>
  <r>
    <n v="1"/>
    <s v="ALOE"/>
    <x v="0"/>
    <s v="自有營運設備"/>
    <x v="2"/>
    <x v="2"/>
    <s v="A101D"/>
    <s v="基隆區營業處-配電"/>
    <n v="125946567"/>
    <n v="0"/>
    <n v="125946567"/>
  </r>
  <r>
    <n v="1"/>
    <s v="ALOE"/>
    <x v="0"/>
    <s v="自有營運設備"/>
    <x v="2"/>
    <x v="2"/>
    <s v="A1020"/>
    <s v="台北市區營業處"/>
    <n v="905439018"/>
    <n v="0"/>
    <n v="905439018"/>
  </r>
  <r>
    <n v="1"/>
    <s v="ALOE"/>
    <x v="0"/>
    <s v="自有營運設備"/>
    <x v="2"/>
    <x v="2"/>
    <s v="A102D"/>
    <s v="台北市區營業處-配電"/>
    <n v="82943806"/>
    <n v="0"/>
    <n v="82943806"/>
  </r>
  <r>
    <n v="1"/>
    <s v="ALOE"/>
    <x v="0"/>
    <s v="自有營運設備"/>
    <x v="2"/>
    <x v="2"/>
    <s v="A1030"/>
    <s v="桃園區營業處"/>
    <n v="437632592"/>
    <n v="0"/>
    <n v="437632592"/>
  </r>
  <r>
    <n v="1"/>
    <s v="ALOE"/>
    <x v="0"/>
    <s v="自有營運設備"/>
    <x v="2"/>
    <x v="2"/>
    <s v="A103D"/>
    <s v="桃園區營業處-配電"/>
    <n v="425824892"/>
    <n v="0"/>
    <n v="425824892"/>
  </r>
  <r>
    <n v="1"/>
    <s v="ALOE"/>
    <x v="0"/>
    <s v="自有營運設備"/>
    <x v="2"/>
    <x v="2"/>
    <s v="A103S"/>
    <s v="桃園區營業處-售電"/>
    <n v="104958552"/>
    <n v="0"/>
    <n v="104958552"/>
  </r>
  <r>
    <n v="1"/>
    <s v="ALOE"/>
    <x v="0"/>
    <s v="自有營運設備"/>
    <x v="2"/>
    <x v="2"/>
    <s v="A1040"/>
    <s v="新竹區營業處"/>
    <n v="281523009"/>
    <n v="0"/>
    <n v="281523009"/>
  </r>
  <r>
    <n v="1"/>
    <s v="ALOE"/>
    <x v="0"/>
    <s v="自有營運設備"/>
    <x v="2"/>
    <x v="2"/>
    <s v="A104D"/>
    <s v="新竹區營業處-配電"/>
    <n v="273244215"/>
    <n v="0"/>
    <n v="273244215"/>
  </r>
  <r>
    <n v="1"/>
    <s v="ALOE"/>
    <x v="0"/>
    <s v="自有營運設備"/>
    <x v="2"/>
    <x v="2"/>
    <s v="A1050"/>
    <s v="台中區營業處"/>
    <n v="851582123"/>
    <n v="0"/>
    <n v="851582123"/>
  </r>
  <r>
    <n v="1"/>
    <s v="ALOE"/>
    <x v="0"/>
    <s v="自有營運設備"/>
    <x v="2"/>
    <x v="2"/>
    <s v="A105D"/>
    <s v="台中區營業處-配電"/>
    <n v="138490577"/>
    <n v="0"/>
    <n v="138490577"/>
  </r>
  <r>
    <n v="1"/>
    <s v="ALOE"/>
    <x v="0"/>
    <s v="自有營運設備"/>
    <x v="2"/>
    <x v="2"/>
    <s v="A1060"/>
    <s v="彰化區營業處"/>
    <n v="393443024"/>
    <n v="0"/>
    <n v="393443024"/>
  </r>
  <r>
    <n v="1"/>
    <s v="ALOE"/>
    <x v="0"/>
    <s v="自有營運設備"/>
    <x v="2"/>
    <x v="2"/>
    <s v="A106D"/>
    <s v="彰化區營業處-配電"/>
    <n v="410511209"/>
    <n v="0"/>
    <n v="410511209"/>
  </r>
  <r>
    <n v="1"/>
    <s v="ALOE"/>
    <x v="0"/>
    <s v="自有營運設備"/>
    <x v="2"/>
    <x v="2"/>
    <s v="A1070"/>
    <s v="嘉義區營業處"/>
    <n v="419437119"/>
    <n v="0"/>
    <n v="419437119"/>
  </r>
  <r>
    <n v="1"/>
    <s v="ALOE"/>
    <x v="0"/>
    <s v="自有營運設備"/>
    <x v="2"/>
    <x v="2"/>
    <s v="A107D"/>
    <s v="嘉義區營業處-配電"/>
    <n v="293992601"/>
    <n v="0"/>
    <n v="293992601"/>
  </r>
  <r>
    <n v="1"/>
    <s v="ALOE"/>
    <x v="0"/>
    <s v="自有營運設備"/>
    <x v="2"/>
    <x v="2"/>
    <s v="A107S"/>
    <s v="嘉義區營業處-售電"/>
    <n v="7033547"/>
    <n v="0"/>
    <n v="7033547"/>
  </r>
  <r>
    <n v="1"/>
    <s v="ALOE"/>
    <x v="0"/>
    <s v="自有營運設備"/>
    <x v="2"/>
    <x v="2"/>
    <s v="A1080"/>
    <s v="台南區營業處"/>
    <n v="801408383"/>
    <n v="0"/>
    <n v="801408383"/>
  </r>
  <r>
    <n v="1"/>
    <s v="ALOE"/>
    <x v="0"/>
    <s v="自有營運設備"/>
    <x v="2"/>
    <x v="2"/>
    <s v="A108D"/>
    <s v="台南區營業處-配電"/>
    <n v="108154297"/>
    <n v="0"/>
    <n v="108154297"/>
  </r>
  <r>
    <n v="1"/>
    <s v="ALOE"/>
    <x v="0"/>
    <s v="自有營運設備"/>
    <x v="2"/>
    <x v="2"/>
    <s v="A1090"/>
    <s v="高雄區營業處"/>
    <n v="425687004"/>
    <n v="0"/>
    <n v="425687004"/>
  </r>
  <r>
    <n v="1"/>
    <s v="ALOE"/>
    <x v="0"/>
    <s v="自有營運設備"/>
    <x v="2"/>
    <x v="2"/>
    <s v="A109D"/>
    <s v="高雄區營業處-配電"/>
    <n v="293730708"/>
    <n v="0"/>
    <n v="293730708"/>
  </r>
  <r>
    <n v="1"/>
    <s v="ALOE"/>
    <x v="0"/>
    <s v="自有營運設備"/>
    <x v="2"/>
    <x v="2"/>
    <s v="A1100"/>
    <s v="屏東區營業處"/>
    <n v="1254319572"/>
    <n v="0"/>
    <n v="1254319572"/>
  </r>
  <r>
    <n v="1"/>
    <s v="ALOE"/>
    <x v="0"/>
    <s v="自有營運設備"/>
    <x v="2"/>
    <x v="2"/>
    <s v="A110A"/>
    <s v="屏東區營業處-發電"/>
    <n v="12990296"/>
    <n v="0"/>
    <n v="12990296"/>
  </r>
  <r>
    <n v="1"/>
    <s v="ALOE"/>
    <x v="0"/>
    <s v="自有營運設備"/>
    <x v="2"/>
    <x v="2"/>
    <s v="A110D"/>
    <s v="屏東區營業處-配電"/>
    <n v="201550195"/>
    <n v="0"/>
    <n v="201550195"/>
  </r>
  <r>
    <n v="1"/>
    <s v="ALOE"/>
    <x v="0"/>
    <s v="自有營運設備"/>
    <x v="2"/>
    <x v="2"/>
    <s v="A1110"/>
    <s v="台東區營業處"/>
    <n v="252061794"/>
    <n v="0"/>
    <n v="252061794"/>
  </r>
  <r>
    <n v="1"/>
    <s v="ALOE"/>
    <x v="0"/>
    <s v="自有營運設備"/>
    <x v="2"/>
    <x v="2"/>
    <s v="A111A"/>
    <s v="台東區營業處-發電"/>
    <n v="174282088"/>
    <n v="0"/>
    <n v="174282088"/>
  </r>
  <r>
    <n v="1"/>
    <s v="ALOE"/>
    <x v="0"/>
    <s v="自有營運設備"/>
    <x v="2"/>
    <x v="2"/>
    <s v="A111D"/>
    <s v="台東區營業處-配電"/>
    <n v="74722581"/>
    <n v="0"/>
    <n v="74722581"/>
  </r>
  <r>
    <n v="1"/>
    <s v="ALOE"/>
    <x v="0"/>
    <s v="自有營運設備"/>
    <x v="2"/>
    <x v="2"/>
    <s v="A1120"/>
    <s v="花蓮區營業處"/>
    <n v="714933347"/>
    <n v="0"/>
    <n v="714933347"/>
  </r>
  <r>
    <n v="1"/>
    <s v="ALOE"/>
    <x v="0"/>
    <s v="自有營運設備"/>
    <x v="2"/>
    <x v="2"/>
    <s v="A112D"/>
    <s v="花蓮區營業處-配電"/>
    <n v="90451626"/>
    <n v="0"/>
    <n v="90451626"/>
  </r>
  <r>
    <n v="1"/>
    <s v="ALOE"/>
    <x v="0"/>
    <s v="自有營運設備"/>
    <x v="2"/>
    <x v="2"/>
    <s v="A1130"/>
    <s v="宜蘭區營業處"/>
    <n v="209940684"/>
    <n v="0"/>
    <n v="209940684"/>
  </r>
  <r>
    <n v="1"/>
    <s v="ALOE"/>
    <x v="0"/>
    <s v="自有營運設備"/>
    <x v="2"/>
    <x v="2"/>
    <s v="A113D"/>
    <s v="宜蘭區營業處-配電"/>
    <n v="135175482"/>
    <n v="0"/>
    <n v="135175482"/>
  </r>
  <r>
    <n v="1"/>
    <s v="ALOE"/>
    <x v="0"/>
    <s v="自有營運設備"/>
    <x v="2"/>
    <x v="2"/>
    <s v="A1140"/>
    <s v="澎湖區營業處"/>
    <n v="248324663"/>
    <n v="0"/>
    <n v="248324663"/>
  </r>
  <r>
    <n v="1"/>
    <s v="ALOE"/>
    <x v="0"/>
    <s v="自有營運設備"/>
    <x v="2"/>
    <x v="2"/>
    <s v="A114A"/>
    <s v="澎湖區營業處-發電"/>
    <n v="102270274"/>
    <n v="0"/>
    <n v="102270274"/>
  </r>
  <r>
    <n v="1"/>
    <s v="ALOE"/>
    <x v="0"/>
    <s v="自有營運設備"/>
    <x v="2"/>
    <x v="2"/>
    <s v="A114D"/>
    <s v="澎湖區營業處-配電"/>
    <n v="231736826"/>
    <n v="0"/>
    <n v="231736826"/>
  </r>
  <r>
    <n v="1"/>
    <s v="ALOE"/>
    <x v="0"/>
    <s v="自有營運設備"/>
    <x v="2"/>
    <x v="2"/>
    <s v="A1150"/>
    <s v="台北南區營業處"/>
    <n v="2043764450"/>
    <n v="0"/>
    <n v="2043764450"/>
  </r>
  <r>
    <n v="1"/>
    <s v="ALOE"/>
    <x v="0"/>
    <s v="自有營運設備"/>
    <x v="2"/>
    <x v="2"/>
    <s v="A115D"/>
    <s v="台北南區營業處-配電"/>
    <n v="65741038"/>
    <n v="0"/>
    <n v="65741038"/>
  </r>
  <r>
    <n v="1"/>
    <s v="ALOE"/>
    <x v="0"/>
    <s v="自有營運設備"/>
    <x v="2"/>
    <x v="2"/>
    <s v="A1160"/>
    <s v="台北北區營業處"/>
    <n v="2321518289"/>
    <n v="0"/>
    <n v="2321518289"/>
  </r>
  <r>
    <n v="1"/>
    <s v="ALOE"/>
    <x v="0"/>
    <s v="自有營運設備"/>
    <x v="2"/>
    <x v="2"/>
    <s v="A116D"/>
    <s v="台北北區營業處-配電"/>
    <n v="220948321"/>
    <n v="0"/>
    <n v="220948321"/>
  </r>
  <r>
    <n v="1"/>
    <s v="ALOE"/>
    <x v="0"/>
    <s v="自有營運設備"/>
    <x v="2"/>
    <x v="2"/>
    <s v="A1170"/>
    <s v="台北西區營業處"/>
    <n v="829737533"/>
    <n v="0"/>
    <n v="829737533"/>
  </r>
  <r>
    <n v="1"/>
    <s v="ALOE"/>
    <x v="0"/>
    <s v="自有營運設備"/>
    <x v="2"/>
    <x v="2"/>
    <s v="A117D"/>
    <s v="台北西區營業處-配電"/>
    <n v="192730425"/>
    <n v="0"/>
    <n v="192730425"/>
  </r>
  <r>
    <n v="1"/>
    <s v="ALOE"/>
    <x v="0"/>
    <s v="自有營運設備"/>
    <x v="2"/>
    <x v="2"/>
    <s v="A1180"/>
    <s v="南投區營業處"/>
    <n v="692355824"/>
    <n v="0"/>
    <n v="692355824"/>
  </r>
  <r>
    <n v="1"/>
    <s v="ALOE"/>
    <x v="0"/>
    <s v="自有營運設備"/>
    <x v="2"/>
    <x v="2"/>
    <s v="A118D"/>
    <s v="南投區營業處-配電"/>
    <n v="157485881"/>
    <n v="0"/>
    <n v="157485881"/>
  </r>
  <r>
    <n v="1"/>
    <s v="ALOE"/>
    <x v="0"/>
    <s v="自有營運設備"/>
    <x v="2"/>
    <x v="2"/>
    <s v="A1190"/>
    <s v="鳳山區營業處"/>
    <n v="697375783"/>
    <n v="0"/>
    <n v="697375783"/>
  </r>
  <r>
    <n v="1"/>
    <s v="ALOE"/>
    <x v="0"/>
    <s v="自有營運設備"/>
    <x v="2"/>
    <x v="2"/>
    <s v="A119D"/>
    <s v="鳳山區營業處-配電"/>
    <n v="396369084"/>
    <n v="0"/>
    <n v="396369084"/>
  </r>
  <r>
    <n v="1"/>
    <s v="ALOE"/>
    <x v="0"/>
    <s v="自有營運設備"/>
    <x v="2"/>
    <x v="2"/>
    <s v="A1200"/>
    <s v="雲林區營業處"/>
    <n v="625722363"/>
    <n v="0"/>
    <n v="625722363"/>
  </r>
  <r>
    <n v="1"/>
    <s v="ALOE"/>
    <x v="0"/>
    <s v="自有營運設備"/>
    <x v="2"/>
    <x v="2"/>
    <s v="A120D"/>
    <s v="雲林區營業處-配電"/>
    <n v="134766200"/>
    <n v="0"/>
    <n v="134766200"/>
  </r>
  <r>
    <n v="1"/>
    <s v="ALOE"/>
    <x v="0"/>
    <s v="自有營運設備"/>
    <x v="2"/>
    <x v="2"/>
    <s v="A1210"/>
    <s v="新營區營業處"/>
    <n v="417626217"/>
    <n v="0"/>
    <n v="417626217"/>
  </r>
  <r>
    <n v="1"/>
    <s v="ALOE"/>
    <x v="0"/>
    <s v="自有營運設備"/>
    <x v="2"/>
    <x v="2"/>
    <s v="A121D"/>
    <s v="新營區營業處-配電"/>
    <n v="124239349"/>
    <n v="0"/>
    <n v="124239349"/>
  </r>
  <r>
    <n v="1"/>
    <s v="ALOE"/>
    <x v="0"/>
    <s v="自有營運設備"/>
    <x v="2"/>
    <x v="2"/>
    <s v="A1220"/>
    <s v="苗栗區營業處"/>
    <n v="394694931"/>
    <n v="0"/>
    <n v="394694931"/>
  </r>
  <r>
    <n v="1"/>
    <s v="ALOE"/>
    <x v="0"/>
    <s v="自有營運設備"/>
    <x v="2"/>
    <x v="2"/>
    <s v="A122D"/>
    <s v="苗栗區營業處-配電"/>
    <n v="132104239"/>
    <n v="0"/>
    <n v="132104239"/>
  </r>
  <r>
    <n v="1"/>
    <s v="ALOE"/>
    <x v="0"/>
    <s v="自有營運設備"/>
    <x v="2"/>
    <x v="2"/>
    <s v="A1230"/>
    <s v="金門區營業處"/>
    <n v="87691916"/>
    <n v="0"/>
    <n v="87691916"/>
  </r>
  <r>
    <n v="1"/>
    <s v="ALOE"/>
    <x v="0"/>
    <s v="自有營運設備"/>
    <x v="2"/>
    <x v="2"/>
    <s v="A123D"/>
    <s v="金門區營業處-配電"/>
    <n v="41766069"/>
    <n v="0"/>
    <n v="41766069"/>
  </r>
  <r>
    <n v="1"/>
    <s v="ALOE"/>
    <x v="0"/>
    <s v="自有營運設備"/>
    <x v="2"/>
    <x v="2"/>
    <s v="A1240"/>
    <s v="馬祖區營業處"/>
    <n v="71802729"/>
    <n v="0"/>
    <n v="71802729"/>
  </r>
  <r>
    <n v="1"/>
    <s v="ALOE"/>
    <x v="0"/>
    <s v="自有營運設備"/>
    <x v="2"/>
    <x v="2"/>
    <s v="A124A"/>
    <s v="馬祖區營業處-發電"/>
    <n v="112761433"/>
    <n v="0"/>
    <n v="112761433"/>
  </r>
  <r>
    <n v="1"/>
    <s v="ALOE"/>
    <x v="0"/>
    <s v="自有營運設備"/>
    <x v="2"/>
    <x v="2"/>
    <s v="A2030"/>
    <s v="萬大發電廠"/>
    <n v="374143317"/>
    <n v="0"/>
    <n v="374143317"/>
  </r>
  <r>
    <n v="1"/>
    <s v="ALOE"/>
    <x v="0"/>
    <s v="自有營運設備"/>
    <x v="2"/>
    <x v="2"/>
    <s v="A2040"/>
    <s v="大觀發電廠"/>
    <n v="497229819"/>
    <n v="0"/>
    <n v="497229819"/>
  </r>
  <r>
    <n v="1"/>
    <s v="ALOE"/>
    <x v="0"/>
    <s v="自有營運設備"/>
    <x v="2"/>
    <x v="2"/>
    <s v="A2050"/>
    <s v="明潭發電廠"/>
    <n v="1184875119"/>
    <n v="0"/>
    <n v="1184875119"/>
  </r>
  <r>
    <n v="1"/>
    <s v="ALOE"/>
    <x v="0"/>
    <s v="自有營運設備"/>
    <x v="2"/>
    <x v="2"/>
    <s v="A2250"/>
    <s v="東部發電廠"/>
    <n v="438630378"/>
    <n v="0"/>
    <n v="438630378"/>
  </r>
  <r>
    <n v="1"/>
    <s v="ALOE"/>
    <x v="0"/>
    <s v="自有營運設備"/>
    <x v="2"/>
    <x v="2"/>
    <s v="A2310"/>
    <s v="蘭陽發電廠"/>
    <n v="25889800"/>
    <n v="0"/>
    <n v="25889800"/>
  </r>
  <r>
    <n v="1"/>
    <s v="ALOE"/>
    <x v="0"/>
    <s v="自有營運設備"/>
    <x v="2"/>
    <x v="2"/>
    <s v="A2360"/>
    <s v="桂山發電廠"/>
    <n v="51527095"/>
    <n v="0"/>
    <n v="51527095"/>
  </r>
  <r>
    <n v="1"/>
    <s v="ALOE"/>
    <x v="0"/>
    <s v="自有營運設備"/>
    <x v="2"/>
    <x v="2"/>
    <s v="A2550"/>
    <s v="大甲溪發電廠"/>
    <n v="1260807297"/>
    <n v="0"/>
    <n v="1260807297"/>
  </r>
  <r>
    <n v="1"/>
    <s v="ALOE"/>
    <x v="0"/>
    <s v="自有營運設備"/>
    <x v="2"/>
    <x v="2"/>
    <s v="A2570"/>
    <s v="卓蘭發電廠"/>
    <n v="132555411"/>
    <n v="0"/>
    <n v="132555411"/>
  </r>
  <r>
    <n v="1"/>
    <s v="ALOE"/>
    <x v="0"/>
    <s v="自有營運設備"/>
    <x v="2"/>
    <x v="2"/>
    <s v="A2710"/>
    <s v="高屏發電廠"/>
    <n v="140017688"/>
    <n v="0"/>
    <n v="140017688"/>
  </r>
  <r>
    <n v="1"/>
    <s v="ALOE"/>
    <x v="0"/>
    <s v="自有營運設備"/>
    <x v="2"/>
    <x v="2"/>
    <s v="A3200"/>
    <s v="林口發電廠"/>
    <n v="13732459069"/>
    <n v="0"/>
    <n v="13732459069"/>
  </r>
  <r>
    <n v="1"/>
    <s v="ALOE"/>
    <x v="0"/>
    <s v="自有營運設備"/>
    <x v="2"/>
    <x v="2"/>
    <s v="A3300"/>
    <s v="南部發電廠"/>
    <n v="1208291660"/>
    <n v="0"/>
    <n v="1208291660"/>
  </r>
  <r>
    <n v="1"/>
    <s v="ALOE"/>
    <x v="0"/>
    <s v="自有營運設備"/>
    <x v="2"/>
    <x v="2"/>
    <s v="A3400"/>
    <s v="大林發電廠"/>
    <n v="12595217807"/>
    <n v="0"/>
    <n v="12595217807"/>
  </r>
  <r>
    <n v="1"/>
    <s v="ALOE"/>
    <x v="0"/>
    <s v="自有營運設備"/>
    <x v="2"/>
    <x v="2"/>
    <s v="A3410"/>
    <s v="興達發電廠"/>
    <n v="6689451340"/>
    <n v="0"/>
    <n v="6689451340"/>
  </r>
  <r>
    <n v="1"/>
    <s v="ALOE"/>
    <x v="0"/>
    <s v="自有營運設備"/>
    <x v="2"/>
    <x v="2"/>
    <s v="A3500"/>
    <s v="第一核能發電廠"/>
    <n v="4801310319"/>
    <n v="0"/>
    <n v="4801310319"/>
  </r>
  <r>
    <n v="1"/>
    <s v="ALOE"/>
    <x v="0"/>
    <s v="自有營運設備"/>
    <x v="2"/>
    <x v="2"/>
    <s v="A3510"/>
    <s v="第二核能發電廠"/>
    <n v="5038373494"/>
    <n v="0"/>
    <n v="5038373494"/>
  </r>
  <r>
    <n v="1"/>
    <s v="ALOE"/>
    <x v="0"/>
    <s v="自有營運設備"/>
    <x v="2"/>
    <x v="2"/>
    <s v="A3520"/>
    <s v="第三核能發電廠"/>
    <n v="7174016916"/>
    <n v="0"/>
    <n v="7174016916"/>
  </r>
  <r>
    <n v="1"/>
    <s v="ALOE"/>
    <x v="0"/>
    <s v="自有營運設備"/>
    <x v="2"/>
    <x v="2"/>
    <s v="A3600"/>
    <s v="協和發電廠"/>
    <n v="3720615475"/>
    <n v="0"/>
    <n v="3720615475"/>
  </r>
  <r>
    <n v="1"/>
    <s v="ALOE"/>
    <x v="0"/>
    <s v="自有營運設備"/>
    <x v="2"/>
    <x v="2"/>
    <s v="A3700"/>
    <s v="通霄發電廠"/>
    <n v="10465646076"/>
    <n v="0"/>
    <n v="10465646076"/>
  </r>
  <r>
    <n v="1"/>
    <s v="ALOE"/>
    <x v="0"/>
    <s v="自有營運設備"/>
    <x v="2"/>
    <x v="2"/>
    <s v="A3710"/>
    <s v="台中發電廠"/>
    <n v="11010102469"/>
    <n v="0"/>
    <n v="11010102469"/>
  </r>
  <r>
    <n v="1"/>
    <s v="ALOE"/>
    <x v="0"/>
    <s v="自有營運設備"/>
    <x v="2"/>
    <x v="2"/>
    <s v="A3800"/>
    <s v="大潭發電廠"/>
    <n v="5672918752"/>
    <n v="0"/>
    <n v="5672918752"/>
  </r>
  <r>
    <n v="1"/>
    <s v="ALOE"/>
    <x v="0"/>
    <s v="自有營運設備"/>
    <x v="2"/>
    <x v="2"/>
    <s v="A3900"/>
    <s v="尖山發電廠"/>
    <n v="1354336414"/>
    <n v="0"/>
    <n v="1354336414"/>
  </r>
  <r>
    <n v="1"/>
    <s v="ALOE"/>
    <x v="0"/>
    <s v="自有營運設備"/>
    <x v="2"/>
    <x v="2"/>
    <s v="A3910"/>
    <s v="塔山發電廠"/>
    <n v="1080356915"/>
    <n v="0"/>
    <n v="1080356915"/>
  </r>
  <r>
    <n v="1"/>
    <s v="ALOE"/>
    <x v="0"/>
    <s v="自有營運設備"/>
    <x v="2"/>
    <x v="2"/>
    <s v="A4700"/>
    <s v="台北供電區營運處"/>
    <n v="10794868211"/>
    <n v="0"/>
    <n v="10794868211"/>
  </r>
  <r>
    <n v="1"/>
    <s v="ALOE"/>
    <x v="0"/>
    <s v="自有營運設備"/>
    <x v="2"/>
    <x v="2"/>
    <s v="A4750"/>
    <s v="新桃供電區營運處"/>
    <n v="9285279625"/>
    <n v="0"/>
    <n v="9285279625"/>
  </r>
  <r>
    <n v="1"/>
    <s v="ALOE"/>
    <x v="0"/>
    <s v="自有營運設備"/>
    <x v="2"/>
    <x v="2"/>
    <s v="A4800"/>
    <s v="台中供電區營運處"/>
    <n v="11195541384"/>
    <n v="0"/>
    <n v="11195541384"/>
  </r>
  <r>
    <n v="1"/>
    <s v="ALOE"/>
    <x v="0"/>
    <s v="自有營運設備"/>
    <x v="2"/>
    <x v="2"/>
    <s v="A4850"/>
    <s v="嘉南供電區營運處"/>
    <n v="5436523485"/>
    <n v="0"/>
    <n v="5436523485"/>
  </r>
  <r>
    <n v="1"/>
    <s v="ALOE"/>
    <x v="0"/>
    <s v="自有營運設備"/>
    <x v="2"/>
    <x v="2"/>
    <s v="A4900"/>
    <s v="高屏供電區營運處"/>
    <n v="11893247141"/>
    <n v="0"/>
    <n v="11893247141"/>
  </r>
  <r>
    <n v="1"/>
    <s v="ALOE"/>
    <x v="0"/>
    <s v="自有營運設備"/>
    <x v="2"/>
    <x v="2"/>
    <s v="A4950"/>
    <s v="花東供電區營運處"/>
    <n v="1309700454"/>
    <n v="0"/>
    <n v="1309700454"/>
  </r>
  <r>
    <n v="1"/>
    <s v="ALOE"/>
    <x v="0"/>
    <s v="自有營運設備"/>
    <x v="2"/>
    <x v="2"/>
    <s v="A5130"/>
    <s v="訓練所"/>
    <n v="1873370271"/>
    <n v="0"/>
    <n v="1873370271"/>
  </r>
  <r>
    <n v="1"/>
    <s v="ALOE"/>
    <x v="0"/>
    <s v="自有營運設備"/>
    <x v="2"/>
    <x v="2"/>
    <s v="A5250"/>
    <s v="放射試驗室"/>
    <n v="72909965"/>
    <n v="0"/>
    <n v="72909965"/>
  </r>
  <r>
    <n v="1"/>
    <s v="ALOE"/>
    <x v="0"/>
    <s v="自有營運設備"/>
    <x v="2"/>
    <x v="2"/>
    <s v="A5300"/>
    <s v="南部資料處理中心"/>
    <n v="12840228"/>
    <n v="0"/>
    <n v="12840228"/>
  </r>
  <r>
    <n v="1"/>
    <s v="ALOE"/>
    <x v="0"/>
    <s v="自有營運設備"/>
    <x v="2"/>
    <x v="2"/>
    <s v="A5330"/>
    <s v="電力修護處"/>
    <n v="2955985864"/>
    <n v="0"/>
    <n v="2955985864"/>
  </r>
  <r>
    <n v="1"/>
    <s v="ALOE"/>
    <x v="0"/>
    <s v="自有營運設備"/>
    <x v="2"/>
    <x v="2"/>
    <s v="A5340"/>
    <s v="電力修護處南部分處"/>
    <n v="100080528"/>
    <n v="0"/>
    <n v="100080528"/>
  </r>
  <r>
    <n v="1"/>
    <s v="ALOE"/>
    <x v="0"/>
    <s v="自有營運設備"/>
    <x v="2"/>
    <x v="2"/>
    <s v="A5420"/>
    <s v="電力修護處中部分處"/>
    <n v="171404358"/>
    <n v="0"/>
    <n v="171404358"/>
  </r>
  <r>
    <n v="1"/>
    <s v="ALOE"/>
    <x v="0"/>
    <s v="自有營運設備"/>
    <x v="2"/>
    <x v="2"/>
    <s v="A5450"/>
    <s v="電力通信處"/>
    <n v="152166302"/>
    <n v="0"/>
    <n v="152166302"/>
  </r>
  <r>
    <n v="1"/>
    <s v="ALOE"/>
    <x v="0"/>
    <s v="自有營運設備"/>
    <x v="2"/>
    <x v="2"/>
    <s v="A5460"/>
    <s v="綜合研究所"/>
    <n v="940174376"/>
    <n v="0"/>
    <n v="940174376"/>
  </r>
  <r>
    <n v="1"/>
    <s v="ALOE"/>
    <x v="0"/>
    <s v="自有營運設備"/>
    <x v="2"/>
    <x v="2"/>
    <s v="A6020"/>
    <s v="綜合施工處"/>
    <n v="359939029"/>
    <n v="0"/>
    <n v="359939029"/>
  </r>
  <r>
    <n v="1"/>
    <s v="ALOE"/>
    <x v="0"/>
    <s v="自有營運設備"/>
    <x v="2"/>
    <x v="2"/>
    <s v="A6090"/>
    <s v="水力施工處"/>
    <n v="105299043"/>
    <n v="0"/>
    <n v="105299043"/>
  </r>
  <r>
    <n v="1"/>
    <s v="ALOE"/>
    <x v="0"/>
    <s v="自有營運設備"/>
    <x v="2"/>
    <x v="2"/>
    <s v="A6330"/>
    <s v="核能火力發電工程處"/>
    <n v="61882930"/>
    <n v="0"/>
    <n v="61882930"/>
  </r>
  <r>
    <n v="1"/>
    <s v="ALOE"/>
    <x v="0"/>
    <s v="自有營運設備"/>
    <x v="2"/>
    <x v="2"/>
    <s v="A6380"/>
    <s v="核能火力發電工程處北部施工處"/>
    <n v="79602287"/>
    <n v="0"/>
    <n v="79602287"/>
  </r>
  <r>
    <n v="1"/>
    <s v="ALOE"/>
    <x v="0"/>
    <s v="自有營運設備"/>
    <x v="2"/>
    <x v="2"/>
    <s v="A6540"/>
    <s v="輸變電工程處北區施工處"/>
    <n v="252917218"/>
    <n v="0"/>
    <n v="252917218"/>
  </r>
  <r>
    <n v="1"/>
    <s v="ALOE"/>
    <x v="0"/>
    <s v="自有營運設備"/>
    <x v="2"/>
    <x v="2"/>
    <s v="A6550"/>
    <s v="輸變電工程處中區施工處"/>
    <n v="117304277"/>
    <n v="0"/>
    <n v="117304277"/>
  </r>
  <r>
    <n v="1"/>
    <s v="ALOE"/>
    <x v="0"/>
    <s v="自有營運設備"/>
    <x v="2"/>
    <x v="2"/>
    <s v="A6560"/>
    <s v="輸變電工程處南區施工處"/>
    <n v="164719803"/>
    <n v="0"/>
    <n v="164719803"/>
  </r>
  <r>
    <n v="1"/>
    <s v="ALOE"/>
    <x v="0"/>
    <s v="自有營運設備"/>
    <x v="2"/>
    <x v="2"/>
    <s v="A6720"/>
    <s v="核能火力發電工程處龍門施工處"/>
    <n v="1431956"/>
    <n v="0"/>
    <n v="1431956"/>
  </r>
  <r>
    <n v="1"/>
    <s v="ALOE"/>
    <x v="0"/>
    <s v="自有營運設備"/>
    <x v="2"/>
    <x v="2"/>
    <s v="A6750"/>
    <s v="核能火力發電工程處南部施工處"/>
    <n v="165009082"/>
    <n v="0"/>
    <n v="165009082"/>
  </r>
  <r>
    <n v="1"/>
    <s v="ALOE"/>
    <x v="0"/>
    <s v="自有營運設備"/>
    <x v="2"/>
    <x v="2"/>
    <s v="A6760"/>
    <s v="核能火力發電工程處中部施工處"/>
    <n v="103082059"/>
    <n v="0"/>
    <n v="103082059"/>
  </r>
  <r>
    <n v="1"/>
    <s v="ALOE"/>
    <x v="0"/>
    <s v="自有營運設備"/>
    <x v="2"/>
    <x v="2"/>
    <s v="A6900"/>
    <s v="台中煤倉工務所"/>
    <n v="3266933"/>
    <n v="0"/>
    <n v="3266933"/>
  </r>
  <r>
    <n v="1"/>
    <s v="ALOE"/>
    <x v="0"/>
    <s v="自有營運設備"/>
    <x v="2"/>
    <x v="2"/>
    <s v="A6930"/>
    <s v="再生能源處"/>
    <n v="1457238437"/>
    <n v="0"/>
    <n v="1457238437"/>
  </r>
  <r>
    <n v="1"/>
    <s v="ALOE"/>
    <x v="0"/>
    <s v="自有營運設備"/>
    <x v="3"/>
    <x v="3"/>
    <s v="A0040"/>
    <s v="發電處"/>
    <n v="4208650"/>
    <n v="0"/>
    <n v="4208650"/>
  </r>
  <r>
    <n v="1"/>
    <s v="ALOE"/>
    <x v="0"/>
    <s v="自有營運設備"/>
    <x v="3"/>
    <x v="3"/>
    <s v="A3200"/>
    <s v="林口發電廠"/>
    <n v="122232461598"/>
    <n v="0"/>
    <n v="122232461598"/>
  </r>
  <r>
    <n v="1"/>
    <s v="ALOE"/>
    <x v="0"/>
    <s v="自有營運設備"/>
    <x v="3"/>
    <x v="3"/>
    <s v="A3400"/>
    <s v="大林發電廠"/>
    <n v="89029277671"/>
    <n v="0"/>
    <n v="89029277671"/>
  </r>
  <r>
    <n v="1"/>
    <s v="ALOE"/>
    <x v="0"/>
    <s v="自有營運設備"/>
    <x v="3"/>
    <x v="3"/>
    <s v="A3410"/>
    <s v="興達發電廠"/>
    <n v="70249267648"/>
    <n v="0"/>
    <n v="70249267648"/>
  </r>
  <r>
    <n v="1"/>
    <s v="ALOE"/>
    <x v="0"/>
    <s v="自有營運設備"/>
    <x v="3"/>
    <x v="3"/>
    <s v="A3600"/>
    <s v="協和發電廠"/>
    <n v="27183912428"/>
    <n v="0"/>
    <n v="27183912428"/>
  </r>
  <r>
    <n v="1"/>
    <s v="ALOE"/>
    <x v="0"/>
    <s v="自有營運設備"/>
    <x v="3"/>
    <x v="3"/>
    <s v="A3710"/>
    <s v="台中發電廠"/>
    <n v="160022525507"/>
    <n v="0"/>
    <n v="160022525507"/>
  </r>
  <r>
    <n v="1"/>
    <s v="ALOE"/>
    <x v="0"/>
    <s v="自有營運設備"/>
    <x v="3"/>
    <x v="3"/>
    <s v="A3910"/>
    <s v="塔山發電廠"/>
    <n v="3845000"/>
    <n v="0"/>
    <n v="3845000"/>
  </r>
  <r>
    <n v="1"/>
    <s v="ALOE"/>
    <x v="0"/>
    <s v="自有營運設備"/>
    <x v="4"/>
    <x v="4"/>
    <s v="A3200"/>
    <s v="林口發電廠"/>
    <n v="1449208"/>
    <n v="0"/>
    <n v="1449208"/>
  </r>
  <r>
    <n v="1"/>
    <s v="ALOE"/>
    <x v="0"/>
    <s v="自有營運設備"/>
    <x v="4"/>
    <x v="4"/>
    <s v="A3300"/>
    <s v="南部發電廠"/>
    <n v="34104595271"/>
    <n v="0"/>
    <n v="34104595271"/>
  </r>
  <r>
    <n v="1"/>
    <s v="ALOE"/>
    <x v="0"/>
    <s v="自有營運設備"/>
    <x v="4"/>
    <x v="4"/>
    <s v="A3410"/>
    <s v="興達發電廠"/>
    <n v="46269073219"/>
    <n v="0"/>
    <n v="46269073219"/>
  </r>
  <r>
    <n v="1"/>
    <s v="ALOE"/>
    <x v="0"/>
    <s v="自有營運設備"/>
    <x v="4"/>
    <x v="4"/>
    <s v="A3700"/>
    <s v="通霄發電廠"/>
    <n v="90757702120"/>
    <n v="0"/>
    <n v="90757702120"/>
  </r>
  <r>
    <n v="1"/>
    <s v="ALOE"/>
    <x v="0"/>
    <s v="自有營運設備"/>
    <x v="4"/>
    <x v="4"/>
    <s v="A3800"/>
    <s v="大潭發電廠"/>
    <n v="111900658046"/>
    <n v="0"/>
    <n v="111900658046"/>
  </r>
  <r>
    <n v="1"/>
    <s v="ALOE"/>
    <x v="0"/>
    <s v="自有營運設備"/>
    <x v="5"/>
    <x v="5"/>
    <s v="A111A"/>
    <s v="台東區營業處-發電"/>
    <n v="36331921"/>
    <n v="0"/>
    <n v="36331921"/>
  </r>
  <r>
    <n v="1"/>
    <s v="ALOE"/>
    <x v="0"/>
    <s v="自有營運設備"/>
    <x v="5"/>
    <x v="5"/>
    <s v="A114A"/>
    <s v="澎湖區營業處-發電"/>
    <n v="112361776"/>
    <n v="0"/>
    <n v="112361776"/>
  </r>
  <r>
    <n v="1"/>
    <s v="ALOE"/>
    <x v="0"/>
    <s v="自有營運設備"/>
    <x v="5"/>
    <x v="5"/>
    <s v="A3400"/>
    <s v="大林發電廠"/>
    <n v="1391765745"/>
    <n v="0"/>
    <n v="1391765745"/>
  </r>
  <r>
    <n v="1"/>
    <s v="ALOE"/>
    <x v="0"/>
    <s v="自有營運設備"/>
    <x v="5"/>
    <x v="5"/>
    <s v="A3600"/>
    <s v="協和發電廠"/>
    <n v="3595155870"/>
    <n v="0"/>
    <n v="3595155870"/>
  </r>
  <r>
    <n v="1"/>
    <s v="ALOE"/>
    <x v="0"/>
    <s v="自有營運設備"/>
    <x v="5"/>
    <x v="5"/>
    <s v="A3900"/>
    <s v="尖山發電廠"/>
    <n v="5244843881"/>
    <n v="0"/>
    <n v="5244843881"/>
  </r>
  <r>
    <n v="1"/>
    <s v="ALOE"/>
    <x v="0"/>
    <s v="自有營運設備"/>
    <x v="5"/>
    <x v="6"/>
    <s v="A3910"/>
    <s v="塔山發電廠"/>
    <n v="6050287267"/>
    <n v="0"/>
    <n v="6050287267"/>
  </r>
  <r>
    <n v="1"/>
    <s v="ALOE"/>
    <x v="0"/>
    <s v="自有營運設備"/>
    <x v="6"/>
    <x v="7"/>
    <s v="A3410"/>
    <s v="興達發電廠"/>
    <n v="1378495623"/>
    <n v="0"/>
    <n v="1378495623"/>
  </r>
  <r>
    <n v="1"/>
    <s v="ALOE"/>
    <x v="0"/>
    <s v="自有營運設備"/>
    <x v="6"/>
    <x v="7"/>
    <s v="A3500"/>
    <s v="第一核能發電廠"/>
    <n v="169852864"/>
    <n v="0"/>
    <n v="169852864"/>
  </r>
  <r>
    <n v="1"/>
    <s v="ALOE"/>
    <x v="0"/>
    <s v="自有營運設備"/>
    <x v="6"/>
    <x v="7"/>
    <s v="A3510"/>
    <s v="第二核能發電廠"/>
    <n v="1161200213"/>
    <n v="0"/>
    <n v="1161200213"/>
  </r>
  <r>
    <n v="1"/>
    <s v="ALOE"/>
    <x v="0"/>
    <s v="自有營運設備"/>
    <x v="6"/>
    <x v="7"/>
    <s v="A3520"/>
    <s v="第三核能發電廠"/>
    <n v="1837428512"/>
    <n v="0"/>
    <n v="1837428512"/>
  </r>
  <r>
    <n v="1"/>
    <s v="ALOE"/>
    <x v="0"/>
    <s v="自有營運設備"/>
    <x v="6"/>
    <x v="7"/>
    <s v="A3700"/>
    <s v="通霄發電廠"/>
    <n v="6069035675"/>
    <n v="0"/>
    <n v="6069035675"/>
  </r>
  <r>
    <n v="1"/>
    <s v="ALOE"/>
    <x v="0"/>
    <s v="自有營運設備"/>
    <x v="6"/>
    <x v="7"/>
    <s v="A3710"/>
    <s v="台中發電廠"/>
    <n v="3372533734"/>
    <n v="0"/>
    <n v="3372533734"/>
  </r>
  <r>
    <n v="1"/>
    <s v="ALOE"/>
    <x v="0"/>
    <s v="自有營運設備"/>
    <x v="7"/>
    <x v="8"/>
    <s v="A0560"/>
    <s v="核能發電處"/>
    <n v="2820000"/>
    <n v="0"/>
    <n v="2820000"/>
  </r>
  <r>
    <n v="1"/>
    <s v="ALOE"/>
    <x v="0"/>
    <s v="自有營運設備"/>
    <x v="7"/>
    <x v="8"/>
    <s v="A0780"/>
    <s v="核能後端營運處"/>
    <n v="300530303"/>
    <n v="0"/>
    <n v="300530303"/>
  </r>
  <r>
    <n v="1"/>
    <s v="ALOE"/>
    <x v="0"/>
    <s v="自有營運設備"/>
    <x v="7"/>
    <x v="8"/>
    <s v="A3500"/>
    <s v="第一核能發電廠"/>
    <n v="61567030731"/>
    <n v="0"/>
    <n v="61567030731"/>
  </r>
  <r>
    <n v="1"/>
    <s v="ALOE"/>
    <x v="0"/>
    <s v="自有營運設備"/>
    <x v="7"/>
    <x v="8"/>
    <s v="A3510"/>
    <s v="第二核能發電廠"/>
    <n v="103243036177"/>
    <n v="0"/>
    <n v="103243036177"/>
  </r>
  <r>
    <n v="1"/>
    <s v="ALOE"/>
    <x v="0"/>
    <s v="自有營運設備"/>
    <x v="7"/>
    <x v="8"/>
    <s v="A3520"/>
    <s v="第三核能發電廠"/>
    <n v="108288770845"/>
    <n v="0"/>
    <n v="108288770845"/>
  </r>
  <r>
    <n v="1"/>
    <s v="ALOE"/>
    <x v="0"/>
    <s v="自有營運設備"/>
    <x v="7"/>
    <x v="8"/>
    <s v="A5130"/>
    <s v="訓練所"/>
    <n v="286556126"/>
    <n v="0"/>
    <n v="286556126"/>
  </r>
  <r>
    <n v="1"/>
    <s v="ALOE"/>
    <x v="0"/>
    <s v="自有營運設備"/>
    <x v="8"/>
    <x v="9"/>
    <s v="A2030"/>
    <s v="萬大發電廠"/>
    <n v="8704717359"/>
    <n v="0"/>
    <n v="8704717359"/>
  </r>
  <r>
    <n v="1"/>
    <s v="ALOE"/>
    <x v="0"/>
    <s v="自有營運設備"/>
    <x v="8"/>
    <x v="9"/>
    <s v="A2040"/>
    <s v="大觀發電廠"/>
    <n v="1857428683"/>
    <n v="0"/>
    <n v="1857428683"/>
  </r>
  <r>
    <n v="1"/>
    <s v="ALOE"/>
    <x v="0"/>
    <s v="自有營運設備"/>
    <x v="8"/>
    <x v="9"/>
    <s v="A2050"/>
    <s v="明潭發電廠"/>
    <n v="2748713561"/>
    <n v="0"/>
    <n v="2748713561"/>
  </r>
  <r>
    <n v="1"/>
    <s v="ALOE"/>
    <x v="0"/>
    <s v="自有營運設備"/>
    <x v="8"/>
    <x v="9"/>
    <s v="A2250"/>
    <s v="東部發電廠"/>
    <n v="26778454730"/>
    <n v="0"/>
    <n v="26778454730"/>
  </r>
  <r>
    <n v="1"/>
    <s v="ALOE"/>
    <x v="0"/>
    <s v="自有營運設備"/>
    <x v="8"/>
    <x v="9"/>
    <s v="A2310"/>
    <s v="蘭陽發電廠"/>
    <n v="800528830"/>
    <n v="0"/>
    <n v="800528830"/>
  </r>
  <r>
    <n v="1"/>
    <s v="ALOE"/>
    <x v="0"/>
    <s v="自有營運設備"/>
    <x v="8"/>
    <x v="9"/>
    <s v="A2360"/>
    <s v="桂山發電廠"/>
    <n v="1774387716"/>
    <n v="0"/>
    <n v="1774387716"/>
  </r>
  <r>
    <n v="1"/>
    <s v="ALOE"/>
    <x v="0"/>
    <s v="自有營運設備"/>
    <x v="8"/>
    <x v="9"/>
    <s v="A2550"/>
    <s v="大甲溪發電廠"/>
    <n v="55142200833"/>
    <n v="0"/>
    <n v="55142200833"/>
  </r>
  <r>
    <n v="1"/>
    <s v="ALOE"/>
    <x v="0"/>
    <s v="自有營運設備"/>
    <x v="8"/>
    <x v="9"/>
    <s v="A2570"/>
    <s v="卓蘭發電廠"/>
    <n v="12855022911"/>
    <n v="0"/>
    <n v="12855022911"/>
  </r>
  <r>
    <n v="1"/>
    <s v="ALOE"/>
    <x v="0"/>
    <s v="自有營運設備"/>
    <x v="8"/>
    <x v="9"/>
    <s v="A2710"/>
    <s v="高屏發電廠"/>
    <n v="1413073375"/>
    <n v="0"/>
    <n v="1413073375"/>
  </r>
  <r>
    <n v="1"/>
    <s v="ALOE"/>
    <x v="0"/>
    <s v="自有營運設備"/>
    <x v="9"/>
    <x v="10"/>
    <s v="A2040"/>
    <s v="大觀發電廠"/>
    <n v="31181756650"/>
    <n v="0"/>
    <n v="31181756650"/>
  </r>
  <r>
    <n v="1"/>
    <s v="ALOE"/>
    <x v="0"/>
    <s v="自有營運設備"/>
    <x v="9"/>
    <x v="10"/>
    <s v="A2050"/>
    <s v="明潭發電廠"/>
    <n v="37145401276"/>
    <n v="0"/>
    <n v="37145401276"/>
  </r>
  <r>
    <n v="1"/>
    <s v="ALOE"/>
    <x v="0"/>
    <s v="自有營運設備"/>
    <x v="10"/>
    <x v="11"/>
    <s v="A6930"/>
    <s v="再生能源處"/>
    <n v="47518536110"/>
    <n v="0"/>
    <n v="47518536110"/>
  </r>
  <r>
    <n v="1"/>
    <s v="ALOE"/>
    <x v="0"/>
    <s v="自有營運設備"/>
    <x v="11"/>
    <x v="12"/>
    <s v="A6930"/>
    <s v="再生能源處"/>
    <n v="17299775931"/>
    <n v="0"/>
    <n v="17299775931"/>
  </r>
  <r>
    <n v="1"/>
    <s v="ALOE"/>
    <x v="0"/>
    <s v="自有營運設備"/>
    <x v="12"/>
    <x v="13"/>
    <s v="A6930"/>
    <s v="再生能源處"/>
    <n v="145660362"/>
    <n v="0"/>
    <n v="145660362"/>
  </r>
  <r>
    <n v="1"/>
    <s v="ALOE"/>
    <x v="0"/>
    <s v="自有營運設備"/>
    <x v="13"/>
    <x v="14"/>
    <s v="A0050"/>
    <s v="供電處"/>
    <n v="105797"/>
    <n v="0"/>
    <n v="105797"/>
  </r>
  <r>
    <n v="1"/>
    <s v="ALOE"/>
    <x v="0"/>
    <s v="自有營運設備"/>
    <x v="13"/>
    <x v="14"/>
    <s v="A0060"/>
    <s v="電力調度處"/>
    <n v="776118842"/>
    <n v="0"/>
    <n v="776118842"/>
  </r>
  <r>
    <n v="1"/>
    <s v="ALOE"/>
    <x v="0"/>
    <s v="自有營運設備"/>
    <x v="13"/>
    <x v="14"/>
    <s v="A121D"/>
    <s v="新營區營業處-配電"/>
    <n v="909604"/>
    <n v="0"/>
    <n v="909604"/>
  </r>
  <r>
    <n v="1"/>
    <s v="ALOE"/>
    <x v="0"/>
    <s v="自有營運設備"/>
    <x v="13"/>
    <x v="14"/>
    <s v="A4700"/>
    <s v="台北供電區營運處"/>
    <n v="120194081825"/>
    <n v="0"/>
    <n v="120194081825"/>
  </r>
  <r>
    <n v="1"/>
    <s v="ALOE"/>
    <x v="0"/>
    <s v="自有營運設備"/>
    <x v="13"/>
    <x v="14"/>
    <s v="A4750"/>
    <s v="新桃供電區營運處"/>
    <n v="153614605650"/>
    <n v="0"/>
    <n v="153614605650"/>
  </r>
  <r>
    <n v="1"/>
    <s v="ALOE"/>
    <x v="0"/>
    <s v="自有營運設備"/>
    <x v="13"/>
    <x v="14"/>
    <s v="A4800"/>
    <s v="台中供電區營運處"/>
    <n v="149140434401"/>
    <n v="0"/>
    <n v="149140434401"/>
  </r>
  <r>
    <n v="1"/>
    <s v="ALOE"/>
    <x v="0"/>
    <s v="自有營運設備"/>
    <x v="13"/>
    <x v="14"/>
    <s v="A4850"/>
    <s v="嘉南供電區營運處"/>
    <n v="119867968097"/>
    <n v="0"/>
    <n v="119867968097"/>
  </r>
  <r>
    <n v="1"/>
    <s v="ALOE"/>
    <x v="0"/>
    <s v="自有營運設備"/>
    <x v="13"/>
    <x v="14"/>
    <s v="A4900"/>
    <s v="高屏供電區營運處"/>
    <n v="120349392502"/>
    <n v="0"/>
    <n v="120349392502"/>
  </r>
  <r>
    <n v="1"/>
    <s v="ALOE"/>
    <x v="0"/>
    <s v="自有營運設備"/>
    <x v="13"/>
    <x v="14"/>
    <s v="A4950"/>
    <s v="花東供電區營運處"/>
    <n v="24111623267"/>
    <n v="0"/>
    <n v="24111623267"/>
  </r>
  <r>
    <n v="1"/>
    <s v="ALOE"/>
    <x v="0"/>
    <s v="自有營運設備"/>
    <x v="14"/>
    <x v="15"/>
    <s v="A0770"/>
    <s v="配電處"/>
    <n v="1286051924"/>
    <n v="0"/>
    <n v="1286051924"/>
  </r>
  <r>
    <n v="1"/>
    <s v="ALOE"/>
    <x v="0"/>
    <s v="自有營運設備"/>
    <x v="14"/>
    <x v="15"/>
    <s v="A1010"/>
    <s v="基隆區營業處"/>
    <n v="81600"/>
    <n v="0"/>
    <n v="81600"/>
  </r>
  <r>
    <n v="1"/>
    <s v="ALOE"/>
    <x v="0"/>
    <s v="自有營運設備"/>
    <x v="14"/>
    <x v="15"/>
    <s v="A101D"/>
    <s v="基隆區營業處-配電"/>
    <n v="25368442064"/>
    <n v="0"/>
    <n v="25368442064"/>
  </r>
  <r>
    <n v="1"/>
    <s v="ALOE"/>
    <x v="0"/>
    <s v="自有營運設備"/>
    <x v="14"/>
    <x v="15"/>
    <s v="A1020"/>
    <s v="台北市區營業處"/>
    <n v="93984862"/>
    <n v="0"/>
    <n v="93984862"/>
  </r>
  <r>
    <n v="1"/>
    <s v="ALOE"/>
    <x v="0"/>
    <s v="自有營運設備"/>
    <x v="14"/>
    <x v="15"/>
    <s v="A102D"/>
    <s v="台北市區營業處-配電"/>
    <n v="41686694666"/>
    <n v="0"/>
    <n v="41686694666"/>
  </r>
  <r>
    <n v="1"/>
    <s v="ALOE"/>
    <x v="0"/>
    <s v="自有營運設備"/>
    <x v="14"/>
    <x v="15"/>
    <s v="A1030"/>
    <s v="桃園區營業處"/>
    <n v="1555761"/>
    <n v="0"/>
    <n v="1555761"/>
  </r>
  <r>
    <n v="1"/>
    <s v="ALOE"/>
    <x v="0"/>
    <s v="自有營運設備"/>
    <x v="14"/>
    <x v="15"/>
    <s v="A103D"/>
    <s v="桃園區營業處-配電"/>
    <n v="79175923646"/>
    <n v="0"/>
    <n v="79175923646"/>
  </r>
  <r>
    <n v="1"/>
    <s v="ALOE"/>
    <x v="0"/>
    <s v="自有營運設備"/>
    <x v="14"/>
    <x v="15"/>
    <s v="A1040"/>
    <s v="新竹區營業處"/>
    <n v="703000"/>
    <n v="0"/>
    <n v="703000"/>
  </r>
  <r>
    <n v="1"/>
    <s v="ALOE"/>
    <x v="0"/>
    <s v="自有營運設備"/>
    <x v="14"/>
    <x v="15"/>
    <s v="A104D"/>
    <s v="新竹區營業處-配電"/>
    <n v="46363272354"/>
    <n v="0"/>
    <n v="46363272354"/>
  </r>
  <r>
    <n v="1"/>
    <s v="ALOE"/>
    <x v="0"/>
    <s v="自有營運設備"/>
    <x v="14"/>
    <x v="15"/>
    <s v="A105D"/>
    <s v="台中區營業處-配電"/>
    <n v="84017353604"/>
    <n v="0"/>
    <n v="84017353604"/>
  </r>
  <r>
    <n v="1"/>
    <s v="ALOE"/>
    <x v="0"/>
    <s v="自有營運設備"/>
    <x v="14"/>
    <x v="15"/>
    <s v="A1060"/>
    <s v="彰化區營業處"/>
    <n v="2829166"/>
    <n v="0"/>
    <n v="2829166"/>
  </r>
  <r>
    <n v="1"/>
    <s v="ALOE"/>
    <x v="0"/>
    <s v="自有營運設備"/>
    <x v="14"/>
    <x v="15"/>
    <s v="A106D"/>
    <s v="彰化區營業處-配電"/>
    <n v="47179191032"/>
    <n v="0"/>
    <n v="47179191032"/>
  </r>
  <r>
    <n v="1"/>
    <s v="ALOE"/>
    <x v="0"/>
    <s v="自有營運設備"/>
    <x v="14"/>
    <x v="15"/>
    <s v="A1070"/>
    <s v="嘉義區營業處"/>
    <n v="9284015"/>
    <n v="0"/>
    <n v="9284015"/>
  </r>
  <r>
    <n v="1"/>
    <s v="ALOE"/>
    <x v="0"/>
    <s v="自有營運設備"/>
    <x v="14"/>
    <x v="15"/>
    <s v="A107D"/>
    <s v="嘉義區營業處-配電"/>
    <n v="35798657555"/>
    <n v="0"/>
    <n v="35798657555"/>
  </r>
  <r>
    <n v="1"/>
    <s v="ALOE"/>
    <x v="0"/>
    <s v="自有營運設備"/>
    <x v="14"/>
    <x v="15"/>
    <s v="A1080"/>
    <s v="台南區營業處"/>
    <n v="6506151"/>
    <n v="0"/>
    <n v="6506151"/>
  </r>
  <r>
    <n v="1"/>
    <s v="ALOE"/>
    <x v="0"/>
    <s v="自有營運設備"/>
    <x v="14"/>
    <x v="15"/>
    <s v="A108D"/>
    <s v="台南區營業處-配電"/>
    <n v="57372548164"/>
    <n v="0"/>
    <n v="57372548164"/>
  </r>
  <r>
    <n v="1"/>
    <s v="ALOE"/>
    <x v="0"/>
    <s v="自有營運設備"/>
    <x v="14"/>
    <x v="15"/>
    <s v="A109D"/>
    <s v="高雄區營業處-配電"/>
    <n v="54691766034"/>
    <n v="0"/>
    <n v="54691766034"/>
  </r>
  <r>
    <n v="1"/>
    <s v="ALOE"/>
    <x v="0"/>
    <s v="自有營運設備"/>
    <x v="14"/>
    <x v="15"/>
    <s v="A1100"/>
    <s v="屏東區營業處"/>
    <n v="101051102"/>
    <n v="0"/>
    <n v="101051102"/>
  </r>
  <r>
    <n v="1"/>
    <s v="ALOE"/>
    <x v="0"/>
    <s v="自有營運設備"/>
    <x v="14"/>
    <x v="15"/>
    <s v="A110D"/>
    <s v="屏東區營業處-配電"/>
    <n v="41079547090"/>
    <n v="0"/>
    <n v="41079547090"/>
  </r>
  <r>
    <n v="1"/>
    <s v="ALOE"/>
    <x v="0"/>
    <s v="自有營運設備"/>
    <x v="14"/>
    <x v="15"/>
    <s v="A1110"/>
    <s v="台東區營業處"/>
    <n v="32852995"/>
    <n v="0"/>
    <n v="32852995"/>
  </r>
  <r>
    <n v="1"/>
    <s v="ALOE"/>
    <x v="0"/>
    <s v="自有營運設備"/>
    <x v="14"/>
    <x v="15"/>
    <s v="A111D"/>
    <s v="台東區營業處-配電"/>
    <n v="14303402257"/>
    <n v="0"/>
    <n v="14303402257"/>
  </r>
  <r>
    <n v="1"/>
    <s v="ALOE"/>
    <x v="0"/>
    <s v="自有營運設備"/>
    <x v="14"/>
    <x v="15"/>
    <s v="A1120"/>
    <s v="花蓮區營業處"/>
    <n v="733312"/>
    <n v="0"/>
    <n v="733312"/>
  </r>
  <r>
    <n v="1"/>
    <s v="ALOE"/>
    <x v="0"/>
    <s v="自有營運設備"/>
    <x v="14"/>
    <x v="15"/>
    <s v="A112D"/>
    <s v="花蓮區營業處-配電"/>
    <n v="18826768702"/>
    <n v="0"/>
    <n v="18826768702"/>
  </r>
  <r>
    <n v="1"/>
    <s v="ALOE"/>
    <x v="0"/>
    <s v="自有營運設備"/>
    <x v="14"/>
    <x v="15"/>
    <s v="A1130"/>
    <s v="宜蘭區營業處"/>
    <n v="357718"/>
    <n v="0"/>
    <n v="357718"/>
  </r>
  <r>
    <n v="1"/>
    <s v="ALOE"/>
    <x v="0"/>
    <s v="自有營運設備"/>
    <x v="14"/>
    <x v="15"/>
    <s v="A113D"/>
    <s v="宜蘭區營業處-配電"/>
    <n v="25359496756"/>
    <n v="0"/>
    <n v="25359496756"/>
  </r>
  <r>
    <n v="1"/>
    <s v="ALOE"/>
    <x v="0"/>
    <s v="自有營運設備"/>
    <x v="14"/>
    <x v="15"/>
    <s v="A114D"/>
    <s v="澎湖區營業處-配電"/>
    <n v="8584149557"/>
    <n v="0"/>
    <n v="8584149557"/>
  </r>
  <r>
    <n v="1"/>
    <s v="ALOE"/>
    <x v="0"/>
    <s v="自有營運設備"/>
    <x v="14"/>
    <x v="15"/>
    <s v="A1150"/>
    <s v="台北南區營業處"/>
    <n v="9983071"/>
    <n v="0"/>
    <n v="9983071"/>
  </r>
  <r>
    <n v="1"/>
    <s v="ALOE"/>
    <x v="0"/>
    <s v="自有營運設備"/>
    <x v="14"/>
    <x v="15"/>
    <s v="A115D"/>
    <s v="台北南區營業處-配電"/>
    <n v="51400542908"/>
    <n v="0"/>
    <n v="51400542908"/>
  </r>
  <r>
    <n v="1"/>
    <s v="ALOE"/>
    <x v="0"/>
    <s v="自有營運設備"/>
    <x v="14"/>
    <x v="15"/>
    <s v="A116D"/>
    <s v="台北北區營業處-配電"/>
    <n v="38189686992"/>
    <n v="0"/>
    <n v="38189686992"/>
  </r>
  <r>
    <n v="1"/>
    <s v="ALOE"/>
    <x v="0"/>
    <s v="自有營運設備"/>
    <x v="14"/>
    <x v="15"/>
    <s v="A1170"/>
    <s v="台北西區營業處"/>
    <n v="1004920"/>
    <n v="0"/>
    <n v="1004920"/>
  </r>
  <r>
    <n v="1"/>
    <s v="ALOE"/>
    <x v="0"/>
    <s v="自有營運設備"/>
    <x v="14"/>
    <x v="15"/>
    <s v="A117D"/>
    <s v="台北西區營業處-配電"/>
    <n v="52085090674"/>
    <n v="0"/>
    <n v="52085090674"/>
  </r>
  <r>
    <n v="1"/>
    <s v="ALOE"/>
    <x v="0"/>
    <s v="自有營運設備"/>
    <x v="14"/>
    <x v="15"/>
    <s v="A118D"/>
    <s v="南投區營業處-配電"/>
    <n v="34776493877"/>
    <n v="0"/>
    <n v="34776493877"/>
  </r>
  <r>
    <n v="1"/>
    <s v="ALOE"/>
    <x v="0"/>
    <s v="自有營運設備"/>
    <x v="14"/>
    <x v="15"/>
    <s v="A1190"/>
    <s v="鳳山區營業處"/>
    <n v="83094522"/>
    <n v="0"/>
    <n v="83094522"/>
  </r>
  <r>
    <n v="1"/>
    <s v="ALOE"/>
    <x v="0"/>
    <s v="自有營運設備"/>
    <x v="14"/>
    <x v="15"/>
    <s v="A119D"/>
    <s v="鳳山區營業處-配電"/>
    <n v="41195146800"/>
    <n v="0"/>
    <n v="41195146800"/>
  </r>
  <r>
    <n v="1"/>
    <s v="ALOE"/>
    <x v="0"/>
    <s v="自有營運設備"/>
    <x v="14"/>
    <x v="15"/>
    <s v="A1200"/>
    <s v="雲林區營業處"/>
    <n v="58851170"/>
    <n v="0"/>
    <n v="58851170"/>
  </r>
  <r>
    <n v="1"/>
    <s v="ALOE"/>
    <x v="0"/>
    <s v="自有營運設備"/>
    <x v="14"/>
    <x v="15"/>
    <s v="A120D"/>
    <s v="雲林區營業處-配電"/>
    <n v="33148588863"/>
    <n v="0"/>
    <n v="33148588863"/>
  </r>
  <r>
    <n v="1"/>
    <s v="ALOE"/>
    <x v="0"/>
    <s v="自有營運設備"/>
    <x v="14"/>
    <x v="15"/>
    <s v="A1210"/>
    <s v="新營區營業處"/>
    <n v="441092"/>
    <n v="0"/>
    <n v="441092"/>
  </r>
  <r>
    <n v="1"/>
    <s v="ALOE"/>
    <x v="0"/>
    <s v="自有營運設備"/>
    <x v="14"/>
    <x v="15"/>
    <s v="A121D"/>
    <s v="新營區營業處-配電"/>
    <n v="18225463344"/>
    <n v="0"/>
    <n v="18225463344"/>
  </r>
  <r>
    <n v="1"/>
    <s v="ALOE"/>
    <x v="0"/>
    <s v="自有營運設備"/>
    <x v="14"/>
    <x v="15"/>
    <s v="A122D"/>
    <s v="苗栗區營業處-配電"/>
    <n v="33911124875"/>
    <n v="0"/>
    <n v="33911124875"/>
  </r>
  <r>
    <n v="1"/>
    <s v="ALOE"/>
    <x v="0"/>
    <s v="自有營運設備"/>
    <x v="14"/>
    <x v="15"/>
    <s v="A123D"/>
    <s v="金門區營業處-配電"/>
    <n v="6306912346"/>
    <n v="0"/>
    <n v="6306912346"/>
  </r>
  <r>
    <n v="1"/>
    <s v="ALOE"/>
    <x v="0"/>
    <s v="自有營運設備"/>
    <x v="14"/>
    <x v="15"/>
    <s v="A124D"/>
    <s v="馬祖區營業處-配電"/>
    <n v="2505012885"/>
    <n v="0"/>
    <n v="2505012885"/>
  </r>
  <r>
    <n v="1"/>
    <s v="ALOE"/>
    <x v="0"/>
    <s v="自有營運設備"/>
    <x v="15"/>
    <x v="16"/>
    <s v="A0010"/>
    <s v="董事會"/>
    <n v="1124397"/>
    <n v="0"/>
    <n v="1124397"/>
  </r>
  <r>
    <n v="1"/>
    <s v="ALOE"/>
    <x v="0"/>
    <s v="自有營運設備"/>
    <x v="15"/>
    <x v="16"/>
    <s v="A0020"/>
    <s v="總經理副總經理室"/>
    <n v="3236255"/>
    <n v="0"/>
    <n v="3236255"/>
  </r>
  <r>
    <n v="1"/>
    <s v="ALOE"/>
    <x v="0"/>
    <s v="自有營運設備"/>
    <x v="15"/>
    <x v="16"/>
    <s v="A0030"/>
    <s v="企劃處"/>
    <n v="5209236"/>
    <n v="0"/>
    <n v="5209236"/>
  </r>
  <r>
    <n v="1"/>
    <s v="ALOE"/>
    <x v="0"/>
    <s v="自有營運設備"/>
    <x v="15"/>
    <x v="16"/>
    <s v="A0040"/>
    <s v="發電處"/>
    <n v="13473539"/>
    <n v="0"/>
    <n v="13473539"/>
  </r>
  <r>
    <n v="1"/>
    <s v="ALOE"/>
    <x v="0"/>
    <s v="自有營運設備"/>
    <x v="15"/>
    <x v="16"/>
    <s v="A0050"/>
    <s v="供電處"/>
    <n v="149145713"/>
    <n v="0"/>
    <n v="149145713"/>
  </r>
  <r>
    <n v="1"/>
    <s v="ALOE"/>
    <x v="0"/>
    <s v="自有營運設備"/>
    <x v="15"/>
    <x v="16"/>
    <s v="A0060"/>
    <s v="電力調度處"/>
    <n v="26026377"/>
    <n v="0"/>
    <n v="26026377"/>
  </r>
  <r>
    <n v="1"/>
    <s v="ALOE"/>
    <x v="0"/>
    <s v="自有營運設備"/>
    <x v="15"/>
    <x v="16"/>
    <s v="A0070"/>
    <s v="業務處"/>
    <n v="17653240"/>
    <n v="0"/>
    <n v="17653240"/>
  </r>
  <r>
    <n v="1"/>
    <s v="ALOE"/>
    <x v="0"/>
    <s v="自有營運設備"/>
    <x v="15"/>
    <x v="16"/>
    <s v="A0080"/>
    <s v="材料處"/>
    <n v="255766863"/>
    <n v="0"/>
    <n v="255766863"/>
  </r>
  <r>
    <n v="1"/>
    <s v="ALOE"/>
    <x v="0"/>
    <s v="自有營運設備"/>
    <x v="15"/>
    <x v="16"/>
    <s v="A0090"/>
    <s v="燃料處"/>
    <n v="5361937"/>
    <n v="0"/>
    <n v="5361937"/>
  </r>
  <r>
    <n v="1"/>
    <s v="ALOE"/>
    <x v="0"/>
    <s v="自有營運設備"/>
    <x v="15"/>
    <x v="16"/>
    <s v="A0100"/>
    <s v="財務處"/>
    <n v="3461075"/>
    <n v="0"/>
    <n v="3461075"/>
  </r>
  <r>
    <n v="1"/>
    <s v="ALOE"/>
    <x v="0"/>
    <s v="自有營運設備"/>
    <x v="15"/>
    <x v="16"/>
    <s v="A0140"/>
    <s v="秘書處"/>
    <n v="250753761"/>
    <n v="0"/>
    <n v="250753761"/>
  </r>
  <r>
    <n v="1"/>
    <s v="ALOE"/>
    <x v="0"/>
    <s v="自有營運設備"/>
    <x v="15"/>
    <x v="16"/>
    <s v="A0150"/>
    <s v="電源開發處"/>
    <n v="41696578"/>
    <n v="0"/>
    <n v="41696578"/>
  </r>
  <r>
    <n v="1"/>
    <s v="ALOE"/>
    <x v="0"/>
    <s v="自有營運設備"/>
    <x v="15"/>
    <x v="16"/>
    <s v="A0170"/>
    <s v="營建處"/>
    <n v="12071299"/>
    <n v="0"/>
    <n v="12071299"/>
  </r>
  <r>
    <n v="1"/>
    <s v="ALOE"/>
    <x v="0"/>
    <s v="自有營運設備"/>
    <x v="15"/>
    <x v="16"/>
    <s v="A0180"/>
    <s v="會計處"/>
    <n v="5461880"/>
    <n v="0"/>
    <n v="5461880"/>
  </r>
  <r>
    <n v="1"/>
    <s v="ALOE"/>
    <x v="0"/>
    <s v="自有營運設備"/>
    <x v="15"/>
    <x v="16"/>
    <s v="A0230"/>
    <s v="系統規劃處"/>
    <n v="4582110"/>
    <n v="0"/>
    <n v="4582110"/>
  </r>
  <r>
    <n v="1"/>
    <s v="ALOE"/>
    <x v="0"/>
    <s v="自有營運設備"/>
    <x v="15"/>
    <x v="16"/>
    <s v="A0240"/>
    <s v="資訊系統處"/>
    <n v="697090524"/>
    <n v="0"/>
    <n v="697090524"/>
  </r>
  <r>
    <n v="1"/>
    <s v="ALOE"/>
    <x v="0"/>
    <s v="自有營運設備"/>
    <x v="15"/>
    <x v="16"/>
    <s v="A0270"/>
    <s v="核能技術處"/>
    <n v="9134349"/>
    <n v="0"/>
    <n v="9134349"/>
  </r>
  <r>
    <n v="1"/>
    <s v="ALOE"/>
    <x v="0"/>
    <s v="自有營運設備"/>
    <x v="15"/>
    <x v="16"/>
    <s v="A0430"/>
    <s v="核能發電廠緊急計畫執行委員會"/>
    <n v="3509291"/>
    <n v="0"/>
    <n v="3509291"/>
  </r>
  <r>
    <n v="1"/>
    <s v="ALOE"/>
    <x v="0"/>
    <s v="自有營運設備"/>
    <x v="15"/>
    <x v="16"/>
    <s v="A0450"/>
    <s v="特種防護團"/>
    <n v="132962"/>
    <n v="0"/>
    <n v="132962"/>
  </r>
  <r>
    <n v="1"/>
    <s v="ALOE"/>
    <x v="0"/>
    <s v="自有營運設備"/>
    <x v="15"/>
    <x v="16"/>
    <s v="A0510"/>
    <s v="公眾服務處"/>
    <n v="9376131"/>
    <n v="0"/>
    <n v="9376131"/>
  </r>
  <r>
    <n v="1"/>
    <s v="ALOE"/>
    <x v="0"/>
    <s v="自有營運設備"/>
    <x v="15"/>
    <x v="16"/>
    <s v="A0530"/>
    <s v="法律事務室"/>
    <n v="1423303"/>
    <n v="0"/>
    <n v="1423303"/>
  </r>
  <r>
    <n v="1"/>
    <s v="ALOE"/>
    <x v="0"/>
    <s v="自有營運設備"/>
    <x v="15"/>
    <x v="16"/>
    <s v="A0540"/>
    <s v="核能安全處"/>
    <n v="5642884"/>
    <n v="0"/>
    <n v="5642884"/>
  </r>
  <r>
    <n v="1"/>
    <s v="ALOE"/>
    <x v="0"/>
    <s v="自有營運設備"/>
    <x v="15"/>
    <x v="16"/>
    <s v="A0560"/>
    <s v="核能發電處"/>
    <n v="1338361064"/>
    <n v="0"/>
    <n v="1338361064"/>
  </r>
  <r>
    <n v="1"/>
    <s v="ALOE"/>
    <x v="0"/>
    <s v="自有營運設備"/>
    <x v="15"/>
    <x v="16"/>
    <s v="A0570"/>
    <s v="政風處"/>
    <n v="1579910"/>
    <n v="0"/>
    <n v="1579910"/>
  </r>
  <r>
    <n v="1"/>
    <s v="ALOE"/>
    <x v="0"/>
    <s v="自有營運設備"/>
    <x v="15"/>
    <x v="16"/>
    <s v="A0610"/>
    <s v="環境保護處"/>
    <n v="5603269"/>
    <n v="0"/>
    <n v="5603269"/>
  </r>
  <r>
    <n v="1"/>
    <s v="ALOE"/>
    <x v="0"/>
    <s v="自有營運設備"/>
    <x v="15"/>
    <x v="16"/>
    <s v="A0620"/>
    <s v="工業安全衛生處"/>
    <n v="9863483"/>
    <n v="0"/>
    <n v="9863483"/>
  </r>
  <r>
    <n v="1"/>
    <s v="ALOE"/>
    <x v="0"/>
    <s v="自有營運設備"/>
    <x v="15"/>
    <x v="16"/>
    <s v="A0630"/>
    <s v="新事業開發室"/>
    <n v="2458827"/>
    <n v="0"/>
    <n v="2458827"/>
  </r>
  <r>
    <n v="1"/>
    <s v="ALOE"/>
    <x v="0"/>
    <s v="自有營運設備"/>
    <x v="15"/>
    <x v="16"/>
    <s v="A0770"/>
    <s v="配電處"/>
    <n v="51210629"/>
    <n v="0"/>
    <n v="51210629"/>
  </r>
  <r>
    <n v="1"/>
    <s v="ALOE"/>
    <x v="0"/>
    <s v="自有營運設備"/>
    <x v="15"/>
    <x v="16"/>
    <s v="A0780"/>
    <s v="核能後端營運處"/>
    <n v="57245326"/>
    <n v="0"/>
    <n v="57245326"/>
  </r>
  <r>
    <n v="1"/>
    <s v="ALOE"/>
    <x v="0"/>
    <s v="自有營運設備"/>
    <x v="15"/>
    <x v="16"/>
    <s v="A0790"/>
    <s v="促進電力發展營運協助金審議委員會"/>
    <n v="1428198"/>
    <n v="0"/>
    <n v="1428198"/>
  </r>
  <r>
    <n v="1"/>
    <s v="ALOE"/>
    <x v="0"/>
    <s v="自有營運設備"/>
    <x v="15"/>
    <x v="16"/>
    <s v="A0950"/>
    <s v="董事會檢核室"/>
    <n v="1867427"/>
    <n v="0"/>
    <n v="1867427"/>
  </r>
  <r>
    <n v="1"/>
    <s v="ALOE"/>
    <x v="0"/>
    <s v="自有營運設備"/>
    <x v="15"/>
    <x v="16"/>
    <s v="A0960"/>
    <s v="人力資源處"/>
    <n v="9861895"/>
    <n v="0"/>
    <n v="9861895"/>
  </r>
  <r>
    <n v="1"/>
    <s v="ALOE"/>
    <x v="0"/>
    <s v="自有營運設備"/>
    <x v="15"/>
    <x v="16"/>
    <s v="A1010"/>
    <s v="基隆區營業處"/>
    <n v="8294513"/>
    <n v="0"/>
    <n v="8294513"/>
  </r>
  <r>
    <n v="1"/>
    <s v="ALOE"/>
    <x v="0"/>
    <s v="自有營運設備"/>
    <x v="15"/>
    <x v="16"/>
    <s v="A101D"/>
    <s v="基隆區營業處-配電"/>
    <n v="158612318"/>
    <n v="0"/>
    <n v="158612318"/>
  </r>
  <r>
    <n v="1"/>
    <s v="ALOE"/>
    <x v="0"/>
    <s v="自有營運設備"/>
    <x v="15"/>
    <x v="16"/>
    <s v="A101S"/>
    <s v="基隆區營業處-售電"/>
    <n v="3548213"/>
    <n v="0"/>
    <n v="3548213"/>
  </r>
  <r>
    <n v="1"/>
    <s v="ALOE"/>
    <x v="0"/>
    <s v="自有營運設備"/>
    <x v="15"/>
    <x v="16"/>
    <s v="A1020"/>
    <s v="台北市區營業處"/>
    <n v="7480314"/>
    <n v="0"/>
    <n v="7480314"/>
  </r>
  <r>
    <n v="1"/>
    <s v="ALOE"/>
    <x v="0"/>
    <s v="自有營運設備"/>
    <x v="15"/>
    <x v="16"/>
    <s v="A102D"/>
    <s v="台北市區營業處-配電"/>
    <n v="258272640"/>
    <n v="0"/>
    <n v="258272640"/>
  </r>
  <r>
    <n v="1"/>
    <s v="ALOE"/>
    <x v="0"/>
    <s v="自有營運設備"/>
    <x v="15"/>
    <x v="16"/>
    <s v="A102S"/>
    <s v="台北市區營業處-售電"/>
    <n v="44433270"/>
    <n v="0"/>
    <n v="44433270"/>
  </r>
  <r>
    <n v="1"/>
    <s v="ALOE"/>
    <x v="0"/>
    <s v="自有營運設備"/>
    <x v="15"/>
    <x v="16"/>
    <s v="A1030"/>
    <s v="桃園區營業處"/>
    <n v="18048481"/>
    <n v="0"/>
    <n v="18048481"/>
  </r>
  <r>
    <n v="1"/>
    <s v="ALOE"/>
    <x v="0"/>
    <s v="自有營運設備"/>
    <x v="15"/>
    <x v="16"/>
    <s v="A103D"/>
    <s v="桃園區營業處-配電"/>
    <n v="236662163"/>
    <n v="0"/>
    <n v="236662163"/>
  </r>
  <r>
    <n v="1"/>
    <s v="ALOE"/>
    <x v="0"/>
    <s v="自有營運設備"/>
    <x v="15"/>
    <x v="16"/>
    <s v="A103S"/>
    <s v="桃園區營業處-售電"/>
    <n v="5027207"/>
    <n v="0"/>
    <n v="5027207"/>
  </r>
  <r>
    <n v="1"/>
    <s v="ALOE"/>
    <x v="0"/>
    <s v="自有營運設備"/>
    <x v="15"/>
    <x v="16"/>
    <s v="A1040"/>
    <s v="新竹區營業處"/>
    <n v="19350755"/>
    <n v="0"/>
    <n v="19350755"/>
  </r>
  <r>
    <n v="1"/>
    <s v="ALOE"/>
    <x v="0"/>
    <s v="自有營運設備"/>
    <x v="15"/>
    <x v="16"/>
    <s v="A104D"/>
    <s v="新竹區營業處-配電"/>
    <n v="196617083"/>
    <n v="0"/>
    <n v="196617083"/>
  </r>
  <r>
    <n v="1"/>
    <s v="ALOE"/>
    <x v="0"/>
    <s v="自有營運設備"/>
    <x v="15"/>
    <x v="16"/>
    <s v="A104S"/>
    <s v="新竹區營業處-售電"/>
    <n v="3081934"/>
    <n v="0"/>
    <n v="3081934"/>
  </r>
  <r>
    <n v="1"/>
    <s v="ALOE"/>
    <x v="0"/>
    <s v="自有營運設備"/>
    <x v="15"/>
    <x v="16"/>
    <s v="A1050"/>
    <s v="台中區營業處"/>
    <n v="17846157"/>
    <n v="0"/>
    <n v="17846157"/>
  </r>
  <r>
    <n v="1"/>
    <s v="ALOE"/>
    <x v="0"/>
    <s v="自有營運設備"/>
    <x v="15"/>
    <x v="16"/>
    <s v="A105D"/>
    <s v="台中區營業處-配電"/>
    <n v="309428991"/>
    <n v="0"/>
    <n v="309428991"/>
  </r>
  <r>
    <n v="1"/>
    <s v="ALOE"/>
    <x v="0"/>
    <s v="自有營運設備"/>
    <x v="15"/>
    <x v="16"/>
    <s v="A105S"/>
    <s v="台中區營業處-售電"/>
    <n v="29517630"/>
    <n v="0"/>
    <n v="29517630"/>
  </r>
  <r>
    <n v="1"/>
    <s v="ALOE"/>
    <x v="0"/>
    <s v="自有營運設備"/>
    <x v="15"/>
    <x v="16"/>
    <s v="A1060"/>
    <s v="彰化區營業處"/>
    <n v="26509429"/>
    <n v="0"/>
    <n v="26509429"/>
  </r>
  <r>
    <n v="1"/>
    <s v="ALOE"/>
    <x v="0"/>
    <s v="自有營運設備"/>
    <x v="15"/>
    <x v="16"/>
    <s v="A106D"/>
    <s v="彰化區營業處-配電"/>
    <n v="220925230"/>
    <n v="0"/>
    <n v="220925230"/>
  </r>
  <r>
    <n v="1"/>
    <s v="ALOE"/>
    <x v="0"/>
    <s v="自有營運設備"/>
    <x v="15"/>
    <x v="16"/>
    <s v="A106S"/>
    <s v="彰化區營業處-售電"/>
    <n v="5273805"/>
    <n v="0"/>
    <n v="5273805"/>
  </r>
  <r>
    <n v="1"/>
    <s v="ALOE"/>
    <x v="0"/>
    <s v="自有營運設備"/>
    <x v="15"/>
    <x v="16"/>
    <s v="A1070"/>
    <s v="嘉義區營業處"/>
    <n v="9673987"/>
    <n v="0"/>
    <n v="9673987"/>
  </r>
  <r>
    <n v="1"/>
    <s v="ALOE"/>
    <x v="0"/>
    <s v="自有營運設備"/>
    <x v="15"/>
    <x v="16"/>
    <s v="A107D"/>
    <s v="嘉義區營業處-配電"/>
    <n v="201515684"/>
    <n v="0"/>
    <n v="201515684"/>
  </r>
  <r>
    <n v="1"/>
    <s v="ALOE"/>
    <x v="0"/>
    <s v="自有營運設備"/>
    <x v="15"/>
    <x v="16"/>
    <s v="A107S"/>
    <s v="嘉義區營業處-售電"/>
    <n v="3137927"/>
    <n v="0"/>
    <n v="3137927"/>
  </r>
  <r>
    <n v="1"/>
    <s v="ALOE"/>
    <x v="0"/>
    <s v="自有營運設備"/>
    <x v="15"/>
    <x v="16"/>
    <s v="A1080"/>
    <s v="台南區營業處"/>
    <n v="14989809"/>
    <n v="0"/>
    <n v="14989809"/>
  </r>
  <r>
    <n v="1"/>
    <s v="ALOE"/>
    <x v="0"/>
    <s v="自有營運設備"/>
    <x v="15"/>
    <x v="16"/>
    <s v="A108D"/>
    <s v="台南區營業處-配電"/>
    <n v="255523367"/>
    <n v="0"/>
    <n v="255523367"/>
  </r>
  <r>
    <n v="1"/>
    <s v="ALOE"/>
    <x v="0"/>
    <s v="自有營運設備"/>
    <x v="15"/>
    <x v="16"/>
    <s v="A108S"/>
    <s v="台南區營業處-售電"/>
    <n v="6116024"/>
    <n v="0"/>
    <n v="6116024"/>
  </r>
  <r>
    <n v="1"/>
    <s v="ALOE"/>
    <x v="0"/>
    <s v="自有營運設備"/>
    <x v="15"/>
    <x v="16"/>
    <s v="A1090"/>
    <s v="高雄區營業處"/>
    <n v="16886076"/>
    <n v="0"/>
    <n v="16886076"/>
  </r>
  <r>
    <n v="1"/>
    <s v="ALOE"/>
    <x v="0"/>
    <s v="自有營運設備"/>
    <x v="15"/>
    <x v="16"/>
    <s v="A109D"/>
    <s v="高雄區營業處-配電"/>
    <n v="172560035"/>
    <n v="0"/>
    <n v="172560035"/>
  </r>
  <r>
    <n v="1"/>
    <s v="ALOE"/>
    <x v="0"/>
    <s v="自有營運設備"/>
    <x v="15"/>
    <x v="16"/>
    <s v="A109S"/>
    <s v="高雄區營業處-售電"/>
    <n v="7227727"/>
    <n v="0"/>
    <n v="7227727"/>
  </r>
  <r>
    <n v="1"/>
    <s v="ALOE"/>
    <x v="0"/>
    <s v="自有營運設備"/>
    <x v="15"/>
    <x v="16"/>
    <s v="A1100"/>
    <s v="屏東區營業處"/>
    <n v="15373952"/>
    <n v="0"/>
    <n v="15373952"/>
  </r>
  <r>
    <n v="1"/>
    <s v="ALOE"/>
    <x v="0"/>
    <s v="自有營運設備"/>
    <x v="15"/>
    <x v="16"/>
    <s v="A110D"/>
    <s v="屏東區營業處-配電"/>
    <n v="200682537"/>
    <n v="0"/>
    <n v="200682537"/>
  </r>
  <r>
    <n v="1"/>
    <s v="ALOE"/>
    <x v="0"/>
    <s v="自有營運設備"/>
    <x v="15"/>
    <x v="16"/>
    <s v="A110S"/>
    <s v="屏東區營業處-售電"/>
    <n v="3789942"/>
    <n v="0"/>
    <n v="3789942"/>
  </r>
  <r>
    <n v="1"/>
    <s v="ALOE"/>
    <x v="0"/>
    <s v="自有營運設備"/>
    <x v="15"/>
    <x v="16"/>
    <s v="A1110"/>
    <s v="台東區營業處"/>
    <n v="8073054"/>
    <n v="0"/>
    <n v="8073054"/>
  </r>
  <r>
    <n v="1"/>
    <s v="ALOE"/>
    <x v="0"/>
    <s v="自有營運設備"/>
    <x v="15"/>
    <x v="16"/>
    <s v="A111A"/>
    <s v="台東區營業處-發電"/>
    <n v="48600"/>
    <n v="0"/>
    <n v="48600"/>
  </r>
  <r>
    <n v="1"/>
    <s v="ALOE"/>
    <x v="0"/>
    <s v="自有營運設備"/>
    <x v="15"/>
    <x v="16"/>
    <s v="A111D"/>
    <s v="台東區營業處-配電"/>
    <n v="112097607"/>
    <n v="0"/>
    <n v="112097607"/>
  </r>
  <r>
    <n v="1"/>
    <s v="ALOE"/>
    <x v="0"/>
    <s v="自有營運設備"/>
    <x v="15"/>
    <x v="16"/>
    <s v="A111S"/>
    <s v="台東區營業處-售電"/>
    <n v="2998324"/>
    <n v="0"/>
    <n v="2998324"/>
  </r>
  <r>
    <n v="1"/>
    <s v="ALOE"/>
    <x v="0"/>
    <s v="自有營運設備"/>
    <x v="15"/>
    <x v="16"/>
    <s v="A1120"/>
    <s v="花蓮區營業處"/>
    <n v="8559181"/>
    <n v="0"/>
    <n v="8559181"/>
  </r>
  <r>
    <n v="1"/>
    <s v="ALOE"/>
    <x v="0"/>
    <s v="自有營運設備"/>
    <x v="15"/>
    <x v="16"/>
    <s v="A112D"/>
    <s v="花蓮區營業處-配電"/>
    <n v="145382773"/>
    <n v="0"/>
    <n v="145382773"/>
  </r>
  <r>
    <n v="1"/>
    <s v="ALOE"/>
    <x v="0"/>
    <s v="自有營運設備"/>
    <x v="15"/>
    <x v="16"/>
    <s v="A112S"/>
    <s v="花蓮區營業處-售電"/>
    <n v="2332926"/>
    <n v="0"/>
    <n v="2332926"/>
  </r>
  <r>
    <n v="1"/>
    <s v="ALOE"/>
    <x v="0"/>
    <s v="自有營運設備"/>
    <x v="15"/>
    <x v="16"/>
    <s v="A1130"/>
    <s v="宜蘭區營業處"/>
    <n v="9675583"/>
    <n v="0"/>
    <n v="9675583"/>
  </r>
  <r>
    <n v="1"/>
    <s v="ALOE"/>
    <x v="0"/>
    <s v="自有營運設備"/>
    <x v="15"/>
    <x v="16"/>
    <s v="A113D"/>
    <s v="宜蘭區營業處-配電"/>
    <n v="145114496"/>
    <n v="0"/>
    <n v="145114496"/>
  </r>
  <r>
    <n v="1"/>
    <s v="ALOE"/>
    <x v="0"/>
    <s v="自有營運設備"/>
    <x v="15"/>
    <x v="16"/>
    <s v="A113S"/>
    <s v="宜蘭區營業處-售電"/>
    <n v="1606037"/>
    <n v="0"/>
    <n v="1606037"/>
  </r>
  <r>
    <n v="1"/>
    <s v="ALOE"/>
    <x v="0"/>
    <s v="自有營運設備"/>
    <x v="15"/>
    <x v="16"/>
    <s v="A1140"/>
    <s v="澎湖區營業處"/>
    <n v="1857994"/>
    <n v="0"/>
    <n v="1857994"/>
  </r>
  <r>
    <n v="1"/>
    <s v="ALOE"/>
    <x v="0"/>
    <s v="自有營運設備"/>
    <x v="15"/>
    <x v="16"/>
    <s v="A114D"/>
    <s v="澎湖區營業處-配電"/>
    <n v="130633481"/>
    <n v="0"/>
    <n v="130633481"/>
  </r>
  <r>
    <n v="1"/>
    <s v="ALOE"/>
    <x v="0"/>
    <s v="自有營運設備"/>
    <x v="15"/>
    <x v="16"/>
    <s v="A114S"/>
    <s v="澎湖區營業處-售電"/>
    <n v="2145082"/>
    <n v="0"/>
    <n v="2145082"/>
  </r>
  <r>
    <n v="1"/>
    <s v="ALOE"/>
    <x v="0"/>
    <s v="自有營運設備"/>
    <x v="15"/>
    <x v="16"/>
    <s v="A1150"/>
    <s v="台北南區營業處"/>
    <n v="86211509"/>
    <n v="0"/>
    <n v="86211509"/>
  </r>
  <r>
    <n v="1"/>
    <s v="ALOE"/>
    <x v="0"/>
    <s v="自有營運設備"/>
    <x v="15"/>
    <x v="16"/>
    <s v="A115D"/>
    <s v="台北南區營業處-配電"/>
    <n v="225988102"/>
    <n v="0"/>
    <n v="225988102"/>
  </r>
  <r>
    <n v="1"/>
    <s v="ALOE"/>
    <x v="0"/>
    <s v="自有營運設備"/>
    <x v="15"/>
    <x v="16"/>
    <s v="A115S"/>
    <s v="台北南區營業處-售電"/>
    <n v="4655854"/>
    <n v="0"/>
    <n v="4655854"/>
  </r>
  <r>
    <n v="1"/>
    <s v="ALOE"/>
    <x v="0"/>
    <s v="自有營運設備"/>
    <x v="15"/>
    <x v="16"/>
    <s v="A1160"/>
    <s v="台北北區營業處"/>
    <n v="40453021"/>
    <n v="0"/>
    <n v="40453021"/>
  </r>
  <r>
    <n v="1"/>
    <s v="ALOE"/>
    <x v="0"/>
    <s v="自有營運設備"/>
    <x v="15"/>
    <x v="16"/>
    <s v="A116D"/>
    <s v="台北北區營業處-配電"/>
    <n v="138115840"/>
    <n v="0"/>
    <n v="138115840"/>
  </r>
  <r>
    <n v="1"/>
    <s v="ALOE"/>
    <x v="0"/>
    <s v="自有營運設備"/>
    <x v="15"/>
    <x v="16"/>
    <s v="A116S"/>
    <s v="台北北區營業處-售電"/>
    <n v="4193223"/>
    <n v="0"/>
    <n v="4193223"/>
  </r>
  <r>
    <n v="1"/>
    <s v="ALOE"/>
    <x v="0"/>
    <s v="自有營運設備"/>
    <x v="15"/>
    <x v="16"/>
    <s v="A1170"/>
    <s v="台北西區營業處"/>
    <n v="8820446"/>
    <n v="0"/>
    <n v="8820446"/>
  </r>
  <r>
    <n v="1"/>
    <s v="ALOE"/>
    <x v="0"/>
    <s v="自有營運設備"/>
    <x v="15"/>
    <x v="16"/>
    <s v="A117D"/>
    <s v="台北西區營業處-配電"/>
    <n v="193416486"/>
    <n v="0"/>
    <n v="193416486"/>
  </r>
  <r>
    <n v="1"/>
    <s v="ALOE"/>
    <x v="0"/>
    <s v="自有營運設備"/>
    <x v="15"/>
    <x v="16"/>
    <s v="A117S"/>
    <s v="台北西區營業處-售電"/>
    <n v="4132129"/>
    <n v="0"/>
    <n v="4132129"/>
  </r>
  <r>
    <n v="1"/>
    <s v="ALOE"/>
    <x v="0"/>
    <s v="自有營運設備"/>
    <x v="15"/>
    <x v="16"/>
    <s v="A1180"/>
    <s v="南投區營業處"/>
    <n v="14282140"/>
    <n v="0"/>
    <n v="14282140"/>
  </r>
  <r>
    <n v="1"/>
    <s v="ALOE"/>
    <x v="0"/>
    <s v="自有營運設備"/>
    <x v="15"/>
    <x v="16"/>
    <s v="A118D"/>
    <s v="南投區營業處-配電"/>
    <n v="160630740"/>
    <n v="0"/>
    <n v="160630740"/>
  </r>
  <r>
    <n v="1"/>
    <s v="ALOE"/>
    <x v="0"/>
    <s v="自有營運設備"/>
    <x v="15"/>
    <x v="16"/>
    <s v="A118S"/>
    <s v="南投區營業處-售電"/>
    <n v="3345434"/>
    <n v="0"/>
    <n v="3345434"/>
  </r>
  <r>
    <n v="1"/>
    <s v="ALOE"/>
    <x v="0"/>
    <s v="自有營運設備"/>
    <x v="15"/>
    <x v="16"/>
    <s v="A1190"/>
    <s v="鳳山區營業處"/>
    <n v="8344713"/>
    <n v="0"/>
    <n v="8344713"/>
  </r>
  <r>
    <n v="1"/>
    <s v="ALOE"/>
    <x v="0"/>
    <s v="自有營運設備"/>
    <x v="15"/>
    <x v="16"/>
    <s v="A119D"/>
    <s v="鳳山區營業處-配電"/>
    <n v="162008513"/>
    <n v="0"/>
    <n v="162008513"/>
  </r>
  <r>
    <n v="1"/>
    <s v="ALOE"/>
    <x v="0"/>
    <s v="自有營運設備"/>
    <x v="15"/>
    <x v="16"/>
    <s v="A119S"/>
    <s v="鳳山區營業處-售電"/>
    <n v="3661282"/>
    <n v="0"/>
    <n v="3661282"/>
  </r>
  <r>
    <n v="1"/>
    <s v="ALOE"/>
    <x v="0"/>
    <s v="自有營運設備"/>
    <x v="15"/>
    <x v="16"/>
    <s v="A1200"/>
    <s v="雲林區營業處"/>
    <n v="11592031"/>
    <n v="0"/>
    <n v="11592031"/>
  </r>
  <r>
    <n v="1"/>
    <s v="ALOE"/>
    <x v="0"/>
    <s v="自有營運設備"/>
    <x v="15"/>
    <x v="16"/>
    <s v="A120D"/>
    <s v="雲林區營業處-配電"/>
    <n v="245542585"/>
    <n v="0"/>
    <n v="245542585"/>
  </r>
  <r>
    <n v="1"/>
    <s v="ALOE"/>
    <x v="0"/>
    <s v="自有營運設備"/>
    <x v="15"/>
    <x v="16"/>
    <s v="A120S"/>
    <s v="雲林區營業處-售電"/>
    <n v="3001386"/>
    <n v="0"/>
    <n v="3001386"/>
  </r>
  <r>
    <n v="1"/>
    <s v="ALOE"/>
    <x v="0"/>
    <s v="自有營運設備"/>
    <x v="15"/>
    <x v="16"/>
    <s v="A1210"/>
    <s v="新營區營業處"/>
    <n v="6580616"/>
    <n v="0"/>
    <n v="6580616"/>
  </r>
  <r>
    <n v="1"/>
    <s v="ALOE"/>
    <x v="0"/>
    <s v="自有營運設備"/>
    <x v="15"/>
    <x v="16"/>
    <s v="A121D"/>
    <s v="新營區營業處-配電"/>
    <n v="141045297"/>
    <n v="0"/>
    <n v="141045297"/>
  </r>
  <r>
    <n v="1"/>
    <s v="ALOE"/>
    <x v="0"/>
    <s v="自有營運設備"/>
    <x v="15"/>
    <x v="16"/>
    <s v="A121S"/>
    <s v="新營區營業處-售電"/>
    <n v="3517745"/>
    <n v="0"/>
    <n v="3517745"/>
  </r>
  <r>
    <n v="1"/>
    <s v="ALOE"/>
    <x v="0"/>
    <s v="自有營運設備"/>
    <x v="15"/>
    <x v="16"/>
    <s v="A1220"/>
    <s v="苗栗區營業處"/>
    <n v="7993659"/>
    <n v="0"/>
    <n v="7993659"/>
  </r>
  <r>
    <n v="1"/>
    <s v="ALOE"/>
    <x v="0"/>
    <s v="自有營運設備"/>
    <x v="15"/>
    <x v="16"/>
    <s v="A122D"/>
    <s v="苗栗區營業處-配電"/>
    <n v="165299624"/>
    <n v="0"/>
    <n v="165299624"/>
  </r>
  <r>
    <n v="1"/>
    <s v="ALOE"/>
    <x v="0"/>
    <s v="自有營運設備"/>
    <x v="15"/>
    <x v="16"/>
    <s v="A122S"/>
    <s v="苗栗區營業處-售電"/>
    <n v="2168939"/>
    <n v="0"/>
    <n v="2168939"/>
  </r>
  <r>
    <n v="1"/>
    <s v="ALOE"/>
    <x v="0"/>
    <s v="自有營運設備"/>
    <x v="15"/>
    <x v="16"/>
    <s v="A1230"/>
    <s v="金門區營業處"/>
    <n v="11051312"/>
    <n v="0"/>
    <n v="11051312"/>
  </r>
  <r>
    <n v="1"/>
    <s v="ALOE"/>
    <x v="0"/>
    <s v="自有營運設備"/>
    <x v="15"/>
    <x v="16"/>
    <s v="A123D"/>
    <s v="金門區營業處-配電"/>
    <n v="80140322"/>
    <n v="0"/>
    <n v="80140322"/>
  </r>
  <r>
    <n v="1"/>
    <s v="ALOE"/>
    <x v="0"/>
    <s v="自有營運設備"/>
    <x v="15"/>
    <x v="16"/>
    <s v="A123S"/>
    <s v="金門區營業處-售電"/>
    <n v="384102"/>
    <n v="0"/>
    <n v="384102"/>
  </r>
  <r>
    <n v="1"/>
    <s v="ALOE"/>
    <x v="0"/>
    <s v="自有營運設備"/>
    <x v="15"/>
    <x v="16"/>
    <s v="A1240"/>
    <s v="馬祖區營業處"/>
    <n v="2942071"/>
    <n v="0"/>
    <n v="2942071"/>
  </r>
  <r>
    <n v="1"/>
    <s v="ALOE"/>
    <x v="0"/>
    <s v="自有營運設備"/>
    <x v="15"/>
    <x v="16"/>
    <s v="A124D"/>
    <s v="馬祖區營業處-配電"/>
    <n v="49849018"/>
    <n v="0"/>
    <n v="49849018"/>
  </r>
  <r>
    <n v="1"/>
    <s v="ALOE"/>
    <x v="0"/>
    <s v="自有營運設備"/>
    <x v="15"/>
    <x v="16"/>
    <s v="A124S"/>
    <s v="馬祖區營業處-售電"/>
    <n v="970251"/>
    <n v="0"/>
    <n v="970251"/>
  </r>
  <r>
    <n v="1"/>
    <s v="ALOE"/>
    <x v="0"/>
    <s v="自有營運設備"/>
    <x v="15"/>
    <x v="16"/>
    <s v="A2030"/>
    <s v="萬大發電廠"/>
    <n v="37217889"/>
    <n v="0"/>
    <n v="37217889"/>
  </r>
  <r>
    <n v="1"/>
    <s v="ALOE"/>
    <x v="0"/>
    <s v="自有營運設備"/>
    <x v="15"/>
    <x v="16"/>
    <s v="A2040"/>
    <s v="大觀發電廠"/>
    <n v="115844706"/>
    <n v="0"/>
    <n v="115844706"/>
  </r>
  <r>
    <n v="1"/>
    <s v="ALOE"/>
    <x v="0"/>
    <s v="自有營運設備"/>
    <x v="15"/>
    <x v="16"/>
    <s v="A2050"/>
    <s v="明潭發電廠"/>
    <n v="158566708"/>
    <n v="0"/>
    <n v="158566708"/>
  </r>
  <r>
    <n v="1"/>
    <s v="ALOE"/>
    <x v="0"/>
    <s v="自有營運設備"/>
    <x v="15"/>
    <x v="16"/>
    <s v="A2250"/>
    <s v="東部發電廠"/>
    <n v="102513033"/>
    <n v="0"/>
    <n v="102513033"/>
  </r>
  <r>
    <n v="1"/>
    <s v="ALOE"/>
    <x v="0"/>
    <s v="自有營運設備"/>
    <x v="15"/>
    <x v="16"/>
    <s v="A2310"/>
    <s v="蘭陽發電廠"/>
    <n v="28839940"/>
    <n v="0"/>
    <n v="28839940"/>
  </r>
  <r>
    <n v="1"/>
    <s v="ALOE"/>
    <x v="0"/>
    <s v="自有營運設備"/>
    <x v="15"/>
    <x v="16"/>
    <s v="A2360"/>
    <s v="桂山發電廠"/>
    <n v="21281269"/>
    <n v="0"/>
    <n v="21281269"/>
  </r>
  <r>
    <n v="1"/>
    <s v="ALOE"/>
    <x v="0"/>
    <s v="自有營運設備"/>
    <x v="15"/>
    <x v="16"/>
    <s v="A2380"/>
    <s v="石門發電廠"/>
    <n v="1930540"/>
    <n v="0"/>
    <n v="1930540"/>
  </r>
  <r>
    <n v="1"/>
    <s v="ALOE"/>
    <x v="0"/>
    <s v="自有營運設備"/>
    <x v="15"/>
    <x v="16"/>
    <s v="A2390"/>
    <s v="曾文發電廠"/>
    <n v="8690344"/>
    <n v="0"/>
    <n v="8690344"/>
  </r>
  <r>
    <n v="1"/>
    <s v="ALOE"/>
    <x v="0"/>
    <s v="自有營運設備"/>
    <x v="15"/>
    <x v="16"/>
    <s v="A2400"/>
    <s v="翡翠分廠"/>
    <n v="799275"/>
    <n v="0"/>
    <n v="799275"/>
  </r>
  <r>
    <n v="1"/>
    <s v="ALOE"/>
    <x v="0"/>
    <s v="自有營運設備"/>
    <x v="15"/>
    <x v="16"/>
    <s v="A2550"/>
    <s v="大甲溪發電廠"/>
    <n v="148526731"/>
    <n v="0"/>
    <n v="148526731"/>
  </r>
  <r>
    <n v="1"/>
    <s v="ALOE"/>
    <x v="0"/>
    <s v="自有營運設備"/>
    <x v="15"/>
    <x v="16"/>
    <s v="A2570"/>
    <s v="卓蘭發電廠"/>
    <n v="48508240"/>
    <n v="0"/>
    <n v="48508240"/>
  </r>
  <r>
    <n v="1"/>
    <s v="ALOE"/>
    <x v="0"/>
    <s v="自有營運設備"/>
    <x v="15"/>
    <x v="16"/>
    <s v="A2710"/>
    <s v="高屏發電廠"/>
    <n v="14990620"/>
    <n v="0"/>
    <n v="14990620"/>
  </r>
  <r>
    <n v="1"/>
    <s v="ALOE"/>
    <x v="0"/>
    <s v="自有營運設備"/>
    <x v="15"/>
    <x v="16"/>
    <s v="A3200"/>
    <s v="林口發電廠"/>
    <n v="254477907"/>
    <n v="0"/>
    <n v="254477907"/>
  </r>
  <r>
    <n v="1"/>
    <s v="ALOE"/>
    <x v="0"/>
    <s v="自有營運設備"/>
    <x v="15"/>
    <x v="16"/>
    <s v="A3300"/>
    <s v="南部發電廠"/>
    <n v="106668578"/>
    <n v="0"/>
    <n v="106668578"/>
  </r>
  <r>
    <n v="1"/>
    <s v="ALOE"/>
    <x v="0"/>
    <s v="自有營運設備"/>
    <x v="15"/>
    <x v="16"/>
    <s v="A3400"/>
    <s v="大林發電廠"/>
    <n v="460120426"/>
    <n v="0"/>
    <n v="460120426"/>
  </r>
  <r>
    <n v="1"/>
    <s v="ALOE"/>
    <x v="0"/>
    <s v="自有營運設備"/>
    <x v="15"/>
    <x v="16"/>
    <s v="A3410"/>
    <s v="興達發電廠"/>
    <n v="389049853"/>
    <n v="0"/>
    <n v="389049853"/>
  </r>
  <r>
    <n v="1"/>
    <s v="ALOE"/>
    <x v="0"/>
    <s v="自有營運設備"/>
    <x v="15"/>
    <x v="16"/>
    <s v="A3500"/>
    <s v="第一核能發電廠"/>
    <n v="332519411"/>
    <n v="0"/>
    <n v="332519411"/>
  </r>
  <r>
    <n v="1"/>
    <s v="ALOE"/>
    <x v="0"/>
    <s v="自有營運設備"/>
    <x v="15"/>
    <x v="16"/>
    <s v="A3510"/>
    <s v="第二核能發電廠"/>
    <n v="514618763"/>
    <n v="0"/>
    <n v="514618763"/>
  </r>
  <r>
    <n v="1"/>
    <s v="ALOE"/>
    <x v="0"/>
    <s v="自有營運設備"/>
    <x v="15"/>
    <x v="16"/>
    <s v="A3520"/>
    <s v="第三核能發電廠"/>
    <n v="1138459215"/>
    <n v="0"/>
    <n v="1138459215"/>
  </r>
  <r>
    <n v="1"/>
    <s v="ALOE"/>
    <x v="0"/>
    <s v="自有營運設備"/>
    <x v="15"/>
    <x v="16"/>
    <s v="A3600"/>
    <s v="協和發電廠"/>
    <n v="354094022"/>
    <n v="0"/>
    <n v="354094022"/>
  </r>
  <r>
    <n v="1"/>
    <s v="ALOE"/>
    <x v="0"/>
    <s v="自有營運設備"/>
    <x v="15"/>
    <x v="16"/>
    <s v="A3700"/>
    <s v="通霄發電廠"/>
    <n v="222935152"/>
    <n v="0"/>
    <n v="222935152"/>
  </r>
  <r>
    <n v="1"/>
    <s v="ALOE"/>
    <x v="0"/>
    <s v="自有營運設備"/>
    <x v="15"/>
    <x v="16"/>
    <s v="A3710"/>
    <s v="台中發電廠"/>
    <n v="2757256535"/>
    <n v="0"/>
    <n v="2757256535"/>
  </r>
  <r>
    <n v="1"/>
    <s v="ALOE"/>
    <x v="0"/>
    <s v="自有營運設備"/>
    <x v="15"/>
    <x v="16"/>
    <s v="A3800"/>
    <s v="大潭發電廠"/>
    <n v="269117638"/>
    <n v="0"/>
    <n v="269117638"/>
  </r>
  <r>
    <n v="1"/>
    <s v="ALOE"/>
    <x v="0"/>
    <s v="自有營運設備"/>
    <x v="15"/>
    <x v="16"/>
    <s v="A3900"/>
    <s v="尖山發電廠"/>
    <n v="105450411"/>
    <n v="0"/>
    <n v="105450411"/>
  </r>
  <r>
    <n v="1"/>
    <s v="ALOE"/>
    <x v="0"/>
    <s v="自有營運設備"/>
    <x v="15"/>
    <x v="16"/>
    <s v="A3910"/>
    <s v="塔山發電廠"/>
    <n v="426734115"/>
    <n v="0"/>
    <n v="426734115"/>
  </r>
  <r>
    <n v="1"/>
    <s v="ALOE"/>
    <x v="0"/>
    <s v="自有營運設備"/>
    <x v="15"/>
    <x v="16"/>
    <s v="A4700"/>
    <s v="台北供電區營運處"/>
    <n v="459041072"/>
    <n v="0"/>
    <n v="459041072"/>
  </r>
  <r>
    <n v="1"/>
    <s v="ALOE"/>
    <x v="0"/>
    <s v="自有營運設備"/>
    <x v="15"/>
    <x v="16"/>
    <s v="A4750"/>
    <s v="新桃供電區營運處"/>
    <n v="439036251"/>
    <n v="0"/>
    <n v="439036251"/>
  </r>
  <r>
    <n v="1"/>
    <s v="ALOE"/>
    <x v="0"/>
    <s v="自有營運設備"/>
    <x v="15"/>
    <x v="16"/>
    <s v="A4800"/>
    <s v="台中供電區營運處"/>
    <n v="498159773"/>
    <n v="0"/>
    <n v="498159773"/>
  </r>
  <r>
    <n v="1"/>
    <s v="ALOE"/>
    <x v="0"/>
    <s v="自有營運設備"/>
    <x v="15"/>
    <x v="16"/>
    <s v="A4850"/>
    <s v="嘉南供電區營運處"/>
    <n v="432740130"/>
    <n v="0"/>
    <n v="432740130"/>
  </r>
  <r>
    <n v="1"/>
    <s v="ALOE"/>
    <x v="0"/>
    <s v="自有營運設備"/>
    <x v="15"/>
    <x v="16"/>
    <s v="A4900"/>
    <s v="高屏供電區營運處"/>
    <n v="295494330"/>
    <n v="0"/>
    <n v="295494330"/>
  </r>
  <r>
    <n v="1"/>
    <s v="ALOE"/>
    <x v="0"/>
    <s v="自有營運設備"/>
    <x v="15"/>
    <x v="16"/>
    <s v="A4950"/>
    <s v="花東供電區營運處"/>
    <n v="178052820"/>
    <n v="0"/>
    <n v="178052820"/>
  </r>
  <r>
    <n v="1"/>
    <s v="ALOE"/>
    <x v="0"/>
    <s v="自有營運設備"/>
    <x v="15"/>
    <x v="16"/>
    <s v="A5130"/>
    <s v="訓練所"/>
    <n v="511780056"/>
    <n v="0"/>
    <n v="511780056"/>
  </r>
  <r>
    <n v="1"/>
    <s v="ALOE"/>
    <x v="0"/>
    <s v="自有營運設備"/>
    <x v="15"/>
    <x v="16"/>
    <s v="A5250"/>
    <s v="放射試驗室"/>
    <n v="616279520"/>
    <n v="0"/>
    <n v="616279520"/>
  </r>
  <r>
    <n v="1"/>
    <s v="ALOE"/>
    <x v="0"/>
    <s v="自有營運設備"/>
    <x v="15"/>
    <x v="16"/>
    <s v="A5300"/>
    <s v="南部資料處理中心"/>
    <n v="130357877"/>
    <n v="0"/>
    <n v="130357877"/>
  </r>
  <r>
    <n v="1"/>
    <s v="ALOE"/>
    <x v="0"/>
    <s v="自有營運設備"/>
    <x v="15"/>
    <x v="16"/>
    <s v="A5330"/>
    <s v="電力修護處"/>
    <n v="2606986419"/>
    <n v="0"/>
    <n v="2606986419"/>
  </r>
  <r>
    <n v="1"/>
    <s v="ALOE"/>
    <x v="0"/>
    <s v="自有營運設備"/>
    <x v="15"/>
    <x v="16"/>
    <s v="A5340"/>
    <s v="電力修護處南部分處"/>
    <n v="595994389"/>
    <n v="0"/>
    <n v="595994389"/>
  </r>
  <r>
    <n v="1"/>
    <s v="ALOE"/>
    <x v="0"/>
    <s v="自有營運設備"/>
    <x v="15"/>
    <x v="16"/>
    <s v="A5350"/>
    <s v="中部資料處理中心"/>
    <n v="228664930"/>
    <n v="0"/>
    <n v="228664930"/>
  </r>
  <r>
    <n v="1"/>
    <s v="ALOE"/>
    <x v="0"/>
    <s v="自有營運設備"/>
    <x v="15"/>
    <x v="16"/>
    <s v="A5420"/>
    <s v="電力修護處中部分處"/>
    <n v="660583560"/>
    <n v="0"/>
    <n v="660583560"/>
  </r>
  <r>
    <n v="1"/>
    <s v="ALOE"/>
    <x v="0"/>
    <s v="自有營運設備"/>
    <x v="15"/>
    <x v="16"/>
    <s v="A5440"/>
    <s v="澳洲辦事處"/>
    <n v="301962"/>
    <n v="0"/>
    <n v="301962"/>
  </r>
  <r>
    <n v="1"/>
    <s v="ALOE"/>
    <x v="0"/>
    <s v="自有營運設備"/>
    <x v="15"/>
    <x v="16"/>
    <s v="A5450"/>
    <s v="電力通信處"/>
    <n v="111343459"/>
    <n v="0"/>
    <n v="111343459"/>
  </r>
  <r>
    <n v="1"/>
    <s v="ALOE"/>
    <x v="0"/>
    <s v="自有營運設備"/>
    <x v="15"/>
    <x v="16"/>
    <s v="A5460"/>
    <s v="綜合研究所"/>
    <n v="7199444036"/>
    <n v="0"/>
    <n v="7199444036"/>
  </r>
  <r>
    <n v="1"/>
    <s v="ALOE"/>
    <x v="0"/>
    <s v="自有營運設備"/>
    <x v="15"/>
    <x v="16"/>
    <s v="A6020"/>
    <s v="綜合施工處"/>
    <n v="59539675"/>
    <n v="0"/>
    <n v="59539675"/>
  </r>
  <r>
    <n v="1"/>
    <s v="ALOE"/>
    <x v="0"/>
    <s v="自有營運設備"/>
    <x v="15"/>
    <x v="16"/>
    <s v="A6090"/>
    <s v="水力施工處"/>
    <n v="10291752"/>
    <n v="0"/>
    <n v="10291752"/>
  </r>
  <r>
    <n v="1"/>
    <s v="ALOE"/>
    <x v="0"/>
    <s v="自有營運設備"/>
    <x v="15"/>
    <x v="16"/>
    <s v="A6330"/>
    <s v="核能火力發電工程處"/>
    <n v="26064572"/>
    <n v="0"/>
    <n v="26064572"/>
  </r>
  <r>
    <n v="1"/>
    <s v="ALOE"/>
    <x v="0"/>
    <s v="自有營運設備"/>
    <x v="15"/>
    <x v="16"/>
    <s v="A6380"/>
    <s v="核能火力發電工程處北部施工處"/>
    <n v="26111906"/>
    <n v="0"/>
    <n v="26111906"/>
  </r>
  <r>
    <n v="1"/>
    <s v="ALOE"/>
    <x v="0"/>
    <s v="自有營運設備"/>
    <x v="15"/>
    <x v="16"/>
    <s v="A6530"/>
    <s v="輸變電工程處"/>
    <n v="19838849"/>
    <n v="0"/>
    <n v="19838849"/>
  </r>
  <r>
    <n v="1"/>
    <s v="ALOE"/>
    <x v="0"/>
    <s v="自有營運設備"/>
    <x v="15"/>
    <x v="16"/>
    <s v="A6540"/>
    <s v="輸變電工程處北區施工處"/>
    <n v="209697297"/>
    <n v="0"/>
    <n v="209697297"/>
  </r>
  <r>
    <n v="1"/>
    <s v="ALOE"/>
    <x v="0"/>
    <s v="自有營運設備"/>
    <x v="15"/>
    <x v="16"/>
    <s v="A6550"/>
    <s v="輸變電工程處中區施工處"/>
    <n v="182612720"/>
    <n v="0"/>
    <n v="182612720"/>
  </r>
  <r>
    <n v="1"/>
    <s v="ALOE"/>
    <x v="0"/>
    <s v="自有營運設備"/>
    <x v="15"/>
    <x v="16"/>
    <s v="A6560"/>
    <s v="輸變電工程處南區施工處"/>
    <n v="282049451"/>
    <n v="0"/>
    <n v="282049451"/>
  </r>
  <r>
    <n v="1"/>
    <s v="ALOE"/>
    <x v="0"/>
    <s v="自有營運設備"/>
    <x v="15"/>
    <x v="16"/>
    <s v="A6720"/>
    <s v="核能火力發電工程處龍門施工處"/>
    <n v="21603440"/>
    <n v="0"/>
    <n v="21603440"/>
  </r>
  <r>
    <n v="1"/>
    <s v="ALOE"/>
    <x v="0"/>
    <s v="自有營運設備"/>
    <x v="15"/>
    <x v="16"/>
    <s v="A6750"/>
    <s v="核能火力發電工程處南部施工處"/>
    <n v="30988286"/>
    <n v="0"/>
    <n v="30988286"/>
  </r>
  <r>
    <n v="1"/>
    <s v="ALOE"/>
    <x v="0"/>
    <s v="自有營運設備"/>
    <x v="15"/>
    <x v="16"/>
    <s v="A6760"/>
    <s v="核能火力發電工程處中部施工處"/>
    <n v="39251929"/>
    <n v="0"/>
    <n v="39251929"/>
  </r>
  <r>
    <n v="1"/>
    <s v="ALOE"/>
    <x v="0"/>
    <s v="自有營運設備"/>
    <x v="15"/>
    <x v="16"/>
    <s v="A6780"/>
    <s v="核能火力發電工程處協和施工處"/>
    <n v="7119563"/>
    <n v="0"/>
    <n v="7119563"/>
  </r>
  <r>
    <n v="1"/>
    <s v="ALOE"/>
    <x v="0"/>
    <s v="自有營運設備"/>
    <x v="15"/>
    <x v="16"/>
    <s v="A6900"/>
    <s v="台中煤倉工務所"/>
    <n v="5984559"/>
    <n v="0"/>
    <n v="5984559"/>
  </r>
  <r>
    <n v="1"/>
    <s v="ALOE"/>
    <x v="0"/>
    <s v="自有營運設備"/>
    <x v="15"/>
    <x v="16"/>
    <s v="A6930"/>
    <s v="再生能源處"/>
    <n v="69388586"/>
    <n v="0"/>
    <n v="69388586"/>
  </r>
  <r>
    <n v="1"/>
    <s v="ALOE"/>
    <x v="0"/>
    <s v="自有營運設備"/>
    <x v="15"/>
    <x v="16"/>
    <s v="A9030"/>
    <s v="除役及選址溝通中心"/>
    <n v="159603"/>
    <n v="0"/>
    <n v="159603"/>
  </r>
  <r>
    <n v="1"/>
    <s v="ALOE"/>
    <x v="0"/>
    <s v="自有營運設備"/>
    <x v="16"/>
    <x v="17"/>
    <s v="A0020"/>
    <s v="總經理副總經理室"/>
    <n v="3060"/>
    <n v="0"/>
    <n v="3060"/>
  </r>
  <r>
    <n v="1"/>
    <s v="ALOE"/>
    <x v="0"/>
    <s v="自有營運設備"/>
    <x v="16"/>
    <x v="17"/>
    <s v="A0040"/>
    <s v="發電處"/>
    <n v="43708"/>
    <n v="0"/>
    <n v="43708"/>
  </r>
  <r>
    <n v="1"/>
    <s v="ALOE"/>
    <x v="0"/>
    <s v="自有營運設備"/>
    <x v="16"/>
    <x v="17"/>
    <s v="A0050"/>
    <s v="供電處"/>
    <n v="22947"/>
    <n v="0"/>
    <n v="22947"/>
  </r>
  <r>
    <n v="1"/>
    <s v="ALOE"/>
    <x v="0"/>
    <s v="自有營運設備"/>
    <x v="16"/>
    <x v="17"/>
    <s v="A0060"/>
    <s v="電力調度處"/>
    <n v="10910098"/>
    <n v="0"/>
    <n v="10910098"/>
  </r>
  <r>
    <n v="1"/>
    <s v="ALOE"/>
    <x v="0"/>
    <s v="自有營運設備"/>
    <x v="16"/>
    <x v="17"/>
    <s v="A0070"/>
    <s v="業務處"/>
    <n v="141789"/>
    <n v="0"/>
    <n v="141789"/>
  </r>
  <r>
    <n v="1"/>
    <s v="ALOE"/>
    <x v="0"/>
    <s v="自有營運設備"/>
    <x v="16"/>
    <x v="17"/>
    <s v="A0080"/>
    <s v="材料處"/>
    <n v="4025262"/>
    <n v="0"/>
    <n v="4025262"/>
  </r>
  <r>
    <n v="1"/>
    <s v="ALOE"/>
    <x v="0"/>
    <s v="自有營運設備"/>
    <x v="16"/>
    <x v="17"/>
    <s v="A0090"/>
    <s v="燃料處"/>
    <n v="5888216201"/>
    <n v="0"/>
    <n v="5888216201"/>
  </r>
  <r>
    <n v="1"/>
    <s v="ALOE"/>
    <x v="0"/>
    <s v="自有營運設備"/>
    <x v="16"/>
    <x v="17"/>
    <s v="A0100"/>
    <s v="財務處"/>
    <n v="40670"/>
    <n v="0"/>
    <n v="40670"/>
  </r>
  <r>
    <n v="1"/>
    <s v="ALOE"/>
    <x v="0"/>
    <s v="自有營運設備"/>
    <x v="16"/>
    <x v="17"/>
    <s v="A0140"/>
    <s v="秘書處"/>
    <n v="45932305"/>
    <n v="0"/>
    <n v="45932305"/>
  </r>
  <r>
    <n v="1"/>
    <s v="ALOE"/>
    <x v="0"/>
    <s v="自有營運設備"/>
    <x v="16"/>
    <x v="17"/>
    <s v="A0150"/>
    <s v="電源開發處"/>
    <n v="818596"/>
    <n v="0"/>
    <n v="818596"/>
  </r>
  <r>
    <n v="1"/>
    <s v="ALOE"/>
    <x v="0"/>
    <s v="自有營運設備"/>
    <x v="16"/>
    <x v="17"/>
    <s v="A0170"/>
    <s v="營建處"/>
    <n v="20754"/>
    <n v="0"/>
    <n v="20754"/>
  </r>
  <r>
    <n v="1"/>
    <s v="ALOE"/>
    <x v="0"/>
    <s v="自有營運設備"/>
    <x v="16"/>
    <x v="17"/>
    <s v="A0180"/>
    <s v="會計處"/>
    <n v="33018"/>
    <n v="0"/>
    <n v="33018"/>
  </r>
  <r>
    <n v="1"/>
    <s v="ALOE"/>
    <x v="0"/>
    <s v="自有營運設備"/>
    <x v="16"/>
    <x v="17"/>
    <s v="A0230"/>
    <s v="系統規劃處"/>
    <n v="58184"/>
    <n v="0"/>
    <n v="58184"/>
  </r>
  <r>
    <n v="1"/>
    <s v="ALOE"/>
    <x v="0"/>
    <s v="自有營運設備"/>
    <x v="16"/>
    <x v="17"/>
    <s v="A0240"/>
    <s v="資訊系統處"/>
    <n v="72184"/>
    <n v="0"/>
    <n v="72184"/>
  </r>
  <r>
    <n v="1"/>
    <s v="ALOE"/>
    <x v="0"/>
    <s v="自有營運設備"/>
    <x v="16"/>
    <x v="17"/>
    <s v="A0270"/>
    <s v="核能技術處"/>
    <n v="94058"/>
    <n v="0"/>
    <n v="94058"/>
  </r>
  <r>
    <n v="1"/>
    <s v="ALOE"/>
    <x v="0"/>
    <s v="自有營運設備"/>
    <x v="16"/>
    <x v="17"/>
    <s v="A0430"/>
    <s v="核能發電廠緊急計畫執行委員會"/>
    <n v="8620730"/>
    <n v="0"/>
    <n v="8620730"/>
  </r>
  <r>
    <n v="1"/>
    <s v="ALOE"/>
    <x v="0"/>
    <s v="自有營運設備"/>
    <x v="16"/>
    <x v="17"/>
    <s v="A0450"/>
    <s v="特種防護團"/>
    <n v="2050197"/>
    <n v="0"/>
    <n v="2050197"/>
  </r>
  <r>
    <n v="1"/>
    <s v="ALOE"/>
    <x v="0"/>
    <s v="自有營運設備"/>
    <x v="16"/>
    <x v="17"/>
    <s v="A0510"/>
    <s v="公眾服務處"/>
    <n v="268918"/>
    <n v="0"/>
    <n v="268918"/>
  </r>
  <r>
    <n v="1"/>
    <s v="ALOE"/>
    <x v="0"/>
    <s v="自有營運設備"/>
    <x v="16"/>
    <x v="17"/>
    <s v="A0540"/>
    <s v="核能安全處"/>
    <n v="2197671"/>
    <n v="0"/>
    <n v="2197671"/>
  </r>
  <r>
    <n v="1"/>
    <s v="ALOE"/>
    <x v="0"/>
    <s v="自有營運設備"/>
    <x v="16"/>
    <x v="17"/>
    <s v="A0560"/>
    <s v="核能發電處"/>
    <n v="44108099"/>
    <n v="0"/>
    <n v="44108099"/>
  </r>
  <r>
    <n v="1"/>
    <s v="ALOE"/>
    <x v="0"/>
    <s v="自有營運設備"/>
    <x v="16"/>
    <x v="17"/>
    <s v="A0570"/>
    <s v="政風處"/>
    <n v="9282"/>
    <n v="0"/>
    <n v="9282"/>
  </r>
  <r>
    <n v="1"/>
    <s v="ALOE"/>
    <x v="0"/>
    <s v="自有營運設備"/>
    <x v="16"/>
    <x v="17"/>
    <s v="A0610"/>
    <s v="環境保護處"/>
    <n v="2211072"/>
    <n v="0"/>
    <n v="2211072"/>
  </r>
  <r>
    <n v="1"/>
    <s v="ALOE"/>
    <x v="0"/>
    <s v="自有營運設備"/>
    <x v="16"/>
    <x v="17"/>
    <s v="A0620"/>
    <s v="工業安全衛生處"/>
    <n v="5313"/>
    <n v="0"/>
    <n v="5313"/>
  </r>
  <r>
    <n v="1"/>
    <s v="ALOE"/>
    <x v="0"/>
    <s v="自有營運設備"/>
    <x v="16"/>
    <x v="17"/>
    <s v="A0630"/>
    <s v="新事業開發室"/>
    <n v="1972"/>
    <n v="0"/>
    <n v="1972"/>
  </r>
  <r>
    <n v="1"/>
    <s v="ALOE"/>
    <x v="0"/>
    <s v="自有營運設備"/>
    <x v="16"/>
    <x v="17"/>
    <s v="A0770"/>
    <s v="配電處"/>
    <n v="6468"/>
    <n v="0"/>
    <n v="6468"/>
  </r>
  <r>
    <n v="1"/>
    <s v="ALOE"/>
    <x v="0"/>
    <s v="自有營運設備"/>
    <x v="16"/>
    <x v="17"/>
    <s v="A0780"/>
    <s v="核能後端營運處"/>
    <n v="3831481"/>
    <n v="0"/>
    <n v="3831481"/>
  </r>
  <r>
    <n v="1"/>
    <s v="ALOE"/>
    <x v="0"/>
    <s v="自有營運設備"/>
    <x v="16"/>
    <x v="17"/>
    <s v="A0790"/>
    <s v="促進電力發展營運協助金審議委員會"/>
    <n v="645248"/>
    <n v="0"/>
    <n v="645248"/>
  </r>
  <r>
    <n v="1"/>
    <s v="ALOE"/>
    <x v="0"/>
    <s v="自有營運設備"/>
    <x v="16"/>
    <x v="17"/>
    <s v="A0960"/>
    <s v="人力資源處"/>
    <n v="524358"/>
    <n v="0"/>
    <n v="524358"/>
  </r>
  <r>
    <n v="1"/>
    <s v="ALOE"/>
    <x v="0"/>
    <s v="自有營運設備"/>
    <x v="16"/>
    <x v="17"/>
    <s v="A1010"/>
    <s v="基隆區營業處"/>
    <n v="35359845"/>
    <n v="0"/>
    <n v="35359845"/>
  </r>
  <r>
    <n v="1"/>
    <s v="ALOE"/>
    <x v="0"/>
    <s v="自有營運設備"/>
    <x v="16"/>
    <x v="17"/>
    <s v="A101D"/>
    <s v="基隆區營業處-配電"/>
    <n v="148250461"/>
    <n v="0"/>
    <n v="148250461"/>
  </r>
  <r>
    <n v="1"/>
    <s v="ALOE"/>
    <x v="0"/>
    <s v="自有營運設備"/>
    <x v="16"/>
    <x v="17"/>
    <s v="A101S"/>
    <s v="基隆區營業處-售電"/>
    <n v="692575"/>
    <n v="0"/>
    <n v="692575"/>
  </r>
  <r>
    <n v="1"/>
    <s v="ALOE"/>
    <x v="0"/>
    <s v="自有營運設備"/>
    <x v="16"/>
    <x v="17"/>
    <s v="A1020"/>
    <s v="台北市區營業處"/>
    <n v="68594982"/>
    <n v="0"/>
    <n v="68594982"/>
  </r>
  <r>
    <n v="1"/>
    <s v="ALOE"/>
    <x v="0"/>
    <s v="自有營運設備"/>
    <x v="16"/>
    <x v="17"/>
    <s v="A102D"/>
    <s v="台北市區營業處-配電"/>
    <n v="119180211"/>
    <n v="0"/>
    <n v="119180211"/>
  </r>
  <r>
    <n v="1"/>
    <s v="ALOE"/>
    <x v="0"/>
    <s v="自有營運設備"/>
    <x v="16"/>
    <x v="17"/>
    <s v="A102S"/>
    <s v="台北市區營業處-售電"/>
    <n v="18803673"/>
    <n v="0"/>
    <n v="18803673"/>
  </r>
  <r>
    <n v="1"/>
    <s v="ALOE"/>
    <x v="0"/>
    <s v="自有營運設備"/>
    <x v="16"/>
    <x v="17"/>
    <s v="A1030"/>
    <s v="桃園區營業處"/>
    <n v="23225611"/>
    <n v="0"/>
    <n v="23225611"/>
  </r>
  <r>
    <n v="1"/>
    <s v="ALOE"/>
    <x v="0"/>
    <s v="自有營運設備"/>
    <x v="16"/>
    <x v="17"/>
    <s v="A103D"/>
    <s v="桃園區營業處-配電"/>
    <n v="269835775"/>
    <n v="0"/>
    <n v="269835775"/>
  </r>
  <r>
    <n v="1"/>
    <s v="ALOE"/>
    <x v="0"/>
    <s v="自有營運設備"/>
    <x v="16"/>
    <x v="17"/>
    <s v="A103S"/>
    <s v="桃園區營業處-售電"/>
    <n v="4681885"/>
    <n v="0"/>
    <n v="4681885"/>
  </r>
  <r>
    <n v="1"/>
    <s v="ALOE"/>
    <x v="0"/>
    <s v="自有營運設備"/>
    <x v="16"/>
    <x v="17"/>
    <s v="A1040"/>
    <s v="新竹區營業處"/>
    <n v="61015561"/>
    <n v="0"/>
    <n v="61015561"/>
  </r>
  <r>
    <n v="1"/>
    <s v="ALOE"/>
    <x v="0"/>
    <s v="自有營運設備"/>
    <x v="16"/>
    <x v="17"/>
    <s v="A104D"/>
    <s v="新竹區營業處-配電"/>
    <n v="178628469"/>
    <n v="0"/>
    <n v="178628469"/>
  </r>
  <r>
    <n v="1"/>
    <s v="ALOE"/>
    <x v="0"/>
    <s v="自有營運設備"/>
    <x v="16"/>
    <x v="17"/>
    <s v="A104S"/>
    <s v="新竹區營業處-售電"/>
    <n v="3802526"/>
    <n v="0"/>
    <n v="3802526"/>
  </r>
  <r>
    <n v="1"/>
    <s v="ALOE"/>
    <x v="0"/>
    <s v="自有營運設備"/>
    <x v="16"/>
    <x v="17"/>
    <s v="A1050"/>
    <s v="台中區營業處"/>
    <n v="63260442"/>
    <n v="0"/>
    <n v="63260442"/>
  </r>
  <r>
    <n v="1"/>
    <s v="ALOE"/>
    <x v="0"/>
    <s v="自有營運設備"/>
    <x v="16"/>
    <x v="17"/>
    <s v="A105D"/>
    <s v="台中區營業處-配電"/>
    <n v="309022398"/>
    <n v="0"/>
    <n v="309022398"/>
  </r>
  <r>
    <n v="1"/>
    <s v="ALOE"/>
    <x v="0"/>
    <s v="自有營運設備"/>
    <x v="16"/>
    <x v="17"/>
    <s v="A105S"/>
    <s v="台中區營業處-售電"/>
    <n v="23516984"/>
    <n v="0"/>
    <n v="23516984"/>
  </r>
  <r>
    <n v="1"/>
    <s v="ALOE"/>
    <x v="0"/>
    <s v="自有營運設備"/>
    <x v="16"/>
    <x v="17"/>
    <s v="A1060"/>
    <s v="彰化區營業處"/>
    <n v="55918494"/>
    <n v="0"/>
    <n v="55918494"/>
  </r>
  <r>
    <n v="1"/>
    <s v="ALOE"/>
    <x v="0"/>
    <s v="自有營運設備"/>
    <x v="16"/>
    <x v="17"/>
    <s v="A106D"/>
    <s v="彰化區營業處-配電"/>
    <n v="256379884"/>
    <n v="0"/>
    <n v="256379884"/>
  </r>
  <r>
    <n v="1"/>
    <s v="ALOE"/>
    <x v="0"/>
    <s v="自有營運設備"/>
    <x v="16"/>
    <x v="17"/>
    <s v="A106S"/>
    <s v="彰化區營業處-售電"/>
    <n v="4018794"/>
    <n v="0"/>
    <n v="4018794"/>
  </r>
  <r>
    <n v="1"/>
    <s v="ALOE"/>
    <x v="0"/>
    <s v="自有營運設備"/>
    <x v="16"/>
    <x v="17"/>
    <s v="A1070"/>
    <s v="嘉義區營業處"/>
    <n v="141015885"/>
    <n v="0"/>
    <n v="141015885"/>
  </r>
  <r>
    <n v="1"/>
    <s v="ALOE"/>
    <x v="0"/>
    <s v="自有營運設備"/>
    <x v="16"/>
    <x v="17"/>
    <s v="A107D"/>
    <s v="嘉義區營業處-配電"/>
    <n v="173149743"/>
    <n v="0"/>
    <n v="173149743"/>
  </r>
  <r>
    <n v="1"/>
    <s v="ALOE"/>
    <x v="0"/>
    <s v="自有營運設備"/>
    <x v="16"/>
    <x v="17"/>
    <s v="A107S"/>
    <s v="嘉義區營業處-售電"/>
    <n v="4751548"/>
    <n v="0"/>
    <n v="4751548"/>
  </r>
  <r>
    <n v="1"/>
    <s v="ALOE"/>
    <x v="0"/>
    <s v="自有營運設備"/>
    <x v="16"/>
    <x v="17"/>
    <s v="A1080"/>
    <s v="台南區營業處"/>
    <n v="109432870"/>
    <n v="0"/>
    <n v="109432870"/>
  </r>
  <r>
    <n v="1"/>
    <s v="ALOE"/>
    <x v="0"/>
    <s v="自有營運設備"/>
    <x v="16"/>
    <x v="17"/>
    <s v="A108D"/>
    <s v="台南區營業處-配電"/>
    <n v="164131280"/>
    <n v="0"/>
    <n v="164131280"/>
  </r>
  <r>
    <n v="1"/>
    <s v="ALOE"/>
    <x v="0"/>
    <s v="自有營運設備"/>
    <x v="16"/>
    <x v="17"/>
    <s v="A108S"/>
    <s v="台南區營業處-售電"/>
    <n v="3741142"/>
    <n v="0"/>
    <n v="3741142"/>
  </r>
  <r>
    <n v="1"/>
    <s v="ALOE"/>
    <x v="0"/>
    <s v="自有營運設備"/>
    <x v="16"/>
    <x v="17"/>
    <s v="A1090"/>
    <s v="高雄區營業處"/>
    <n v="107292815"/>
    <n v="0"/>
    <n v="107292815"/>
  </r>
  <r>
    <n v="1"/>
    <s v="ALOE"/>
    <x v="0"/>
    <s v="自有營運設備"/>
    <x v="16"/>
    <x v="17"/>
    <s v="A109D"/>
    <s v="高雄區營業處-配電"/>
    <n v="206689698"/>
    <n v="0"/>
    <n v="206689698"/>
  </r>
  <r>
    <n v="1"/>
    <s v="ALOE"/>
    <x v="0"/>
    <s v="自有營運設備"/>
    <x v="16"/>
    <x v="17"/>
    <s v="A109S"/>
    <s v="高雄區營業處-售電"/>
    <n v="7021203"/>
    <n v="0"/>
    <n v="7021203"/>
  </r>
  <r>
    <n v="1"/>
    <s v="ALOE"/>
    <x v="0"/>
    <s v="自有營運設備"/>
    <x v="16"/>
    <x v="17"/>
    <s v="A1100"/>
    <s v="屏東區營業處"/>
    <n v="187186052"/>
    <n v="0"/>
    <n v="187186052"/>
  </r>
  <r>
    <n v="1"/>
    <s v="ALOE"/>
    <x v="0"/>
    <s v="自有營運設備"/>
    <x v="16"/>
    <x v="17"/>
    <s v="A110D"/>
    <s v="屏東區營業處-配電"/>
    <n v="154827879"/>
    <n v="0"/>
    <n v="154827879"/>
  </r>
  <r>
    <n v="1"/>
    <s v="ALOE"/>
    <x v="0"/>
    <s v="自有營運設備"/>
    <x v="16"/>
    <x v="17"/>
    <s v="A110S"/>
    <s v="屏東區營業處-售電"/>
    <n v="3729640"/>
    <n v="0"/>
    <n v="3729640"/>
  </r>
  <r>
    <n v="1"/>
    <s v="ALOE"/>
    <x v="0"/>
    <s v="自有營運設備"/>
    <x v="16"/>
    <x v="17"/>
    <s v="A1110"/>
    <s v="台東區營業處"/>
    <n v="82145095"/>
    <n v="0"/>
    <n v="82145095"/>
  </r>
  <r>
    <n v="1"/>
    <s v="ALOE"/>
    <x v="0"/>
    <s v="自有營運設備"/>
    <x v="16"/>
    <x v="17"/>
    <s v="A111A"/>
    <s v="台東區營業處-發電"/>
    <n v="87640"/>
    <n v="0"/>
    <n v="87640"/>
  </r>
  <r>
    <n v="1"/>
    <s v="ALOE"/>
    <x v="0"/>
    <s v="自有營運設備"/>
    <x v="16"/>
    <x v="17"/>
    <s v="A111D"/>
    <s v="台東區營業處-配電"/>
    <n v="96225725"/>
    <n v="0"/>
    <n v="96225725"/>
  </r>
  <r>
    <n v="1"/>
    <s v="ALOE"/>
    <x v="0"/>
    <s v="自有營運設備"/>
    <x v="16"/>
    <x v="17"/>
    <s v="A111S"/>
    <s v="台東區營業處-售電"/>
    <n v="5742421"/>
    <n v="0"/>
    <n v="5742421"/>
  </r>
  <r>
    <n v="1"/>
    <s v="ALOE"/>
    <x v="0"/>
    <s v="自有營運設備"/>
    <x v="16"/>
    <x v="17"/>
    <s v="A1120"/>
    <s v="花蓮區營業處"/>
    <n v="94315041"/>
    <n v="0"/>
    <n v="94315041"/>
  </r>
  <r>
    <n v="1"/>
    <s v="ALOE"/>
    <x v="0"/>
    <s v="自有營運設備"/>
    <x v="16"/>
    <x v="17"/>
    <s v="A112D"/>
    <s v="花蓮區營業處-配電"/>
    <n v="88553773"/>
    <n v="0"/>
    <n v="88553773"/>
  </r>
  <r>
    <n v="1"/>
    <s v="ALOE"/>
    <x v="0"/>
    <s v="自有營運設備"/>
    <x v="16"/>
    <x v="17"/>
    <s v="A112S"/>
    <s v="花蓮區營業處-售電"/>
    <n v="1368690"/>
    <n v="0"/>
    <n v="1368690"/>
  </r>
  <r>
    <n v="1"/>
    <s v="ALOE"/>
    <x v="0"/>
    <s v="自有營運設備"/>
    <x v="16"/>
    <x v="17"/>
    <s v="A1130"/>
    <s v="宜蘭區營業處"/>
    <n v="76908823"/>
    <n v="0"/>
    <n v="76908823"/>
  </r>
  <r>
    <n v="1"/>
    <s v="ALOE"/>
    <x v="0"/>
    <s v="自有營運設備"/>
    <x v="16"/>
    <x v="17"/>
    <s v="A113D"/>
    <s v="宜蘭區營業處-配電"/>
    <n v="126928267"/>
    <n v="0"/>
    <n v="126928267"/>
  </r>
  <r>
    <n v="1"/>
    <s v="ALOE"/>
    <x v="0"/>
    <s v="自有營運設備"/>
    <x v="16"/>
    <x v="17"/>
    <s v="A113S"/>
    <s v="宜蘭區營業處-售電"/>
    <n v="1893996"/>
    <n v="0"/>
    <n v="1893996"/>
  </r>
  <r>
    <n v="1"/>
    <s v="ALOE"/>
    <x v="0"/>
    <s v="自有營運設備"/>
    <x v="16"/>
    <x v="17"/>
    <s v="A1140"/>
    <s v="澎湖區營業處"/>
    <n v="7636978"/>
    <n v="0"/>
    <n v="7636978"/>
  </r>
  <r>
    <n v="1"/>
    <s v="ALOE"/>
    <x v="0"/>
    <s v="自有營運設備"/>
    <x v="16"/>
    <x v="17"/>
    <s v="A114D"/>
    <s v="澎湖區營業處-配電"/>
    <n v="51692704"/>
    <n v="0"/>
    <n v="51692704"/>
  </r>
  <r>
    <n v="1"/>
    <s v="ALOE"/>
    <x v="0"/>
    <s v="自有營運設備"/>
    <x v="16"/>
    <x v="17"/>
    <s v="A114S"/>
    <s v="澎湖區營業處-售電"/>
    <n v="8397309"/>
    <n v="0"/>
    <n v="8397309"/>
  </r>
  <r>
    <n v="1"/>
    <s v="ALOE"/>
    <x v="0"/>
    <s v="自有營運設備"/>
    <x v="16"/>
    <x v="17"/>
    <s v="A1150"/>
    <s v="台北南區營業處"/>
    <n v="41863850"/>
    <n v="0"/>
    <n v="41863850"/>
  </r>
  <r>
    <n v="1"/>
    <s v="ALOE"/>
    <x v="0"/>
    <s v="自有營運設備"/>
    <x v="16"/>
    <x v="17"/>
    <s v="A115D"/>
    <s v="台北南區營業處-配電"/>
    <n v="221162470"/>
    <n v="0"/>
    <n v="221162470"/>
  </r>
  <r>
    <n v="1"/>
    <s v="ALOE"/>
    <x v="0"/>
    <s v="自有營運設備"/>
    <x v="16"/>
    <x v="17"/>
    <s v="A115S"/>
    <s v="台北南區營業處-售電"/>
    <n v="2108470"/>
    <n v="0"/>
    <n v="2108470"/>
  </r>
  <r>
    <n v="1"/>
    <s v="ALOE"/>
    <x v="0"/>
    <s v="自有營運設備"/>
    <x v="16"/>
    <x v="17"/>
    <s v="A1160"/>
    <s v="台北北區營業處"/>
    <n v="27130815"/>
    <n v="0"/>
    <n v="27130815"/>
  </r>
  <r>
    <n v="1"/>
    <s v="ALOE"/>
    <x v="0"/>
    <s v="自有營運設備"/>
    <x v="16"/>
    <x v="17"/>
    <s v="A116D"/>
    <s v="台北北區營業處-配電"/>
    <n v="124157280"/>
    <n v="0"/>
    <n v="124157280"/>
  </r>
  <r>
    <n v="1"/>
    <s v="ALOE"/>
    <x v="0"/>
    <s v="自有營運設備"/>
    <x v="16"/>
    <x v="17"/>
    <s v="A116S"/>
    <s v="台北北區營業處-售電"/>
    <n v="2735168"/>
    <n v="0"/>
    <n v="2735168"/>
  </r>
  <r>
    <n v="1"/>
    <s v="ALOE"/>
    <x v="0"/>
    <s v="自有營運設備"/>
    <x v="16"/>
    <x v="17"/>
    <s v="A1170"/>
    <s v="台北西區營業處"/>
    <n v="38476704"/>
    <n v="0"/>
    <n v="38476704"/>
  </r>
  <r>
    <n v="1"/>
    <s v="ALOE"/>
    <x v="0"/>
    <s v="自有營運設備"/>
    <x v="16"/>
    <x v="17"/>
    <s v="A117D"/>
    <s v="台北西區營業處-配電"/>
    <n v="271357334"/>
    <n v="0"/>
    <n v="271357334"/>
  </r>
  <r>
    <n v="1"/>
    <s v="ALOE"/>
    <x v="0"/>
    <s v="自有營運設備"/>
    <x v="16"/>
    <x v="17"/>
    <s v="A117S"/>
    <s v="台北西區營業處-售電"/>
    <n v="3070080"/>
    <n v="0"/>
    <n v="3070080"/>
  </r>
  <r>
    <n v="1"/>
    <s v="ALOE"/>
    <x v="0"/>
    <s v="自有營運設備"/>
    <x v="16"/>
    <x v="17"/>
    <s v="A1180"/>
    <s v="南投區營業處"/>
    <n v="133828201"/>
    <n v="0"/>
    <n v="133828201"/>
  </r>
  <r>
    <n v="1"/>
    <s v="ALOE"/>
    <x v="0"/>
    <s v="自有營運設備"/>
    <x v="16"/>
    <x v="17"/>
    <s v="A118D"/>
    <s v="南投區營業處-配電"/>
    <n v="123252108"/>
    <n v="0"/>
    <n v="123252108"/>
  </r>
  <r>
    <n v="1"/>
    <s v="ALOE"/>
    <x v="0"/>
    <s v="自有營運設備"/>
    <x v="16"/>
    <x v="17"/>
    <s v="A118S"/>
    <s v="南投區營業處-售電"/>
    <n v="4013678"/>
    <n v="0"/>
    <n v="4013678"/>
  </r>
  <r>
    <n v="1"/>
    <s v="ALOE"/>
    <x v="0"/>
    <s v="自有營運設備"/>
    <x v="16"/>
    <x v="17"/>
    <s v="A1190"/>
    <s v="鳳山區營業處"/>
    <n v="71017081"/>
    <n v="0"/>
    <n v="71017081"/>
  </r>
  <r>
    <n v="1"/>
    <s v="ALOE"/>
    <x v="0"/>
    <s v="自有營運設備"/>
    <x v="16"/>
    <x v="17"/>
    <s v="A119D"/>
    <s v="鳳山區營業處-配電"/>
    <n v="221172300"/>
    <n v="0"/>
    <n v="221172300"/>
  </r>
  <r>
    <n v="1"/>
    <s v="ALOE"/>
    <x v="0"/>
    <s v="自有營運設備"/>
    <x v="16"/>
    <x v="17"/>
    <s v="A119S"/>
    <s v="鳳山區營業處-售電"/>
    <n v="2620172"/>
    <n v="0"/>
    <n v="2620172"/>
  </r>
  <r>
    <n v="1"/>
    <s v="ALOE"/>
    <x v="0"/>
    <s v="自有營運設備"/>
    <x v="16"/>
    <x v="17"/>
    <s v="A1200"/>
    <s v="雲林區營業處"/>
    <n v="131052830"/>
    <n v="0"/>
    <n v="131052830"/>
  </r>
  <r>
    <n v="1"/>
    <s v="ALOE"/>
    <x v="0"/>
    <s v="自有營運設備"/>
    <x v="16"/>
    <x v="17"/>
    <s v="A120D"/>
    <s v="雲林區營業處-配電"/>
    <n v="173318944"/>
    <n v="0"/>
    <n v="173318944"/>
  </r>
  <r>
    <n v="1"/>
    <s v="ALOE"/>
    <x v="0"/>
    <s v="自有營運設備"/>
    <x v="16"/>
    <x v="17"/>
    <s v="A120S"/>
    <s v="雲林區營業處-售電"/>
    <n v="4185720"/>
    <n v="0"/>
    <n v="4185720"/>
  </r>
  <r>
    <n v="1"/>
    <s v="ALOE"/>
    <x v="0"/>
    <s v="自有營運設備"/>
    <x v="16"/>
    <x v="17"/>
    <s v="A1210"/>
    <s v="新營區營業處"/>
    <n v="52253594"/>
    <n v="0"/>
    <n v="52253594"/>
  </r>
  <r>
    <n v="1"/>
    <s v="ALOE"/>
    <x v="0"/>
    <s v="自有營運設備"/>
    <x v="16"/>
    <x v="17"/>
    <s v="A121D"/>
    <s v="新營區營業處-配電"/>
    <n v="120068729"/>
    <n v="0"/>
    <n v="120068729"/>
  </r>
  <r>
    <n v="1"/>
    <s v="ALOE"/>
    <x v="0"/>
    <s v="自有營運設備"/>
    <x v="16"/>
    <x v="17"/>
    <s v="A121S"/>
    <s v="新營區營業處-售電"/>
    <n v="2726511"/>
    <n v="0"/>
    <n v="2726511"/>
  </r>
  <r>
    <n v="1"/>
    <s v="ALOE"/>
    <x v="0"/>
    <s v="自有營運設備"/>
    <x v="16"/>
    <x v="17"/>
    <s v="A1220"/>
    <s v="苗栗區營業處"/>
    <n v="69685382"/>
    <n v="0"/>
    <n v="69685382"/>
  </r>
  <r>
    <n v="1"/>
    <s v="ALOE"/>
    <x v="0"/>
    <s v="自有營運設備"/>
    <x v="16"/>
    <x v="17"/>
    <s v="A122D"/>
    <s v="苗栗區營業處-配電"/>
    <n v="149968018"/>
    <n v="0"/>
    <n v="149968018"/>
  </r>
  <r>
    <n v="1"/>
    <s v="ALOE"/>
    <x v="0"/>
    <s v="自有營運設備"/>
    <x v="16"/>
    <x v="17"/>
    <s v="A122S"/>
    <s v="苗栗區營業處-售電"/>
    <n v="5305209"/>
    <n v="0"/>
    <n v="5305209"/>
  </r>
  <r>
    <n v="1"/>
    <s v="ALOE"/>
    <x v="0"/>
    <s v="自有營運設備"/>
    <x v="16"/>
    <x v="17"/>
    <s v="A1230"/>
    <s v="金門區營業處"/>
    <n v="45132912"/>
    <n v="0"/>
    <n v="45132912"/>
  </r>
  <r>
    <n v="1"/>
    <s v="ALOE"/>
    <x v="0"/>
    <s v="自有營運設備"/>
    <x v="16"/>
    <x v="17"/>
    <s v="A123D"/>
    <s v="金門區營業處-配電"/>
    <n v="12577653"/>
    <n v="0"/>
    <n v="12577653"/>
  </r>
  <r>
    <n v="1"/>
    <s v="ALOE"/>
    <x v="0"/>
    <s v="自有營運設備"/>
    <x v="16"/>
    <x v="17"/>
    <s v="A123S"/>
    <s v="金門區營業處-售電"/>
    <n v="980818"/>
    <n v="0"/>
    <n v="980818"/>
  </r>
  <r>
    <n v="1"/>
    <s v="ALOE"/>
    <x v="0"/>
    <s v="自有營運設備"/>
    <x v="16"/>
    <x v="17"/>
    <s v="A1240"/>
    <s v="馬祖區營業處"/>
    <n v="9387503"/>
    <n v="0"/>
    <n v="9387503"/>
  </r>
  <r>
    <n v="1"/>
    <s v="ALOE"/>
    <x v="0"/>
    <s v="自有營運設備"/>
    <x v="16"/>
    <x v="17"/>
    <s v="A124D"/>
    <s v="馬祖區營業處-配電"/>
    <n v="44376487"/>
    <n v="0"/>
    <n v="44376487"/>
  </r>
  <r>
    <n v="1"/>
    <s v="ALOE"/>
    <x v="0"/>
    <s v="自有營運設備"/>
    <x v="16"/>
    <x v="17"/>
    <s v="A124S"/>
    <s v="馬祖區營業處-售電"/>
    <n v="253898"/>
    <n v="0"/>
    <n v="253898"/>
  </r>
  <r>
    <n v="1"/>
    <s v="ALOE"/>
    <x v="0"/>
    <s v="自有營運設備"/>
    <x v="16"/>
    <x v="17"/>
    <s v="A2030"/>
    <s v="萬大發電廠"/>
    <n v="44257775"/>
    <n v="0"/>
    <n v="44257775"/>
  </r>
  <r>
    <n v="1"/>
    <s v="ALOE"/>
    <x v="0"/>
    <s v="自有營運設備"/>
    <x v="16"/>
    <x v="17"/>
    <s v="A2040"/>
    <s v="大觀發電廠"/>
    <n v="61986651"/>
    <n v="0"/>
    <n v="61986651"/>
  </r>
  <r>
    <n v="1"/>
    <s v="ALOE"/>
    <x v="0"/>
    <s v="自有營運設備"/>
    <x v="16"/>
    <x v="17"/>
    <s v="A2050"/>
    <s v="明潭發電廠"/>
    <n v="124117513"/>
    <n v="0"/>
    <n v="124117513"/>
  </r>
  <r>
    <n v="1"/>
    <s v="ALOE"/>
    <x v="0"/>
    <s v="自有營運設備"/>
    <x v="16"/>
    <x v="17"/>
    <s v="A2250"/>
    <s v="東部發電廠"/>
    <n v="87054061"/>
    <n v="0"/>
    <n v="87054061"/>
  </r>
  <r>
    <n v="1"/>
    <s v="ALOE"/>
    <x v="0"/>
    <s v="自有營運設備"/>
    <x v="16"/>
    <x v="17"/>
    <s v="A2310"/>
    <s v="蘭陽發電廠"/>
    <n v="7088031"/>
    <n v="0"/>
    <n v="7088031"/>
  </r>
  <r>
    <n v="1"/>
    <s v="ALOE"/>
    <x v="0"/>
    <s v="自有營運設備"/>
    <x v="16"/>
    <x v="17"/>
    <s v="A2360"/>
    <s v="桂山發電廠"/>
    <n v="38686970"/>
    <n v="0"/>
    <n v="38686970"/>
  </r>
  <r>
    <n v="1"/>
    <s v="ALOE"/>
    <x v="0"/>
    <s v="自有營運設備"/>
    <x v="16"/>
    <x v="17"/>
    <s v="A2380"/>
    <s v="石門發電廠"/>
    <n v="7915493"/>
    <n v="0"/>
    <n v="7915493"/>
  </r>
  <r>
    <n v="1"/>
    <s v="ALOE"/>
    <x v="0"/>
    <s v="自有營運設備"/>
    <x v="16"/>
    <x v="17"/>
    <s v="A2390"/>
    <s v="曾文發電廠"/>
    <n v="3968032"/>
    <n v="0"/>
    <n v="3968032"/>
  </r>
  <r>
    <n v="1"/>
    <s v="ALOE"/>
    <x v="0"/>
    <s v="自有營運設備"/>
    <x v="16"/>
    <x v="17"/>
    <s v="A2400"/>
    <s v="翡翠分廠"/>
    <n v="154544"/>
    <n v="0"/>
    <n v="154544"/>
  </r>
  <r>
    <n v="1"/>
    <s v="ALOE"/>
    <x v="0"/>
    <s v="自有營運設備"/>
    <x v="16"/>
    <x v="17"/>
    <s v="A2550"/>
    <s v="大甲溪發電廠"/>
    <n v="98580055"/>
    <n v="0"/>
    <n v="98580055"/>
  </r>
  <r>
    <n v="1"/>
    <s v="ALOE"/>
    <x v="0"/>
    <s v="自有營運設備"/>
    <x v="16"/>
    <x v="17"/>
    <s v="A2570"/>
    <s v="卓蘭發電廠"/>
    <n v="27780892"/>
    <n v="0"/>
    <n v="27780892"/>
  </r>
  <r>
    <n v="1"/>
    <s v="ALOE"/>
    <x v="0"/>
    <s v="自有營運設備"/>
    <x v="16"/>
    <x v="17"/>
    <s v="A2710"/>
    <s v="高屏發電廠"/>
    <n v="15998809"/>
    <n v="0"/>
    <n v="15998809"/>
  </r>
  <r>
    <n v="1"/>
    <s v="ALOE"/>
    <x v="0"/>
    <s v="自有營運設備"/>
    <x v="16"/>
    <x v="17"/>
    <s v="A3200"/>
    <s v="林口發電廠"/>
    <n v="171879728"/>
    <n v="0"/>
    <n v="171879728"/>
  </r>
  <r>
    <n v="1"/>
    <s v="ALOE"/>
    <x v="0"/>
    <s v="自有營運設備"/>
    <x v="16"/>
    <x v="17"/>
    <s v="A3300"/>
    <s v="南部發電廠"/>
    <n v="37872403"/>
    <n v="0"/>
    <n v="37872403"/>
  </r>
  <r>
    <n v="1"/>
    <s v="ALOE"/>
    <x v="0"/>
    <s v="自有營運設備"/>
    <x v="16"/>
    <x v="17"/>
    <s v="A3400"/>
    <s v="大林發電廠"/>
    <n v="245049923"/>
    <n v="0"/>
    <n v="245049923"/>
  </r>
  <r>
    <n v="1"/>
    <s v="ALOE"/>
    <x v="0"/>
    <s v="自有營運設備"/>
    <x v="16"/>
    <x v="17"/>
    <s v="A3410"/>
    <s v="興達發電廠"/>
    <n v="260980908"/>
    <n v="0"/>
    <n v="260980908"/>
  </r>
  <r>
    <n v="1"/>
    <s v="ALOE"/>
    <x v="0"/>
    <s v="自有營運設備"/>
    <x v="16"/>
    <x v="17"/>
    <s v="A3500"/>
    <s v="第一核能發電廠"/>
    <n v="191969724"/>
    <n v="0"/>
    <n v="191969724"/>
  </r>
  <r>
    <n v="1"/>
    <s v="ALOE"/>
    <x v="0"/>
    <s v="自有營運設備"/>
    <x v="16"/>
    <x v="17"/>
    <s v="A3510"/>
    <s v="第二核能發電廠"/>
    <n v="282104175"/>
    <n v="0"/>
    <n v="282104175"/>
  </r>
  <r>
    <n v="1"/>
    <s v="ALOE"/>
    <x v="0"/>
    <s v="自有營運設備"/>
    <x v="16"/>
    <x v="17"/>
    <s v="A3520"/>
    <s v="第三核能發電廠"/>
    <n v="207627649"/>
    <n v="0"/>
    <n v="207627649"/>
  </r>
  <r>
    <n v="1"/>
    <s v="ALOE"/>
    <x v="0"/>
    <s v="自有營運設備"/>
    <x v="16"/>
    <x v="17"/>
    <s v="A3600"/>
    <s v="協和發電廠"/>
    <n v="79595101"/>
    <n v="0"/>
    <n v="79595101"/>
  </r>
  <r>
    <n v="1"/>
    <s v="ALOE"/>
    <x v="0"/>
    <s v="自有營運設備"/>
    <x v="16"/>
    <x v="17"/>
    <s v="A3700"/>
    <s v="通霄發電廠"/>
    <n v="104728186"/>
    <n v="0"/>
    <n v="104728186"/>
  </r>
  <r>
    <n v="1"/>
    <s v="ALOE"/>
    <x v="0"/>
    <s v="自有營運設備"/>
    <x v="16"/>
    <x v="17"/>
    <s v="A3710"/>
    <s v="台中發電廠"/>
    <n v="262170977"/>
    <n v="0"/>
    <n v="262170977"/>
  </r>
  <r>
    <n v="1"/>
    <s v="ALOE"/>
    <x v="0"/>
    <s v="自有營運設備"/>
    <x v="16"/>
    <x v="17"/>
    <s v="A3800"/>
    <s v="大潭發電廠"/>
    <n v="200809778"/>
    <n v="0"/>
    <n v="200809778"/>
  </r>
  <r>
    <n v="1"/>
    <s v="ALOE"/>
    <x v="0"/>
    <s v="自有營運設備"/>
    <x v="16"/>
    <x v="17"/>
    <s v="A3900"/>
    <s v="尖山發電廠"/>
    <n v="39228229"/>
    <n v="0"/>
    <n v="39228229"/>
  </r>
  <r>
    <n v="1"/>
    <s v="ALOE"/>
    <x v="0"/>
    <s v="自有營運設備"/>
    <x v="16"/>
    <x v="17"/>
    <s v="A3910"/>
    <s v="塔山發電廠"/>
    <n v="63006354"/>
    <n v="0"/>
    <n v="63006354"/>
  </r>
  <r>
    <n v="1"/>
    <s v="ALOE"/>
    <x v="0"/>
    <s v="自有營運設備"/>
    <x v="16"/>
    <x v="17"/>
    <s v="A4700"/>
    <s v="台北供電區營運處"/>
    <n v="160314351"/>
    <n v="0"/>
    <n v="160314351"/>
  </r>
  <r>
    <n v="1"/>
    <s v="ALOE"/>
    <x v="0"/>
    <s v="自有營運設備"/>
    <x v="16"/>
    <x v="17"/>
    <s v="A4750"/>
    <s v="新桃供電區營運處"/>
    <n v="159549703"/>
    <n v="0"/>
    <n v="159549703"/>
  </r>
  <r>
    <n v="1"/>
    <s v="ALOE"/>
    <x v="0"/>
    <s v="自有營運設備"/>
    <x v="16"/>
    <x v="17"/>
    <s v="A4800"/>
    <s v="台中供電區營運處"/>
    <n v="191475814"/>
    <n v="0"/>
    <n v="191475814"/>
  </r>
  <r>
    <n v="1"/>
    <s v="ALOE"/>
    <x v="0"/>
    <s v="自有營運設備"/>
    <x v="16"/>
    <x v="17"/>
    <s v="A4850"/>
    <s v="嘉南供電區營運處"/>
    <n v="138916117"/>
    <n v="0"/>
    <n v="138916117"/>
  </r>
  <r>
    <n v="1"/>
    <s v="ALOE"/>
    <x v="0"/>
    <s v="自有營運設備"/>
    <x v="16"/>
    <x v="17"/>
    <s v="A4900"/>
    <s v="高屏供電區營運處"/>
    <n v="150223976"/>
    <n v="0"/>
    <n v="150223976"/>
  </r>
  <r>
    <n v="1"/>
    <s v="ALOE"/>
    <x v="0"/>
    <s v="自有營運設備"/>
    <x v="16"/>
    <x v="17"/>
    <s v="A4950"/>
    <s v="花東供電區營運處"/>
    <n v="79037829"/>
    <n v="0"/>
    <n v="79037829"/>
  </r>
  <r>
    <n v="1"/>
    <s v="ALOE"/>
    <x v="0"/>
    <s v="自有營運設備"/>
    <x v="16"/>
    <x v="17"/>
    <s v="A5130"/>
    <s v="訓練所"/>
    <n v="63404448"/>
    <n v="0"/>
    <n v="63404448"/>
  </r>
  <r>
    <n v="1"/>
    <s v="ALOE"/>
    <x v="0"/>
    <s v="自有營運設備"/>
    <x v="16"/>
    <x v="17"/>
    <s v="A5250"/>
    <s v="放射試驗室"/>
    <n v="24646629"/>
    <n v="0"/>
    <n v="24646629"/>
  </r>
  <r>
    <n v="1"/>
    <s v="ALOE"/>
    <x v="0"/>
    <s v="自有營運設備"/>
    <x v="16"/>
    <x v="17"/>
    <s v="A5300"/>
    <s v="南部資料處理中心"/>
    <n v="558942"/>
    <n v="0"/>
    <n v="558942"/>
  </r>
  <r>
    <n v="1"/>
    <s v="ALOE"/>
    <x v="0"/>
    <s v="自有營運設備"/>
    <x v="16"/>
    <x v="17"/>
    <s v="A5330"/>
    <s v="電力修護處"/>
    <n v="71669274"/>
    <n v="0"/>
    <n v="71669274"/>
  </r>
  <r>
    <n v="1"/>
    <s v="ALOE"/>
    <x v="0"/>
    <s v="自有營運設備"/>
    <x v="16"/>
    <x v="17"/>
    <s v="A5340"/>
    <s v="電力修護處南部分處"/>
    <n v="29682240"/>
    <n v="0"/>
    <n v="29682240"/>
  </r>
  <r>
    <n v="1"/>
    <s v="ALOE"/>
    <x v="0"/>
    <s v="自有營運設備"/>
    <x v="16"/>
    <x v="17"/>
    <s v="A5350"/>
    <s v="中部資料處理中心"/>
    <n v="696890"/>
    <n v="0"/>
    <n v="696890"/>
  </r>
  <r>
    <n v="1"/>
    <s v="ALOE"/>
    <x v="0"/>
    <s v="自有營運設備"/>
    <x v="16"/>
    <x v="17"/>
    <s v="A5420"/>
    <s v="電力修護處中部分處"/>
    <n v="37743117"/>
    <n v="0"/>
    <n v="37743117"/>
  </r>
  <r>
    <n v="1"/>
    <s v="ALOE"/>
    <x v="0"/>
    <s v="自有營運設備"/>
    <x v="16"/>
    <x v="17"/>
    <s v="A5440"/>
    <s v="澳洲辦事處"/>
    <n v="10514"/>
    <n v="0"/>
    <n v="10514"/>
  </r>
  <r>
    <n v="1"/>
    <s v="ALOE"/>
    <x v="0"/>
    <s v="自有營運設備"/>
    <x v="16"/>
    <x v="17"/>
    <s v="A5450"/>
    <s v="電力通信處"/>
    <n v="4383472142"/>
    <n v="0"/>
    <n v="4383472142"/>
  </r>
  <r>
    <n v="1"/>
    <s v="ALOE"/>
    <x v="0"/>
    <s v="自有營運設備"/>
    <x v="16"/>
    <x v="17"/>
    <s v="A5460"/>
    <s v="綜合研究所"/>
    <n v="112420134"/>
    <n v="0"/>
    <n v="112420134"/>
  </r>
  <r>
    <n v="1"/>
    <s v="ALOE"/>
    <x v="0"/>
    <s v="自有營運設備"/>
    <x v="16"/>
    <x v="17"/>
    <s v="A6020"/>
    <s v="綜合施工處"/>
    <n v="16852890"/>
    <n v="0"/>
    <n v="16852890"/>
  </r>
  <r>
    <n v="1"/>
    <s v="ALOE"/>
    <x v="0"/>
    <s v="自有營運設備"/>
    <x v="16"/>
    <x v="17"/>
    <s v="A6090"/>
    <s v="水力施工處"/>
    <n v="23997206"/>
    <n v="0"/>
    <n v="23997206"/>
  </r>
  <r>
    <n v="1"/>
    <s v="ALOE"/>
    <x v="0"/>
    <s v="自有營運設備"/>
    <x v="16"/>
    <x v="17"/>
    <s v="A6330"/>
    <s v="核能火力發電工程處"/>
    <n v="17133194"/>
    <n v="0"/>
    <n v="17133194"/>
  </r>
  <r>
    <n v="1"/>
    <s v="ALOE"/>
    <x v="0"/>
    <s v="自有營運設備"/>
    <x v="16"/>
    <x v="17"/>
    <s v="A6380"/>
    <s v="核能火力發電工程處北部施工處"/>
    <n v="51234642"/>
    <n v="0"/>
    <n v="51234642"/>
  </r>
  <r>
    <n v="1"/>
    <s v="ALOE"/>
    <x v="0"/>
    <s v="自有營運設備"/>
    <x v="16"/>
    <x v="17"/>
    <s v="A6530"/>
    <s v="輸變電工程處"/>
    <n v="14641988"/>
    <n v="0"/>
    <n v="14641988"/>
  </r>
  <r>
    <n v="1"/>
    <s v="ALOE"/>
    <x v="0"/>
    <s v="自有營運設備"/>
    <x v="16"/>
    <x v="17"/>
    <s v="A6540"/>
    <s v="輸變電工程處北區施工處"/>
    <n v="104222905"/>
    <n v="0"/>
    <n v="104222905"/>
  </r>
  <r>
    <n v="1"/>
    <s v="ALOE"/>
    <x v="0"/>
    <s v="自有營運設備"/>
    <x v="16"/>
    <x v="17"/>
    <s v="A6550"/>
    <s v="輸變電工程處中區施工處"/>
    <n v="100408437"/>
    <n v="0"/>
    <n v="100408437"/>
  </r>
  <r>
    <n v="1"/>
    <s v="ALOE"/>
    <x v="0"/>
    <s v="自有營運設備"/>
    <x v="16"/>
    <x v="17"/>
    <s v="A6560"/>
    <s v="輸變電工程處南區施工處"/>
    <n v="170294453"/>
    <n v="0"/>
    <n v="170294453"/>
  </r>
  <r>
    <n v="1"/>
    <s v="ALOE"/>
    <x v="0"/>
    <s v="自有營運設備"/>
    <x v="16"/>
    <x v="17"/>
    <s v="A6750"/>
    <s v="核能火力發電工程處南部施工處"/>
    <n v="42210011"/>
    <n v="0"/>
    <n v="42210011"/>
  </r>
  <r>
    <n v="1"/>
    <s v="ALOE"/>
    <x v="0"/>
    <s v="自有營運設備"/>
    <x v="16"/>
    <x v="17"/>
    <s v="A6760"/>
    <s v="核能火力發電工程處中部施工處"/>
    <n v="60890982"/>
    <n v="0"/>
    <n v="60890982"/>
  </r>
  <r>
    <n v="1"/>
    <s v="ALOE"/>
    <x v="0"/>
    <s v="自有營運設備"/>
    <x v="16"/>
    <x v="17"/>
    <s v="A6780"/>
    <s v="核能火力發電工程處協和施工處"/>
    <n v="37568251"/>
    <n v="0"/>
    <n v="37568251"/>
  </r>
  <r>
    <n v="1"/>
    <s v="ALOE"/>
    <x v="0"/>
    <s v="自有營運設備"/>
    <x v="16"/>
    <x v="17"/>
    <s v="A6900"/>
    <s v="台中煤倉工務所"/>
    <n v="19076066"/>
    <n v="0"/>
    <n v="19076066"/>
  </r>
  <r>
    <n v="1"/>
    <s v="ALOE"/>
    <x v="0"/>
    <s v="自有營運設備"/>
    <x v="16"/>
    <x v="17"/>
    <s v="A6930"/>
    <s v="再生能源處"/>
    <n v="148334963"/>
    <n v="0"/>
    <n v="148334963"/>
  </r>
  <r>
    <n v="1"/>
    <s v="ALOE"/>
    <x v="0"/>
    <s v="自有營運設備"/>
    <x v="16"/>
    <x v="17"/>
    <s v="A9030"/>
    <s v="除役及選址溝通中心"/>
    <n v="615057"/>
    <n v="0"/>
    <n v="615057"/>
  </r>
  <r>
    <n v="1"/>
    <s v="ALOE"/>
    <x v="0"/>
    <s v="自有營運設備"/>
    <x v="17"/>
    <x v="18"/>
    <s v="A0010"/>
    <s v="董事會"/>
    <n v="2743"/>
    <n v="0"/>
    <n v="2743"/>
  </r>
  <r>
    <n v="1"/>
    <s v="ALOE"/>
    <x v="0"/>
    <s v="自有營運設備"/>
    <x v="17"/>
    <x v="18"/>
    <s v="A0020"/>
    <s v="總經理副總經理室"/>
    <n v="58571"/>
    <n v="0"/>
    <n v="58571"/>
  </r>
  <r>
    <n v="1"/>
    <s v="ALOE"/>
    <x v="0"/>
    <s v="自有營運設備"/>
    <x v="17"/>
    <x v="18"/>
    <s v="A0030"/>
    <s v="企劃處"/>
    <n v="381570"/>
    <n v="0"/>
    <n v="381570"/>
  </r>
  <r>
    <n v="1"/>
    <s v="ALOE"/>
    <x v="0"/>
    <s v="自有營運設備"/>
    <x v="17"/>
    <x v="18"/>
    <s v="A0040"/>
    <s v="發電處"/>
    <n v="625753"/>
    <n v="0"/>
    <n v="625753"/>
  </r>
  <r>
    <n v="1"/>
    <s v="ALOE"/>
    <x v="0"/>
    <s v="自有營運設備"/>
    <x v="17"/>
    <x v="18"/>
    <s v="A0050"/>
    <s v="供電處"/>
    <n v="876967"/>
    <n v="0"/>
    <n v="876967"/>
  </r>
  <r>
    <n v="1"/>
    <s v="ALOE"/>
    <x v="0"/>
    <s v="自有營運設備"/>
    <x v="17"/>
    <x v="18"/>
    <s v="A0060"/>
    <s v="電力調度處"/>
    <n v="29776288"/>
    <n v="0"/>
    <n v="29776288"/>
  </r>
  <r>
    <n v="1"/>
    <s v="ALOE"/>
    <x v="0"/>
    <s v="自有營運設備"/>
    <x v="17"/>
    <x v="18"/>
    <s v="A0070"/>
    <s v="業務處"/>
    <n v="1995405"/>
    <n v="0"/>
    <n v="1995405"/>
  </r>
  <r>
    <n v="1"/>
    <s v="ALOE"/>
    <x v="0"/>
    <s v="自有營運設備"/>
    <x v="17"/>
    <x v="18"/>
    <s v="A0080"/>
    <s v="材料處"/>
    <n v="45296887"/>
    <n v="0"/>
    <n v="45296887"/>
  </r>
  <r>
    <n v="1"/>
    <s v="ALOE"/>
    <x v="0"/>
    <s v="自有營運設備"/>
    <x v="17"/>
    <x v="18"/>
    <s v="A0090"/>
    <s v="燃料處"/>
    <n v="1488365"/>
    <n v="0"/>
    <n v="1488365"/>
  </r>
  <r>
    <n v="1"/>
    <s v="ALOE"/>
    <x v="0"/>
    <s v="自有營運設備"/>
    <x v="17"/>
    <x v="18"/>
    <s v="A0100"/>
    <s v="財務處"/>
    <n v="2447101"/>
    <n v="0"/>
    <n v="2447101"/>
  </r>
  <r>
    <n v="1"/>
    <s v="ALOE"/>
    <x v="0"/>
    <s v="自有營運設備"/>
    <x v="17"/>
    <x v="18"/>
    <s v="A0140"/>
    <s v="秘書處"/>
    <n v="178121771"/>
    <n v="0"/>
    <n v="178121771"/>
  </r>
  <r>
    <n v="1"/>
    <s v="ALOE"/>
    <x v="0"/>
    <s v="自有營運設備"/>
    <x v="17"/>
    <x v="18"/>
    <s v="A0150"/>
    <s v="電源開發處"/>
    <n v="302802"/>
    <n v="0"/>
    <n v="302802"/>
  </r>
  <r>
    <n v="1"/>
    <s v="ALOE"/>
    <x v="0"/>
    <s v="自有營運設備"/>
    <x v="17"/>
    <x v="18"/>
    <s v="A0170"/>
    <s v="營建處"/>
    <n v="877442"/>
    <n v="0"/>
    <n v="877442"/>
  </r>
  <r>
    <n v="1"/>
    <s v="ALOE"/>
    <x v="0"/>
    <s v="自有營運設備"/>
    <x v="17"/>
    <x v="18"/>
    <s v="A0180"/>
    <s v="會計處"/>
    <n v="2754210"/>
    <n v="0"/>
    <n v="2754210"/>
  </r>
  <r>
    <n v="1"/>
    <s v="ALOE"/>
    <x v="0"/>
    <s v="自有營運設備"/>
    <x v="17"/>
    <x v="18"/>
    <s v="A0230"/>
    <s v="系統規劃處"/>
    <n v="410375"/>
    <n v="0"/>
    <n v="410375"/>
  </r>
  <r>
    <n v="1"/>
    <s v="ALOE"/>
    <x v="0"/>
    <s v="自有營運設備"/>
    <x v="17"/>
    <x v="18"/>
    <s v="A0240"/>
    <s v="資訊系統處"/>
    <n v="5552043"/>
    <n v="0"/>
    <n v="5552043"/>
  </r>
  <r>
    <n v="1"/>
    <s v="ALOE"/>
    <x v="0"/>
    <s v="自有營運設備"/>
    <x v="17"/>
    <x v="18"/>
    <s v="A0270"/>
    <s v="核能技術處"/>
    <n v="3751279"/>
    <n v="0"/>
    <n v="3751279"/>
  </r>
  <r>
    <n v="1"/>
    <s v="ALOE"/>
    <x v="0"/>
    <s v="自有營運設備"/>
    <x v="17"/>
    <x v="18"/>
    <s v="A0430"/>
    <s v="核能發電廠緊急計畫執行委員會"/>
    <n v="9661051"/>
    <n v="0"/>
    <n v="9661051"/>
  </r>
  <r>
    <n v="1"/>
    <s v="ALOE"/>
    <x v="0"/>
    <s v="自有營運設備"/>
    <x v="17"/>
    <x v="18"/>
    <s v="A0450"/>
    <s v="特種防護團"/>
    <n v="245574"/>
    <n v="0"/>
    <n v="245574"/>
  </r>
  <r>
    <n v="1"/>
    <s v="ALOE"/>
    <x v="0"/>
    <s v="自有營運設備"/>
    <x v="17"/>
    <x v="18"/>
    <s v="A0510"/>
    <s v="公眾服務處"/>
    <n v="52303442"/>
    <n v="0"/>
    <n v="52303442"/>
  </r>
  <r>
    <n v="1"/>
    <s v="ALOE"/>
    <x v="0"/>
    <s v="自有營運設備"/>
    <x v="17"/>
    <x v="18"/>
    <s v="A0530"/>
    <s v="法律事務室"/>
    <n v="109928"/>
    <n v="0"/>
    <n v="109928"/>
  </r>
  <r>
    <n v="1"/>
    <s v="ALOE"/>
    <x v="0"/>
    <s v="自有營運設備"/>
    <x v="17"/>
    <x v="18"/>
    <s v="A0540"/>
    <s v="核能安全處"/>
    <n v="838818"/>
    <n v="0"/>
    <n v="838818"/>
  </r>
  <r>
    <n v="1"/>
    <s v="ALOE"/>
    <x v="0"/>
    <s v="自有營運設備"/>
    <x v="17"/>
    <x v="18"/>
    <s v="A0560"/>
    <s v="核能發電處"/>
    <n v="108420745"/>
    <n v="0"/>
    <n v="108420745"/>
  </r>
  <r>
    <n v="1"/>
    <s v="ALOE"/>
    <x v="0"/>
    <s v="自有營運設備"/>
    <x v="17"/>
    <x v="18"/>
    <s v="A0570"/>
    <s v="政風處"/>
    <n v="602435"/>
    <n v="0"/>
    <n v="602435"/>
  </r>
  <r>
    <n v="1"/>
    <s v="ALOE"/>
    <x v="0"/>
    <s v="自有營運設備"/>
    <x v="17"/>
    <x v="18"/>
    <s v="A0610"/>
    <s v="環境保護處"/>
    <n v="154159"/>
    <n v="0"/>
    <n v="154159"/>
  </r>
  <r>
    <n v="1"/>
    <s v="ALOE"/>
    <x v="0"/>
    <s v="自有營運設備"/>
    <x v="17"/>
    <x v="18"/>
    <s v="A0620"/>
    <s v="工業安全衛生處"/>
    <n v="983556"/>
    <n v="0"/>
    <n v="983556"/>
  </r>
  <r>
    <n v="1"/>
    <s v="ALOE"/>
    <x v="0"/>
    <s v="自有營運設備"/>
    <x v="17"/>
    <x v="18"/>
    <s v="A0630"/>
    <s v="新事業開發室"/>
    <n v="2851214"/>
    <n v="0"/>
    <n v="2851214"/>
  </r>
  <r>
    <n v="1"/>
    <s v="ALOE"/>
    <x v="0"/>
    <s v="自有營運設備"/>
    <x v="17"/>
    <x v="18"/>
    <s v="A0770"/>
    <s v="配電處"/>
    <n v="337251"/>
    <n v="0"/>
    <n v="337251"/>
  </r>
  <r>
    <n v="1"/>
    <s v="ALOE"/>
    <x v="0"/>
    <s v="自有營運設備"/>
    <x v="17"/>
    <x v="18"/>
    <s v="A0780"/>
    <s v="核能後端營運處"/>
    <n v="2138249"/>
    <n v="0"/>
    <n v="2138249"/>
  </r>
  <r>
    <n v="1"/>
    <s v="ALOE"/>
    <x v="0"/>
    <s v="自有營運設備"/>
    <x v="17"/>
    <x v="18"/>
    <s v="A0790"/>
    <s v="促進電力發展營運協助金審議委員會"/>
    <n v="137817"/>
    <n v="0"/>
    <n v="137817"/>
  </r>
  <r>
    <n v="1"/>
    <s v="ALOE"/>
    <x v="0"/>
    <s v="自有營運設備"/>
    <x v="17"/>
    <x v="18"/>
    <s v="A0950"/>
    <s v="董事會檢核室"/>
    <n v="79174"/>
    <n v="0"/>
    <n v="79174"/>
  </r>
  <r>
    <n v="1"/>
    <s v="ALOE"/>
    <x v="0"/>
    <s v="自有營運設備"/>
    <x v="17"/>
    <x v="18"/>
    <s v="A0960"/>
    <s v="人力資源處"/>
    <n v="17762072"/>
    <n v="0"/>
    <n v="17762072"/>
  </r>
  <r>
    <n v="1"/>
    <s v="ALOE"/>
    <x v="0"/>
    <s v="自有營運設備"/>
    <x v="17"/>
    <x v="18"/>
    <s v="A1010"/>
    <s v="基隆區營業處"/>
    <n v="43163506"/>
    <n v="0"/>
    <n v="43163506"/>
  </r>
  <r>
    <n v="1"/>
    <s v="ALOE"/>
    <x v="0"/>
    <s v="自有營運設備"/>
    <x v="17"/>
    <x v="18"/>
    <s v="A101D"/>
    <s v="基隆區營業處-配電"/>
    <n v="15824878"/>
    <n v="0"/>
    <n v="15824878"/>
  </r>
  <r>
    <n v="1"/>
    <s v="ALOE"/>
    <x v="0"/>
    <s v="自有營運設備"/>
    <x v="17"/>
    <x v="18"/>
    <s v="A101S"/>
    <s v="基隆區營業處-售電"/>
    <n v="2478124"/>
    <n v="0"/>
    <n v="2478124"/>
  </r>
  <r>
    <n v="1"/>
    <s v="ALOE"/>
    <x v="0"/>
    <s v="自有營運設備"/>
    <x v="17"/>
    <x v="18"/>
    <s v="A1020"/>
    <s v="台北市區營業處"/>
    <n v="38130262"/>
    <n v="0"/>
    <n v="38130262"/>
  </r>
  <r>
    <n v="1"/>
    <s v="ALOE"/>
    <x v="0"/>
    <s v="自有營運設備"/>
    <x v="17"/>
    <x v="18"/>
    <s v="A102D"/>
    <s v="台北市區營業處-配電"/>
    <n v="17729052"/>
    <n v="0"/>
    <n v="17729052"/>
  </r>
  <r>
    <n v="1"/>
    <s v="ALOE"/>
    <x v="0"/>
    <s v="自有營運設備"/>
    <x v="17"/>
    <x v="18"/>
    <s v="A102S"/>
    <s v="台北市區營業處-售電"/>
    <n v="4760251"/>
    <n v="0"/>
    <n v="4760251"/>
  </r>
  <r>
    <n v="1"/>
    <s v="ALOE"/>
    <x v="0"/>
    <s v="自有營運設備"/>
    <x v="17"/>
    <x v="18"/>
    <s v="A1030"/>
    <s v="桃園區營業處"/>
    <n v="40042555"/>
    <n v="0"/>
    <n v="40042555"/>
  </r>
  <r>
    <n v="1"/>
    <s v="ALOE"/>
    <x v="0"/>
    <s v="自有營運設備"/>
    <x v="17"/>
    <x v="18"/>
    <s v="A103D"/>
    <s v="桃園區營業處-配電"/>
    <n v="31889846"/>
    <n v="0"/>
    <n v="31889846"/>
  </r>
  <r>
    <n v="1"/>
    <s v="ALOE"/>
    <x v="0"/>
    <s v="自有營運設備"/>
    <x v="17"/>
    <x v="18"/>
    <s v="A103S"/>
    <s v="桃園區營業處-售電"/>
    <n v="4362904"/>
    <n v="0"/>
    <n v="4362904"/>
  </r>
  <r>
    <n v="1"/>
    <s v="ALOE"/>
    <x v="0"/>
    <s v="自有營運設備"/>
    <x v="17"/>
    <x v="18"/>
    <s v="A1040"/>
    <s v="新竹區營業處"/>
    <n v="39571554"/>
    <n v="0"/>
    <n v="39571554"/>
  </r>
  <r>
    <n v="1"/>
    <s v="ALOE"/>
    <x v="0"/>
    <s v="自有營運設備"/>
    <x v="17"/>
    <x v="18"/>
    <s v="A104D"/>
    <s v="新竹區營業處-配電"/>
    <n v="17331916"/>
    <n v="0"/>
    <n v="17331916"/>
  </r>
  <r>
    <n v="1"/>
    <s v="ALOE"/>
    <x v="0"/>
    <s v="自有營運設備"/>
    <x v="17"/>
    <x v="18"/>
    <s v="A104S"/>
    <s v="新竹區營業處-售電"/>
    <n v="2490124"/>
    <n v="0"/>
    <n v="2490124"/>
  </r>
  <r>
    <n v="1"/>
    <s v="ALOE"/>
    <x v="0"/>
    <s v="自有營運設備"/>
    <x v="17"/>
    <x v="18"/>
    <s v="A1050"/>
    <s v="台中區營業處"/>
    <n v="97595660"/>
    <n v="0"/>
    <n v="97595660"/>
  </r>
  <r>
    <n v="1"/>
    <s v="ALOE"/>
    <x v="0"/>
    <s v="自有營運設備"/>
    <x v="17"/>
    <x v="18"/>
    <s v="A105D"/>
    <s v="台中區營業處-配電"/>
    <n v="37681330"/>
    <n v="0"/>
    <n v="37681330"/>
  </r>
  <r>
    <n v="1"/>
    <s v="ALOE"/>
    <x v="0"/>
    <s v="自有營運設備"/>
    <x v="17"/>
    <x v="18"/>
    <s v="A105S"/>
    <s v="台中區營業處-售電"/>
    <n v="5339763"/>
    <n v="0"/>
    <n v="5339763"/>
  </r>
  <r>
    <n v="1"/>
    <s v="ALOE"/>
    <x v="0"/>
    <s v="自有營運設備"/>
    <x v="17"/>
    <x v="18"/>
    <s v="A1060"/>
    <s v="彰化區營業處"/>
    <n v="43601426"/>
    <n v="0"/>
    <n v="43601426"/>
  </r>
  <r>
    <n v="1"/>
    <s v="ALOE"/>
    <x v="0"/>
    <s v="自有營運設備"/>
    <x v="17"/>
    <x v="18"/>
    <s v="A106D"/>
    <s v="彰化區營業處-配電"/>
    <n v="24823316"/>
    <n v="0"/>
    <n v="24823316"/>
  </r>
  <r>
    <n v="1"/>
    <s v="ALOE"/>
    <x v="0"/>
    <s v="自有營運設備"/>
    <x v="17"/>
    <x v="18"/>
    <s v="A106S"/>
    <s v="彰化區營業處-售電"/>
    <n v="3153755"/>
    <n v="0"/>
    <n v="3153755"/>
  </r>
  <r>
    <n v="1"/>
    <s v="ALOE"/>
    <x v="0"/>
    <s v="自有營運設備"/>
    <x v="17"/>
    <x v="18"/>
    <s v="A1070"/>
    <s v="嘉義區營業處"/>
    <n v="42422753"/>
    <n v="0"/>
    <n v="42422753"/>
  </r>
  <r>
    <n v="1"/>
    <s v="ALOE"/>
    <x v="0"/>
    <s v="自有營運設備"/>
    <x v="17"/>
    <x v="18"/>
    <s v="A107D"/>
    <s v="嘉義區營業處-配電"/>
    <n v="15377586"/>
    <n v="0"/>
    <n v="15377586"/>
  </r>
  <r>
    <n v="1"/>
    <s v="ALOE"/>
    <x v="0"/>
    <s v="自有營運設備"/>
    <x v="17"/>
    <x v="18"/>
    <s v="A107S"/>
    <s v="嘉義區營業處-售電"/>
    <n v="2057139"/>
    <n v="0"/>
    <n v="2057139"/>
  </r>
  <r>
    <n v="1"/>
    <s v="ALOE"/>
    <x v="0"/>
    <s v="自有營運設備"/>
    <x v="17"/>
    <x v="18"/>
    <s v="A1080"/>
    <s v="台南區營業處"/>
    <n v="28339165"/>
    <n v="0"/>
    <n v="28339165"/>
  </r>
  <r>
    <n v="1"/>
    <s v="ALOE"/>
    <x v="0"/>
    <s v="自有營運設備"/>
    <x v="17"/>
    <x v="18"/>
    <s v="A108D"/>
    <s v="台南區營業處-配電"/>
    <n v="23545614"/>
    <n v="0"/>
    <n v="23545614"/>
  </r>
  <r>
    <n v="1"/>
    <s v="ALOE"/>
    <x v="0"/>
    <s v="自有營運設備"/>
    <x v="17"/>
    <x v="18"/>
    <s v="A108S"/>
    <s v="台南區營業處-售電"/>
    <n v="5510617"/>
    <n v="0"/>
    <n v="5510617"/>
  </r>
  <r>
    <n v="1"/>
    <s v="ALOE"/>
    <x v="0"/>
    <s v="自有營運設備"/>
    <x v="17"/>
    <x v="18"/>
    <s v="A1090"/>
    <s v="高雄區營業處"/>
    <n v="53102184"/>
    <n v="0"/>
    <n v="53102184"/>
  </r>
  <r>
    <n v="1"/>
    <s v="ALOE"/>
    <x v="0"/>
    <s v="自有營運設備"/>
    <x v="17"/>
    <x v="18"/>
    <s v="A109D"/>
    <s v="高雄區營業處-配電"/>
    <n v="31624551"/>
    <n v="0"/>
    <n v="31624551"/>
  </r>
  <r>
    <n v="1"/>
    <s v="ALOE"/>
    <x v="0"/>
    <s v="自有營運設備"/>
    <x v="17"/>
    <x v="18"/>
    <s v="A109S"/>
    <s v="高雄區營業處-售電"/>
    <n v="3938711"/>
    <n v="0"/>
    <n v="3938711"/>
  </r>
  <r>
    <n v="1"/>
    <s v="ALOE"/>
    <x v="0"/>
    <s v="自有營運設備"/>
    <x v="17"/>
    <x v="18"/>
    <s v="A1100"/>
    <s v="屏東區營業處"/>
    <n v="53628132"/>
    <n v="0"/>
    <n v="53628132"/>
  </r>
  <r>
    <n v="1"/>
    <s v="ALOE"/>
    <x v="0"/>
    <s v="自有營運設備"/>
    <x v="17"/>
    <x v="18"/>
    <s v="A110D"/>
    <s v="屏東區營業處-配電"/>
    <n v="21887916"/>
    <n v="0"/>
    <n v="21887916"/>
  </r>
  <r>
    <n v="1"/>
    <s v="ALOE"/>
    <x v="0"/>
    <s v="自有營運設備"/>
    <x v="17"/>
    <x v="18"/>
    <s v="A110S"/>
    <s v="屏東區營業處-售電"/>
    <n v="3191899"/>
    <n v="0"/>
    <n v="3191899"/>
  </r>
  <r>
    <n v="1"/>
    <s v="ALOE"/>
    <x v="0"/>
    <s v="自有營運設備"/>
    <x v="17"/>
    <x v="18"/>
    <s v="A1110"/>
    <s v="台東區營業處"/>
    <n v="20025176"/>
    <n v="0"/>
    <n v="20025176"/>
  </r>
  <r>
    <n v="1"/>
    <s v="ALOE"/>
    <x v="0"/>
    <s v="自有營運設備"/>
    <x v="17"/>
    <x v="18"/>
    <s v="A111D"/>
    <s v="台東區營業處-配電"/>
    <n v="10717780"/>
    <n v="0"/>
    <n v="10717780"/>
  </r>
  <r>
    <n v="1"/>
    <s v="ALOE"/>
    <x v="0"/>
    <s v="自有營運設備"/>
    <x v="17"/>
    <x v="18"/>
    <s v="A111S"/>
    <s v="台東區營業處-售電"/>
    <n v="1616665"/>
    <n v="0"/>
    <n v="1616665"/>
  </r>
  <r>
    <n v="1"/>
    <s v="ALOE"/>
    <x v="0"/>
    <s v="自有營運設備"/>
    <x v="17"/>
    <x v="18"/>
    <s v="A1120"/>
    <s v="花蓮區營業處"/>
    <n v="43130950"/>
    <n v="0"/>
    <n v="43130950"/>
  </r>
  <r>
    <n v="1"/>
    <s v="ALOE"/>
    <x v="0"/>
    <s v="自有營運設備"/>
    <x v="17"/>
    <x v="18"/>
    <s v="A112D"/>
    <s v="花蓮區營業處-配電"/>
    <n v="11710996"/>
    <n v="0"/>
    <n v="11710996"/>
  </r>
  <r>
    <n v="1"/>
    <s v="ALOE"/>
    <x v="0"/>
    <s v="自有營運設備"/>
    <x v="17"/>
    <x v="18"/>
    <s v="A112S"/>
    <s v="花蓮區營業處-售電"/>
    <n v="1005041"/>
    <n v="0"/>
    <n v="1005041"/>
  </r>
  <r>
    <n v="1"/>
    <s v="ALOE"/>
    <x v="0"/>
    <s v="自有營運設備"/>
    <x v="17"/>
    <x v="18"/>
    <s v="A1130"/>
    <s v="宜蘭區營業處"/>
    <n v="19885703"/>
    <n v="0"/>
    <n v="19885703"/>
  </r>
  <r>
    <n v="1"/>
    <s v="ALOE"/>
    <x v="0"/>
    <s v="自有營運設備"/>
    <x v="17"/>
    <x v="18"/>
    <s v="A113D"/>
    <s v="宜蘭區營業處-配電"/>
    <n v="12374407"/>
    <n v="0"/>
    <n v="12374407"/>
  </r>
  <r>
    <n v="1"/>
    <s v="ALOE"/>
    <x v="0"/>
    <s v="自有營運設備"/>
    <x v="17"/>
    <x v="18"/>
    <s v="A113S"/>
    <s v="宜蘭區營業處-售電"/>
    <n v="987716"/>
    <n v="0"/>
    <n v="987716"/>
  </r>
  <r>
    <n v="1"/>
    <s v="ALOE"/>
    <x v="0"/>
    <s v="自有營運設備"/>
    <x v="17"/>
    <x v="18"/>
    <s v="A1140"/>
    <s v="澎湖區營業處"/>
    <n v="14022842"/>
    <n v="0"/>
    <n v="14022842"/>
  </r>
  <r>
    <n v="1"/>
    <s v="ALOE"/>
    <x v="0"/>
    <s v="自有營運設備"/>
    <x v="17"/>
    <x v="18"/>
    <s v="A114D"/>
    <s v="澎湖區營業處-配電"/>
    <n v="10541915"/>
    <n v="0"/>
    <n v="10541915"/>
  </r>
  <r>
    <n v="1"/>
    <s v="ALOE"/>
    <x v="0"/>
    <s v="自有營運設備"/>
    <x v="17"/>
    <x v="18"/>
    <s v="A114S"/>
    <s v="澎湖區營業處-售電"/>
    <n v="782950"/>
    <n v="0"/>
    <n v="782950"/>
  </r>
  <r>
    <n v="1"/>
    <s v="ALOE"/>
    <x v="0"/>
    <s v="自有營運設備"/>
    <x v="17"/>
    <x v="18"/>
    <s v="A1150"/>
    <s v="台北南區營業處"/>
    <n v="90181019"/>
    <n v="0"/>
    <n v="90181019"/>
  </r>
  <r>
    <n v="1"/>
    <s v="ALOE"/>
    <x v="0"/>
    <s v="自有營運設備"/>
    <x v="17"/>
    <x v="18"/>
    <s v="A115D"/>
    <s v="台北南區營業處-配電"/>
    <n v="20298167"/>
    <n v="0"/>
    <n v="20298167"/>
  </r>
  <r>
    <n v="1"/>
    <s v="ALOE"/>
    <x v="0"/>
    <s v="自有營運設備"/>
    <x v="17"/>
    <x v="18"/>
    <s v="A115S"/>
    <s v="台北南區營業處-售電"/>
    <n v="722078"/>
    <n v="0"/>
    <n v="722078"/>
  </r>
  <r>
    <n v="1"/>
    <s v="ALOE"/>
    <x v="0"/>
    <s v="自有營運設備"/>
    <x v="17"/>
    <x v="18"/>
    <s v="A1160"/>
    <s v="台北北區營業處"/>
    <n v="34763351"/>
    <n v="0"/>
    <n v="34763351"/>
  </r>
  <r>
    <n v="1"/>
    <s v="ALOE"/>
    <x v="0"/>
    <s v="自有營運設備"/>
    <x v="17"/>
    <x v="18"/>
    <s v="A116D"/>
    <s v="台北北區營業處-配電"/>
    <n v="19792329"/>
    <n v="0"/>
    <n v="19792329"/>
  </r>
  <r>
    <n v="1"/>
    <s v="ALOE"/>
    <x v="0"/>
    <s v="自有營運設備"/>
    <x v="17"/>
    <x v="18"/>
    <s v="A116S"/>
    <s v="台北北區營業處-售電"/>
    <n v="3869189"/>
    <n v="0"/>
    <n v="3869189"/>
  </r>
  <r>
    <n v="1"/>
    <s v="ALOE"/>
    <x v="0"/>
    <s v="自有營運設備"/>
    <x v="17"/>
    <x v="18"/>
    <s v="A1170"/>
    <s v="台北西區營業處"/>
    <n v="37709032"/>
    <n v="0"/>
    <n v="37709032"/>
  </r>
  <r>
    <n v="1"/>
    <s v="ALOE"/>
    <x v="0"/>
    <s v="自有營運設備"/>
    <x v="17"/>
    <x v="18"/>
    <s v="A117D"/>
    <s v="台北西區營業處-配電"/>
    <n v="25556257"/>
    <n v="0"/>
    <n v="25556257"/>
  </r>
  <r>
    <n v="1"/>
    <s v="ALOE"/>
    <x v="0"/>
    <s v="自有營運設備"/>
    <x v="17"/>
    <x v="18"/>
    <s v="A117S"/>
    <s v="台北西區營業處-售電"/>
    <n v="3892306"/>
    <n v="0"/>
    <n v="3892306"/>
  </r>
  <r>
    <n v="1"/>
    <s v="ALOE"/>
    <x v="0"/>
    <s v="自有營運設備"/>
    <x v="17"/>
    <x v="18"/>
    <s v="A1180"/>
    <s v="南投區營業處"/>
    <n v="38414232"/>
    <n v="0"/>
    <n v="38414232"/>
  </r>
  <r>
    <n v="1"/>
    <s v="ALOE"/>
    <x v="0"/>
    <s v="自有營運設備"/>
    <x v="17"/>
    <x v="18"/>
    <s v="A118D"/>
    <s v="南投區營業處-配電"/>
    <n v="18633644"/>
    <n v="0"/>
    <n v="18633644"/>
  </r>
  <r>
    <n v="1"/>
    <s v="ALOE"/>
    <x v="0"/>
    <s v="自有營運設備"/>
    <x v="17"/>
    <x v="18"/>
    <s v="A118S"/>
    <s v="南投區營業處-售電"/>
    <n v="3117714"/>
    <n v="0"/>
    <n v="3117714"/>
  </r>
  <r>
    <n v="1"/>
    <s v="ALOE"/>
    <x v="0"/>
    <s v="自有營運設備"/>
    <x v="17"/>
    <x v="18"/>
    <s v="A1190"/>
    <s v="鳳山區營業處"/>
    <n v="41919210"/>
    <n v="0"/>
    <n v="41919210"/>
  </r>
  <r>
    <n v="1"/>
    <s v="ALOE"/>
    <x v="0"/>
    <s v="自有營運設備"/>
    <x v="17"/>
    <x v="18"/>
    <s v="A119D"/>
    <s v="鳳山區營業處-配電"/>
    <n v="29180720"/>
    <n v="0"/>
    <n v="29180720"/>
  </r>
  <r>
    <n v="1"/>
    <s v="ALOE"/>
    <x v="0"/>
    <s v="自有營運設備"/>
    <x v="17"/>
    <x v="18"/>
    <s v="A119S"/>
    <s v="鳳山區營業處-售電"/>
    <n v="3089895"/>
    <n v="0"/>
    <n v="3089895"/>
  </r>
  <r>
    <n v="1"/>
    <s v="ALOE"/>
    <x v="0"/>
    <s v="自有營運設備"/>
    <x v="17"/>
    <x v="18"/>
    <s v="A1200"/>
    <s v="雲林區營業處"/>
    <n v="36043140"/>
    <n v="0"/>
    <n v="36043140"/>
  </r>
  <r>
    <n v="1"/>
    <s v="ALOE"/>
    <x v="0"/>
    <s v="自有營運設備"/>
    <x v="17"/>
    <x v="18"/>
    <s v="A120D"/>
    <s v="雲林區營業處-配電"/>
    <n v="19501316"/>
    <n v="0"/>
    <n v="19501316"/>
  </r>
  <r>
    <n v="1"/>
    <s v="ALOE"/>
    <x v="0"/>
    <s v="自有營運設備"/>
    <x v="17"/>
    <x v="18"/>
    <s v="A120S"/>
    <s v="雲林區營業處-售電"/>
    <n v="1028047"/>
    <n v="0"/>
    <n v="1028047"/>
  </r>
  <r>
    <n v="1"/>
    <s v="ALOE"/>
    <x v="0"/>
    <s v="自有營運設備"/>
    <x v="17"/>
    <x v="18"/>
    <s v="A1210"/>
    <s v="新營區營業處"/>
    <n v="29611487"/>
    <n v="0"/>
    <n v="29611487"/>
  </r>
  <r>
    <n v="1"/>
    <s v="ALOE"/>
    <x v="0"/>
    <s v="自有營運設備"/>
    <x v="17"/>
    <x v="18"/>
    <s v="A121D"/>
    <s v="新營區營業處-配電"/>
    <n v="11068597"/>
    <n v="0"/>
    <n v="11068597"/>
  </r>
  <r>
    <n v="1"/>
    <s v="ALOE"/>
    <x v="0"/>
    <s v="自有營運設備"/>
    <x v="17"/>
    <x v="18"/>
    <s v="A121S"/>
    <s v="新營區營業處-售電"/>
    <n v="1219893"/>
    <n v="0"/>
    <n v="1219893"/>
  </r>
  <r>
    <n v="1"/>
    <s v="ALOE"/>
    <x v="0"/>
    <s v="自有營運設備"/>
    <x v="17"/>
    <x v="18"/>
    <s v="A1220"/>
    <s v="苗栗區營業處"/>
    <n v="31930264"/>
    <n v="0"/>
    <n v="31930264"/>
  </r>
  <r>
    <n v="1"/>
    <s v="ALOE"/>
    <x v="0"/>
    <s v="自有營運設備"/>
    <x v="17"/>
    <x v="18"/>
    <s v="A122D"/>
    <s v="苗栗區營業處-配電"/>
    <n v="21558417"/>
    <n v="0"/>
    <n v="21558417"/>
  </r>
  <r>
    <n v="1"/>
    <s v="ALOE"/>
    <x v="0"/>
    <s v="自有營運設備"/>
    <x v="17"/>
    <x v="18"/>
    <s v="A122S"/>
    <s v="苗栗區營業處-售電"/>
    <n v="3170412"/>
    <n v="0"/>
    <n v="3170412"/>
  </r>
  <r>
    <n v="1"/>
    <s v="ALOE"/>
    <x v="0"/>
    <s v="自有營運設備"/>
    <x v="17"/>
    <x v="18"/>
    <s v="A1230"/>
    <s v="金門區營業處"/>
    <n v="13296652"/>
    <n v="0"/>
    <n v="13296652"/>
  </r>
  <r>
    <n v="1"/>
    <s v="ALOE"/>
    <x v="0"/>
    <s v="自有營運設備"/>
    <x v="17"/>
    <x v="18"/>
    <s v="A123D"/>
    <s v="金門區營業處-配電"/>
    <n v="9798330"/>
    <n v="0"/>
    <n v="9798330"/>
  </r>
  <r>
    <n v="1"/>
    <s v="ALOE"/>
    <x v="0"/>
    <s v="自有營運設備"/>
    <x v="17"/>
    <x v="18"/>
    <s v="A123S"/>
    <s v="金門區營業處-售電"/>
    <n v="1052220"/>
    <n v="0"/>
    <n v="1052220"/>
  </r>
  <r>
    <n v="1"/>
    <s v="ALOE"/>
    <x v="0"/>
    <s v="自有營運設備"/>
    <x v="17"/>
    <x v="18"/>
    <s v="A1240"/>
    <s v="馬祖區營業處"/>
    <n v="13952458"/>
    <n v="0"/>
    <n v="13952458"/>
  </r>
  <r>
    <n v="1"/>
    <s v="ALOE"/>
    <x v="0"/>
    <s v="自有營運設備"/>
    <x v="17"/>
    <x v="18"/>
    <s v="A124D"/>
    <s v="馬祖區營業處-配電"/>
    <n v="2326871"/>
    <n v="0"/>
    <n v="2326871"/>
  </r>
  <r>
    <n v="1"/>
    <s v="ALOE"/>
    <x v="0"/>
    <s v="自有營運設備"/>
    <x v="17"/>
    <x v="18"/>
    <s v="A124S"/>
    <s v="馬祖區營業處-售電"/>
    <n v="2207679"/>
    <n v="0"/>
    <n v="2207679"/>
  </r>
  <r>
    <n v="1"/>
    <s v="ALOE"/>
    <x v="0"/>
    <s v="自有營運設備"/>
    <x v="17"/>
    <x v="18"/>
    <s v="A2030"/>
    <s v="萬大發電廠"/>
    <n v="13610181"/>
    <n v="0"/>
    <n v="13610181"/>
  </r>
  <r>
    <n v="1"/>
    <s v="ALOE"/>
    <x v="0"/>
    <s v="自有營運設備"/>
    <x v="17"/>
    <x v="18"/>
    <s v="A2040"/>
    <s v="大觀發電廠"/>
    <n v="57651825"/>
    <n v="0"/>
    <n v="57651825"/>
  </r>
  <r>
    <n v="1"/>
    <s v="ALOE"/>
    <x v="0"/>
    <s v="自有營運設備"/>
    <x v="17"/>
    <x v="18"/>
    <s v="A2050"/>
    <s v="明潭發電廠"/>
    <n v="57753304"/>
    <n v="0"/>
    <n v="57753304"/>
  </r>
  <r>
    <n v="1"/>
    <s v="ALOE"/>
    <x v="0"/>
    <s v="自有營運設備"/>
    <x v="17"/>
    <x v="18"/>
    <s v="A2250"/>
    <s v="東部發電廠"/>
    <n v="45106868"/>
    <n v="0"/>
    <n v="45106868"/>
  </r>
  <r>
    <n v="1"/>
    <s v="ALOE"/>
    <x v="0"/>
    <s v="自有營運設備"/>
    <x v="17"/>
    <x v="18"/>
    <s v="A2310"/>
    <s v="蘭陽發電廠"/>
    <n v="11890620"/>
    <n v="0"/>
    <n v="11890620"/>
  </r>
  <r>
    <n v="1"/>
    <s v="ALOE"/>
    <x v="0"/>
    <s v="自有營運設備"/>
    <x v="17"/>
    <x v="18"/>
    <s v="A2360"/>
    <s v="桂山發電廠"/>
    <n v="16880952"/>
    <n v="0"/>
    <n v="16880952"/>
  </r>
  <r>
    <n v="1"/>
    <s v="ALOE"/>
    <x v="0"/>
    <s v="自有營運設備"/>
    <x v="17"/>
    <x v="18"/>
    <s v="A2380"/>
    <s v="石門發電廠"/>
    <n v="387660"/>
    <n v="0"/>
    <n v="387660"/>
  </r>
  <r>
    <n v="1"/>
    <s v="ALOE"/>
    <x v="0"/>
    <s v="自有營運設備"/>
    <x v="17"/>
    <x v="18"/>
    <s v="A2390"/>
    <s v="曾文發電廠"/>
    <n v="3531329"/>
    <n v="0"/>
    <n v="3531329"/>
  </r>
  <r>
    <n v="1"/>
    <s v="ALOE"/>
    <x v="0"/>
    <s v="自有營運設備"/>
    <x v="17"/>
    <x v="18"/>
    <s v="A2400"/>
    <s v="翡翠分廠"/>
    <n v="2560325"/>
    <n v="0"/>
    <n v="2560325"/>
  </r>
  <r>
    <n v="1"/>
    <s v="ALOE"/>
    <x v="0"/>
    <s v="自有營運設備"/>
    <x v="17"/>
    <x v="18"/>
    <s v="A2550"/>
    <s v="大甲溪發電廠"/>
    <n v="102632670"/>
    <n v="0"/>
    <n v="102632670"/>
  </r>
  <r>
    <n v="1"/>
    <s v="ALOE"/>
    <x v="0"/>
    <s v="自有營運設備"/>
    <x v="17"/>
    <x v="18"/>
    <s v="A2570"/>
    <s v="卓蘭發電廠"/>
    <n v="23426148"/>
    <n v="0"/>
    <n v="23426148"/>
  </r>
  <r>
    <n v="1"/>
    <s v="ALOE"/>
    <x v="0"/>
    <s v="自有營運設備"/>
    <x v="17"/>
    <x v="18"/>
    <s v="A2710"/>
    <s v="高屏發電廠"/>
    <n v="19982685"/>
    <n v="0"/>
    <n v="19982685"/>
  </r>
  <r>
    <n v="1"/>
    <s v="ALOE"/>
    <x v="0"/>
    <s v="自有營運設備"/>
    <x v="17"/>
    <x v="18"/>
    <s v="A3200"/>
    <s v="林口發電廠"/>
    <n v="61631928"/>
    <n v="0"/>
    <n v="61631928"/>
  </r>
  <r>
    <n v="1"/>
    <s v="ALOE"/>
    <x v="0"/>
    <s v="自有營運設備"/>
    <x v="17"/>
    <x v="18"/>
    <s v="A3300"/>
    <s v="南部發電廠"/>
    <n v="25591831"/>
    <n v="0"/>
    <n v="25591831"/>
  </r>
  <r>
    <n v="1"/>
    <s v="ALOE"/>
    <x v="0"/>
    <s v="自有營運設備"/>
    <x v="17"/>
    <x v="18"/>
    <s v="A3400"/>
    <s v="大林發電廠"/>
    <n v="160227242"/>
    <n v="0"/>
    <n v="160227242"/>
  </r>
  <r>
    <n v="1"/>
    <s v="ALOE"/>
    <x v="0"/>
    <s v="自有營運設備"/>
    <x v="17"/>
    <x v="18"/>
    <s v="A3410"/>
    <s v="興達發電廠"/>
    <n v="60795024"/>
    <n v="0"/>
    <n v="60795024"/>
  </r>
  <r>
    <n v="1"/>
    <s v="ALOE"/>
    <x v="0"/>
    <s v="自有營運設備"/>
    <x v="17"/>
    <x v="18"/>
    <s v="A3500"/>
    <s v="第一核能發電廠"/>
    <n v="46407542"/>
    <n v="0"/>
    <n v="46407542"/>
  </r>
  <r>
    <n v="1"/>
    <s v="ALOE"/>
    <x v="0"/>
    <s v="自有營運設備"/>
    <x v="17"/>
    <x v="18"/>
    <s v="A3510"/>
    <s v="第二核能發電廠"/>
    <n v="175620574"/>
    <n v="0"/>
    <n v="175620574"/>
  </r>
  <r>
    <n v="1"/>
    <s v="ALOE"/>
    <x v="0"/>
    <s v="自有營運設備"/>
    <x v="17"/>
    <x v="18"/>
    <s v="A3520"/>
    <s v="第三核能發電廠"/>
    <n v="201354760"/>
    <n v="0"/>
    <n v="201354760"/>
  </r>
  <r>
    <n v="1"/>
    <s v="ALOE"/>
    <x v="0"/>
    <s v="自有營運設備"/>
    <x v="17"/>
    <x v="18"/>
    <s v="A3600"/>
    <s v="協和發電廠"/>
    <n v="76120809"/>
    <n v="0"/>
    <n v="76120809"/>
  </r>
  <r>
    <n v="1"/>
    <s v="ALOE"/>
    <x v="0"/>
    <s v="自有營運設備"/>
    <x v="17"/>
    <x v="18"/>
    <s v="A3700"/>
    <s v="通霄發電廠"/>
    <n v="129882488"/>
    <n v="0"/>
    <n v="129882488"/>
  </r>
  <r>
    <n v="1"/>
    <s v="ALOE"/>
    <x v="0"/>
    <s v="自有營運設備"/>
    <x v="17"/>
    <x v="18"/>
    <s v="A3710"/>
    <s v="台中發電廠"/>
    <n v="149448897"/>
    <n v="0"/>
    <n v="149448897"/>
  </r>
  <r>
    <n v="1"/>
    <s v="ALOE"/>
    <x v="0"/>
    <s v="自有營運設備"/>
    <x v="17"/>
    <x v="18"/>
    <s v="A3800"/>
    <s v="大潭發電廠"/>
    <n v="83754439"/>
    <n v="0"/>
    <n v="83754439"/>
  </r>
  <r>
    <n v="1"/>
    <s v="ALOE"/>
    <x v="0"/>
    <s v="自有營運設備"/>
    <x v="17"/>
    <x v="18"/>
    <s v="A3900"/>
    <s v="尖山發電廠"/>
    <n v="23929801"/>
    <n v="0"/>
    <n v="23929801"/>
  </r>
  <r>
    <n v="1"/>
    <s v="ALOE"/>
    <x v="0"/>
    <s v="自有營運設備"/>
    <x v="17"/>
    <x v="18"/>
    <s v="A3910"/>
    <s v="塔山發電廠"/>
    <n v="23298400"/>
    <n v="0"/>
    <n v="23298400"/>
  </r>
  <r>
    <n v="1"/>
    <s v="ALOE"/>
    <x v="0"/>
    <s v="自有營運設備"/>
    <x v="17"/>
    <x v="18"/>
    <s v="A4700"/>
    <s v="台北供電區營運處"/>
    <n v="171406102"/>
    <n v="0"/>
    <n v="171406102"/>
  </r>
  <r>
    <n v="1"/>
    <s v="ALOE"/>
    <x v="0"/>
    <s v="自有營運設備"/>
    <x v="17"/>
    <x v="18"/>
    <s v="A4750"/>
    <s v="新桃供電區營運處"/>
    <n v="196651457"/>
    <n v="0"/>
    <n v="196651457"/>
  </r>
  <r>
    <n v="1"/>
    <s v="ALOE"/>
    <x v="0"/>
    <s v="自有營運設備"/>
    <x v="17"/>
    <x v="18"/>
    <s v="A4800"/>
    <s v="台中供電區營運處"/>
    <n v="227570761"/>
    <n v="0"/>
    <n v="227570761"/>
  </r>
  <r>
    <n v="1"/>
    <s v="ALOE"/>
    <x v="0"/>
    <s v="自有營運設備"/>
    <x v="17"/>
    <x v="18"/>
    <s v="A4850"/>
    <s v="嘉南供電區營運處"/>
    <n v="121066198"/>
    <n v="0"/>
    <n v="121066198"/>
  </r>
  <r>
    <n v="1"/>
    <s v="ALOE"/>
    <x v="0"/>
    <s v="自有營運設備"/>
    <x v="17"/>
    <x v="18"/>
    <s v="A4900"/>
    <s v="高屏供電區營運處"/>
    <n v="310192268"/>
    <n v="0"/>
    <n v="310192268"/>
  </r>
  <r>
    <n v="1"/>
    <s v="ALOE"/>
    <x v="0"/>
    <s v="自有營運設備"/>
    <x v="17"/>
    <x v="18"/>
    <s v="A4950"/>
    <s v="花東供電區營運處"/>
    <n v="45228121"/>
    <n v="0"/>
    <n v="45228121"/>
  </r>
  <r>
    <n v="1"/>
    <s v="ALOE"/>
    <x v="0"/>
    <s v="自有營運設備"/>
    <x v="17"/>
    <x v="18"/>
    <s v="A5130"/>
    <s v="訓練所"/>
    <n v="281558734"/>
    <n v="0"/>
    <n v="281558734"/>
  </r>
  <r>
    <n v="1"/>
    <s v="ALOE"/>
    <x v="0"/>
    <s v="自有營運設備"/>
    <x v="17"/>
    <x v="18"/>
    <s v="A5250"/>
    <s v="放射試驗室"/>
    <n v="24441657"/>
    <n v="0"/>
    <n v="24441657"/>
  </r>
  <r>
    <n v="1"/>
    <s v="ALOE"/>
    <x v="0"/>
    <s v="自有營運設備"/>
    <x v="17"/>
    <x v="18"/>
    <s v="A5300"/>
    <s v="南部資料處理中心"/>
    <n v="6305062"/>
    <n v="0"/>
    <n v="6305062"/>
  </r>
  <r>
    <n v="1"/>
    <s v="ALOE"/>
    <x v="0"/>
    <s v="自有營運設備"/>
    <x v="17"/>
    <x v="18"/>
    <s v="A5330"/>
    <s v="電力修護處"/>
    <n v="118285087"/>
    <n v="0"/>
    <n v="118285087"/>
  </r>
  <r>
    <n v="1"/>
    <s v="ALOE"/>
    <x v="0"/>
    <s v="自有營運設備"/>
    <x v="17"/>
    <x v="18"/>
    <s v="A5340"/>
    <s v="電力修護處南部分處"/>
    <n v="13269952"/>
    <n v="0"/>
    <n v="13269952"/>
  </r>
  <r>
    <n v="1"/>
    <s v="ALOE"/>
    <x v="0"/>
    <s v="自有營運設備"/>
    <x v="17"/>
    <x v="18"/>
    <s v="A5350"/>
    <s v="中部資料處理中心"/>
    <n v="7515288"/>
    <n v="0"/>
    <n v="7515288"/>
  </r>
  <r>
    <n v="1"/>
    <s v="ALOE"/>
    <x v="0"/>
    <s v="自有營運設備"/>
    <x v="17"/>
    <x v="18"/>
    <s v="A5420"/>
    <s v="電力修護處中部分處"/>
    <n v="28632856"/>
    <n v="0"/>
    <n v="28632856"/>
  </r>
  <r>
    <n v="1"/>
    <s v="ALOE"/>
    <x v="0"/>
    <s v="自有營運設備"/>
    <x v="17"/>
    <x v="18"/>
    <s v="A5450"/>
    <s v="電力通信處"/>
    <n v="17457888"/>
    <n v="0"/>
    <n v="17457888"/>
  </r>
  <r>
    <n v="1"/>
    <s v="ALOE"/>
    <x v="0"/>
    <s v="自有營運設備"/>
    <x v="17"/>
    <x v="18"/>
    <s v="A5460"/>
    <s v="綜合研究所"/>
    <n v="109928003"/>
    <n v="0"/>
    <n v="109928003"/>
  </r>
  <r>
    <n v="1"/>
    <s v="ALOE"/>
    <x v="0"/>
    <s v="自有營運設備"/>
    <x v="17"/>
    <x v="18"/>
    <s v="A6020"/>
    <s v="綜合施工處"/>
    <n v="23028247"/>
    <n v="0"/>
    <n v="23028247"/>
  </r>
  <r>
    <n v="1"/>
    <s v="ALOE"/>
    <x v="0"/>
    <s v="自有營運設備"/>
    <x v="17"/>
    <x v="18"/>
    <s v="A6090"/>
    <s v="水力施工處"/>
    <n v="8147528"/>
    <n v="0"/>
    <n v="8147528"/>
  </r>
  <r>
    <n v="1"/>
    <s v="ALOE"/>
    <x v="0"/>
    <s v="自有營運設備"/>
    <x v="17"/>
    <x v="18"/>
    <s v="A6330"/>
    <s v="核能火力發電工程處"/>
    <n v="19056902"/>
    <n v="0"/>
    <n v="19056902"/>
  </r>
  <r>
    <n v="1"/>
    <s v="ALOE"/>
    <x v="0"/>
    <s v="自有營運設備"/>
    <x v="17"/>
    <x v="18"/>
    <s v="A6380"/>
    <s v="核能火力發電工程處北部施工處"/>
    <n v="28557082"/>
    <n v="0"/>
    <n v="28557082"/>
  </r>
  <r>
    <n v="1"/>
    <s v="ALOE"/>
    <x v="0"/>
    <s v="自有營運設備"/>
    <x v="17"/>
    <x v="18"/>
    <s v="A6530"/>
    <s v="輸變電工程處"/>
    <n v="13858465"/>
    <n v="0"/>
    <n v="13858465"/>
  </r>
  <r>
    <n v="1"/>
    <s v="ALOE"/>
    <x v="0"/>
    <s v="自有營運設備"/>
    <x v="17"/>
    <x v="18"/>
    <s v="A6540"/>
    <s v="輸變電工程處北區施工處"/>
    <n v="29894107"/>
    <n v="0"/>
    <n v="29894107"/>
  </r>
  <r>
    <n v="1"/>
    <s v="ALOE"/>
    <x v="0"/>
    <s v="自有營運設備"/>
    <x v="17"/>
    <x v="18"/>
    <s v="A6550"/>
    <s v="輸變電工程處中區施工處"/>
    <n v="21123194"/>
    <n v="0"/>
    <n v="21123194"/>
  </r>
  <r>
    <n v="1"/>
    <s v="ALOE"/>
    <x v="0"/>
    <s v="自有營運設備"/>
    <x v="17"/>
    <x v="18"/>
    <s v="A6560"/>
    <s v="輸變電工程處南區施工處"/>
    <n v="458578923"/>
    <n v="0"/>
    <n v="458578923"/>
  </r>
  <r>
    <n v="1"/>
    <s v="ALOE"/>
    <x v="0"/>
    <s v="自有營運設備"/>
    <x v="17"/>
    <x v="18"/>
    <s v="A6720"/>
    <s v="核能火力發電工程處龍門施工處"/>
    <n v="105000"/>
    <n v="0"/>
    <n v="105000"/>
  </r>
  <r>
    <n v="1"/>
    <s v="ALOE"/>
    <x v="0"/>
    <s v="自有營運設備"/>
    <x v="17"/>
    <x v="18"/>
    <s v="A6750"/>
    <s v="核能火力發電工程處南部施工處"/>
    <n v="44107110"/>
    <n v="0"/>
    <n v="44107110"/>
  </r>
  <r>
    <n v="1"/>
    <s v="ALOE"/>
    <x v="0"/>
    <s v="自有營運設備"/>
    <x v="17"/>
    <x v="18"/>
    <s v="A6760"/>
    <s v="核能火力發電工程處中部施工處"/>
    <n v="44348232"/>
    <n v="0"/>
    <n v="44348232"/>
  </r>
  <r>
    <n v="1"/>
    <s v="ALOE"/>
    <x v="0"/>
    <s v="自有營運設備"/>
    <x v="17"/>
    <x v="18"/>
    <s v="A6780"/>
    <s v="核能火力發電工程處協和施工處"/>
    <n v="15725134"/>
    <n v="0"/>
    <n v="15725134"/>
  </r>
  <r>
    <n v="1"/>
    <s v="ALOE"/>
    <x v="0"/>
    <s v="自有營運設備"/>
    <x v="17"/>
    <x v="18"/>
    <s v="A6900"/>
    <s v="台中煤倉工務所"/>
    <n v="7447921"/>
    <n v="0"/>
    <n v="7447921"/>
  </r>
  <r>
    <n v="1"/>
    <s v="ALOE"/>
    <x v="0"/>
    <s v="自有營運設備"/>
    <x v="17"/>
    <x v="18"/>
    <s v="A6930"/>
    <s v="再生能源處"/>
    <n v="36282378"/>
    <n v="0"/>
    <n v="36282378"/>
  </r>
  <r>
    <n v="1"/>
    <s v="ALOE"/>
    <x v="0"/>
    <s v="自有營運設備"/>
    <x v="17"/>
    <x v="18"/>
    <s v="A9030"/>
    <s v="除役及選址溝通中心"/>
    <n v="541814"/>
    <n v="0"/>
    <n v="541814"/>
  </r>
  <r>
    <n v="1"/>
    <s v="ALOE"/>
    <x v="0"/>
    <s v="自有營運設備"/>
    <x v="18"/>
    <x v="19"/>
    <s v="A0080"/>
    <s v="材料處"/>
    <n v="26829830"/>
    <n v="0"/>
    <n v="26829830"/>
  </r>
  <r>
    <n v="1"/>
    <s v="ALOE"/>
    <x v="0"/>
    <s v="自有營運設備"/>
    <x v="18"/>
    <x v="19"/>
    <s v="A0140"/>
    <s v="秘書處"/>
    <n v="4661932433"/>
    <n v="0"/>
    <n v="4661932433"/>
  </r>
  <r>
    <n v="1"/>
    <s v="ALOE"/>
    <x v="0"/>
    <s v="自有營運設備"/>
    <x v="18"/>
    <x v="19"/>
    <s v="A0150"/>
    <s v="電源開發處"/>
    <n v="2613293"/>
    <n v="0"/>
    <n v="2613293"/>
  </r>
  <r>
    <n v="1"/>
    <s v="ALOE"/>
    <x v="0"/>
    <s v="自有營運設備"/>
    <x v="18"/>
    <x v="19"/>
    <s v="A0630"/>
    <s v="新事業開發室"/>
    <n v="1693932369"/>
    <n v="0"/>
    <n v="1693932369"/>
  </r>
  <r>
    <n v="1"/>
    <s v="ALOE"/>
    <x v="0"/>
    <s v="自有營運設備"/>
    <x v="18"/>
    <x v="19"/>
    <s v="A0960"/>
    <s v="人力資源處"/>
    <n v="807078501"/>
    <n v="0"/>
    <n v="807078501"/>
  </r>
  <r>
    <n v="1"/>
    <s v="ALOE"/>
    <x v="0"/>
    <s v="自有營運設備"/>
    <x v="18"/>
    <x v="19"/>
    <s v="A1010"/>
    <s v="基隆區營業處"/>
    <n v="1249858207"/>
    <n v="0"/>
    <n v="1249858207"/>
  </r>
  <r>
    <n v="1"/>
    <s v="ALOE"/>
    <x v="0"/>
    <s v="自有營運設備"/>
    <x v="18"/>
    <x v="19"/>
    <s v="A101D"/>
    <s v="基隆區營業處-配電"/>
    <n v="652876584"/>
    <n v="0"/>
    <n v="652876584"/>
  </r>
  <r>
    <n v="1"/>
    <s v="ALOE"/>
    <x v="0"/>
    <s v="自有營運設備"/>
    <x v="18"/>
    <x v="19"/>
    <s v="A1020"/>
    <s v="台北市區營業處"/>
    <n v="3100747267"/>
    <n v="0"/>
    <n v="3100747267"/>
  </r>
  <r>
    <n v="1"/>
    <s v="ALOE"/>
    <x v="0"/>
    <s v="自有營運設備"/>
    <x v="18"/>
    <x v="19"/>
    <s v="A102D"/>
    <s v="台北市區營業處-配電"/>
    <n v="4836921336"/>
    <n v="0"/>
    <n v="4836921336"/>
  </r>
  <r>
    <n v="1"/>
    <s v="ALOE"/>
    <x v="0"/>
    <s v="自有營運設備"/>
    <x v="18"/>
    <x v="19"/>
    <s v="A1030"/>
    <s v="桃園區營業處"/>
    <n v="1200724512"/>
    <n v="0"/>
    <n v="1200724512"/>
  </r>
  <r>
    <n v="1"/>
    <s v="ALOE"/>
    <x v="0"/>
    <s v="自有營運設備"/>
    <x v="18"/>
    <x v="19"/>
    <s v="A103D"/>
    <s v="桃園區營業處-配電"/>
    <n v="1302562300"/>
    <n v="0"/>
    <n v="1302562300"/>
  </r>
  <r>
    <n v="1"/>
    <s v="ALOE"/>
    <x v="0"/>
    <s v="自有營運設備"/>
    <x v="18"/>
    <x v="19"/>
    <s v="A1040"/>
    <s v="新竹區營業處"/>
    <n v="1089226174"/>
    <n v="0"/>
    <n v="1089226174"/>
  </r>
  <r>
    <n v="1"/>
    <s v="ALOE"/>
    <x v="0"/>
    <s v="自有營運設備"/>
    <x v="18"/>
    <x v="19"/>
    <s v="A104D"/>
    <s v="新竹區營業處-配電"/>
    <n v="903814337"/>
    <n v="0"/>
    <n v="903814337"/>
  </r>
  <r>
    <n v="1"/>
    <s v="ALOE"/>
    <x v="0"/>
    <s v="自有營運設備"/>
    <x v="18"/>
    <x v="19"/>
    <s v="A1050"/>
    <s v="台中區營業處"/>
    <n v="1954668256"/>
    <n v="0"/>
    <n v="1954668256"/>
  </r>
  <r>
    <n v="1"/>
    <s v="ALOE"/>
    <x v="0"/>
    <s v="自有營運設備"/>
    <x v="18"/>
    <x v="19"/>
    <s v="A105D"/>
    <s v="台中區營業處-配電"/>
    <n v="1094927037"/>
    <n v="0"/>
    <n v="1094927037"/>
  </r>
  <r>
    <n v="1"/>
    <s v="ALOE"/>
    <x v="0"/>
    <s v="自有營運設備"/>
    <x v="18"/>
    <x v="19"/>
    <s v="A1060"/>
    <s v="彰化區營業處"/>
    <n v="851630532"/>
    <n v="0"/>
    <n v="851630532"/>
  </r>
  <r>
    <n v="1"/>
    <s v="ALOE"/>
    <x v="0"/>
    <s v="自有營運設備"/>
    <x v="18"/>
    <x v="19"/>
    <s v="A106D"/>
    <s v="彰化區營業處-配電"/>
    <n v="1043148177"/>
    <n v="0"/>
    <n v="1043148177"/>
  </r>
  <r>
    <n v="1"/>
    <s v="ALOE"/>
    <x v="0"/>
    <s v="自有營運設備"/>
    <x v="18"/>
    <x v="19"/>
    <s v="A1070"/>
    <s v="嘉義區營業處"/>
    <n v="560322794"/>
    <n v="0"/>
    <n v="560322794"/>
  </r>
  <r>
    <n v="1"/>
    <s v="ALOE"/>
    <x v="0"/>
    <s v="自有營運設備"/>
    <x v="18"/>
    <x v="19"/>
    <s v="A107D"/>
    <s v="嘉義區營業處-配電"/>
    <n v="306130626"/>
    <n v="0"/>
    <n v="306130626"/>
  </r>
  <r>
    <n v="1"/>
    <s v="ALOE"/>
    <x v="0"/>
    <s v="自有營運設備"/>
    <x v="18"/>
    <x v="19"/>
    <s v="A1080"/>
    <s v="台南區營業處"/>
    <n v="1295016229"/>
    <n v="0"/>
    <n v="1295016229"/>
  </r>
  <r>
    <n v="1"/>
    <s v="ALOE"/>
    <x v="0"/>
    <s v="自有營運設備"/>
    <x v="18"/>
    <x v="19"/>
    <s v="A108D"/>
    <s v="台南區營業處-配電"/>
    <n v="682611491"/>
    <n v="0"/>
    <n v="682611491"/>
  </r>
  <r>
    <n v="1"/>
    <s v="ALOE"/>
    <x v="0"/>
    <s v="自有營運設備"/>
    <x v="18"/>
    <x v="19"/>
    <s v="A1090"/>
    <s v="高雄區營業處"/>
    <n v="1093480014"/>
    <n v="0"/>
    <n v="1093480014"/>
  </r>
  <r>
    <n v="1"/>
    <s v="ALOE"/>
    <x v="0"/>
    <s v="自有營運設備"/>
    <x v="18"/>
    <x v="19"/>
    <s v="A109D"/>
    <s v="高雄區營業處-配電"/>
    <n v="597398150"/>
    <n v="0"/>
    <n v="597398150"/>
  </r>
  <r>
    <n v="1"/>
    <s v="ALOE"/>
    <x v="0"/>
    <s v="自有營運設備"/>
    <x v="18"/>
    <x v="19"/>
    <s v="A1100"/>
    <s v="屏東區營業處"/>
    <n v="296309450"/>
    <n v="0"/>
    <n v="296309450"/>
  </r>
  <r>
    <n v="1"/>
    <s v="ALOE"/>
    <x v="0"/>
    <s v="自有營運設備"/>
    <x v="18"/>
    <x v="19"/>
    <s v="A110D"/>
    <s v="屏東區營業處-配電"/>
    <n v="281317334"/>
    <n v="0"/>
    <n v="281317334"/>
  </r>
  <r>
    <n v="1"/>
    <s v="ALOE"/>
    <x v="0"/>
    <s v="自有營運設備"/>
    <x v="18"/>
    <x v="19"/>
    <s v="A1110"/>
    <s v="台東區營業處"/>
    <n v="142869096"/>
    <n v="0"/>
    <n v="142869096"/>
  </r>
  <r>
    <n v="1"/>
    <s v="ALOE"/>
    <x v="0"/>
    <s v="自有營運設備"/>
    <x v="18"/>
    <x v="19"/>
    <s v="A111A"/>
    <s v="台東區營業處-發電"/>
    <n v="2283952"/>
    <n v="0"/>
    <n v="2283952"/>
  </r>
  <r>
    <n v="1"/>
    <s v="ALOE"/>
    <x v="0"/>
    <s v="自有營運設備"/>
    <x v="18"/>
    <x v="19"/>
    <s v="A111D"/>
    <s v="台東區營業處-配電"/>
    <n v="67584268"/>
    <n v="0"/>
    <n v="67584268"/>
  </r>
  <r>
    <n v="1"/>
    <s v="ALOE"/>
    <x v="0"/>
    <s v="自有營運設備"/>
    <x v="18"/>
    <x v="19"/>
    <s v="A1120"/>
    <s v="花蓮區營業處"/>
    <n v="1097493326"/>
    <n v="0"/>
    <n v="1097493326"/>
  </r>
  <r>
    <n v="1"/>
    <s v="ALOE"/>
    <x v="0"/>
    <s v="自有營運設備"/>
    <x v="18"/>
    <x v="19"/>
    <s v="A112D"/>
    <s v="花蓮區營業處-配電"/>
    <n v="81843821"/>
    <n v="0"/>
    <n v="81843821"/>
  </r>
  <r>
    <n v="1"/>
    <s v="ALOE"/>
    <x v="0"/>
    <s v="自有營運設備"/>
    <x v="18"/>
    <x v="19"/>
    <s v="A1130"/>
    <s v="宜蘭區營業處"/>
    <n v="351013424"/>
    <n v="0"/>
    <n v="351013424"/>
  </r>
  <r>
    <n v="1"/>
    <s v="ALOE"/>
    <x v="0"/>
    <s v="自有營運設備"/>
    <x v="18"/>
    <x v="19"/>
    <s v="A113D"/>
    <s v="宜蘭區營業處-配電"/>
    <n v="356856840"/>
    <n v="0"/>
    <n v="356856840"/>
  </r>
  <r>
    <n v="1"/>
    <s v="ALOE"/>
    <x v="0"/>
    <s v="自有營運設備"/>
    <x v="18"/>
    <x v="19"/>
    <s v="A1140"/>
    <s v="澎湖區營業處"/>
    <n v="78407211"/>
    <n v="0"/>
    <n v="78407211"/>
  </r>
  <r>
    <n v="1"/>
    <s v="ALOE"/>
    <x v="0"/>
    <s v="自有營運設備"/>
    <x v="18"/>
    <x v="19"/>
    <s v="A114A"/>
    <s v="澎湖區營業處-發電"/>
    <n v="12163838"/>
    <n v="0"/>
    <n v="12163838"/>
  </r>
  <r>
    <n v="1"/>
    <s v="ALOE"/>
    <x v="0"/>
    <s v="自有營運設備"/>
    <x v="18"/>
    <x v="19"/>
    <s v="A114D"/>
    <s v="澎湖區營業處-配電"/>
    <n v="17150369"/>
    <n v="0"/>
    <n v="17150369"/>
  </r>
  <r>
    <n v="1"/>
    <s v="ALOE"/>
    <x v="0"/>
    <s v="自有營運設備"/>
    <x v="18"/>
    <x v="19"/>
    <s v="A1150"/>
    <s v="台北南區營業處"/>
    <n v="1070595561"/>
    <n v="0"/>
    <n v="1070595561"/>
  </r>
  <r>
    <n v="1"/>
    <s v="ALOE"/>
    <x v="0"/>
    <s v="自有營運設備"/>
    <x v="18"/>
    <x v="19"/>
    <s v="A115D"/>
    <s v="台北南區營業處-配電"/>
    <n v="2788495107"/>
    <n v="0"/>
    <n v="2788495107"/>
  </r>
  <r>
    <n v="1"/>
    <s v="ALOE"/>
    <x v="0"/>
    <s v="自有營運設備"/>
    <x v="18"/>
    <x v="19"/>
    <s v="A1160"/>
    <s v="台北北區營業處"/>
    <n v="612765209"/>
    <n v="0"/>
    <n v="612765209"/>
  </r>
  <r>
    <n v="1"/>
    <s v="ALOE"/>
    <x v="0"/>
    <s v="自有營運設備"/>
    <x v="18"/>
    <x v="19"/>
    <s v="A116D"/>
    <s v="台北北區營業處-配電"/>
    <n v="1221526662"/>
    <n v="0"/>
    <n v="1221526662"/>
  </r>
  <r>
    <n v="1"/>
    <s v="ALOE"/>
    <x v="0"/>
    <s v="自有營運設備"/>
    <x v="18"/>
    <x v="19"/>
    <s v="A1170"/>
    <s v="台北西區營業處"/>
    <n v="1660458883"/>
    <n v="0"/>
    <n v="1660458883"/>
  </r>
  <r>
    <n v="1"/>
    <s v="ALOE"/>
    <x v="0"/>
    <s v="自有營運設備"/>
    <x v="18"/>
    <x v="19"/>
    <s v="A117D"/>
    <s v="台北西區營業處-配電"/>
    <n v="991611098"/>
    <n v="0"/>
    <n v="991611098"/>
  </r>
  <r>
    <n v="1"/>
    <s v="ALOE"/>
    <x v="0"/>
    <s v="自有營運設備"/>
    <x v="18"/>
    <x v="19"/>
    <s v="A1180"/>
    <s v="南投區營業處"/>
    <n v="1091089197"/>
    <n v="0"/>
    <n v="1091089197"/>
  </r>
  <r>
    <n v="1"/>
    <s v="ALOE"/>
    <x v="0"/>
    <s v="自有營運設備"/>
    <x v="18"/>
    <x v="19"/>
    <s v="A118D"/>
    <s v="南投區營業處-配電"/>
    <n v="238726804"/>
    <n v="0"/>
    <n v="238726804"/>
  </r>
  <r>
    <n v="1"/>
    <s v="ALOE"/>
    <x v="0"/>
    <s v="自有營運設備"/>
    <x v="18"/>
    <x v="19"/>
    <s v="A1190"/>
    <s v="鳳山區營業處"/>
    <n v="1192667659"/>
    <n v="0"/>
    <n v="1192667659"/>
  </r>
  <r>
    <n v="1"/>
    <s v="ALOE"/>
    <x v="0"/>
    <s v="自有營運設備"/>
    <x v="18"/>
    <x v="19"/>
    <s v="A119D"/>
    <s v="鳳山區營業處-配電"/>
    <n v="436961075"/>
    <n v="0"/>
    <n v="436961075"/>
  </r>
  <r>
    <n v="1"/>
    <s v="ALOE"/>
    <x v="0"/>
    <s v="自有營運設備"/>
    <x v="18"/>
    <x v="19"/>
    <s v="A1200"/>
    <s v="雲林區營業處"/>
    <n v="332755517"/>
    <n v="0"/>
    <n v="332755517"/>
  </r>
  <r>
    <n v="1"/>
    <s v="ALOE"/>
    <x v="0"/>
    <s v="自有營運設備"/>
    <x v="18"/>
    <x v="19"/>
    <s v="A120D"/>
    <s v="雲林區營業處-配電"/>
    <n v="187468248"/>
    <n v="0"/>
    <n v="187468248"/>
  </r>
  <r>
    <n v="1"/>
    <s v="ALOE"/>
    <x v="0"/>
    <s v="自有營運設備"/>
    <x v="18"/>
    <x v="19"/>
    <s v="A1210"/>
    <s v="新營區營業處"/>
    <n v="445711073"/>
    <n v="0"/>
    <n v="445711073"/>
  </r>
  <r>
    <n v="1"/>
    <s v="ALOE"/>
    <x v="0"/>
    <s v="自有營運設備"/>
    <x v="18"/>
    <x v="19"/>
    <s v="A121D"/>
    <s v="新營區營業處-配電"/>
    <n v="181632095"/>
    <n v="0"/>
    <n v="181632095"/>
  </r>
  <r>
    <n v="1"/>
    <s v="ALOE"/>
    <x v="0"/>
    <s v="自有營運設備"/>
    <x v="18"/>
    <x v="19"/>
    <s v="A1220"/>
    <s v="苗栗區營業處"/>
    <n v="156502182"/>
    <n v="0"/>
    <n v="156502182"/>
  </r>
  <r>
    <n v="1"/>
    <s v="ALOE"/>
    <x v="0"/>
    <s v="自有營運設備"/>
    <x v="18"/>
    <x v="19"/>
    <s v="A122D"/>
    <s v="苗栗區營業處-配電"/>
    <n v="447611993"/>
    <n v="0"/>
    <n v="447611993"/>
  </r>
  <r>
    <n v="1"/>
    <s v="ALOE"/>
    <x v="0"/>
    <s v="自有營運設備"/>
    <x v="18"/>
    <x v="19"/>
    <s v="A1240"/>
    <s v="馬祖區營業處"/>
    <n v="5429998"/>
    <n v="0"/>
    <n v="5429998"/>
  </r>
  <r>
    <n v="1"/>
    <s v="ALOE"/>
    <x v="0"/>
    <s v="自有營運設備"/>
    <x v="18"/>
    <x v="19"/>
    <s v="A2030"/>
    <s v="萬大發電廠"/>
    <n v="24611405"/>
    <n v="0"/>
    <n v="24611405"/>
  </r>
  <r>
    <n v="1"/>
    <s v="ALOE"/>
    <x v="0"/>
    <s v="自有營運設備"/>
    <x v="18"/>
    <x v="19"/>
    <s v="A2040"/>
    <s v="大觀發電廠"/>
    <n v="155301964"/>
    <n v="0"/>
    <n v="155301964"/>
  </r>
  <r>
    <n v="1"/>
    <s v="ALOE"/>
    <x v="0"/>
    <s v="自有營運設備"/>
    <x v="18"/>
    <x v="19"/>
    <s v="A2050"/>
    <s v="明潭發電廠"/>
    <n v="440462891"/>
    <n v="0"/>
    <n v="440462891"/>
  </r>
  <r>
    <n v="1"/>
    <s v="ALOE"/>
    <x v="0"/>
    <s v="自有營運設備"/>
    <x v="18"/>
    <x v="19"/>
    <s v="A2250"/>
    <s v="東部發電廠"/>
    <n v="317678984"/>
    <n v="0"/>
    <n v="317678984"/>
  </r>
  <r>
    <n v="1"/>
    <s v="ALOE"/>
    <x v="0"/>
    <s v="自有營運設備"/>
    <x v="18"/>
    <x v="19"/>
    <s v="A2310"/>
    <s v="蘭陽發電廠"/>
    <n v="127125201"/>
    <n v="0"/>
    <n v="127125201"/>
  </r>
  <r>
    <n v="1"/>
    <s v="ALOE"/>
    <x v="0"/>
    <s v="自有營運設備"/>
    <x v="18"/>
    <x v="19"/>
    <s v="A2360"/>
    <s v="桂山發電廠"/>
    <n v="804551342"/>
    <n v="0"/>
    <n v="804551342"/>
  </r>
  <r>
    <n v="1"/>
    <s v="ALOE"/>
    <x v="0"/>
    <s v="自有營運設備"/>
    <x v="18"/>
    <x v="19"/>
    <s v="A2550"/>
    <s v="大甲溪發電廠"/>
    <n v="764690273"/>
    <n v="0"/>
    <n v="764690273"/>
  </r>
  <r>
    <n v="1"/>
    <s v="ALOE"/>
    <x v="0"/>
    <s v="自有營運設備"/>
    <x v="18"/>
    <x v="19"/>
    <s v="A2710"/>
    <s v="高屏發電廠"/>
    <n v="315484635"/>
    <n v="0"/>
    <n v="315484635"/>
  </r>
  <r>
    <n v="1"/>
    <s v="ALOE"/>
    <x v="0"/>
    <s v="自有營運設備"/>
    <x v="18"/>
    <x v="19"/>
    <s v="A3200"/>
    <s v="林口發電廠"/>
    <n v="2727789307"/>
    <n v="0"/>
    <n v="2727789307"/>
  </r>
  <r>
    <n v="1"/>
    <s v="ALOE"/>
    <x v="0"/>
    <s v="自有營運設備"/>
    <x v="18"/>
    <x v="19"/>
    <s v="A3300"/>
    <s v="南部發電廠"/>
    <n v="4657743631"/>
    <n v="0"/>
    <n v="4657743631"/>
  </r>
  <r>
    <n v="1"/>
    <s v="ALOE"/>
    <x v="0"/>
    <s v="自有營運設備"/>
    <x v="18"/>
    <x v="19"/>
    <s v="A3400"/>
    <s v="大林發電廠"/>
    <n v="1326049624"/>
    <n v="0"/>
    <n v="1326049624"/>
  </r>
  <r>
    <n v="1"/>
    <s v="ALOE"/>
    <x v="0"/>
    <s v="自有營運設備"/>
    <x v="18"/>
    <x v="19"/>
    <s v="A3410"/>
    <s v="興達發電廠"/>
    <n v="16944295114"/>
    <n v="0"/>
    <n v="16944295114"/>
  </r>
  <r>
    <n v="1"/>
    <s v="ALOE"/>
    <x v="0"/>
    <s v="自有營運設備"/>
    <x v="18"/>
    <x v="19"/>
    <s v="A3500"/>
    <s v="第一核能發電廠"/>
    <n v="2246652673"/>
    <n v="0"/>
    <n v="2246652673"/>
  </r>
  <r>
    <n v="1"/>
    <s v="ALOE"/>
    <x v="0"/>
    <s v="自有營運設備"/>
    <x v="18"/>
    <x v="19"/>
    <s v="A3510"/>
    <s v="第二核能發電廠"/>
    <n v="5296665490"/>
    <n v="0"/>
    <n v="5296665490"/>
  </r>
  <r>
    <n v="1"/>
    <s v="ALOE"/>
    <x v="0"/>
    <s v="自有營運設備"/>
    <x v="18"/>
    <x v="19"/>
    <s v="A3520"/>
    <s v="第三核能發電廠"/>
    <n v="22057545001"/>
    <n v="0"/>
    <n v="22057545001"/>
  </r>
  <r>
    <n v="1"/>
    <s v="ALOE"/>
    <x v="0"/>
    <s v="自有營運設備"/>
    <x v="18"/>
    <x v="19"/>
    <s v="A3600"/>
    <s v="協和發電廠"/>
    <n v="2471427021"/>
    <n v="0"/>
    <n v="2471427021"/>
  </r>
  <r>
    <n v="1"/>
    <s v="ALOE"/>
    <x v="0"/>
    <s v="自有營運設備"/>
    <x v="18"/>
    <x v="19"/>
    <s v="A3700"/>
    <s v="通霄發電廠"/>
    <n v="1319038016"/>
    <n v="0"/>
    <n v="1319038016"/>
  </r>
  <r>
    <n v="1"/>
    <s v="ALOE"/>
    <x v="0"/>
    <s v="自有營運設備"/>
    <x v="18"/>
    <x v="19"/>
    <s v="A3710"/>
    <s v="台中發電廠"/>
    <n v="638384875"/>
    <n v="0"/>
    <n v="638384875"/>
  </r>
  <r>
    <n v="1"/>
    <s v="ALOE"/>
    <x v="0"/>
    <s v="自有營運設備"/>
    <x v="18"/>
    <x v="19"/>
    <s v="A3900"/>
    <s v="尖山發電廠"/>
    <n v="22818477"/>
    <n v="0"/>
    <n v="22818477"/>
  </r>
  <r>
    <n v="1"/>
    <s v="ALOE"/>
    <x v="0"/>
    <s v="自有營運設備"/>
    <x v="18"/>
    <x v="19"/>
    <s v="A4700"/>
    <s v="台北供電區營運處"/>
    <n v="24587104309"/>
    <n v="0"/>
    <n v="24587104309"/>
  </r>
  <r>
    <n v="1"/>
    <s v="ALOE"/>
    <x v="0"/>
    <s v="自有營運設備"/>
    <x v="18"/>
    <x v="19"/>
    <s v="A4750"/>
    <s v="新桃供電區營運處"/>
    <n v="4514990676"/>
    <n v="0"/>
    <n v="4514990676"/>
  </r>
  <r>
    <n v="1"/>
    <s v="ALOE"/>
    <x v="0"/>
    <s v="自有營運設備"/>
    <x v="18"/>
    <x v="19"/>
    <s v="A4800"/>
    <s v="台中供電區營運處"/>
    <n v="2183556858"/>
    <n v="0"/>
    <n v="2183556858"/>
  </r>
  <r>
    <n v="1"/>
    <s v="ALOE"/>
    <x v="0"/>
    <s v="自有營運設備"/>
    <x v="18"/>
    <x v="19"/>
    <s v="A4850"/>
    <s v="嘉南供電區營運處"/>
    <n v="3310386191"/>
    <n v="0"/>
    <n v="3310386191"/>
  </r>
  <r>
    <n v="1"/>
    <s v="ALOE"/>
    <x v="0"/>
    <s v="自有營運設備"/>
    <x v="18"/>
    <x v="19"/>
    <s v="A4900"/>
    <s v="高屏供電區營運處"/>
    <n v="6741589649"/>
    <n v="0"/>
    <n v="6741589649"/>
  </r>
  <r>
    <n v="1"/>
    <s v="ALOE"/>
    <x v="0"/>
    <s v="自有營運設備"/>
    <x v="18"/>
    <x v="19"/>
    <s v="A4950"/>
    <s v="花東供電區營運處"/>
    <n v="358197930"/>
    <n v="0"/>
    <n v="358197930"/>
  </r>
  <r>
    <n v="1"/>
    <s v="ALOE"/>
    <x v="0"/>
    <s v="自有營運設備"/>
    <x v="18"/>
    <x v="19"/>
    <s v="A5130"/>
    <s v="訓練所"/>
    <n v="1644967279"/>
    <n v="0"/>
    <n v="1644967279"/>
  </r>
  <r>
    <n v="1"/>
    <s v="ALOE"/>
    <x v="0"/>
    <s v="自有營運設備"/>
    <x v="18"/>
    <x v="19"/>
    <s v="A5330"/>
    <s v="電力修護處"/>
    <n v="2121271039"/>
    <n v="0"/>
    <n v="2121271039"/>
  </r>
  <r>
    <n v="1"/>
    <s v="ALOE"/>
    <x v="0"/>
    <s v="自有營運設備"/>
    <x v="18"/>
    <x v="19"/>
    <s v="A5340"/>
    <s v="電力修護處南部分處"/>
    <n v="505890543"/>
    <n v="0"/>
    <n v="505890543"/>
  </r>
  <r>
    <n v="1"/>
    <s v="ALOE"/>
    <x v="0"/>
    <s v="自有營運設備"/>
    <x v="18"/>
    <x v="19"/>
    <s v="A5420"/>
    <s v="電力修護處中部分處"/>
    <n v="146982806"/>
    <n v="0"/>
    <n v="146982806"/>
  </r>
  <r>
    <n v="1"/>
    <s v="ALOE"/>
    <x v="0"/>
    <s v="自有營運設備"/>
    <x v="18"/>
    <x v="19"/>
    <s v="A5450"/>
    <s v="電力通信處"/>
    <n v="158312022"/>
    <n v="0"/>
    <n v="158312022"/>
  </r>
  <r>
    <n v="1"/>
    <s v="ALOE"/>
    <x v="0"/>
    <s v="自有營運設備"/>
    <x v="18"/>
    <x v="19"/>
    <s v="A5460"/>
    <s v="綜合研究所"/>
    <n v="2846541785"/>
    <n v="0"/>
    <n v="2846541785"/>
  </r>
  <r>
    <n v="1"/>
    <s v="ALOE"/>
    <x v="0"/>
    <s v="自有營運設備"/>
    <x v="18"/>
    <x v="19"/>
    <s v="A6020"/>
    <s v="綜合施工處"/>
    <n v="85596114"/>
    <n v="0"/>
    <n v="85596114"/>
  </r>
  <r>
    <n v="1"/>
    <s v="ALOE"/>
    <x v="0"/>
    <s v="自有營運設備"/>
    <x v="18"/>
    <x v="19"/>
    <s v="A6330"/>
    <s v="核能火力發電工程處"/>
    <n v="3766066065"/>
    <n v="0"/>
    <n v="3766066065"/>
  </r>
  <r>
    <n v="1"/>
    <s v="ALOE"/>
    <x v="0"/>
    <s v="自有營運設備"/>
    <x v="18"/>
    <x v="19"/>
    <s v="A6540"/>
    <s v="輸變電工程處北區施工處"/>
    <n v="2193317281"/>
    <n v="0"/>
    <n v="2193317281"/>
  </r>
  <r>
    <n v="1"/>
    <s v="ALOE"/>
    <x v="0"/>
    <s v="自有營運設備"/>
    <x v="18"/>
    <x v="19"/>
    <s v="A6550"/>
    <s v="輸變電工程處中區施工處"/>
    <n v="583084221"/>
    <n v="0"/>
    <n v="583084221"/>
  </r>
  <r>
    <n v="1"/>
    <s v="ALOE"/>
    <x v="0"/>
    <s v="自有營運設備"/>
    <x v="18"/>
    <x v="19"/>
    <s v="A6560"/>
    <s v="輸變電工程處南區施工處"/>
    <n v="38963810"/>
    <n v="0"/>
    <n v="38963810"/>
  </r>
  <r>
    <n v="1"/>
    <s v="ALOE"/>
    <x v="0"/>
    <s v="自有營運設備"/>
    <x v="18"/>
    <x v="19"/>
    <s v="A6720"/>
    <s v="核能火力發電工程處龍門施工處"/>
    <n v="2743065919"/>
    <n v="0"/>
    <n v="2743065919"/>
  </r>
  <r>
    <n v="1"/>
    <s v="ALOE"/>
    <x v="0"/>
    <s v="自有營運設備"/>
    <x v="18"/>
    <x v="19"/>
    <s v="A6900"/>
    <s v="台中煤倉工務所"/>
    <n v="264170993"/>
    <n v="0"/>
    <n v="264170993"/>
  </r>
  <r>
    <n v="1"/>
    <s v="ALOE"/>
    <x v="0"/>
    <s v="自有營運設備"/>
    <x v="19"/>
    <x v="20"/>
    <s v="A0140"/>
    <s v="秘書處"/>
    <n v="47721"/>
    <n v="0"/>
    <n v="47721"/>
  </r>
  <r>
    <n v="1"/>
    <s v="ALOE"/>
    <x v="0"/>
    <s v="自有營運設備"/>
    <x v="19"/>
    <x v="20"/>
    <s v="A0630"/>
    <s v="新事業開發室"/>
    <n v="100350"/>
    <n v="0"/>
    <n v="100350"/>
  </r>
  <r>
    <n v="1"/>
    <s v="ALOE"/>
    <x v="0"/>
    <s v="自有營運設備"/>
    <x v="19"/>
    <x v="20"/>
    <s v="A1010"/>
    <s v="基隆區營業處"/>
    <n v="294740"/>
    <n v="0"/>
    <n v="294740"/>
  </r>
  <r>
    <n v="1"/>
    <s v="ALOE"/>
    <x v="0"/>
    <s v="自有營運設備"/>
    <x v="19"/>
    <x v="20"/>
    <s v="A101D"/>
    <s v="基隆區營業處-配電"/>
    <n v="2165484"/>
    <n v="0"/>
    <n v="2165484"/>
  </r>
  <r>
    <n v="1"/>
    <s v="ALOE"/>
    <x v="0"/>
    <s v="自有營運設備"/>
    <x v="19"/>
    <x v="20"/>
    <s v="A1020"/>
    <s v="台北市區營業處"/>
    <n v="219643"/>
    <n v="0"/>
    <n v="219643"/>
  </r>
  <r>
    <n v="1"/>
    <s v="ALOE"/>
    <x v="0"/>
    <s v="自有營運設備"/>
    <x v="19"/>
    <x v="20"/>
    <s v="A102D"/>
    <s v="台北市區營業處-配電"/>
    <n v="1207794"/>
    <n v="0"/>
    <n v="1207794"/>
  </r>
  <r>
    <n v="1"/>
    <s v="ALOE"/>
    <x v="0"/>
    <s v="自有營運設備"/>
    <x v="19"/>
    <x v="20"/>
    <s v="A1030"/>
    <s v="桃園區營業處"/>
    <n v="204904"/>
    <n v="0"/>
    <n v="204904"/>
  </r>
  <r>
    <n v="1"/>
    <s v="ALOE"/>
    <x v="0"/>
    <s v="自有營運設備"/>
    <x v="19"/>
    <x v="20"/>
    <s v="A103D"/>
    <s v="桃園區營業處-配電"/>
    <n v="2428776"/>
    <n v="0"/>
    <n v="2428776"/>
  </r>
  <r>
    <n v="1"/>
    <s v="ALOE"/>
    <x v="0"/>
    <s v="自有營運設備"/>
    <x v="19"/>
    <x v="20"/>
    <s v="A1040"/>
    <s v="新竹區營業處"/>
    <n v="642050"/>
    <n v="0"/>
    <n v="642050"/>
  </r>
  <r>
    <n v="1"/>
    <s v="ALOE"/>
    <x v="0"/>
    <s v="自有營運設備"/>
    <x v="19"/>
    <x v="20"/>
    <s v="A104D"/>
    <s v="新竹區營業處-配電"/>
    <n v="1544840"/>
    <n v="0"/>
    <n v="1544840"/>
  </r>
  <r>
    <n v="1"/>
    <s v="ALOE"/>
    <x v="0"/>
    <s v="自有營運設備"/>
    <x v="19"/>
    <x v="20"/>
    <s v="A1050"/>
    <s v="台中區營業處"/>
    <n v="1868416"/>
    <n v="0"/>
    <n v="1868416"/>
  </r>
  <r>
    <n v="1"/>
    <s v="ALOE"/>
    <x v="0"/>
    <s v="自有營運設備"/>
    <x v="19"/>
    <x v="20"/>
    <s v="A105D"/>
    <s v="台中區營業處-配電"/>
    <n v="2039769"/>
    <n v="0"/>
    <n v="2039769"/>
  </r>
  <r>
    <n v="1"/>
    <s v="ALOE"/>
    <x v="0"/>
    <s v="自有營運設備"/>
    <x v="19"/>
    <x v="20"/>
    <s v="A1060"/>
    <s v="彰化區營業處"/>
    <n v="329015"/>
    <n v="0"/>
    <n v="329015"/>
  </r>
  <r>
    <n v="1"/>
    <s v="ALOE"/>
    <x v="0"/>
    <s v="自有營運設備"/>
    <x v="19"/>
    <x v="20"/>
    <s v="A106D"/>
    <s v="彰化區營業處-配電"/>
    <n v="1767139"/>
    <n v="0"/>
    <n v="1767139"/>
  </r>
  <r>
    <n v="1"/>
    <s v="ALOE"/>
    <x v="0"/>
    <s v="自有營運設備"/>
    <x v="19"/>
    <x v="20"/>
    <s v="A1070"/>
    <s v="嘉義區營業處"/>
    <n v="459242"/>
    <n v="0"/>
    <n v="459242"/>
  </r>
  <r>
    <n v="1"/>
    <s v="ALOE"/>
    <x v="0"/>
    <s v="自有營運設備"/>
    <x v="19"/>
    <x v="20"/>
    <s v="A107D"/>
    <s v="嘉義區營業處-配電"/>
    <n v="557511"/>
    <n v="0"/>
    <n v="557511"/>
  </r>
  <r>
    <n v="1"/>
    <s v="ALOE"/>
    <x v="0"/>
    <s v="自有營運設備"/>
    <x v="19"/>
    <x v="20"/>
    <s v="A1080"/>
    <s v="台南區營業處"/>
    <n v="379602"/>
    <n v="0"/>
    <n v="379602"/>
  </r>
  <r>
    <n v="1"/>
    <s v="ALOE"/>
    <x v="0"/>
    <s v="自有營運設備"/>
    <x v="19"/>
    <x v="20"/>
    <s v="A108D"/>
    <s v="台南區營業處-配電"/>
    <n v="423417"/>
    <n v="0"/>
    <n v="423417"/>
  </r>
  <r>
    <n v="1"/>
    <s v="ALOE"/>
    <x v="0"/>
    <s v="自有營運設備"/>
    <x v="19"/>
    <x v="20"/>
    <s v="A1090"/>
    <s v="高雄區營業處"/>
    <n v="342384"/>
    <n v="0"/>
    <n v="342384"/>
  </r>
  <r>
    <n v="1"/>
    <s v="ALOE"/>
    <x v="0"/>
    <s v="自有營運設備"/>
    <x v="19"/>
    <x v="20"/>
    <s v="A109D"/>
    <s v="高雄區營業處-配電"/>
    <n v="1270731"/>
    <n v="0"/>
    <n v="1270731"/>
  </r>
  <r>
    <n v="1"/>
    <s v="ALOE"/>
    <x v="0"/>
    <s v="自有營運設備"/>
    <x v="19"/>
    <x v="20"/>
    <s v="A1100"/>
    <s v="屏東區營業處"/>
    <n v="125634"/>
    <n v="0"/>
    <n v="125634"/>
  </r>
  <r>
    <n v="1"/>
    <s v="ALOE"/>
    <x v="0"/>
    <s v="自有營運設備"/>
    <x v="19"/>
    <x v="20"/>
    <s v="A110A"/>
    <s v="屏東區營業處-發電"/>
    <n v="2478100"/>
    <n v="0"/>
    <n v="2478100"/>
  </r>
  <r>
    <n v="1"/>
    <s v="ALOE"/>
    <x v="0"/>
    <s v="自有營運設備"/>
    <x v="19"/>
    <x v="20"/>
    <s v="A110D"/>
    <s v="屏東區營業處-配電"/>
    <n v="1749538"/>
    <n v="0"/>
    <n v="1749538"/>
  </r>
  <r>
    <n v="1"/>
    <s v="ALOE"/>
    <x v="0"/>
    <s v="自有營運設備"/>
    <x v="19"/>
    <x v="20"/>
    <s v="A1110"/>
    <s v="台東區營業處"/>
    <n v="203964"/>
    <n v="0"/>
    <n v="203964"/>
  </r>
  <r>
    <n v="1"/>
    <s v="ALOE"/>
    <x v="0"/>
    <s v="自有營運設備"/>
    <x v="19"/>
    <x v="20"/>
    <s v="A111A"/>
    <s v="台東區營業處-發電"/>
    <n v="15171"/>
    <n v="0"/>
    <n v="15171"/>
  </r>
  <r>
    <n v="1"/>
    <s v="ALOE"/>
    <x v="0"/>
    <s v="自有營運設備"/>
    <x v="19"/>
    <x v="20"/>
    <s v="A1120"/>
    <s v="花蓮區營業處"/>
    <n v="161829"/>
    <n v="0"/>
    <n v="161829"/>
  </r>
  <r>
    <n v="1"/>
    <s v="ALOE"/>
    <x v="0"/>
    <s v="自有營運設備"/>
    <x v="19"/>
    <x v="20"/>
    <s v="A112D"/>
    <s v="花蓮區營業處-配電"/>
    <n v="210832"/>
    <n v="0"/>
    <n v="210832"/>
  </r>
  <r>
    <n v="1"/>
    <s v="ALOE"/>
    <x v="0"/>
    <s v="自有營運設備"/>
    <x v="19"/>
    <x v="20"/>
    <s v="A1130"/>
    <s v="宜蘭區營業處"/>
    <n v="297349"/>
    <n v="0"/>
    <n v="297349"/>
  </r>
  <r>
    <n v="1"/>
    <s v="ALOE"/>
    <x v="0"/>
    <s v="自有營運設備"/>
    <x v="19"/>
    <x v="20"/>
    <s v="A1140"/>
    <s v="澎湖區營業處"/>
    <n v="252730"/>
    <n v="0"/>
    <n v="252730"/>
  </r>
  <r>
    <n v="1"/>
    <s v="ALOE"/>
    <x v="0"/>
    <s v="自有營運設備"/>
    <x v="19"/>
    <x v="20"/>
    <s v="A114A"/>
    <s v="澎湖區營業處-發電"/>
    <n v="4262022"/>
    <n v="0"/>
    <n v="4262022"/>
  </r>
  <r>
    <n v="1"/>
    <s v="ALOE"/>
    <x v="0"/>
    <s v="自有營運設備"/>
    <x v="19"/>
    <x v="20"/>
    <s v="A1150"/>
    <s v="台北南區營業處"/>
    <n v="1144731"/>
    <n v="0"/>
    <n v="1144731"/>
  </r>
  <r>
    <n v="1"/>
    <s v="ALOE"/>
    <x v="0"/>
    <s v="自有營運設備"/>
    <x v="19"/>
    <x v="20"/>
    <s v="A115D"/>
    <s v="台北南區營業處-配電"/>
    <n v="255887"/>
    <n v="0"/>
    <n v="255887"/>
  </r>
  <r>
    <n v="1"/>
    <s v="ALOE"/>
    <x v="0"/>
    <s v="自有營運設備"/>
    <x v="19"/>
    <x v="20"/>
    <s v="A1160"/>
    <s v="台北北區營業處"/>
    <n v="59363"/>
    <n v="0"/>
    <n v="59363"/>
  </r>
  <r>
    <n v="1"/>
    <s v="ALOE"/>
    <x v="0"/>
    <s v="自有營運設備"/>
    <x v="19"/>
    <x v="20"/>
    <s v="A116D"/>
    <s v="台北北區營業處-配電"/>
    <n v="835767"/>
    <n v="0"/>
    <n v="835767"/>
  </r>
  <r>
    <n v="1"/>
    <s v="ALOE"/>
    <x v="0"/>
    <s v="自有營運設備"/>
    <x v="19"/>
    <x v="20"/>
    <s v="A1170"/>
    <s v="台北西區營業處"/>
    <n v="42037"/>
    <n v="0"/>
    <n v="42037"/>
  </r>
  <r>
    <n v="1"/>
    <s v="ALOE"/>
    <x v="0"/>
    <s v="自有營運設備"/>
    <x v="19"/>
    <x v="20"/>
    <s v="A117D"/>
    <s v="台北西區營業處-配電"/>
    <n v="89331"/>
    <n v="0"/>
    <n v="89331"/>
  </r>
  <r>
    <n v="1"/>
    <s v="ALOE"/>
    <x v="0"/>
    <s v="自有營運設備"/>
    <x v="19"/>
    <x v="20"/>
    <s v="A1180"/>
    <s v="南投區營業處"/>
    <n v="49870"/>
    <n v="0"/>
    <n v="49870"/>
  </r>
  <r>
    <n v="1"/>
    <s v="ALOE"/>
    <x v="0"/>
    <s v="自有營運設備"/>
    <x v="19"/>
    <x v="20"/>
    <s v="A118D"/>
    <s v="南投區營業處-配電"/>
    <n v="842981"/>
    <n v="0"/>
    <n v="842981"/>
  </r>
  <r>
    <n v="1"/>
    <s v="ALOE"/>
    <x v="0"/>
    <s v="自有營運設備"/>
    <x v="19"/>
    <x v="20"/>
    <s v="A1190"/>
    <s v="鳳山區營業處"/>
    <n v="131141"/>
    <n v="0"/>
    <n v="131141"/>
  </r>
  <r>
    <n v="1"/>
    <s v="ALOE"/>
    <x v="0"/>
    <s v="自有營運設備"/>
    <x v="19"/>
    <x v="20"/>
    <s v="A119D"/>
    <s v="鳳山區營業處-配電"/>
    <n v="235739"/>
    <n v="0"/>
    <n v="235739"/>
  </r>
  <r>
    <n v="1"/>
    <s v="ALOE"/>
    <x v="0"/>
    <s v="自有營運設備"/>
    <x v="19"/>
    <x v="20"/>
    <s v="A1200"/>
    <s v="雲林區營業處"/>
    <n v="322413"/>
    <n v="0"/>
    <n v="322413"/>
  </r>
  <r>
    <n v="1"/>
    <s v="ALOE"/>
    <x v="0"/>
    <s v="自有營運設備"/>
    <x v="19"/>
    <x v="20"/>
    <s v="A120D"/>
    <s v="雲林區營業處-配電"/>
    <n v="260427"/>
    <n v="0"/>
    <n v="260427"/>
  </r>
  <r>
    <n v="1"/>
    <s v="ALOE"/>
    <x v="0"/>
    <s v="自有營運設備"/>
    <x v="19"/>
    <x v="20"/>
    <s v="A1210"/>
    <s v="新營區營業處"/>
    <n v="201339"/>
    <n v="0"/>
    <n v="201339"/>
  </r>
  <r>
    <n v="1"/>
    <s v="ALOE"/>
    <x v="0"/>
    <s v="自有營運設備"/>
    <x v="19"/>
    <x v="20"/>
    <s v="A121D"/>
    <s v="新營區營業處-配電"/>
    <n v="295426"/>
    <n v="0"/>
    <n v="295426"/>
  </r>
  <r>
    <n v="1"/>
    <s v="ALOE"/>
    <x v="0"/>
    <s v="自有營運設備"/>
    <x v="19"/>
    <x v="20"/>
    <s v="A1220"/>
    <s v="苗栗區營業處"/>
    <n v="688440"/>
    <n v="0"/>
    <n v="688440"/>
  </r>
  <r>
    <n v="1"/>
    <s v="ALOE"/>
    <x v="0"/>
    <s v="自有營運設備"/>
    <x v="19"/>
    <x v="20"/>
    <s v="A122D"/>
    <s v="苗栗區營業處-配電"/>
    <n v="1514560"/>
    <n v="0"/>
    <n v="1514560"/>
  </r>
  <r>
    <n v="1"/>
    <s v="ALOE"/>
    <x v="0"/>
    <s v="自有營運設備"/>
    <x v="19"/>
    <x v="20"/>
    <s v="A2030"/>
    <s v="萬大發電廠"/>
    <n v="915376"/>
    <n v="0"/>
    <n v="915376"/>
  </r>
  <r>
    <n v="1"/>
    <s v="ALOE"/>
    <x v="0"/>
    <s v="自有營運設備"/>
    <x v="19"/>
    <x v="20"/>
    <s v="A2050"/>
    <s v="明潭發電廠"/>
    <n v="407903"/>
    <n v="0"/>
    <n v="407903"/>
  </r>
  <r>
    <n v="1"/>
    <s v="ALOE"/>
    <x v="0"/>
    <s v="自有營運設備"/>
    <x v="19"/>
    <x v="20"/>
    <s v="A2250"/>
    <s v="東部發電廠"/>
    <n v="3212600"/>
    <n v="0"/>
    <n v="3212600"/>
  </r>
  <r>
    <n v="1"/>
    <s v="ALOE"/>
    <x v="0"/>
    <s v="自有營運設備"/>
    <x v="19"/>
    <x v="20"/>
    <s v="A2310"/>
    <s v="蘭陽發電廠"/>
    <n v="735449"/>
    <n v="0"/>
    <n v="735449"/>
  </r>
  <r>
    <n v="1"/>
    <s v="ALOE"/>
    <x v="0"/>
    <s v="自有營運設備"/>
    <x v="19"/>
    <x v="20"/>
    <s v="A2360"/>
    <s v="桂山發電廠"/>
    <n v="7292254"/>
    <n v="0"/>
    <n v="7292254"/>
  </r>
  <r>
    <n v="1"/>
    <s v="ALOE"/>
    <x v="0"/>
    <s v="自有營運設備"/>
    <x v="19"/>
    <x v="20"/>
    <s v="A2550"/>
    <s v="大甲溪發電廠"/>
    <n v="35102259"/>
    <n v="0"/>
    <n v="35102259"/>
  </r>
  <r>
    <n v="1"/>
    <s v="ALOE"/>
    <x v="0"/>
    <s v="自有營運設備"/>
    <x v="19"/>
    <x v="20"/>
    <s v="A2710"/>
    <s v="高屏發電廠"/>
    <n v="107963"/>
    <n v="0"/>
    <n v="107963"/>
  </r>
  <r>
    <n v="1"/>
    <s v="ALOE"/>
    <x v="0"/>
    <s v="自有營運設備"/>
    <x v="19"/>
    <x v="20"/>
    <s v="A3200"/>
    <s v="林口發電廠"/>
    <n v="8296146"/>
    <n v="0"/>
    <n v="8296146"/>
  </r>
  <r>
    <n v="1"/>
    <s v="ALOE"/>
    <x v="0"/>
    <s v="自有營運設備"/>
    <x v="19"/>
    <x v="20"/>
    <s v="A3300"/>
    <s v="南部發電廠"/>
    <n v="9641416"/>
    <n v="0"/>
    <n v="9641416"/>
  </r>
  <r>
    <n v="1"/>
    <s v="ALOE"/>
    <x v="0"/>
    <s v="自有營運設備"/>
    <x v="19"/>
    <x v="20"/>
    <s v="A3400"/>
    <s v="大林發電廠"/>
    <n v="1042572"/>
    <n v="0"/>
    <n v="1042572"/>
  </r>
  <r>
    <n v="1"/>
    <s v="ALOE"/>
    <x v="0"/>
    <s v="自有營運設備"/>
    <x v="19"/>
    <x v="20"/>
    <s v="A3500"/>
    <s v="第一核能發電廠"/>
    <n v="98311909"/>
    <n v="0"/>
    <n v="98311909"/>
  </r>
  <r>
    <n v="1"/>
    <s v="ALOE"/>
    <x v="0"/>
    <s v="自有營運設備"/>
    <x v="19"/>
    <x v="20"/>
    <s v="A3510"/>
    <s v="第二核能發電廠"/>
    <n v="328629"/>
    <n v="0"/>
    <n v="328629"/>
  </r>
  <r>
    <n v="1"/>
    <s v="ALOE"/>
    <x v="0"/>
    <s v="自有營運設備"/>
    <x v="19"/>
    <x v="20"/>
    <s v="A3520"/>
    <s v="第三核能發電廠"/>
    <n v="18558667"/>
    <n v="0"/>
    <n v="18558667"/>
  </r>
  <r>
    <n v="1"/>
    <s v="ALOE"/>
    <x v="0"/>
    <s v="自有營運設備"/>
    <x v="19"/>
    <x v="20"/>
    <s v="A3600"/>
    <s v="協和發電廠"/>
    <n v="71469158"/>
    <n v="0"/>
    <n v="71469158"/>
  </r>
  <r>
    <n v="1"/>
    <s v="ALOE"/>
    <x v="0"/>
    <s v="自有營運設備"/>
    <x v="19"/>
    <x v="20"/>
    <s v="A3700"/>
    <s v="通霄發電廠"/>
    <n v="1755845"/>
    <n v="0"/>
    <n v="1755845"/>
  </r>
  <r>
    <n v="1"/>
    <s v="ALOE"/>
    <x v="0"/>
    <s v="自有營運設備"/>
    <x v="19"/>
    <x v="20"/>
    <s v="A3900"/>
    <s v="尖山發電廠"/>
    <n v="2959383"/>
    <n v="0"/>
    <n v="2959383"/>
  </r>
  <r>
    <n v="1"/>
    <s v="ALOE"/>
    <x v="0"/>
    <s v="自有營運設備"/>
    <x v="19"/>
    <x v="20"/>
    <s v="A4700"/>
    <s v="台北供電區營運處"/>
    <n v="23837715"/>
    <n v="0"/>
    <n v="23837715"/>
  </r>
  <r>
    <n v="1"/>
    <s v="ALOE"/>
    <x v="0"/>
    <s v="自有營運設備"/>
    <x v="19"/>
    <x v="20"/>
    <s v="A4750"/>
    <s v="新桃供電區營運處"/>
    <n v="11197310"/>
    <n v="0"/>
    <n v="11197310"/>
  </r>
  <r>
    <n v="1"/>
    <s v="ALOE"/>
    <x v="0"/>
    <s v="自有營運設備"/>
    <x v="19"/>
    <x v="20"/>
    <s v="A4800"/>
    <s v="台中供電區營運處"/>
    <n v="3217419"/>
    <n v="0"/>
    <n v="3217419"/>
  </r>
  <r>
    <n v="1"/>
    <s v="ALOE"/>
    <x v="0"/>
    <s v="自有營運設備"/>
    <x v="19"/>
    <x v="20"/>
    <s v="A4850"/>
    <s v="嘉南供電區營運處"/>
    <n v="7468504"/>
    <n v="0"/>
    <n v="7468504"/>
  </r>
  <r>
    <n v="1"/>
    <s v="ALOE"/>
    <x v="0"/>
    <s v="自有營運設備"/>
    <x v="19"/>
    <x v="20"/>
    <s v="A4900"/>
    <s v="高屏供電區營運處"/>
    <n v="19541247"/>
    <n v="0"/>
    <n v="19541247"/>
  </r>
  <r>
    <n v="1"/>
    <s v="ALOE"/>
    <x v="0"/>
    <s v="自有營運設備"/>
    <x v="19"/>
    <x v="20"/>
    <s v="A4950"/>
    <s v="花東供電區營運處"/>
    <n v="38479"/>
    <n v="0"/>
    <n v="38479"/>
  </r>
  <r>
    <n v="1"/>
    <s v="ALOE"/>
    <x v="0"/>
    <s v="自有營運設備"/>
    <x v="19"/>
    <x v="20"/>
    <s v="A5130"/>
    <s v="訓練所"/>
    <n v="1649116"/>
    <n v="0"/>
    <n v="1649116"/>
  </r>
  <r>
    <n v="1"/>
    <s v="ALOE"/>
    <x v="0"/>
    <s v="自有營運設備"/>
    <x v="19"/>
    <x v="20"/>
    <s v="A5340"/>
    <s v="電力修護處南部分處"/>
    <n v="295718"/>
    <n v="0"/>
    <n v="295718"/>
  </r>
  <r>
    <n v="1"/>
    <s v="ALOE"/>
    <x v="0"/>
    <s v="自有營運設備"/>
    <x v="19"/>
    <x v="20"/>
    <s v="A5450"/>
    <s v="電力通信處"/>
    <n v="163197"/>
    <n v="0"/>
    <n v="163197"/>
  </r>
  <r>
    <n v="1"/>
    <s v="ALOE"/>
    <x v="0"/>
    <s v="自有營運設備"/>
    <x v="19"/>
    <x v="20"/>
    <s v="A6020"/>
    <s v="綜合施工處"/>
    <n v="61105"/>
    <n v="0"/>
    <n v="61105"/>
  </r>
  <r>
    <n v="1"/>
    <s v="ALOE"/>
    <x v="0"/>
    <s v="自有營運設備"/>
    <x v="19"/>
    <x v="20"/>
    <s v="A6540"/>
    <s v="輸變電工程處北區施工處"/>
    <n v="898034"/>
    <n v="0"/>
    <n v="898034"/>
  </r>
  <r>
    <n v="1"/>
    <s v="ALOE"/>
    <x v="0"/>
    <s v="自有營運設備"/>
    <x v="19"/>
    <x v="20"/>
    <s v="A6550"/>
    <s v="輸變電工程處中區施工處"/>
    <n v="1248157"/>
    <n v="0"/>
    <n v="1248157"/>
  </r>
  <r>
    <n v="1"/>
    <s v="ALOE"/>
    <x v="0"/>
    <s v="自有營運設備"/>
    <x v="20"/>
    <x v="21"/>
    <s v="A0140"/>
    <s v="秘書處"/>
    <n v="24452076"/>
    <n v="0"/>
    <n v="24452076"/>
  </r>
  <r>
    <n v="1"/>
    <s v="ALOE"/>
    <x v="0"/>
    <s v="自有營運設備"/>
    <x v="20"/>
    <x v="21"/>
    <s v="A0150"/>
    <s v="電源開發處"/>
    <n v="526705"/>
    <n v="0"/>
    <n v="526705"/>
  </r>
  <r>
    <n v="1"/>
    <s v="ALOE"/>
    <x v="0"/>
    <s v="自有營運設備"/>
    <x v="20"/>
    <x v="21"/>
    <s v="A0630"/>
    <s v="新事業開發室"/>
    <n v="886157"/>
    <n v="0"/>
    <n v="886157"/>
  </r>
  <r>
    <n v="1"/>
    <s v="ALOE"/>
    <x v="0"/>
    <s v="自有營運設備"/>
    <x v="20"/>
    <x v="21"/>
    <s v="A1010"/>
    <s v="基隆區營業處"/>
    <n v="4933061"/>
    <n v="0"/>
    <n v="4933061"/>
  </r>
  <r>
    <n v="1"/>
    <s v="ALOE"/>
    <x v="0"/>
    <s v="自有營運設備"/>
    <x v="20"/>
    <x v="21"/>
    <s v="A101D"/>
    <s v="基隆區營業處-配電"/>
    <n v="5492379"/>
    <n v="0"/>
    <n v="5492379"/>
  </r>
  <r>
    <n v="1"/>
    <s v="ALOE"/>
    <x v="0"/>
    <s v="自有營運設備"/>
    <x v="20"/>
    <x v="21"/>
    <s v="A1020"/>
    <s v="台北市區營業處"/>
    <n v="6699939"/>
    <n v="0"/>
    <n v="6699939"/>
  </r>
  <r>
    <n v="1"/>
    <s v="ALOE"/>
    <x v="0"/>
    <s v="自有營運設備"/>
    <x v="20"/>
    <x v="21"/>
    <s v="A102D"/>
    <s v="台北市區營業處-配電"/>
    <n v="2467924"/>
    <n v="0"/>
    <n v="2467924"/>
  </r>
  <r>
    <n v="1"/>
    <s v="ALOE"/>
    <x v="0"/>
    <s v="自有營運設備"/>
    <x v="20"/>
    <x v="21"/>
    <s v="A1030"/>
    <s v="桃園區營業處"/>
    <n v="5999523"/>
    <n v="0"/>
    <n v="5999523"/>
  </r>
  <r>
    <n v="1"/>
    <s v="ALOE"/>
    <x v="0"/>
    <s v="自有營運設備"/>
    <x v="20"/>
    <x v="21"/>
    <s v="A103D"/>
    <s v="桃園區營業處-配電"/>
    <n v="13276427"/>
    <n v="0"/>
    <n v="13276427"/>
  </r>
  <r>
    <n v="1"/>
    <s v="ALOE"/>
    <x v="0"/>
    <s v="自有營運設備"/>
    <x v="20"/>
    <x v="21"/>
    <s v="A1040"/>
    <s v="新竹區營業處"/>
    <n v="8452925"/>
    <n v="0"/>
    <n v="8452925"/>
  </r>
  <r>
    <n v="1"/>
    <s v="ALOE"/>
    <x v="0"/>
    <s v="自有營運設備"/>
    <x v="20"/>
    <x v="21"/>
    <s v="A104D"/>
    <s v="新竹區營業處-配電"/>
    <n v="13939151"/>
    <n v="0"/>
    <n v="13939151"/>
  </r>
  <r>
    <n v="1"/>
    <s v="ALOE"/>
    <x v="0"/>
    <s v="自有營運設備"/>
    <x v="20"/>
    <x v="21"/>
    <s v="A1050"/>
    <s v="台中區營業處"/>
    <n v="38962430"/>
    <n v="0"/>
    <n v="38962430"/>
  </r>
  <r>
    <n v="1"/>
    <s v="ALOE"/>
    <x v="0"/>
    <s v="自有營運設備"/>
    <x v="20"/>
    <x v="21"/>
    <s v="A105D"/>
    <s v="台中區營業處-配電"/>
    <n v="5985783"/>
    <n v="0"/>
    <n v="5985783"/>
  </r>
  <r>
    <n v="1"/>
    <s v="ALOE"/>
    <x v="0"/>
    <s v="自有營運設備"/>
    <x v="20"/>
    <x v="21"/>
    <s v="A1060"/>
    <s v="彰化區營業處"/>
    <n v="11338027"/>
    <n v="0"/>
    <n v="11338027"/>
  </r>
  <r>
    <n v="1"/>
    <s v="ALOE"/>
    <x v="0"/>
    <s v="自有營運設備"/>
    <x v="20"/>
    <x v="21"/>
    <s v="A106D"/>
    <s v="彰化區營業處-配電"/>
    <n v="5176135"/>
    <n v="0"/>
    <n v="5176135"/>
  </r>
  <r>
    <n v="1"/>
    <s v="ALOE"/>
    <x v="0"/>
    <s v="自有營運設備"/>
    <x v="20"/>
    <x v="21"/>
    <s v="A1070"/>
    <s v="嘉義區營業處"/>
    <n v="20028221"/>
    <n v="0"/>
    <n v="20028221"/>
  </r>
  <r>
    <n v="1"/>
    <s v="ALOE"/>
    <x v="0"/>
    <s v="自有營運設備"/>
    <x v="20"/>
    <x v="21"/>
    <s v="A107D"/>
    <s v="嘉義區營業處-配電"/>
    <n v="2510190"/>
    <n v="0"/>
    <n v="2510190"/>
  </r>
  <r>
    <n v="1"/>
    <s v="ALOE"/>
    <x v="0"/>
    <s v="自有營運設備"/>
    <x v="20"/>
    <x v="21"/>
    <s v="A1080"/>
    <s v="台南區營業處"/>
    <n v="9566279"/>
    <n v="0"/>
    <n v="9566279"/>
  </r>
  <r>
    <n v="1"/>
    <s v="ALOE"/>
    <x v="0"/>
    <s v="自有營運設備"/>
    <x v="20"/>
    <x v="21"/>
    <s v="A108D"/>
    <s v="台南區營業處-配電"/>
    <n v="2656561"/>
    <n v="0"/>
    <n v="2656561"/>
  </r>
  <r>
    <n v="1"/>
    <s v="ALOE"/>
    <x v="0"/>
    <s v="自有營運設備"/>
    <x v="20"/>
    <x v="21"/>
    <s v="A1090"/>
    <s v="高雄區營業處"/>
    <n v="35182934"/>
    <n v="0"/>
    <n v="35182934"/>
  </r>
  <r>
    <n v="1"/>
    <s v="ALOE"/>
    <x v="0"/>
    <s v="自有營運設備"/>
    <x v="20"/>
    <x v="21"/>
    <s v="A109D"/>
    <s v="高雄區營業處-配電"/>
    <n v="4443918"/>
    <n v="0"/>
    <n v="4443918"/>
  </r>
  <r>
    <n v="1"/>
    <s v="ALOE"/>
    <x v="0"/>
    <s v="自有營運設備"/>
    <x v="20"/>
    <x v="21"/>
    <s v="A1100"/>
    <s v="屏東區營業處"/>
    <n v="7601771"/>
    <n v="0"/>
    <n v="7601771"/>
  </r>
  <r>
    <n v="1"/>
    <s v="ALOE"/>
    <x v="0"/>
    <s v="自有營運設備"/>
    <x v="20"/>
    <x v="21"/>
    <s v="A110A"/>
    <s v="屏東區營業處-發電"/>
    <n v="4216265"/>
    <n v="0"/>
    <n v="4216265"/>
  </r>
  <r>
    <n v="1"/>
    <s v="ALOE"/>
    <x v="0"/>
    <s v="自有營運設備"/>
    <x v="20"/>
    <x v="21"/>
    <s v="A110D"/>
    <s v="屏東區營業處-配電"/>
    <n v="4326349"/>
    <n v="0"/>
    <n v="4326349"/>
  </r>
  <r>
    <n v="1"/>
    <s v="ALOE"/>
    <x v="0"/>
    <s v="自有營運設備"/>
    <x v="20"/>
    <x v="21"/>
    <s v="A1110"/>
    <s v="台東區營業處"/>
    <n v="12575057"/>
    <n v="0"/>
    <n v="12575057"/>
  </r>
  <r>
    <n v="1"/>
    <s v="ALOE"/>
    <x v="0"/>
    <s v="自有營運設備"/>
    <x v="20"/>
    <x v="21"/>
    <s v="A111A"/>
    <s v="台東區營業處-發電"/>
    <n v="543925"/>
    <n v="0"/>
    <n v="543925"/>
  </r>
  <r>
    <n v="1"/>
    <s v="ALOE"/>
    <x v="0"/>
    <s v="自有營運設備"/>
    <x v="20"/>
    <x v="21"/>
    <s v="A111D"/>
    <s v="台東區營業處-配電"/>
    <n v="1171110"/>
    <n v="0"/>
    <n v="1171110"/>
  </r>
  <r>
    <n v="1"/>
    <s v="ALOE"/>
    <x v="0"/>
    <s v="自有營運設備"/>
    <x v="20"/>
    <x v="21"/>
    <s v="A1120"/>
    <s v="花蓮區營業處"/>
    <n v="12425498"/>
    <n v="0"/>
    <n v="12425498"/>
  </r>
  <r>
    <n v="1"/>
    <s v="ALOE"/>
    <x v="0"/>
    <s v="自有營運設備"/>
    <x v="20"/>
    <x v="21"/>
    <s v="A112D"/>
    <s v="花蓮區營業處-配電"/>
    <n v="876967"/>
    <n v="0"/>
    <n v="876967"/>
  </r>
  <r>
    <n v="1"/>
    <s v="ALOE"/>
    <x v="0"/>
    <s v="自有營運設備"/>
    <x v="20"/>
    <x v="21"/>
    <s v="A1130"/>
    <s v="宜蘭區營業處"/>
    <n v="7677318"/>
    <n v="0"/>
    <n v="7677318"/>
  </r>
  <r>
    <n v="1"/>
    <s v="ALOE"/>
    <x v="0"/>
    <s v="自有營運設備"/>
    <x v="20"/>
    <x v="21"/>
    <s v="A113D"/>
    <s v="宜蘭區營業處-配電"/>
    <n v="459135"/>
    <n v="0"/>
    <n v="459135"/>
  </r>
  <r>
    <n v="1"/>
    <s v="ALOE"/>
    <x v="0"/>
    <s v="自有營運設備"/>
    <x v="20"/>
    <x v="21"/>
    <s v="A1140"/>
    <s v="澎湖區營業處"/>
    <n v="11174408"/>
    <n v="0"/>
    <n v="11174408"/>
  </r>
  <r>
    <n v="1"/>
    <s v="ALOE"/>
    <x v="0"/>
    <s v="自有營運設備"/>
    <x v="20"/>
    <x v="21"/>
    <s v="A114A"/>
    <s v="澎湖區營業處-發電"/>
    <n v="2610468"/>
    <n v="0"/>
    <n v="2610468"/>
  </r>
  <r>
    <n v="1"/>
    <s v="ALOE"/>
    <x v="0"/>
    <s v="自有營運設備"/>
    <x v="20"/>
    <x v="21"/>
    <s v="A1150"/>
    <s v="台北南區營業處"/>
    <n v="15275870"/>
    <n v="0"/>
    <n v="15275870"/>
  </r>
  <r>
    <n v="1"/>
    <s v="ALOE"/>
    <x v="0"/>
    <s v="自有營運設備"/>
    <x v="20"/>
    <x v="21"/>
    <s v="A115D"/>
    <s v="台北南區營業處-配電"/>
    <n v="722685"/>
    <n v="0"/>
    <n v="722685"/>
  </r>
  <r>
    <n v="1"/>
    <s v="ALOE"/>
    <x v="0"/>
    <s v="自有營運設備"/>
    <x v="20"/>
    <x v="21"/>
    <s v="A1160"/>
    <s v="台北北區營業處"/>
    <n v="4955243"/>
    <n v="0"/>
    <n v="4955243"/>
  </r>
  <r>
    <n v="1"/>
    <s v="ALOE"/>
    <x v="0"/>
    <s v="自有營運設備"/>
    <x v="20"/>
    <x v="21"/>
    <s v="A116D"/>
    <s v="台北北區營業處-配電"/>
    <n v="318155"/>
    <n v="0"/>
    <n v="318155"/>
  </r>
  <r>
    <n v="1"/>
    <s v="ALOE"/>
    <x v="0"/>
    <s v="自有營運設備"/>
    <x v="20"/>
    <x v="21"/>
    <s v="A1170"/>
    <s v="台北西區營業處"/>
    <n v="5650589"/>
    <n v="0"/>
    <n v="5650589"/>
  </r>
  <r>
    <n v="1"/>
    <s v="ALOE"/>
    <x v="0"/>
    <s v="自有營運設備"/>
    <x v="20"/>
    <x v="21"/>
    <s v="A117D"/>
    <s v="台北西區營業處-配電"/>
    <n v="294856"/>
    <n v="0"/>
    <n v="294856"/>
  </r>
  <r>
    <n v="1"/>
    <s v="ALOE"/>
    <x v="0"/>
    <s v="自有營運設備"/>
    <x v="20"/>
    <x v="21"/>
    <s v="A1180"/>
    <s v="南投區營業處"/>
    <n v="3954845"/>
    <n v="0"/>
    <n v="3954845"/>
  </r>
  <r>
    <n v="1"/>
    <s v="ALOE"/>
    <x v="0"/>
    <s v="自有營運設備"/>
    <x v="20"/>
    <x v="21"/>
    <s v="A118D"/>
    <s v="南投區營業處-配電"/>
    <n v="4126188"/>
    <n v="0"/>
    <n v="4126188"/>
  </r>
  <r>
    <n v="1"/>
    <s v="ALOE"/>
    <x v="0"/>
    <s v="自有營運設備"/>
    <x v="20"/>
    <x v="21"/>
    <s v="A1190"/>
    <s v="鳳山區營業處"/>
    <n v="3887272"/>
    <n v="0"/>
    <n v="3887272"/>
  </r>
  <r>
    <n v="1"/>
    <s v="ALOE"/>
    <x v="0"/>
    <s v="自有營運設備"/>
    <x v="20"/>
    <x v="21"/>
    <s v="A119D"/>
    <s v="鳳山區營業處-配電"/>
    <n v="950215"/>
    <n v="0"/>
    <n v="950215"/>
  </r>
  <r>
    <n v="1"/>
    <s v="ALOE"/>
    <x v="0"/>
    <s v="自有營運設備"/>
    <x v="20"/>
    <x v="21"/>
    <s v="A1200"/>
    <s v="雲林區營業處"/>
    <n v="6062182"/>
    <n v="0"/>
    <n v="6062182"/>
  </r>
  <r>
    <n v="1"/>
    <s v="ALOE"/>
    <x v="0"/>
    <s v="自有營運設備"/>
    <x v="20"/>
    <x v="21"/>
    <s v="A120D"/>
    <s v="雲林區營業處-配電"/>
    <n v="371821"/>
    <n v="0"/>
    <n v="371821"/>
  </r>
  <r>
    <n v="1"/>
    <s v="ALOE"/>
    <x v="0"/>
    <s v="自有營運設備"/>
    <x v="20"/>
    <x v="21"/>
    <s v="A1210"/>
    <s v="新營區營業處"/>
    <n v="2332575"/>
    <n v="0"/>
    <n v="2332575"/>
  </r>
  <r>
    <n v="1"/>
    <s v="ALOE"/>
    <x v="0"/>
    <s v="自有營運設備"/>
    <x v="20"/>
    <x v="21"/>
    <s v="A121D"/>
    <s v="新營區營業處-配電"/>
    <n v="8432"/>
    <n v="0"/>
    <n v="8432"/>
  </r>
  <r>
    <n v="1"/>
    <s v="ALOE"/>
    <x v="0"/>
    <s v="自有營運設備"/>
    <x v="20"/>
    <x v="21"/>
    <s v="A1220"/>
    <s v="苗栗區營業處"/>
    <n v="11979277"/>
    <n v="0"/>
    <n v="11979277"/>
  </r>
  <r>
    <n v="1"/>
    <s v="ALOE"/>
    <x v="0"/>
    <s v="自有營運設備"/>
    <x v="20"/>
    <x v="21"/>
    <s v="A122D"/>
    <s v="苗栗區營業處-配電"/>
    <n v="1211677"/>
    <n v="0"/>
    <n v="1211677"/>
  </r>
  <r>
    <n v="1"/>
    <s v="ALOE"/>
    <x v="0"/>
    <s v="自有營運設備"/>
    <x v="20"/>
    <x v="21"/>
    <s v="A2030"/>
    <s v="萬大發電廠"/>
    <n v="32473677"/>
    <n v="0"/>
    <n v="32473677"/>
  </r>
  <r>
    <n v="1"/>
    <s v="ALOE"/>
    <x v="0"/>
    <s v="自有營運設備"/>
    <x v="20"/>
    <x v="21"/>
    <s v="A2040"/>
    <s v="大觀發電廠"/>
    <n v="28848215"/>
    <n v="0"/>
    <n v="28848215"/>
  </r>
  <r>
    <n v="1"/>
    <s v="ALOE"/>
    <x v="0"/>
    <s v="自有營運設備"/>
    <x v="20"/>
    <x v="21"/>
    <s v="A2050"/>
    <s v="明潭發電廠"/>
    <n v="15917740"/>
    <n v="0"/>
    <n v="15917740"/>
  </r>
  <r>
    <n v="1"/>
    <s v="ALOE"/>
    <x v="0"/>
    <s v="自有營運設備"/>
    <x v="20"/>
    <x v="21"/>
    <s v="A2250"/>
    <s v="東部發電廠"/>
    <n v="201392510"/>
    <n v="0"/>
    <n v="201392510"/>
  </r>
  <r>
    <n v="1"/>
    <s v="ALOE"/>
    <x v="0"/>
    <s v="自有營運設備"/>
    <x v="20"/>
    <x v="21"/>
    <s v="A2310"/>
    <s v="蘭陽發電廠"/>
    <n v="24129753"/>
    <n v="0"/>
    <n v="24129753"/>
  </r>
  <r>
    <n v="1"/>
    <s v="ALOE"/>
    <x v="0"/>
    <s v="自有營運設備"/>
    <x v="20"/>
    <x v="21"/>
    <s v="A2360"/>
    <s v="桂山發電廠"/>
    <n v="30751054"/>
    <n v="0"/>
    <n v="30751054"/>
  </r>
  <r>
    <n v="1"/>
    <s v="ALOE"/>
    <x v="0"/>
    <s v="自有營運設備"/>
    <x v="20"/>
    <x v="21"/>
    <s v="A2550"/>
    <s v="大甲溪發電廠"/>
    <n v="245605060"/>
    <n v="0"/>
    <n v="245605060"/>
  </r>
  <r>
    <n v="1"/>
    <s v="ALOE"/>
    <x v="0"/>
    <s v="自有營運設備"/>
    <x v="20"/>
    <x v="21"/>
    <s v="A2710"/>
    <s v="高屏發電廠"/>
    <n v="12246082"/>
    <n v="0"/>
    <n v="12246082"/>
  </r>
  <r>
    <n v="1"/>
    <s v="ALOE"/>
    <x v="0"/>
    <s v="自有營運設備"/>
    <x v="20"/>
    <x v="21"/>
    <s v="A3200"/>
    <s v="林口發電廠"/>
    <n v="63536518"/>
    <n v="0"/>
    <n v="63536518"/>
  </r>
  <r>
    <n v="1"/>
    <s v="ALOE"/>
    <x v="0"/>
    <s v="自有營運設備"/>
    <x v="20"/>
    <x v="21"/>
    <s v="A3300"/>
    <s v="南部發電廠"/>
    <n v="66457600"/>
    <n v="0"/>
    <n v="66457600"/>
  </r>
  <r>
    <n v="1"/>
    <s v="ALOE"/>
    <x v="0"/>
    <s v="自有營運設備"/>
    <x v="20"/>
    <x v="21"/>
    <s v="A3400"/>
    <s v="大林發電廠"/>
    <n v="135909868"/>
    <n v="0"/>
    <n v="135909868"/>
  </r>
  <r>
    <n v="1"/>
    <s v="ALOE"/>
    <x v="0"/>
    <s v="自有營運設備"/>
    <x v="20"/>
    <x v="21"/>
    <s v="A3410"/>
    <s v="興達發電廠"/>
    <n v="63510"/>
    <n v="0"/>
    <n v="63510"/>
  </r>
  <r>
    <n v="1"/>
    <s v="ALOE"/>
    <x v="0"/>
    <s v="自有營運設備"/>
    <x v="20"/>
    <x v="21"/>
    <s v="A3500"/>
    <s v="第一核能發電廠"/>
    <n v="191971621"/>
    <n v="0"/>
    <n v="191971621"/>
  </r>
  <r>
    <n v="1"/>
    <s v="ALOE"/>
    <x v="0"/>
    <s v="自有營運設備"/>
    <x v="20"/>
    <x v="21"/>
    <s v="A3510"/>
    <s v="第二核能發電廠"/>
    <n v="25775058"/>
    <n v="0"/>
    <n v="25775058"/>
  </r>
  <r>
    <n v="1"/>
    <s v="ALOE"/>
    <x v="0"/>
    <s v="自有營運設備"/>
    <x v="20"/>
    <x v="21"/>
    <s v="A3520"/>
    <s v="第三核能發電廠"/>
    <n v="15411463"/>
    <n v="0"/>
    <n v="15411463"/>
  </r>
  <r>
    <n v="1"/>
    <s v="ALOE"/>
    <x v="0"/>
    <s v="自有營運設備"/>
    <x v="20"/>
    <x v="21"/>
    <s v="A3600"/>
    <s v="協和發電廠"/>
    <n v="345643781"/>
    <n v="0"/>
    <n v="345643781"/>
  </r>
  <r>
    <n v="1"/>
    <s v="ALOE"/>
    <x v="0"/>
    <s v="自有營運設備"/>
    <x v="20"/>
    <x v="21"/>
    <s v="A3700"/>
    <s v="通霄發電廠"/>
    <n v="8546708"/>
    <n v="0"/>
    <n v="8546708"/>
  </r>
  <r>
    <n v="1"/>
    <s v="ALOE"/>
    <x v="0"/>
    <s v="自有營運設備"/>
    <x v="20"/>
    <x v="21"/>
    <s v="A3900"/>
    <s v="尖山發電廠"/>
    <n v="39768817"/>
    <n v="0"/>
    <n v="39768817"/>
  </r>
  <r>
    <n v="1"/>
    <s v="ALOE"/>
    <x v="0"/>
    <s v="自有營運設備"/>
    <x v="20"/>
    <x v="21"/>
    <s v="A4700"/>
    <s v="台北供電區營運處"/>
    <n v="117859428"/>
    <n v="0"/>
    <n v="117859428"/>
  </r>
  <r>
    <n v="1"/>
    <s v="ALOE"/>
    <x v="0"/>
    <s v="自有營運設備"/>
    <x v="20"/>
    <x v="21"/>
    <s v="A4750"/>
    <s v="新桃供電區營運處"/>
    <n v="38375689"/>
    <n v="0"/>
    <n v="38375689"/>
  </r>
  <r>
    <n v="1"/>
    <s v="ALOE"/>
    <x v="0"/>
    <s v="自有營運設備"/>
    <x v="20"/>
    <x v="21"/>
    <s v="A4800"/>
    <s v="台中供電區營運處"/>
    <n v="22845360"/>
    <n v="0"/>
    <n v="22845360"/>
  </r>
  <r>
    <n v="1"/>
    <s v="ALOE"/>
    <x v="0"/>
    <s v="自有營運設備"/>
    <x v="20"/>
    <x v="21"/>
    <s v="A4850"/>
    <s v="嘉南供電區營運處"/>
    <n v="31062030"/>
    <n v="0"/>
    <n v="31062030"/>
  </r>
  <r>
    <n v="1"/>
    <s v="ALOE"/>
    <x v="0"/>
    <s v="自有營運設備"/>
    <x v="20"/>
    <x v="21"/>
    <s v="A4900"/>
    <s v="高屏供電區營運處"/>
    <n v="39081147"/>
    <n v="0"/>
    <n v="39081147"/>
  </r>
  <r>
    <n v="1"/>
    <s v="ALOE"/>
    <x v="0"/>
    <s v="自有營運設備"/>
    <x v="20"/>
    <x v="21"/>
    <s v="A4950"/>
    <s v="花東供電區營運處"/>
    <n v="5999236"/>
    <n v="0"/>
    <n v="5999236"/>
  </r>
  <r>
    <n v="1"/>
    <s v="ALOE"/>
    <x v="0"/>
    <s v="自有營運設備"/>
    <x v="20"/>
    <x v="21"/>
    <s v="A5130"/>
    <s v="訓練所"/>
    <n v="42051015"/>
    <n v="0"/>
    <n v="42051015"/>
  </r>
  <r>
    <n v="1"/>
    <s v="ALOE"/>
    <x v="0"/>
    <s v="自有營運設備"/>
    <x v="20"/>
    <x v="21"/>
    <s v="A5250"/>
    <s v="放射試驗室"/>
    <n v="2840768"/>
    <n v="0"/>
    <n v="2840768"/>
  </r>
  <r>
    <n v="1"/>
    <s v="ALOE"/>
    <x v="0"/>
    <s v="自有營運設備"/>
    <x v="20"/>
    <x v="21"/>
    <s v="A5340"/>
    <s v="電力修護處南部分處"/>
    <n v="11308898"/>
    <n v="0"/>
    <n v="11308898"/>
  </r>
  <r>
    <n v="1"/>
    <s v="ALOE"/>
    <x v="0"/>
    <s v="自有營運設備"/>
    <x v="20"/>
    <x v="21"/>
    <s v="A5420"/>
    <s v="電力修護處中部分處"/>
    <n v="256921"/>
    <n v="0"/>
    <n v="256921"/>
  </r>
  <r>
    <n v="1"/>
    <s v="ALOE"/>
    <x v="0"/>
    <s v="自有營運設備"/>
    <x v="20"/>
    <x v="21"/>
    <s v="A5450"/>
    <s v="電力通信處"/>
    <n v="678698"/>
    <n v="0"/>
    <n v="678698"/>
  </r>
  <r>
    <n v="1"/>
    <s v="ALOE"/>
    <x v="0"/>
    <s v="自有營運設備"/>
    <x v="20"/>
    <x v="21"/>
    <s v="A5460"/>
    <s v="綜合研究所"/>
    <n v="3474060"/>
    <n v="0"/>
    <n v="3474060"/>
  </r>
  <r>
    <n v="1"/>
    <s v="ALOE"/>
    <x v="0"/>
    <s v="自有營運設備"/>
    <x v="20"/>
    <x v="21"/>
    <s v="A6020"/>
    <s v="綜合施工處"/>
    <n v="2749278"/>
    <n v="0"/>
    <n v="2749278"/>
  </r>
  <r>
    <n v="1"/>
    <s v="ALOE"/>
    <x v="0"/>
    <s v="自有營運設備"/>
    <x v="20"/>
    <x v="21"/>
    <s v="A6330"/>
    <s v="核能火力發電工程處"/>
    <n v="64472158"/>
    <n v="0"/>
    <n v="64472158"/>
  </r>
  <r>
    <n v="1"/>
    <s v="ALOE"/>
    <x v="0"/>
    <s v="自有營運設備"/>
    <x v="20"/>
    <x v="21"/>
    <s v="A6540"/>
    <s v="輸變電工程處北區施工處"/>
    <n v="53437837"/>
    <n v="0"/>
    <n v="53437837"/>
  </r>
  <r>
    <n v="1"/>
    <s v="ALOE"/>
    <x v="0"/>
    <s v="自有營運設備"/>
    <x v="20"/>
    <x v="21"/>
    <s v="A6550"/>
    <s v="輸變電工程處中區施工處"/>
    <n v="7302151"/>
    <n v="0"/>
    <n v="7302151"/>
  </r>
  <r>
    <n v="1"/>
    <s v="ALOE"/>
    <x v="0"/>
    <s v="自有營運設備"/>
    <x v="20"/>
    <x v="21"/>
    <s v="A6900"/>
    <s v="台中煤倉工務所"/>
    <n v="913192"/>
    <n v="0"/>
    <n v="913192"/>
  </r>
  <r>
    <n v="1"/>
    <s v="ALOE"/>
    <x v="0"/>
    <s v="自有營運設備"/>
    <x v="21"/>
    <x v="22"/>
    <s v="A3200"/>
    <s v="林口發電廠"/>
    <n v="124202036"/>
    <n v="0"/>
    <n v="124202036"/>
  </r>
  <r>
    <n v="1"/>
    <s v="ALOE"/>
    <x v="0"/>
    <s v="自有營運設備"/>
    <x v="21"/>
    <x v="22"/>
    <s v="A3400"/>
    <s v="大林發電廠"/>
    <n v="1148340430"/>
    <n v="0"/>
    <n v="1148340430"/>
  </r>
  <r>
    <n v="1"/>
    <s v="ALOE"/>
    <x v="0"/>
    <s v="自有營運設備"/>
    <x v="21"/>
    <x v="22"/>
    <s v="A3410"/>
    <s v="興達發電廠"/>
    <n v="1944143"/>
    <n v="0"/>
    <n v="1944143"/>
  </r>
  <r>
    <n v="1"/>
    <s v="ALOE"/>
    <x v="0"/>
    <s v="自有營運設備"/>
    <x v="21"/>
    <x v="22"/>
    <s v="A3600"/>
    <s v="協和發電廠"/>
    <n v="3315740020"/>
    <n v="0"/>
    <n v="3315740020"/>
  </r>
  <r>
    <n v="1"/>
    <s v="ALOE"/>
    <x v="0"/>
    <s v="自有營運設備"/>
    <x v="21"/>
    <x v="22"/>
    <s v="A3710"/>
    <s v="台中發電廠"/>
    <n v="440404"/>
    <n v="0"/>
    <n v="440404"/>
  </r>
  <r>
    <n v="1"/>
    <s v="ALOE"/>
    <x v="0"/>
    <s v="自有營運設備"/>
    <x v="22"/>
    <x v="23"/>
    <s v="A3700"/>
    <s v="通霄發電廠"/>
    <n v="26341715"/>
    <n v="0"/>
    <n v="26341715"/>
  </r>
  <r>
    <n v="1"/>
    <s v="ALOE"/>
    <x v="0"/>
    <s v="自有營運設備"/>
    <x v="23"/>
    <x v="24"/>
    <s v="A3400"/>
    <s v="大林發電廠"/>
    <n v="5333119"/>
    <n v="0"/>
    <n v="5333119"/>
  </r>
  <r>
    <n v="1"/>
    <s v="ALOE"/>
    <x v="0"/>
    <s v="自有營運設備"/>
    <x v="23"/>
    <x v="24"/>
    <s v="A3900"/>
    <s v="尖山發電廠"/>
    <n v="1402081"/>
    <n v="0"/>
    <n v="1402081"/>
  </r>
  <r>
    <n v="1"/>
    <s v="ALOE"/>
    <x v="0"/>
    <s v="自有營運設備"/>
    <x v="23"/>
    <x v="24"/>
    <s v="A3910"/>
    <s v="塔山發電廠"/>
    <n v="368408"/>
    <n v="0"/>
    <n v="368408"/>
  </r>
  <r>
    <n v="1"/>
    <s v="ALOE"/>
    <x v="0"/>
    <s v="自有營運設備"/>
    <x v="24"/>
    <x v="25"/>
    <s v="A3500"/>
    <s v="第一核能發電廠"/>
    <n v="7128132262"/>
    <n v="0"/>
    <n v="7128132262"/>
  </r>
  <r>
    <n v="1"/>
    <s v="ALOE"/>
    <x v="0"/>
    <s v="自有營運設備"/>
    <x v="24"/>
    <x v="25"/>
    <s v="A3510"/>
    <s v="第二核能發電廠"/>
    <n v="16550994"/>
    <n v="0"/>
    <n v="16550994"/>
  </r>
  <r>
    <n v="1"/>
    <s v="ALOE"/>
    <x v="0"/>
    <s v="自有營運設備"/>
    <x v="24"/>
    <x v="25"/>
    <s v="A3520"/>
    <s v="第三核能發電廠"/>
    <n v="110286017"/>
    <n v="0"/>
    <n v="110286017"/>
  </r>
  <r>
    <n v="1"/>
    <s v="ALOE"/>
    <x v="0"/>
    <s v="自有營運設備"/>
    <x v="25"/>
    <x v="26"/>
    <s v="A2030"/>
    <s v="萬大發電廠"/>
    <n v="1445737061"/>
    <n v="0"/>
    <n v="1445737061"/>
  </r>
  <r>
    <n v="1"/>
    <s v="ALOE"/>
    <x v="0"/>
    <s v="自有營運設備"/>
    <x v="25"/>
    <x v="26"/>
    <s v="A2040"/>
    <s v="大觀發電廠"/>
    <n v="2829990780"/>
    <n v="0"/>
    <n v="2829990780"/>
  </r>
  <r>
    <n v="1"/>
    <s v="ALOE"/>
    <x v="0"/>
    <s v="自有營運設備"/>
    <x v="25"/>
    <x v="26"/>
    <s v="A2050"/>
    <s v="明潭發電廠"/>
    <n v="619949804"/>
    <n v="0"/>
    <n v="619949804"/>
  </r>
  <r>
    <n v="1"/>
    <s v="ALOE"/>
    <x v="0"/>
    <s v="自有營運設備"/>
    <x v="25"/>
    <x v="26"/>
    <s v="A2250"/>
    <s v="東部發電廠"/>
    <n v="2041081899"/>
    <n v="0"/>
    <n v="2041081899"/>
  </r>
  <r>
    <n v="1"/>
    <s v="ALOE"/>
    <x v="0"/>
    <s v="自有營運設備"/>
    <x v="25"/>
    <x v="26"/>
    <s v="A2310"/>
    <s v="蘭陽發電廠"/>
    <n v="663117698"/>
    <n v="0"/>
    <n v="663117698"/>
  </r>
  <r>
    <n v="1"/>
    <s v="ALOE"/>
    <x v="0"/>
    <s v="自有營運設備"/>
    <x v="25"/>
    <x v="26"/>
    <s v="A2360"/>
    <s v="桂山發電廠"/>
    <n v="824730636"/>
    <n v="0"/>
    <n v="824730636"/>
  </r>
  <r>
    <n v="1"/>
    <s v="ALOE"/>
    <x v="0"/>
    <s v="自有營運設備"/>
    <x v="25"/>
    <x v="26"/>
    <s v="A2550"/>
    <s v="大甲溪發電廠"/>
    <n v="5717392711"/>
    <n v="0"/>
    <n v="5717392711"/>
  </r>
  <r>
    <n v="1"/>
    <s v="ALOE"/>
    <x v="0"/>
    <s v="自有營運設備"/>
    <x v="25"/>
    <x v="26"/>
    <s v="A2570"/>
    <s v="卓蘭發電廠"/>
    <n v="1685694"/>
    <n v="0"/>
    <n v="1685694"/>
  </r>
  <r>
    <n v="1"/>
    <s v="ALOE"/>
    <x v="0"/>
    <s v="自有營運設備"/>
    <x v="25"/>
    <x v="26"/>
    <s v="A2710"/>
    <s v="高屏發電廠"/>
    <n v="161766172"/>
    <n v="0"/>
    <n v="161766172"/>
  </r>
  <r>
    <n v="1"/>
    <s v="ALOE"/>
    <x v="0"/>
    <s v="自有營運設備"/>
    <x v="26"/>
    <x v="27"/>
    <s v="A2040"/>
    <s v="大觀發電廠"/>
    <n v="16449459"/>
    <n v="0"/>
    <n v="16449459"/>
  </r>
  <r>
    <n v="1"/>
    <s v="ALOE"/>
    <x v="0"/>
    <s v="自有營運設備"/>
    <x v="27"/>
    <x v="28"/>
    <s v="A4700"/>
    <s v="台北供電區營運處"/>
    <n v="638632936"/>
    <n v="0"/>
    <n v="638632936"/>
  </r>
  <r>
    <n v="1"/>
    <s v="ALOE"/>
    <x v="0"/>
    <s v="自有營運設備"/>
    <x v="27"/>
    <x v="28"/>
    <s v="A4750"/>
    <s v="新桃供電區營運處"/>
    <n v="473413423"/>
    <n v="0"/>
    <n v="473413423"/>
  </r>
  <r>
    <n v="1"/>
    <s v="ALOE"/>
    <x v="0"/>
    <s v="自有營運設備"/>
    <x v="27"/>
    <x v="28"/>
    <s v="A4800"/>
    <s v="台中供電區營運處"/>
    <n v="464387031"/>
    <n v="0"/>
    <n v="464387031"/>
  </r>
  <r>
    <n v="1"/>
    <s v="ALOE"/>
    <x v="0"/>
    <s v="自有營運設備"/>
    <x v="27"/>
    <x v="28"/>
    <s v="A4850"/>
    <s v="嘉南供電區營運處"/>
    <n v="340004437"/>
    <n v="0"/>
    <n v="340004437"/>
  </r>
  <r>
    <n v="1"/>
    <s v="ALOE"/>
    <x v="0"/>
    <s v="自有營運設備"/>
    <x v="27"/>
    <x v="28"/>
    <s v="A4900"/>
    <s v="高屏供電區營運處"/>
    <n v="397323994"/>
    <n v="0"/>
    <n v="397323994"/>
  </r>
  <r>
    <n v="1"/>
    <s v="ALOE"/>
    <x v="0"/>
    <s v="自有營運設備"/>
    <x v="27"/>
    <x v="28"/>
    <s v="A4950"/>
    <s v="花東供電區營運處"/>
    <n v="35104658"/>
    <n v="0"/>
    <n v="35104658"/>
  </r>
  <r>
    <n v="1"/>
    <s v="ALOE"/>
    <x v="0"/>
    <s v="自有營運設備"/>
    <x v="28"/>
    <x v="29"/>
    <s v="A101D"/>
    <s v="基隆區營業處-配電"/>
    <n v="34104401"/>
    <n v="0"/>
    <n v="34104401"/>
  </r>
  <r>
    <n v="1"/>
    <s v="ALOE"/>
    <x v="0"/>
    <s v="自有營運設備"/>
    <x v="28"/>
    <x v="29"/>
    <s v="A102D"/>
    <s v="台北市區營業處-配電"/>
    <n v="639709769"/>
    <n v="0"/>
    <n v="639709769"/>
  </r>
  <r>
    <n v="1"/>
    <s v="ALOE"/>
    <x v="0"/>
    <s v="自有營運設備"/>
    <x v="28"/>
    <x v="29"/>
    <s v="A103D"/>
    <s v="桃園區營業處-配電"/>
    <n v="36164087"/>
    <n v="0"/>
    <n v="36164087"/>
  </r>
  <r>
    <n v="1"/>
    <s v="ALOE"/>
    <x v="0"/>
    <s v="自有營運設備"/>
    <x v="28"/>
    <x v="29"/>
    <s v="A104D"/>
    <s v="新竹區營業處-配電"/>
    <n v="37137970"/>
    <n v="0"/>
    <n v="37137970"/>
  </r>
  <r>
    <n v="1"/>
    <s v="ALOE"/>
    <x v="0"/>
    <s v="自有營運設備"/>
    <x v="28"/>
    <x v="29"/>
    <s v="A105D"/>
    <s v="台中區營業處-配電"/>
    <n v="110946932"/>
    <n v="0"/>
    <n v="110946932"/>
  </r>
  <r>
    <n v="1"/>
    <s v="ALOE"/>
    <x v="0"/>
    <s v="自有營運設備"/>
    <x v="28"/>
    <x v="29"/>
    <s v="A106D"/>
    <s v="彰化區營業處-配電"/>
    <n v="60871457"/>
    <n v="0"/>
    <n v="60871457"/>
  </r>
  <r>
    <n v="1"/>
    <s v="ALOE"/>
    <x v="0"/>
    <s v="自有營運設備"/>
    <x v="28"/>
    <x v="29"/>
    <s v="A107D"/>
    <s v="嘉義區營業處-配電"/>
    <n v="22282054"/>
    <n v="0"/>
    <n v="22282054"/>
  </r>
  <r>
    <n v="1"/>
    <s v="ALOE"/>
    <x v="0"/>
    <s v="自有營運設備"/>
    <x v="28"/>
    <x v="29"/>
    <s v="A108D"/>
    <s v="台南區營業處-配電"/>
    <n v="123106584"/>
    <n v="0"/>
    <n v="123106584"/>
  </r>
  <r>
    <n v="1"/>
    <s v="ALOE"/>
    <x v="0"/>
    <s v="自有營運設備"/>
    <x v="28"/>
    <x v="29"/>
    <s v="A109D"/>
    <s v="高雄區營業處-配電"/>
    <n v="148890990"/>
    <n v="0"/>
    <n v="148890990"/>
  </r>
  <r>
    <n v="1"/>
    <s v="ALOE"/>
    <x v="0"/>
    <s v="自有營運設備"/>
    <x v="28"/>
    <x v="29"/>
    <s v="A110D"/>
    <s v="屏東區營業處-配電"/>
    <n v="29869855"/>
    <n v="0"/>
    <n v="29869855"/>
  </r>
  <r>
    <n v="1"/>
    <s v="ALOE"/>
    <x v="0"/>
    <s v="自有營運設備"/>
    <x v="28"/>
    <x v="29"/>
    <s v="A111D"/>
    <s v="台東區營業處-配電"/>
    <n v="10070976"/>
    <n v="0"/>
    <n v="10070976"/>
  </r>
  <r>
    <n v="1"/>
    <s v="ALOE"/>
    <x v="0"/>
    <s v="自有營運設備"/>
    <x v="28"/>
    <x v="29"/>
    <s v="A112D"/>
    <s v="花蓮區營業處-配電"/>
    <n v="11164171"/>
    <n v="0"/>
    <n v="11164171"/>
  </r>
  <r>
    <n v="1"/>
    <s v="ALOE"/>
    <x v="0"/>
    <s v="自有營運設備"/>
    <x v="28"/>
    <x v="29"/>
    <s v="A113D"/>
    <s v="宜蘭區營業處-配電"/>
    <n v="7316413"/>
    <n v="0"/>
    <n v="7316413"/>
  </r>
  <r>
    <n v="1"/>
    <s v="ALOE"/>
    <x v="0"/>
    <s v="自有營運設備"/>
    <x v="28"/>
    <x v="29"/>
    <s v="A114D"/>
    <s v="澎湖區營業處-配電"/>
    <n v="9822541"/>
    <n v="0"/>
    <n v="9822541"/>
  </r>
  <r>
    <n v="1"/>
    <s v="ALOE"/>
    <x v="0"/>
    <s v="自有營運設備"/>
    <x v="28"/>
    <x v="29"/>
    <s v="A115D"/>
    <s v="台北南區營業處-配電"/>
    <n v="172157858"/>
    <n v="0"/>
    <n v="172157858"/>
  </r>
  <r>
    <n v="1"/>
    <s v="ALOE"/>
    <x v="0"/>
    <s v="自有營運設備"/>
    <x v="28"/>
    <x v="29"/>
    <s v="A116D"/>
    <s v="台北北區營業處-配電"/>
    <n v="133648539"/>
    <n v="0"/>
    <n v="133648539"/>
  </r>
  <r>
    <n v="1"/>
    <s v="ALOE"/>
    <x v="0"/>
    <s v="自有營運設備"/>
    <x v="28"/>
    <x v="29"/>
    <s v="A117D"/>
    <s v="台北西區營業處-配電"/>
    <n v="27446321"/>
    <n v="0"/>
    <n v="27446321"/>
  </r>
  <r>
    <n v="1"/>
    <s v="ALOE"/>
    <x v="0"/>
    <s v="自有營運設備"/>
    <x v="28"/>
    <x v="29"/>
    <s v="A118D"/>
    <s v="南投區營業處-配電"/>
    <n v="34374359"/>
    <n v="0"/>
    <n v="34374359"/>
  </r>
  <r>
    <n v="1"/>
    <s v="ALOE"/>
    <x v="0"/>
    <s v="自有營運設備"/>
    <x v="28"/>
    <x v="29"/>
    <s v="A119D"/>
    <s v="鳳山區營業處-配電"/>
    <n v="34627921"/>
    <n v="0"/>
    <n v="34627921"/>
  </r>
  <r>
    <n v="1"/>
    <s v="ALOE"/>
    <x v="0"/>
    <s v="自有營運設備"/>
    <x v="28"/>
    <x v="29"/>
    <s v="A120D"/>
    <s v="雲林區營業處-配電"/>
    <n v="29382787"/>
    <n v="0"/>
    <n v="29382787"/>
  </r>
  <r>
    <n v="1"/>
    <s v="ALOE"/>
    <x v="0"/>
    <s v="自有營運設備"/>
    <x v="28"/>
    <x v="29"/>
    <s v="A121D"/>
    <s v="新營區營業處-配電"/>
    <n v="5080103"/>
    <n v="0"/>
    <n v="5080103"/>
  </r>
  <r>
    <n v="1"/>
    <s v="ALOE"/>
    <x v="0"/>
    <s v="自有營運設備"/>
    <x v="28"/>
    <x v="29"/>
    <s v="A122D"/>
    <s v="苗栗區營業處-配電"/>
    <n v="13295581"/>
    <n v="0"/>
    <n v="13295581"/>
  </r>
  <r>
    <n v="1"/>
    <s v="ALOE"/>
    <x v="0"/>
    <s v="自有營運設備"/>
    <x v="28"/>
    <x v="29"/>
    <s v="A124D"/>
    <s v="馬祖區營業處-配電"/>
    <n v="200541"/>
    <n v="0"/>
    <n v="200541"/>
  </r>
  <r>
    <n v="1"/>
    <s v="ALOE"/>
    <x v="0"/>
    <s v="自有營運設備"/>
    <x v="29"/>
    <x v="30"/>
    <s v="A0060"/>
    <s v="電力調度處"/>
    <n v="112469"/>
    <n v="0"/>
    <n v="112469"/>
  </r>
  <r>
    <n v="1"/>
    <s v="ALOE"/>
    <x v="0"/>
    <s v="自有營運設備"/>
    <x v="29"/>
    <x v="30"/>
    <s v="A0170"/>
    <s v="營建處"/>
    <n v="3351"/>
    <n v="0"/>
    <n v="3351"/>
  </r>
  <r>
    <n v="1"/>
    <s v="ALOE"/>
    <x v="0"/>
    <s v="自有營運設備"/>
    <x v="29"/>
    <x v="30"/>
    <s v="A0270"/>
    <s v="核能技術處"/>
    <n v="4744"/>
    <n v="0"/>
    <n v="4744"/>
  </r>
  <r>
    <n v="1"/>
    <s v="ALOE"/>
    <x v="0"/>
    <s v="自有營運設備"/>
    <x v="29"/>
    <x v="30"/>
    <s v="A0560"/>
    <s v="核能發電處"/>
    <n v="175771"/>
    <n v="0"/>
    <n v="175771"/>
  </r>
  <r>
    <n v="1"/>
    <s v="ALOE"/>
    <x v="0"/>
    <s v="自有營運設備"/>
    <x v="29"/>
    <x v="30"/>
    <s v="A101D"/>
    <s v="基隆區營業處-配電"/>
    <n v="77416"/>
    <n v="0"/>
    <n v="77416"/>
  </r>
  <r>
    <n v="1"/>
    <s v="ALOE"/>
    <x v="0"/>
    <s v="自有營運設備"/>
    <x v="29"/>
    <x v="30"/>
    <s v="A102D"/>
    <s v="台北市區營業處-配電"/>
    <n v="112802"/>
    <n v="0"/>
    <n v="112802"/>
  </r>
  <r>
    <n v="1"/>
    <s v="ALOE"/>
    <x v="0"/>
    <s v="自有營運設備"/>
    <x v="29"/>
    <x v="30"/>
    <s v="A103D"/>
    <s v="桃園區營業處-配電"/>
    <n v="207948"/>
    <n v="0"/>
    <n v="207948"/>
  </r>
  <r>
    <n v="1"/>
    <s v="ALOE"/>
    <x v="0"/>
    <s v="自有營運設備"/>
    <x v="29"/>
    <x v="30"/>
    <s v="A104D"/>
    <s v="新竹區營業處-配電"/>
    <n v="292325"/>
    <n v="0"/>
    <n v="292325"/>
  </r>
  <r>
    <n v="1"/>
    <s v="ALOE"/>
    <x v="0"/>
    <s v="自有營運設備"/>
    <x v="29"/>
    <x v="30"/>
    <s v="A105D"/>
    <s v="台中區營業處-配電"/>
    <n v="639222"/>
    <n v="0"/>
    <n v="639222"/>
  </r>
  <r>
    <n v="1"/>
    <s v="ALOE"/>
    <x v="0"/>
    <s v="自有營運設備"/>
    <x v="29"/>
    <x v="30"/>
    <s v="A1060"/>
    <s v="彰化區營業處"/>
    <n v="834"/>
    <n v="0"/>
    <n v="834"/>
  </r>
  <r>
    <n v="1"/>
    <s v="ALOE"/>
    <x v="0"/>
    <s v="自有營運設備"/>
    <x v="29"/>
    <x v="30"/>
    <s v="A106D"/>
    <s v="彰化區營業處-配電"/>
    <n v="190824"/>
    <n v="0"/>
    <n v="190824"/>
  </r>
  <r>
    <n v="1"/>
    <s v="ALOE"/>
    <x v="0"/>
    <s v="自有營運設備"/>
    <x v="29"/>
    <x v="30"/>
    <s v="A107D"/>
    <s v="嘉義區營業處-配電"/>
    <n v="203939"/>
    <n v="0"/>
    <n v="203939"/>
  </r>
  <r>
    <n v="1"/>
    <s v="ALOE"/>
    <x v="0"/>
    <s v="自有營運設備"/>
    <x v="29"/>
    <x v="30"/>
    <s v="A108D"/>
    <s v="台南區營業處-配電"/>
    <n v="197458"/>
    <n v="0"/>
    <n v="197458"/>
  </r>
  <r>
    <n v="1"/>
    <s v="ALOE"/>
    <x v="0"/>
    <s v="自有營運設備"/>
    <x v="29"/>
    <x v="30"/>
    <s v="A109D"/>
    <s v="高雄區營業處-配電"/>
    <n v="80401"/>
    <n v="0"/>
    <n v="80401"/>
  </r>
  <r>
    <n v="1"/>
    <s v="ALOE"/>
    <x v="0"/>
    <s v="自有營運設備"/>
    <x v="29"/>
    <x v="30"/>
    <s v="A110D"/>
    <s v="屏東區營業處-配電"/>
    <n v="184181"/>
    <n v="0"/>
    <n v="184181"/>
  </r>
  <r>
    <n v="1"/>
    <s v="ALOE"/>
    <x v="0"/>
    <s v="自有營運設備"/>
    <x v="29"/>
    <x v="30"/>
    <s v="A111D"/>
    <s v="台東區營業處-配電"/>
    <n v="221647"/>
    <n v="0"/>
    <n v="221647"/>
  </r>
  <r>
    <n v="1"/>
    <s v="ALOE"/>
    <x v="0"/>
    <s v="自有營運設備"/>
    <x v="29"/>
    <x v="30"/>
    <s v="A112D"/>
    <s v="花蓮區營業處-配電"/>
    <n v="31724"/>
    <n v="0"/>
    <n v="31724"/>
  </r>
  <r>
    <n v="1"/>
    <s v="ALOE"/>
    <x v="0"/>
    <s v="自有營運設備"/>
    <x v="29"/>
    <x v="30"/>
    <s v="A113D"/>
    <s v="宜蘭區營業處-配電"/>
    <n v="79287"/>
    <n v="0"/>
    <n v="79287"/>
  </r>
  <r>
    <n v="1"/>
    <s v="ALOE"/>
    <x v="0"/>
    <s v="自有營運設備"/>
    <x v="29"/>
    <x v="30"/>
    <s v="A114D"/>
    <s v="澎湖區營業處-配電"/>
    <n v="230342"/>
    <n v="0"/>
    <n v="230342"/>
  </r>
  <r>
    <n v="1"/>
    <s v="ALOE"/>
    <x v="0"/>
    <s v="自有營運設備"/>
    <x v="29"/>
    <x v="30"/>
    <s v="A115D"/>
    <s v="台北南區營業處-配電"/>
    <n v="25361"/>
    <n v="0"/>
    <n v="25361"/>
  </r>
  <r>
    <n v="1"/>
    <s v="ALOE"/>
    <x v="0"/>
    <s v="自有營運設備"/>
    <x v="29"/>
    <x v="30"/>
    <s v="A116D"/>
    <s v="台北北區營業處-配電"/>
    <n v="15336"/>
    <n v="0"/>
    <n v="15336"/>
  </r>
  <r>
    <n v="1"/>
    <s v="ALOE"/>
    <x v="0"/>
    <s v="自有營運設備"/>
    <x v="29"/>
    <x v="30"/>
    <s v="A117D"/>
    <s v="台北西區營業處-配電"/>
    <n v="28235"/>
    <n v="0"/>
    <n v="28235"/>
  </r>
  <r>
    <n v="1"/>
    <s v="ALOE"/>
    <x v="0"/>
    <s v="自有營運設備"/>
    <x v="29"/>
    <x v="30"/>
    <s v="A118D"/>
    <s v="南投區營業處-配電"/>
    <n v="45305"/>
    <n v="0"/>
    <n v="45305"/>
  </r>
  <r>
    <n v="1"/>
    <s v="ALOE"/>
    <x v="0"/>
    <s v="自有營運設備"/>
    <x v="29"/>
    <x v="30"/>
    <s v="A119D"/>
    <s v="鳳山區營業處-配電"/>
    <n v="53619"/>
    <n v="0"/>
    <n v="53619"/>
  </r>
  <r>
    <n v="1"/>
    <s v="ALOE"/>
    <x v="0"/>
    <s v="自有營運設備"/>
    <x v="29"/>
    <x v="30"/>
    <s v="A120D"/>
    <s v="雲林區營業處-配電"/>
    <n v="83101"/>
    <n v="0"/>
    <n v="83101"/>
  </r>
  <r>
    <n v="1"/>
    <s v="ALOE"/>
    <x v="0"/>
    <s v="自有營運設備"/>
    <x v="29"/>
    <x v="30"/>
    <s v="A121D"/>
    <s v="新營區營業處-配電"/>
    <n v="60728"/>
    <n v="0"/>
    <n v="60728"/>
  </r>
  <r>
    <n v="1"/>
    <s v="ALOE"/>
    <x v="0"/>
    <s v="自有營運設備"/>
    <x v="29"/>
    <x v="30"/>
    <s v="A122D"/>
    <s v="苗栗區營業處-配電"/>
    <n v="21843"/>
    <n v="0"/>
    <n v="21843"/>
  </r>
  <r>
    <n v="1"/>
    <s v="ALOE"/>
    <x v="0"/>
    <s v="自有營運設備"/>
    <x v="29"/>
    <x v="30"/>
    <s v="A2030"/>
    <s v="萬大發電廠"/>
    <n v="151804"/>
    <n v="0"/>
    <n v="151804"/>
  </r>
  <r>
    <n v="1"/>
    <s v="ALOE"/>
    <x v="0"/>
    <s v="自有營運設備"/>
    <x v="29"/>
    <x v="30"/>
    <s v="A2040"/>
    <s v="大觀發電廠"/>
    <n v="232975"/>
    <n v="0"/>
    <n v="232975"/>
  </r>
  <r>
    <n v="1"/>
    <s v="ALOE"/>
    <x v="0"/>
    <s v="自有營運設備"/>
    <x v="29"/>
    <x v="30"/>
    <s v="A2050"/>
    <s v="明潭發電廠"/>
    <n v="186342"/>
    <n v="0"/>
    <n v="186342"/>
  </r>
  <r>
    <n v="1"/>
    <s v="ALOE"/>
    <x v="0"/>
    <s v="自有營運設備"/>
    <x v="29"/>
    <x v="30"/>
    <s v="A2250"/>
    <s v="東部發電廠"/>
    <n v="540047"/>
    <n v="0"/>
    <n v="540047"/>
  </r>
  <r>
    <n v="1"/>
    <s v="ALOE"/>
    <x v="0"/>
    <s v="自有營運設備"/>
    <x v="29"/>
    <x v="30"/>
    <s v="A2310"/>
    <s v="蘭陽發電廠"/>
    <n v="118758"/>
    <n v="0"/>
    <n v="118758"/>
  </r>
  <r>
    <n v="1"/>
    <s v="ALOE"/>
    <x v="0"/>
    <s v="自有營運設備"/>
    <x v="29"/>
    <x v="30"/>
    <s v="A2360"/>
    <s v="桂山發電廠"/>
    <n v="130685"/>
    <n v="0"/>
    <n v="130685"/>
  </r>
  <r>
    <n v="1"/>
    <s v="ALOE"/>
    <x v="0"/>
    <s v="自有營運設備"/>
    <x v="29"/>
    <x v="30"/>
    <s v="A2550"/>
    <s v="大甲溪發電廠"/>
    <n v="2207095"/>
    <n v="0"/>
    <n v="2207095"/>
  </r>
  <r>
    <n v="1"/>
    <s v="ALOE"/>
    <x v="0"/>
    <s v="自有營運設備"/>
    <x v="29"/>
    <x v="30"/>
    <s v="A2710"/>
    <s v="高屏發電廠"/>
    <n v="176703"/>
    <n v="0"/>
    <n v="176703"/>
  </r>
  <r>
    <n v="1"/>
    <s v="ALOE"/>
    <x v="0"/>
    <s v="自有營運設備"/>
    <x v="29"/>
    <x v="30"/>
    <s v="A3200"/>
    <s v="林口發電廠"/>
    <n v="305298"/>
    <n v="0"/>
    <n v="305298"/>
  </r>
  <r>
    <n v="1"/>
    <s v="ALOE"/>
    <x v="0"/>
    <s v="自有營運設備"/>
    <x v="29"/>
    <x v="30"/>
    <s v="A3300"/>
    <s v="南部發電廠"/>
    <n v="583661"/>
    <n v="0"/>
    <n v="583661"/>
  </r>
  <r>
    <n v="1"/>
    <s v="ALOE"/>
    <x v="0"/>
    <s v="自有營運設備"/>
    <x v="29"/>
    <x v="30"/>
    <s v="A3400"/>
    <s v="大林發電廠"/>
    <n v="1968323"/>
    <n v="0"/>
    <n v="1968323"/>
  </r>
  <r>
    <n v="1"/>
    <s v="ALOE"/>
    <x v="0"/>
    <s v="自有營運設備"/>
    <x v="29"/>
    <x v="30"/>
    <s v="A3500"/>
    <s v="第一核能發電廠"/>
    <n v="1814964"/>
    <n v="0"/>
    <n v="1814964"/>
  </r>
  <r>
    <n v="1"/>
    <s v="ALOE"/>
    <x v="0"/>
    <s v="自有營運設備"/>
    <x v="29"/>
    <x v="30"/>
    <s v="A3510"/>
    <s v="第二核能發電廠"/>
    <n v="2212585"/>
    <n v="0"/>
    <n v="2212585"/>
  </r>
  <r>
    <n v="1"/>
    <s v="ALOE"/>
    <x v="0"/>
    <s v="自有營運設備"/>
    <x v="29"/>
    <x v="30"/>
    <s v="A3520"/>
    <s v="第三核能發電廠"/>
    <n v="16499047"/>
    <n v="0"/>
    <n v="16499047"/>
  </r>
  <r>
    <n v="1"/>
    <s v="ALOE"/>
    <x v="0"/>
    <s v="自有營運設備"/>
    <x v="29"/>
    <x v="30"/>
    <s v="A3600"/>
    <s v="協和發電廠"/>
    <n v="1067089"/>
    <n v="0"/>
    <n v="1067089"/>
  </r>
  <r>
    <n v="1"/>
    <s v="ALOE"/>
    <x v="0"/>
    <s v="自有營運設備"/>
    <x v="29"/>
    <x v="30"/>
    <s v="A3700"/>
    <s v="通霄發電廠"/>
    <n v="167816"/>
    <n v="0"/>
    <n v="167816"/>
  </r>
  <r>
    <n v="1"/>
    <s v="ALOE"/>
    <x v="0"/>
    <s v="自有營運設備"/>
    <x v="29"/>
    <x v="30"/>
    <s v="A3710"/>
    <s v="台中發電廠"/>
    <n v="147339"/>
    <n v="0"/>
    <n v="147339"/>
  </r>
  <r>
    <n v="1"/>
    <s v="ALOE"/>
    <x v="0"/>
    <s v="自有營運設備"/>
    <x v="29"/>
    <x v="30"/>
    <s v="A4700"/>
    <s v="台北供電區營運處"/>
    <n v="135922"/>
    <n v="0"/>
    <n v="135922"/>
  </r>
  <r>
    <n v="1"/>
    <s v="ALOE"/>
    <x v="0"/>
    <s v="自有營運設備"/>
    <x v="29"/>
    <x v="30"/>
    <s v="A4750"/>
    <s v="新桃供電區營運處"/>
    <n v="176198"/>
    <n v="0"/>
    <n v="176198"/>
  </r>
  <r>
    <n v="1"/>
    <s v="ALOE"/>
    <x v="0"/>
    <s v="自有營運設備"/>
    <x v="29"/>
    <x v="30"/>
    <s v="A4800"/>
    <s v="台中供電區營運處"/>
    <n v="48289"/>
    <n v="0"/>
    <n v="48289"/>
  </r>
  <r>
    <n v="1"/>
    <s v="ALOE"/>
    <x v="0"/>
    <s v="自有營運設備"/>
    <x v="29"/>
    <x v="30"/>
    <s v="A4850"/>
    <s v="嘉南供電區營運處"/>
    <n v="254528"/>
    <n v="0"/>
    <n v="254528"/>
  </r>
  <r>
    <n v="1"/>
    <s v="ALOE"/>
    <x v="0"/>
    <s v="自有營運設備"/>
    <x v="29"/>
    <x v="30"/>
    <s v="A4900"/>
    <s v="高屏供電區營運處"/>
    <n v="31168"/>
    <n v="0"/>
    <n v="31168"/>
  </r>
  <r>
    <n v="1"/>
    <s v="ALOE"/>
    <x v="0"/>
    <s v="自有營運設備"/>
    <x v="29"/>
    <x v="30"/>
    <s v="A5130"/>
    <s v="訓練所"/>
    <n v="6487154"/>
    <n v="0"/>
    <n v="6487154"/>
  </r>
  <r>
    <n v="1"/>
    <s v="ALOE"/>
    <x v="0"/>
    <s v="自有營運設備"/>
    <x v="29"/>
    <x v="30"/>
    <s v="A5250"/>
    <s v="放射試驗室"/>
    <n v="140721"/>
    <n v="0"/>
    <n v="140721"/>
  </r>
  <r>
    <n v="1"/>
    <s v="ALOE"/>
    <x v="0"/>
    <s v="自有營運設備"/>
    <x v="29"/>
    <x v="30"/>
    <s v="A5330"/>
    <s v="電力修護處"/>
    <n v="3349499"/>
    <n v="0"/>
    <n v="3349499"/>
  </r>
  <r>
    <n v="1"/>
    <s v="ALOE"/>
    <x v="0"/>
    <s v="自有營運設備"/>
    <x v="29"/>
    <x v="30"/>
    <s v="A5340"/>
    <s v="電力修護處南部分處"/>
    <n v="1181"/>
    <n v="0"/>
    <n v="1181"/>
  </r>
  <r>
    <n v="1"/>
    <s v="ALOE"/>
    <x v="0"/>
    <s v="自有營運設備"/>
    <x v="29"/>
    <x v="30"/>
    <s v="A5420"/>
    <s v="電力修護處中部分處"/>
    <n v="391010"/>
    <n v="0"/>
    <n v="391010"/>
  </r>
  <r>
    <n v="1"/>
    <s v="ALOE"/>
    <x v="0"/>
    <s v="自有營運設備"/>
    <x v="29"/>
    <x v="30"/>
    <s v="A5450"/>
    <s v="電力通信處"/>
    <n v="54791"/>
    <n v="0"/>
    <n v="54791"/>
  </r>
  <r>
    <n v="1"/>
    <s v="ALOE"/>
    <x v="0"/>
    <s v="自有營運設備"/>
    <x v="29"/>
    <x v="30"/>
    <s v="A5460"/>
    <s v="綜合研究所"/>
    <n v="410490"/>
    <n v="0"/>
    <n v="410490"/>
  </r>
  <r>
    <n v="1"/>
    <s v="ALOE"/>
    <x v="0"/>
    <s v="自有營運設備"/>
    <x v="29"/>
    <x v="30"/>
    <s v="A6330"/>
    <s v="核能火力發電工程處"/>
    <n v="13299"/>
    <n v="0"/>
    <n v="13299"/>
  </r>
  <r>
    <n v="1"/>
    <s v="ALOE"/>
    <x v="0"/>
    <s v="自有營運設備"/>
    <x v="29"/>
    <x v="30"/>
    <s v="A6550"/>
    <s v="輸變電工程處中區施工處"/>
    <n v="1199146"/>
    <n v="0"/>
    <n v="1199146"/>
  </r>
  <r>
    <n v="1"/>
    <s v="ALOE"/>
    <x v="0"/>
    <s v="自有營運設備"/>
    <x v="29"/>
    <x v="30"/>
    <s v="A6560"/>
    <s v="輸變電工程處南區施工處"/>
    <n v="14029"/>
    <n v="0"/>
    <n v="14029"/>
  </r>
  <r>
    <n v="1"/>
    <s v="ALOE"/>
    <x v="0"/>
    <s v="自有營運設備"/>
    <x v="29"/>
    <x v="30"/>
    <s v="A6720"/>
    <s v="核能火力發電工程處龍門施工處"/>
    <n v="4056"/>
    <n v="0"/>
    <n v="4056"/>
  </r>
  <r>
    <n v="1"/>
    <s v="ALOE"/>
    <x v="0"/>
    <s v="自有營運設備"/>
    <x v="29"/>
    <x v="30"/>
    <s v="A6780"/>
    <s v="核能火力發電工程處協和施工處"/>
    <n v="5140"/>
    <n v="0"/>
    <n v="5140"/>
  </r>
  <r>
    <n v="1"/>
    <s v="ALOE"/>
    <x v="0"/>
    <s v="自有營運設備"/>
    <x v="29"/>
    <x v="30"/>
    <s v="A6930"/>
    <s v="再生能源處"/>
    <n v="15420"/>
    <n v="0"/>
    <n v="15420"/>
  </r>
  <r>
    <n v="1"/>
    <s v="ALOE"/>
    <x v="0"/>
    <s v="自有營運設備"/>
    <x v="30"/>
    <x v="31"/>
    <s v="A101D"/>
    <s v="基隆區營業處-配電"/>
    <n v="43396"/>
    <n v="0"/>
    <n v="43396"/>
  </r>
  <r>
    <n v="1"/>
    <s v="ALOE"/>
    <x v="0"/>
    <s v="自有營運設備"/>
    <x v="30"/>
    <x v="31"/>
    <s v="A103D"/>
    <s v="桃園區營業處-配電"/>
    <n v="11375"/>
    <n v="0"/>
    <n v="11375"/>
  </r>
  <r>
    <n v="1"/>
    <s v="ALOE"/>
    <x v="0"/>
    <s v="自有營運設備"/>
    <x v="30"/>
    <x v="31"/>
    <s v="A1040"/>
    <s v="新竹區營業處"/>
    <n v="456"/>
    <n v="0"/>
    <n v="456"/>
  </r>
  <r>
    <n v="1"/>
    <s v="ALOE"/>
    <x v="0"/>
    <s v="自有營運設備"/>
    <x v="30"/>
    <x v="31"/>
    <s v="A104D"/>
    <s v="新竹區營業處-配電"/>
    <n v="4307"/>
    <n v="0"/>
    <n v="4307"/>
  </r>
  <r>
    <n v="1"/>
    <s v="ALOE"/>
    <x v="0"/>
    <s v="自有營運設備"/>
    <x v="30"/>
    <x v="31"/>
    <s v="A105D"/>
    <s v="台中區營業處-配電"/>
    <n v="24147"/>
    <n v="0"/>
    <n v="24147"/>
  </r>
  <r>
    <n v="1"/>
    <s v="ALOE"/>
    <x v="0"/>
    <s v="自有營運設備"/>
    <x v="30"/>
    <x v="31"/>
    <s v="A1060"/>
    <s v="彰化區營業處"/>
    <n v="2888"/>
    <n v="0"/>
    <n v="2888"/>
  </r>
  <r>
    <n v="1"/>
    <s v="ALOE"/>
    <x v="0"/>
    <s v="自有營運設備"/>
    <x v="30"/>
    <x v="31"/>
    <s v="A107D"/>
    <s v="嘉義區營業處-配電"/>
    <n v="12631"/>
    <n v="0"/>
    <n v="12631"/>
  </r>
  <r>
    <n v="1"/>
    <s v="ALOE"/>
    <x v="0"/>
    <s v="自有營運設備"/>
    <x v="30"/>
    <x v="31"/>
    <s v="A108D"/>
    <s v="台南區營業處-配電"/>
    <n v="786"/>
    <n v="0"/>
    <n v="786"/>
  </r>
  <r>
    <n v="1"/>
    <s v="ALOE"/>
    <x v="0"/>
    <s v="自有營運設備"/>
    <x v="30"/>
    <x v="31"/>
    <s v="A109D"/>
    <s v="高雄區營業處-配電"/>
    <n v="13128"/>
    <n v="0"/>
    <n v="13128"/>
  </r>
  <r>
    <n v="1"/>
    <s v="ALOE"/>
    <x v="0"/>
    <s v="自有營運設備"/>
    <x v="30"/>
    <x v="31"/>
    <s v="A110D"/>
    <s v="屏東區營業處-配電"/>
    <n v="20245"/>
    <n v="0"/>
    <n v="20245"/>
  </r>
  <r>
    <n v="1"/>
    <s v="ALOE"/>
    <x v="0"/>
    <s v="自有營運設備"/>
    <x v="30"/>
    <x v="31"/>
    <s v="A111D"/>
    <s v="台東區營業處-配電"/>
    <n v="59839"/>
    <n v="0"/>
    <n v="59839"/>
  </r>
  <r>
    <n v="1"/>
    <s v="ALOE"/>
    <x v="0"/>
    <s v="自有營運設備"/>
    <x v="30"/>
    <x v="31"/>
    <s v="A1120"/>
    <s v="花蓮區營業處"/>
    <n v="1510"/>
    <n v="0"/>
    <n v="1510"/>
  </r>
  <r>
    <n v="1"/>
    <s v="ALOE"/>
    <x v="0"/>
    <s v="自有營運設備"/>
    <x v="30"/>
    <x v="31"/>
    <s v="A112D"/>
    <s v="花蓮區營業處-配電"/>
    <n v="877"/>
    <n v="0"/>
    <n v="877"/>
  </r>
  <r>
    <n v="1"/>
    <s v="ALOE"/>
    <x v="0"/>
    <s v="自有營運設備"/>
    <x v="30"/>
    <x v="31"/>
    <s v="A113D"/>
    <s v="宜蘭區營業處-配電"/>
    <n v="2527"/>
    <n v="0"/>
    <n v="2527"/>
  </r>
  <r>
    <n v="1"/>
    <s v="ALOE"/>
    <x v="0"/>
    <s v="自有營運設備"/>
    <x v="30"/>
    <x v="31"/>
    <s v="A115D"/>
    <s v="台北南區營業處-配電"/>
    <n v="14463"/>
    <n v="0"/>
    <n v="14463"/>
  </r>
  <r>
    <n v="1"/>
    <s v="ALOE"/>
    <x v="0"/>
    <s v="自有營運設備"/>
    <x v="30"/>
    <x v="31"/>
    <s v="A119D"/>
    <s v="鳳山區營業處-配電"/>
    <n v="2656"/>
    <n v="0"/>
    <n v="2656"/>
  </r>
  <r>
    <n v="1"/>
    <s v="ALOE"/>
    <x v="0"/>
    <s v="自有營運設備"/>
    <x v="30"/>
    <x v="31"/>
    <s v="A122D"/>
    <s v="苗栗區營業處-配電"/>
    <n v="4692"/>
    <n v="0"/>
    <n v="4692"/>
  </r>
  <r>
    <n v="1"/>
    <s v="ALOE"/>
    <x v="0"/>
    <s v="自有營運設備"/>
    <x v="30"/>
    <x v="31"/>
    <s v="A2030"/>
    <s v="萬大發電廠"/>
    <n v="101147"/>
    <n v="0"/>
    <n v="101147"/>
  </r>
  <r>
    <n v="1"/>
    <s v="ALOE"/>
    <x v="0"/>
    <s v="自有營運設備"/>
    <x v="30"/>
    <x v="31"/>
    <s v="A2040"/>
    <s v="大觀發電廠"/>
    <n v="13575"/>
    <n v="0"/>
    <n v="13575"/>
  </r>
  <r>
    <n v="1"/>
    <s v="ALOE"/>
    <x v="0"/>
    <s v="自有營運設備"/>
    <x v="30"/>
    <x v="31"/>
    <s v="A2050"/>
    <s v="明潭發電廠"/>
    <n v="287286"/>
    <n v="0"/>
    <n v="287286"/>
  </r>
  <r>
    <n v="1"/>
    <s v="ALOE"/>
    <x v="0"/>
    <s v="自有營運設備"/>
    <x v="30"/>
    <x v="31"/>
    <s v="A2250"/>
    <s v="東部發電廠"/>
    <n v="12660"/>
    <n v="0"/>
    <n v="12660"/>
  </r>
  <r>
    <n v="1"/>
    <s v="ALOE"/>
    <x v="0"/>
    <s v="自有營運設備"/>
    <x v="30"/>
    <x v="31"/>
    <s v="A2310"/>
    <s v="蘭陽發電廠"/>
    <n v="20689"/>
    <n v="0"/>
    <n v="20689"/>
  </r>
  <r>
    <n v="1"/>
    <s v="ALOE"/>
    <x v="0"/>
    <s v="自有營運設備"/>
    <x v="30"/>
    <x v="31"/>
    <s v="A2550"/>
    <s v="大甲溪發電廠"/>
    <n v="77835"/>
    <n v="0"/>
    <n v="77835"/>
  </r>
  <r>
    <n v="1"/>
    <s v="ALOE"/>
    <x v="0"/>
    <s v="自有營運設備"/>
    <x v="30"/>
    <x v="31"/>
    <s v="A3500"/>
    <s v="第一核能發電廠"/>
    <n v="1410496"/>
    <n v="0"/>
    <n v="1410496"/>
  </r>
  <r>
    <n v="1"/>
    <s v="ALOE"/>
    <x v="0"/>
    <s v="自有營運設備"/>
    <x v="30"/>
    <x v="31"/>
    <s v="A3510"/>
    <s v="第二核能發電廠"/>
    <n v="2161851"/>
    <n v="0"/>
    <n v="2161851"/>
  </r>
  <r>
    <n v="1"/>
    <s v="ALOE"/>
    <x v="0"/>
    <s v="自有營運設備"/>
    <x v="30"/>
    <x v="31"/>
    <s v="A3600"/>
    <s v="協和發電廠"/>
    <n v="322298"/>
    <n v="0"/>
    <n v="322298"/>
  </r>
  <r>
    <n v="1"/>
    <s v="ALOE"/>
    <x v="0"/>
    <s v="自有營運設備"/>
    <x v="30"/>
    <x v="31"/>
    <s v="A4700"/>
    <s v="台北供電區營運處"/>
    <n v="44359"/>
    <n v="0"/>
    <n v="44359"/>
  </r>
  <r>
    <n v="1"/>
    <s v="ALOE"/>
    <x v="0"/>
    <s v="自有營運設備"/>
    <x v="30"/>
    <x v="31"/>
    <s v="A4750"/>
    <s v="新桃供電區營運處"/>
    <n v="166627"/>
    <n v="0"/>
    <n v="166627"/>
  </r>
  <r>
    <n v="1"/>
    <s v="ALOE"/>
    <x v="0"/>
    <s v="自有營運設備"/>
    <x v="30"/>
    <x v="31"/>
    <s v="A4800"/>
    <s v="台中供電區營運處"/>
    <n v="22512"/>
    <n v="0"/>
    <n v="22512"/>
  </r>
  <r>
    <n v="1"/>
    <s v="ALOE"/>
    <x v="0"/>
    <s v="自有營運設備"/>
    <x v="30"/>
    <x v="31"/>
    <s v="A4900"/>
    <s v="高屏供電區營運處"/>
    <n v="9967"/>
    <n v="0"/>
    <n v="9967"/>
  </r>
  <r>
    <n v="1"/>
    <s v="ALOE"/>
    <x v="0"/>
    <s v="自有營運設備"/>
    <x v="30"/>
    <x v="31"/>
    <s v="A5450"/>
    <s v="電力通信處"/>
    <n v="10450856"/>
    <n v="0"/>
    <n v="10450856"/>
  </r>
  <r>
    <n v="1"/>
    <s v="ALOE"/>
    <x v="0"/>
    <s v="自有營運設備"/>
    <x v="30"/>
    <x v="31"/>
    <s v="A6560"/>
    <s v="輸變電工程處南區施工處"/>
    <n v="24999"/>
    <n v="0"/>
    <n v="24999"/>
  </r>
  <r>
    <n v="1"/>
    <s v="ALOE"/>
    <x v="0"/>
    <s v="自有營運設備"/>
    <x v="31"/>
    <x v="32"/>
    <s v="A0100"/>
    <s v="財務處"/>
    <n v="22186"/>
    <n v="0"/>
    <n v="22186"/>
  </r>
  <r>
    <n v="1"/>
    <s v="ALOE"/>
    <x v="0"/>
    <s v="自有營運設備"/>
    <x v="31"/>
    <x v="32"/>
    <s v="A0240"/>
    <s v="資訊系統處"/>
    <n v="2832"/>
    <n v="0"/>
    <n v="2832"/>
  </r>
  <r>
    <n v="1"/>
    <s v="ALOE"/>
    <x v="0"/>
    <s v="自有營運設備"/>
    <x v="31"/>
    <x v="32"/>
    <s v="A102D"/>
    <s v="台北市區營業處-配電"/>
    <n v="26939"/>
    <n v="0"/>
    <n v="26939"/>
  </r>
  <r>
    <n v="1"/>
    <s v="ALOE"/>
    <x v="0"/>
    <s v="自有營運設備"/>
    <x v="31"/>
    <x v="32"/>
    <s v="A102S"/>
    <s v="台北市區營業處-售電"/>
    <n v="1416"/>
    <n v="0"/>
    <n v="1416"/>
  </r>
  <r>
    <n v="1"/>
    <s v="ALOE"/>
    <x v="0"/>
    <s v="自有營運設備"/>
    <x v="31"/>
    <x v="32"/>
    <s v="A1030"/>
    <s v="桃園區營業處"/>
    <n v="9082"/>
    <n v="0"/>
    <n v="9082"/>
  </r>
  <r>
    <n v="1"/>
    <s v="ALOE"/>
    <x v="0"/>
    <s v="自有營運設備"/>
    <x v="31"/>
    <x v="32"/>
    <s v="A103D"/>
    <s v="桃園區營業處-配電"/>
    <n v="16513"/>
    <n v="0"/>
    <n v="16513"/>
  </r>
  <r>
    <n v="1"/>
    <s v="ALOE"/>
    <x v="0"/>
    <s v="自有營運設備"/>
    <x v="31"/>
    <x v="32"/>
    <s v="A103S"/>
    <s v="桃園區營業處-售電"/>
    <n v="6928"/>
    <n v="0"/>
    <n v="6928"/>
  </r>
  <r>
    <n v="1"/>
    <s v="ALOE"/>
    <x v="0"/>
    <s v="自有營運設備"/>
    <x v="31"/>
    <x v="32"/>
    <s v="A1040"/>
    <s v="新竹區營業處"/>
    <n v="74568"/>
    <n v="0"/>
    <n v="74568"/>
  </r>
  <r>
    <n v="1"/>
    <s v="ALOE"/>
    <x v="0"/>
    <s v="自有營運設備"/>
    <x v="31"/>
    <x v="32"/>
    <s v="A104D"/>
    <s v="新竹區營業處-配電"/>
    <n v="5219"/>
    <n v="0"/>
    <n v="5219"/>
  </r>
  <r>
    <n v="1"/>
    <s v="ALOE"/>
    <x v="0"/>
    <s v="自有營運設備"/>
    <x v="31"/>
    <x v="32"/>
    <s v="A1050"/>
    <s v="台中區營業處"/>
    <n v="41259"/>
    <n v="0"/>
    <n v="41259"/>
  </r>
  <r>
    <n v="1"/>
    <s v="ALOE"/>
    <x v="0"/>
    <s v="自有營運設備"/>
    <x v="31"/>
    <x v="32"/>
    <s v="A105D"/>
    <s v="台中區營業處-配電"/>
    <n v="21102"/>
    <n v="0"/>
    <n v="21102"/>
  </r>
  <r>
    <n v="1"/>
    <s v="ALOE"/>
    <x v="0"/>
    <s v="自有營運設備"/>
    <x v="31"/>
    <x v="32"/>
    <s v="A105S"/>
    <s v="台中區營業處-售電"/>
    <n v="11716"/>
    <n v="0"/>
    <n v="11716"/>
  </r>
  <r>
    <n v="1"/>
    <s v="ALOE"/>
    <x v="0"/>
    <s v="自有營運設備"/>
    <x v="31"/>
    <x v="32"/>
    <s v="A1060"/>
    <s v="彰化區營業處"/>
    <n v="10519"/>
    <n v="0"/>
    <n v="10519"/>
  </r>
  <r>
    <n v="1"/>
    <s v="ALOE"/>
    <x v="0"/>
    <s v="自有營運設備"/>
    <x v="31"/>
    <x v="32"/>
    <s v="A106D"/>
    <s v="彰化區營業處-配電"/>
    <n v="381"/>
    <n v="0"/>
    <n v="381"/>
  </r>
  <r>
    <n v="1"/>
    <s v="ALOE"/>
    <x v="0"/>
    <s v="自有營運設備"/>
    <x v="31"/>
    <x v="32"/>
    <s v="A1070"/>
    <s v="嘉義區營業處"/>
    <n v="16817"/>
    <n v="0"/>
    <n v="16817"/>
  </r>
  <r>
    <n v="1"/>
    <s v="ALOE"/>
    <x v="0"/>
    <s v="自有營運設備"/>
    <x v="31"/>
    <x v="32"/>
    <s v="A107D"/>
    <s v="嘉義區營業處-配電"/>
    <n v="3301"/>
    <n v="0"/>
    <n v="3301"/>
  </r>
  <r>
    <n v="1"/>
    <s v="ALOE"/>
    <x v="0"/>
    <s v="自有營運設備"/>
    <x v="31"/>
    <x v="32"/>
    <s v="A1080"/>
    <s v="台南區營業處"/>
    <n v="15573"/>
    <n v="0"/>
    <n v="15573"/>
  </r>
  <r>
    <n v="1"/>
    <s v="ALOE"/>
    <x v="0"/>
    <s v="自有營運設備"/>
    <x v="31"/>
    <x v="32"/>
    <s v="A108D"/>
    <s v="台南區營業處-配電"/>
    <n v="11266"/>
    <n v="0"/>
    <n v="11266"/>
  </r>
  <r>
    <n v="1"/>
    <s v="ALOE"/>
    <x v="0"/>
    <s v="自有營運設備"/>
    <x v="31"/>
    <x v="32"/>
    <s v="A1090"/>
    <s v="高雄區營業處"/>
    <n v="10362"/>
    <n v="0"/>
    <n v="10362"/>
  </r>
  <r>
    <n v="1"/>
    <s v="ALOE"/>
    <x v="0"/>
    <s v="自有營運設備"/>
    <x v="31"/>
    <x v="32"/>
    <s v="A109D"/>
    <s v="高雄區營業處-配電"/>
    <n v="19441"/>
    <n v="0"/>
    <n v="19441"/>
  </r>
  <r>
    <n v="1"/>
    <s v="ALOE"/>
    <x v="0"/>
    <s v="自有營運設備"/>
    <x v="31"/>
    <x v="32"/>
    <s v="A109S"/>
    <s v="高雄區營業處-售電"/>
    <n v="17835"/>
    <n v="0"/>
    <n v="17835"/>
  </r>
  <r>
    <n v="1"/>
    <s v="ALOE"/>
    <x v="0"/>
    <s v="自有營運設備"/>
    <x v="31"/>
    <x v="32"/>
    <s v="A1100"/>
    <s v="屏東區營業處"/>
    <n v="4045"/>
    <n v="0"/>
    <n v="4045"/>
  </r>
  <r>
    <n v="1"/>
    <s v="ALOE"/>
    <x v="0"/>
    <s v="自有營運設備"/>
    <x v="31"/>
    <x v="32"/>
    <s v="A110D"/>
    <s v="屏東區營業處-配電"/>
    <n v="9770"/>
    <n v="0"/>
    <n v="9770"/>
  </r>
  <r>
    <n v="1"/>
    <s v="ALOE"/>
    <x v="0"/>
    <s v="自有營運設備"/>
    <x v="31"/>
    <x v="32"/>
    <s v="A1110"/>
    <s v="台東區營業處"/>
    <n v="5707"/>
    <n v="0"/>
    <n v="5707"/>
  </r>
  <r>
    <n v="1"/>
    <s v="ALOE"/>
    <x v="0"/>
    <s v="自有營運設備"/>
    <x v="31"/>
    <x v="32"/>
    <s v="A111D"/>
    <s v="台東區營業處-配電"/>
    <n v="3181"/>
    <n v="0"/>
    <n v="3181"/>
  </r>
  <r>
    <n v="1"/>
    <s v="ALOE"/>
    <x v="0"/>
    <s v="自有營運設備"/>
    <x v="31"/>
    <x v="32"/>
    <s v="A111S"/>
    <s v="台東區營業處-售電"/>
    <n v="2572"/>
    <n v="0"/>
    <n v="2572"/>
  </r>
  <r>
    <n v="1"/>
    <s v="ALOE"/>
    <x v="0"/>
    <s v="自有營運設備"/>
    <x v="31"/>
    <x v="32"/>
    <s v="A1120"/>
    <s v="花蓮區營業處"/>
    <n v="1984"/>
    <n v="0"/>
    <n v="1984"/>
  </r>
  <r>
    <n v="1"/>
    <s v="ALOE"/>
    <x v="0"/>
    <s v="自有營運設備"/>
    <x v="31"/>
    <x v="32"/>
    <s v="A112D"/>
    <s v="花蓮區營業處-配電"/>
    <n v="8724"/>
    <n v="0"/>
    <n v="8724"/>
  </r>
  <r>
    <n v="1"/>
    <s v="ALOE"/>
    <x v="0"/>
    <s v="自有營運設備"/>
    <x v="31"/>
    <x v="32"/>
    <s v="A112S"/>
    <s v="花蓮區營業處-售電"/>
    <n v="1149"/>
    <n v="0"/>
    <n v="1149"/>
  </r>
  <r>
    <n v="1"/>
    <s v="ALOE"/>
    <x v="0"/>
    <s v="自有營運設備"/>
    <x v="31"/>
    <x v="32"/>
    <s v="A1130"/>
    <s v="宜蘭區營業處"/>
    <n v="10248"/>
    <n v="0"/>
    <n v="10248"/>
  </r>
  <r>
    <n v="1"/>
    <s v="ALOE"/>
    <x v="0"/>
    <s v="自有營運設備"/>
    <x v="31"/>
    <x v="32"/>
    <s v="A113D"/>
    <s v="宜蘭區營業處-配電"/>
    <n v="10817"/>
    <n v="0"/>
    <n v="10817"/>
  </r>
  <r>
    <n v="1"/>
    <s v="ALOE"/>
    <x v="0"/>
    <s v="自有營運設備"/>
    <x v="31"/>
    <x v="32"/>
    <s v="A113S"/>
    <s v="宜蘭區營業處-售電"/>
    <n v="1793"/>
    <n v="0"/>
    <n v="1793"/>
  </r>
  <r>
    <n v="1"/>
    <s v="ALOE"/>
    <x v="0"/>
    <s v="自有營運設備"/>
    <x v="31"/>
    <x v="32"/>
    <s v="A114D"/>
    <s v="澎湖區營業處-配電"/>
    <n v="14529"/>
    <n v="0"/>
    <n v="14529"/>
  </r>
  <r>
    <n v="1"/>
    <s v="ALOE"/>
    <x v="0"/>
    <s v="自有營運設備"/>
    <x v="31"/>
    <x v="32"/>
    <s v="A1150"/>
    <s v="台北南區營業處"/>
    <n v="5752"/>
    <n v="0"/>
    <n v="5752"/>
  </r>
  <r>
    <n v="1"/>
    <s v="ALOE"/>
    <x v="0"/>
    <s v="自有營運設備"/>
    <x v="31"/>
    <x v="32"/>
    <s v="A1160"/>
    <s v="台北北區營業處"/>
    <n v="4626"/>
    <n v="0"/>
    <n v="4626"/>
  </r>
  <r>
    <n v="1"/>
    <s v="ALOE"/>
    <x v="0"/>
    <s v="自有營運設備"/>
    <x v="31"/>
    <x v="32"/>
    <s v="A116D"/>
    <s v="台北北區營業處-配電"/>
    <n v="3348"/>
    <n v="0"/>
    <n v="3348"/>
  </r>
  <r>
    <n v="1"/>
    <s v="ALOE"/>
    <x v="0"/>
    <s v="自有營運設備"/>
    <x v="31"/>
    <x v="32"/>
    <s v="A116S"/>
    <s v="台北北區營業處-售電"/>
    <n v="1546"/>
    <n v="0"/>
    <n v="1546"/>
  </r>
  <r>
    <n v="1"/>
    <s v="ALOE"/>
    <x v="0"/>
    <s v="自有營運設備"/>
    <x v="31"/>
    <x v="32"/>
    <s v="A117D"/>
    <s v="台北西區營業處-配電"/>
    <n v="4286"/>
    <n v="0"/>
    <n v="4286"/>
  </r>
  <r>
    <n v="1"/>
    <s v="ALOE"/>
    <x v="0"/>
    <s v="自有營運設備"/>
    <x v="31"/>
    <x v="32"/>
    <s v="A117S"/>
    <s v="台北西區營業處-售電"/>
    <n v="6429"/>
    <n v="0"/>
    <n v="6429"/>
  </r>
  <r>
    <n v="1"/>
    <s v="ALOE"/>
    <x v="0"/>
    <s v="自有營運設備"/>
    <x v="31"/>
    <x v="32"/>
    <s v="A1180"/>
    <s v="南投區營業處"/>
    <n v="773"/>
    <n v="0"/>
    <n v="773"/>
  </r>
  <r>
    <n v="1"/>
    <s v="ALOE"/>
    <x v="0"/>
    <s v="自有營運設備"/>
    <x v="31"/>
    <x v="32"/>
    <s v="A118D"/>
    <s v="南投區營業處-配電"/>
    <n v="2064"/>
    <n v="0"/>
    <n v="2064"/>
  </r>
  <r>
    <n v="1"/>
    <s v="ALOE"/>
    <x v="0"/>
    <s v="自有營運設備"/>
    <x v="31"/>
    <x v="32"/>
    <s v="A1190"/>
    <s v="鳳山區營業處"/>
    <n v="6695"/>
    <n v="0"/>
    <n v="6695"/>
  </r>
  <r>
    <n v="1"/>
    <s v="ALOE"/>
    <x v="0"/>
    <s v="自有營運設備"/>
    <x v="31"/>
    <x v="32"/>
    <s v="A119D"/>
    <s v="鳳山區營業處-配電"/>
    <n v="4962"/>
    <n v="0"/>
    <n v="4962"/>
  </r>
  <r>
    <n v="1"/>
    <s v="ALOE"/>
    <x v="0"/>
    <s v="自有營運設備"/>
    <x v="31"/>
    <x v="32"/>
    <s v="A1200"/>
    <s v="雲林區營業處"/>
    <n v="13247"/>
    <n v="0"/>
    <n v="13247"/>
  </r>
  <r>
    <n v="1"/>
    <s v="ALOE"/>
    <x v="0"/>
    <s v="自有營運設備"/>
    <x v="31"/>
    <x v="32"/>
    <s v="A120D"/>
    <s v="雲林區營業處-配電"/>
    <n v="819"/>
    <n v="0"/>
    <n v="819"/>
  </r>
  <r>
    <n v="1"/>
    <s v="ALOE"/>
    <x v="0"/>
    <s v="自有營運設備"/>
    <x v="31"/>
    <x v="32"/>
    <s v="A1210"/>
    <s v="新營區營業處"/>
    <n v="1510"/>
    <n v="0"/>
    <n v="1510"/>
  </r>
  <r>
    <n v="1"/>
    <s v="ALOE"/>
    <x v="0"/>
    <s v="自有營運設備"/>
    <x v="31"/>
    <x v="32"/>
    <s v="A121D"/>
    <s v="新營區營業處-配電"/>
    <n v="5344"/>
    <n v="0"/>
    <n v="5344"/>
  </r>
  <r>
    <n v="1"/>
    <s v="ALOE"/>
    <x v="0"/>
    <s v="自有營運設備"/>
    <x v="31"/>
    <x v="32"/>
    <s v="A1220"/>
    <s v="苗栗區營業處"/>
    <n v="9193"/>
    <n v="0"/>
    <n v="9193"/>
  </r>
  <r>
    <n v="1"/>
    <s v="ALOE"/>
    <x v="0"/>
    <s v="自有營運設備"/>
    <x v="31"/>
    <x v="32"/>
    <s v="A2030"/>
    <s v="萬大發電廠"/>
    <n v="5879"/>
    <n v="0"/>
    <n v="5879"/>
  </r>
  <r>
    <n v="1"/>
    <s v="ALOE"/>
    <x v="0"/>
    <s v="自有營運設備"/>
    <x v="31"/>
    <x v="32"/>
    <s v="A2050"/>
    <s v="明潭發電廠"/>
    <n v="46459"/>
    <n v="0"/>
    <n v="46459"/>
  </r>
  <r>
    <n v="1"/>
    <s v="ALOE"/>
    <x v="0"/>
    <s v="自有營運設備"/>
    <x v="31"/>
    <x v="32"/>
    <s v="A2250"/>
    <s v="東部發電廠"/>
    <n v="21431"/>
    <n v="0"/>
    <n v="21431"/>
  </r>
  <r>
    <n v="1"/>
    <s v="ALOE"/>
    <x v="0"/>
    <s v="自有營運設備"/>
    <x v="31"/>
    <x v="32"/>
    <s v="A2310"/>
    <s v="蘭陽發電廠"/>
    <n v="5643"/>
    <n v="0"/>
    <n v="5643"/>
  </r>
  <r>
    <n v="1"/>
    <s v="ALOE"/>
    <x v="0"/>
    <s v="自有營運設備"/>
    <x v="31"/>
    <x v="32"/>
    <s v="A2550"/>
    <s v="大甲溪發電廠"/>
    <n v="59024"/>
    <n v="0"/>
    <n v="59024"/>
  </r>
  <r>
    <n v="1"/>
    <s v="ALOE"/>
    <x v="0"/>
    <s v="自有營運設備"/>
    <x v="31"/>
    <x v="32"/>
    <s v="A3400"/>
    <s v="大林發電廠"/>
    <n v="62282"/>
    <n v="0"/>
    <n v="62282"/>
  </r>
  <r>
    <n v="1"/>
    <s v="ALOE"/>
    <x v="0"/>
    <s v="自有營運設備"/>
    <x v="31"/>
    <x v="32"/>
    <s v="A3500"/>
    <s v="第一核能發電廠"/>
    <n v="23783"/>
    <n v="0"/>
    <n v="23783"/>
  </r>
  <r>
    <n v="1"/>
    <s v="ALOE"/>
    <x v="0"/>
    <s v="自有營運設備"/>
    <x v="31"/>
    <x v="32"/>
    <s v="A3520"/>
    <s v="第三核能發電廠"/>
    <n v="68104"/>
    <n v="0"/>
    <n v="68104"/>
  </r>
  <r>
    <n v="1"/>
    <s v="ALOE"/>
    <x v="0"/>
    <s v="自有營運設備"/>
    <x v="31"/>
    <x v="32"/>
    <s v="A3600"/>
    <s v="協和發電廠"/>
    <n v="25890"/>
    <n v="0"/>
    <n v="25890"/>
  </r>
  <r>
    <n v="1"/>
    <s v="ALOE"/>
    <x v="0"/>
    <s v="自有營運設備"/>
    <x v="31"/>
    <x v="32"/>
    <s v="A3900"/>
    <s v="尖山發電廠"/>
    <n v="5094"/>
    <n v="0"/>
    <n v="5094"/>
  </r>
  <r>
    <n v="1"/>
    <s v="ALOE"/>
    <x v="0"/>
    <s v="自有營運設備"/>
    <x v="31"/>
    <x v="32"/>
    <s v="A4700"/>
    <s v="台北供電區營運處"/>
    <n v="17460"/>
    <n v="0"/>
    <n v="17460"/>
  </r>
  <r>
    <n v="1"/>
    <s v="ALOE"/>
    <x v="0"/>
    <s v="自有營運設備"/>
    <x v="31"/>
    <x v="32"/>
    <s v="A4750"/>
    <s v="新桃供電區營運處"/>
    <n v="12480"/>
    <n v="0"/>
    <n v="12480"/>
  </r>
  <r>
    <n v="1"/>
    <s v="ALOE"/>
    <x v="0"/>
    <s v="自有營運設備"/>
    <x v="31"/>
    <x v="32"/>
    <s v="A4800"/>
    <s v="台中供電區營運處"/>
    <n v="1024"/>
    <n v="0"/>
    <n v="1024"/>
  </r>
  <r>
    <n v="1"/>
    <s v="ALOE"/>
    <x v="0"/>
    <s v="自有營運設備"/>
    <x v="31"/>
    <x v="32"/>
    <s v="A4950"/>
    <s v="花東供電區營運處"/>
    <n v="1508"/>
    <n v="0"/>
    <n v="1508"/>
  </r>
  <r>
    <n v="1"/>
    <s v="ALOE"/>
    <x v="0"/>
    <s v="自有營運設備"/>
    <x v="31"/>
    <x v="32"/>
    <s v="A5250"/>
    <s v="放射試驗室"/>
    <n v="11033"/>
    <n v="0"/>
    <n v="11033"/>
  </r>
  <r>
    <n v="1"/>
    <s v="ALOE"/>
    <x v="0"/>
    <s v="自有營運設備"/>
    <x v="31"/>
    <x v="32"/>
    <s v="A5330"/>
    <s v="電力修護處"/>
    <n v="75759"/>
    <n v="0"/>
    <n v="75759"/>
  </r>
  <r>
    <n v="1"/>
    <s v="ALOE"/>
    <x v="0"/>
    <s v="自有營運設備"/>
    <x v="31"/>
    <x v="32"/>
    <s v="A5340"/>
    <s v="電力修護處南部分處"/>
    <n v="1081"/>
    <n v="0"/>
    <n v="1081"/>
  </r>
  <r>
    <n v="1"/>
    <s v="ALOE"/>
    <x v="0"/>
    <s v="自有營運設備"/>
    <x v="31"/>
    <x v="32"/>
    <s v="A5450"/>
    <s v="電力通信處"/>
    <n v="25561"/>
    <n v="0"/>
    <n v="25561"/>
  </r>
  <r>
    <n v="1"/>
    <s v="ALOE"/>
    <x v="0"/>
    <s v="自有營運設備"/>
    <x v="31"/>
    <x v="32"/>
    <s v="A6090"/>
    <s v="水力施工處"/>
    <n v="1243"/>
    <n v="0"/>
    <n v="1243"/>
  </r>
  <r>
    <n v="1"/>
    <s v="ALOE"/>
    <x v="0"/>
    <s v="自有營運設備"/>
    <x v="31"/>
    <x v="32"/>
    <s v="A6330"/>
    <s v="核能火力發電工程處"/>
    <n v="3154"/>
    <n v="0"/>
    <n v="3154"/>
  </r>
  <r>
    <n v="1"/>
    <s v="ALOE"/>
    <x v="0"/>
    <s v="自有營運設備"/>
    <x v="31"/>
    <x v="32"/>
    <s v="A6540"/>
    <s v="輸變電工程處北區施工處"/>
    <n v="3069"/>
    <n v="0"/>
    <n v="3069"/>
  </r>
  <r>
    <n v="1"/>
    <s v="ALOE"/>
    <x v="0"/>
    <s v="自有營運設備"/>
    <x v="31"/>
    <x v="32"/>
    <s v="A6760"/>
    <s v="核能火力發電工程處中部施工處"/>
    <n v="7902"/>
    <n v="0"/>
    <n v="7902"/>
  </r>
  <r>
    <n v="1"/>
    <s v="ALOE"/>
    <x v="0"/>
    <s v="自有營運設備"/>
    <x v="31"/>
    <x v="32"/>
    <s v="A6900"/>
    <s v="台中煤倉工務所"/>
    <n v="1243"/>
    <n v="0"/>
    <n v="1243"/>
  </r>
  <r>
    <n v="1"/>
    <s v="ALOE"/>
    <x v="0"/>
    <s v="自有營運設備"/>
    <x v="32"/>
    <x v="33"/>
    <s v="A1100"/>
    <s v="屏東區營業處"/>
    <n v="3505710"/>
    <n v="0"/>
    <n v="3505710"/>
  </r>
  <r>
    <n v="1"/>
    <s v="ALOE"/>
    <x v="0"/>
    <s v="自有營運設備"/>
    <x v="32"/>
    <x v="33"/>
    <s v="A111D"/>
    <s v="台東區營業處-配電"/>
    <n v="371336"/>
    <n v="0"/>
    <n v="371336"/>
  </r>
  <r>
    <n v="1"/>
    <s v="ALOE"/>
    <x v="0"/>
    <s v="自有營運設備"/>
    <x v="32"/>
    <x v="33"/>
    <s v="A3400"/>
    <s v="大林發電廠"/>
    <n v="257576704"/>
    <n v="0"/>
    <n v="257576704"/>
  </r>
  <r>
    <n v="1"/>
    <s v="ALOE"/>
    <x v="0"/>
    <s v="自有營運設備"/>
    <x v="32"/>
    <x v="33"/>
    <s v="A4700"/>
    <s v="台北供電區營運處"/>
    <n v="605778"/>
    <n v="0"/>
    <n v="605778"/>
  </r>
  <r>
    <n v="1"/>
    <s v="ALOE"/>
    <x v="0"/>
    <s v="自有營運設備"/>
    <x v="32"/>
    <x v="33"/>
    <s v="A4950"/>
    <s v="花東供電區營運處"/>
    <n v="3581665"/>
    <n v="0"/>
    <n v="3581665"/>
  </r>
  <r>
    <n v="1"/>
    <s v="ALOE"/>
    <x v="0"/>
    <s v="自有營運設備"/>
    <x v="32"/>
    <x v="33"/>
    <s v="A6330"/>
    <s v="核能火力發電工程處"/>
    <n v="2489068445"/>
    <n v="0"/>
    <n v="2489068445"/>
  </r>
  <r>
    <n v="1"/>
    <s v="ALOE"/>
    <x v="0"/>
    <s v="自有營運設備"/>
    <x v="32"/>
    <x v="33"/>
    <s v="A6560"/>
    <s v="輸變電工程處南區施工處"/>
    <n v="0"/>
    <n v="-3688760"/>
    <n v="-3688760"/>
  </r>
  <r>
    <n v="1"/>
    <s v="ALOE"/>
    <x v="0"/>
    <s v="自有營運設備"/>
    <x v="33"/>
    <x v="34"/>
    <s v="A0630"/>
    <s v="新事業開發室"/>
    <n v="19775099"/>
    <n v="0"/>
    <n v="19775099"/>
  </r>
  <r>
    <n v="1"/>
    <s v="ALOE"/>
    <x v="0"/>
    <s v="自有營運設備"/>
    <x v="33"/>
    <x v="34"/>
    <s v="A6330"/>
    <s v="核能火力發電工程處"/>
    <n v="51564720"/>
    <n v="0"/>
    <n v="51564720"/>
  </r>
  <r>
    <n v="1"/>
    <s v="ALOE"/>
    <x v="1"/>
    <s v="核燃料"/>
    <x v="34"/>
    <x v="35"/>
    <s v="A3520"/>
    <s v="第三核能發電廠"/>
    <n v="15532302"/>
    <n v="0"/>
    <n v="15532302"/>
  </r>
  <r>
    <n v="1"/>
    <s v="ALOE"/>
    <x v="1"/>
    <s v="核燃料"/>
    <x v="35"/>
    <x v="36"/>
    <s v="A3520"/>
    <s v="第三核能發電廠"/>
    <n v="16545974922"/>
    <n v="0"/>
    <n v="16545974922"/>
  </r>
  <r>
    <n v="1"/>
    <s v="ALOE"/>
    <x v="1"/>
    <s v="核燃料"/>
    <x v="36"/>
    <x v="37"/>
    <s v="A3510"/>
    <s v="第二核能發電廠"/>
    <n v="3729072"/>
    <n v="0"/>
    <n v="3729072"/>
  </r>
  <r>
    <n v="1"/>
    <s v="ALOE"/>
    <x v="1"/>
    <s v="核燃料"/>
    <x v="36"/>
    <x v="37"/>
    <s v="A3520"/>
    <s v="第三核能發電廠"/>
    <n v="1417082930"/>
    <n v="0"/>
    <n v="1417082930"/>
  </r>
  <r>
    <n v="1"/>
    <s v="ALOE"/>
    <x v="1"/>
    <s v="核燃料"/>
    <x v="37"/>
    <x v="38"/>
    <s v="A3500"/>
    <s v="第一核能發電廠"/>
    <n v="6874"/>
    <n v="0"/>
    <n v="6874"/>
  </r>
  <r>
    <n v="1"/>
    <s v="ALOE"/>
    <x v="1"/>
    <s v="核燃料"/>
    <x v="37"/>
    <x v="38"/>
    <s v="A3510"/>
    <s v="第二核能發電廠"/>
    <n v="10867"/>
    <n v="0"/>
    <n v="10867"/>
  </r>
  <r>
    <n v="1"/>
    <s v="ALOE"/>
    <x v="1"/>
    <s v="核燃料"/>
    <x v="37"/>
    <x v="38"/>
    <s v="A3520"/>
    <s v="第三核能發電廠"/>
    <n v="3422"/>
    <n v="0"/>
    <n v="3422"/>
  </r>
  <r>
    <n v="1"/>
    <s v="ALOE"/>
    <x v="2"/>
    <s v="使用權資產"/>
    <x v="38"/>
    <x v="39"/>
    <s v="A0430"/>
    <s v="核能發電廠緊急計畫執行委員會"/>
    <n v="2094951"/>
    <n v="0"/>
    <n v="2094951"/>
  </r>
  <r>
    <n v="1"/>
    <s v="ALOE"/>
    <x v="2"/>
    <s v="使用權資產"/>
    <x v="38"/>
    <x v="39"/>
    <s v="A0770"/>
    <s v="配電處"/>
    <n v="417242"/>
    <n v="0"/>
    <n v="417242"/>
  </r>
  <r>
    <n v="1"/>
    <s v="ALOE"/>
    <x v="2"/>
    <s v="使用權資產"/>
    <x v="38"/>
    <x v="39"/>
    <s v="A1010"/>
    <s v="基隆區營業處"/>
    <n v="2039252"/>
    <n v="0"/>
    <n v="2039252"/>
  </r>
  <r>
    <n v="1"/>
    <s v="ALOE"/>
    <x v="2"/>
    <s v="使用權資產"/>
    <x v="38"/>
    <x v="39"/>
    <s v="A102D"/>
    <s v="台北市區營業處-配電"/>
    <n v="66069"/>
    <n v="0"/>
    <n v="66069"/>
  </r>
  <r>
    <n v="1"/>
    <s v="ALOE"/>
    <x v="2"/>
    <s v="使用權資產"/>
    <x v="38"/>
    <x v="39"/>
    <s v="A1030"/>
    <s v="桃園區營業處"/>
    <n v="1568113"/>
    <n v="0"/>
    <n v="1568113"/>
  </r>
  <r>
    <n v="1"/>
    <s v="ALOE"/>
    <x v="2"/>
    <s v="使用權資產"/>
    <x v="38"/>
    <x v="39"/>
    <s v="A1040"/>
    <s v="新竹區營業處"/>
    <n v="6892640"/>
    <n v="0"/>
    <n v="6892640"/>
  </r>
  <r>
    <n v="1"/>
    <s v="ALOE"/>
    <x v="2"/>
    <s v="使用權資產"/>
    <x v="38"/>
    <x v="39"/>
    <s v="A104D"/>
    <s v="新竹區營業處-配電"/>
    <n v="17630110"/>
    <n v="0"/>
    <n v="17630110"/>
  </r>
  <r>
    <n v="1"/>
    <s v="ALOE"/>
    <x v="2"/>
    <s v="使用權資產"/>
    <x v="38"/>
    <x v="39"/>
    <s v="A105D"/>
    <s v="台中區營業處-配電"/>
    <n v="39468977"/>
    <n v="0"/>
    <n v="39468977"/>
  </r>
  <r>
    <n v="1"/>
    <s v="ALOE"/>
    <x v="2"/>
    <s v="使用權資產"/>
    <x v="38"/>
    <x v="39"/>
    <s v="A105S"/>
    <s v="台中區營業處-售電"/>
    <n v="3155338"/>
    <n v="0"/>
    <n v="3155338"/>
  </r>
  <r>
    <n v="1"/>
    <s v="ALOE"/>
    <x v="2"/>
    <s v="使用權資產"/>
    <x v="38"/>
    <x v="39"/>
    <s v="A106D"/>
    <s v="彰化區營業處-配電"/>
    <n v="12744955"/>
    <n v="0"/>
    <n v="12744955"/>
  </r>
  <r>
    <n v="1"/>
    <s v="ALOE"/>
    <x v="2"/>
    <s v="使用權資產"/>
    <x v="38"/>
    <x v="39"/>
    <s v="A106S"/>
    <s v="彰化區營業處-售電"/>
    <n v="4863841"/>
    <n v="0"/>
    <n v="4863841"/>
  </r>
  <r>
    <n v="1"/>
    <s v="ALOE"/>
    <x v="2"/>
    <s v="使用權資產"/>
    <x v="38"/>
    <x v="39"/>
    <s v="A1070"/>
    <s v="嘉義區營業處"/>
    <n v="10258888"/>
    <n v="0"/>
    <n v="10258888"/>
  </r>
  <r>
    <n v="1"/>
    <s v="ALOE"/>
    <x v="2"/>
    <s v="使用權資產"/>
    <x v="38"/>
    <x v="39"/>
    <s v="A107D"/>
    <s v="嘉義區營業處-配電"/>
    <n v="54515841"/>
    <n v="0"/>
    <n v="54515841"/>
  </r>
  <r>
    <n v="1"/>
    <s v="ALOE"/>
    <x v="2"/>
    <s v="使用權資產"/>
    <x v="38"/>
    <x v="39"/>
    <s v="A1090"/>
    <s v="高雄區營業處"/>
    <n v="184000"/>
    <n v="0"/>
    <n v="184000"/>
  </r>
  <r>
    <n v="1"/>
    <s v="ALOE"/>
    <x v="2"/>
    <s v="使用權資產"/>
    <x v="38"/>
    <x v="39"/>
    <s v="A109D"/>
    <s v="高雄區營業處-配電"/>
    <n v="18628333"/>
    <n v="0"/>
    <n v="18628333"/>
  </r>
  <r>
    <n v="1"/>
    <s v="ALOE"/>
    <x v="2"/>
    <s v="使用權資產"/>
    <x v="38"/>
    <x v="39"/>
    <s v="A1100"/>
    <s v="屏東區營業處"/>
    <n v="1841072"/>
    <n v="0"/>
    <n v="1841072"/>
  </r>
  <r>
    <n v="1"/>
    <s v="ALOE"/>
    <x v="2"/>
    <s v="使用權資產"/>
    <x v="38"/>
    <x v="39"/>
    <s v="A110S"/>
    <s v="屏東區營業處-售電"/>
    <n v="32700"/>
    <n v="0"/>
    <n v="32700"/>
  </r>
  <r>
    <n v="1"/>
    <s v="ALOE"/>
    <x v="2"/>
    <s v="使用權資產"/>
    <x v="38"/>
    <x v="39"/>
    <s v="A111A"/>
    <s v="台東區營業處-發電"/>
    <n v="257887"/>
    <n v="0"/>
    <n v="257887"/>
  </r>
  <r>
    <n v="1"/>
    <s v="ALOE"/>
    <x v="2"/>
    <s v="使用權資產"/>
    <x v="38"/>
    <x v="39"/>
    <s v="A1120"/>
    <s v="花蓮區營業處"/>
    <n v="602452"/>
    <n v="0"/>
    <n v="602452"/>
  </r>
  <r>
    <n v="1"/>
    <s v="ALOE"/>
    <x v="2"/>
    <s v="使用權資產"/>
    <x v="38"/>
    <x v="39"/>
    <s v="A1130"/>
    <s v="宜蘭區營業處"/>
    <n v="285286"/>
    <n v="0"/>
    <n v="285286"/>
  </r>
  <r>
    <n v="1"/>
    <s v="ALOE"/>
    <x v="2"/>
    <s v="使用權資產"/>
    <x v="38"/>
    <x v="39"/>
    <s v="A113D"/>
    <s v="宜蘭區營業處-配電"/>
    <n v="30030"/>
    <n v="0"/>
    <n v="30030"/>
  </r>
  <r>
    <n v="1"/>
    <s v="ALOE"/>
    <x v="2"/>
    <s v="使用權資產"/>
    <x v="38"/>
    <x v="39"/>
    <s v="A1140"/>
    <s v="澎湖區營業處"/>
    <n v="3460"/>
    <n v="0"/>
    <n v="3460"/>
  </r>
  <r>
    <n v="1"/>
    <s v="ALOE"/>
    <x v="2"/>
    <s v="使用權資產"/>
    <x v="38"/>
    <x v="39"/>
    <s v="A116D"/>
    <s v="台北北區營業處-配電"/>
    <n v="7693557"/>
    <n v="0"/>
    <n v="7693557"/>
  </r>
  <r>
    <n v="1"/>
    <s v="ALOE"/>
    <x v="2"/>
    <s v="使用權資產"/>
    <x v="38"/>
    <x v="39"/>
    <s v="A1180"/>
    <s v="南投區營業處"/>
    <n v="210612"/>
    <n v="0"/>
    <n v="210612"/>
  </r>
  <r>
    <n v="1"/>
    <s v="ALOE"/>
    <x v="2"/>
    <s v="使用權資產"/>
    <x v="38"/>
    <x v="39"/>
    <s v="A118D"/>
    <s v="南投區營業處-配電"/>
    <n v="668696"/>
    <n v="0"/>
    <n v="668696"/>
  </r>
  <r>
    <n v="1"/>
    <s v="ALOE"/>
    <x v="2"/>
    <s v="使用權資產"/>
    <x v="38"/>
    <x v="39"/>
    <s v="A1190"/>
    <s v="鳳山區營業處"/>
    <n v="94479"/>
    <n v="0"/>
    <n v="94479"/>
  </r>
  <r>
    <n v="1"/>
    <s v="ALOE"/>
    <x v="2"/>
    <s v="使用權資產"/>
    <x v="38"/>
    <x v="39"/>
    <s v="A1200"/>
    <s v="雲林區營業處"/>
    <n v="2639862"/>
    <n v="0"/>
    <n v="2639862"/>
  </r>
  <r>
    <n v="1"/>
    <s v="ALOE"/>
    <x v="2"/>
    <s v="使用權資產"/>
    <x v="38"/>
    <x v="39"/>
    <s v="A1220"/>
    <s v="苗栗區營業處"/>
    <n v="795601"/>
    <n v="0"/>
    <n v="795601"/>
  </r>
  <r>
    <n v="1"/>
    <s v="ALOE"/>
    <x v="2"/>
    <s v="使用權資產"/>
    <x v="38"/>
    <x v="39"/>
    <s v="A1230"/>
    <s v="金門區營業處"/>
    <n v="2857767"/>
    <n v="0"/>
    <n v="2857767"/>
  </r>
  <r>
    <n v="1"/>
    <s v="ALOE"/>
    <x v="2"/>
    <s v="使用權資產"/>
    <x v="38"/>
    <x v="39"/>
    <s v="A1240"/>
    <s v="馬祖區營業處"/>
    <n v="1102821"/>
    <n v="0"/>
    <n v="1102821"/>
  </r>
  <r>
    <n v="1"/>
    <s v="ALOE"/>
    <x v="2"/>
    <s v="使用權資產"/>
    <x v="38"/>
    <x v="39"/>
    <s v="A124A"/>
    <s v="馬祖區營業處-發電"/>
    <n v="1358011"/>
    <n v="0"/>
    <n v="1358011"/>
  </r>
  <r>
    <n v="1"/>
    <s v="ALOE"/>
    <x v="2"/>
    <s v="使用權資產"/>
    <x v="38"/>
    <x v="39"/>
    <s v="A2030"/>
    <s v="萬大發電廠"/>
    <n v="7137523"/>
    <n v="0"/>
    <n v="7137523"/>
  </r>
  <r>
    <n v="1"/>
    <s v="ALOE"/>
    <x v="2"/>
    <s v="使用權資產"/>
    <x v="38"/>
    <x v="39"/>
    <s v="A2040"/>
    <s v="大觀發電廠"/>
    <n v="3835058"/>
    <n v="0"/>
    <n v="3835058"/>
  </r>
  <r>
    <n v="1"/>
    <s v="ALOE"/>
    <x v="2"/>
    <s v="使用權資產"/>
    <x v="38"/>
    <x v="39"/>
    <s v="A2050"/>
    <s v="明潭發電廠"/>
    <n v="6606281"/>
    <n v="0"/>
    <n v="6606281"/>
  </r>
  <r>
    <n v="1"/>
    <s v="ALOE"/>
    <x v="2"/>
    <s v="使用權資產"/>
    <x v="38"/>
    <x v="39"/>
    <s v="A2250"/>
    <s v="東部發電廠"/>
    <n v="11835321"/>
    <n v="0"/>
    <n v="11835321"/>
  </r>
  <r>
    <n v="1"/>
    <s v="ALOE"/>
    <x v="2"/>
    <s v="使用權資產"/>
    <x v="38"/>
    <x v="39"/>
    <s v="A2310"/>
    <s v="蘭陽發電廠"/>
    <n v="894887"/>
    <n v="0"/>
    <n v="894887"/>
  </r>
  <r>
    <n v="1"/>
    <s v="ALOE"/>
    <x v="2"/>
    <s v="使用權資產"/>
    <x v="38"/>
    <x v="39"/>
    <s v="A2360"/>
    <s v="桂山發電廠"/>
    <n v="3143303"/>
    <n v="0"/>
    <n v="3143303"/>
  </r>
  <r>
    <n v="1"/>
    <s v="ALOE"/>
    <x v="2"/>
    <s v="使用權資產"/>
    <x v="38"/>
    <x v="39"/>
    <s v="A2550"/>
    <s v="大甲溪發電廠"/>
    <n v="6442827"/>
    <n v="0"/>
    <n v="6442827"/>
  </r>
  <r>
    <n v="1"/>
    <s v="ALOE"/>
    <x v="2"/>
    <s v="使用權資產"/>
    <x v="38"/>
    <x v="39"/>
    <s v="A2570"/>
    <s v="卓蘭發電廠"/>
    <n v="4000803"/>
    <n v="0"/>
    <n v="4000803"/>
  </r>
  <r>
    <n v="1"/>
    <s v="ALOE"/>
    <x v="2"/>
    <s v="使用權資產"/>
    <x v="38"/>
    <x v="39"/>
    <s v="A3200"/>
    <s v="林口發電廠"/>
    <n v="513081089"/>
    <n v="0"/>
    <n v="513081089"/>
  </r>
  <r>
    <n v="1"/>
    <s v="ALOE"/>
    <x v="2"/>
    <s v="使用權資產"/>
    <x v="38"/>
    <x v="39"/>
    <s v="A3300"/>
    <s v="南部發電廠"/>
    <n v="6708578"/>
    <n v="0"/>
    <n v="6708578"/>
  </r>
  <r>
    <n v="1"/>
    <s v="ALOE"/>
    <x v="2"/>
    <s v="使用權資產"/>
    <x v="38"/>
    <x v="39"/>
    <s v="A3400"/>
    <s v="大林發電廠"/>
    <n v="1903922800"/>
    <n v="0"/>
    <n v="1903922800"/>
  </r>
  <r>
    <n v="1"/>
    <s v="ALOE"/>
    <x v="2"/>
    <s v="使用權資產"/>
    <x v="38"/>
    <x v="39"/>
    <s v="A3410"/>
    <s v="興達發電廠"/>
    <n v="262094726"/>
    <n v="0"/>
    <n v="262094726"/>
  </r>
  <r>
    <n v="1"/>
    <s v="ALOE"/>
    <x v="2"/>
    <s v="使用權資產"/>
    <x v="38"/>
    <x v="39"/>
    <s v="A3500"/>
    <s v="第一核能發電廠"/>
    <n v="1428691"/>
    <n v="0"/>
    <n v="1428691"/>
  </r>
  <r>
    <n v="1"/>
    <s v="ALOE"/>
    <x v="2"/>
    <s v="使用權資產"/>
    <x v="38"/>
    <x v="39"/>
    <s v="A3510"/>
    <s v="第二核能發電廠"/>
    <n v="126905271"/>
    <n v="0"/>
    <n v="126905271"/>
  </r>
  <r>
    <n v="1"/>
    <s v="ALOE"/>
    <x v="2"/>
    <s v="使用權資產"/>
    <x v="38"/>
    <x v="39"/>
    <s v="A3520"/>
    <s v="第三核能發電廠"/>
    <n v="8189723"/>
    <n v="0"/>
    <n v="8189723"/>
  </r>
  <r>
    <n v="1"/>
    <s v="ALOE"/>
    <x v="2"/>
    <s v="使用權資產"/>
    <x v="38"/>
    <x v="39"/>
    <s v="A3600"/>
    <s v="協和發電廠"/>
    <n v="42339927"/>
    <n v="0"/>
    <n v="42339927"/>
  </r>
  <r>
    <n v="1"/>
    <s v="ALOE"/>
    <x v="2"/>
    <s v="使用權資產"/>
    <x v="38"/>
    <x v="39"/>
    <s v="A3700"/>
    <s v="通霄發電廠"/>
    <n v="12851519"/>
    <n v="0"/>
    <n v="12851519"/>
  </r>
  <r>
    <n v="1"/>
    <s v="ALOE"/>
    <x v="2"/>
    <s v="使用權資產"/>
    <x v="38"/>
    <x v="39"/>
    <s v="A3710"/>
    <s v="台中發電廠"/>
    <n v="7764435650"/>
    <n v="0"/>
    <n v="7764435650"/>
  </r>
  <r>
    <n v="1"/>
    <s v="ALOE"/>
    <x v="2"/>
    <s v="使用權資產"/>
    <x v="38"/>
    <x v="39"/>
    <s v="A3800"/>
    <s v="大潭發電廠"/>
    <n v="59583751"/>
    <n v="0"/>
    <n v="59583751"/>
  </r>
  <r>
    <n v="1"/>
    <s v="ALOE"/>
    <x v="2"/>
    <s v="使用權資產"/>
    <x v="38"/>
    <x v="39"/>
    <s v="A3900"/>
    <s v="尖山發電廠"/>
    <n v="98807707"/>
    <n v="0"/>
    <n v="98807707"/>
  </r>
  <r>
    <n v="1"/>
    <s v="ALOE"/>
    <x v="2"/>
    <s v="使用權資產"/>
    <x v="38"/>
    <x v="39"/>
    <s v="A3910"/>
    <s v="塔山發電廠"/>
    <n v="79257060"/>
    <n v="0"/>
    <n v="79257060"/>
  </r>
  <r>
    <n v="1"/>
    <s v="ALOE"/>
    <x v="2"/>
    <s v="使用權資產"/>
    <x v="38"/>
    <x v="39"/>
    <s v="A4700"/>
    <s v="台北供電區營運處"/>
    <n v="897895167"/>
    <n v="0"/>
    <n v="897895167"/>
  </r>
  <r>
    <n v="1"/>
    <s v="ALOE"/>
    <x v="2"/>
    <s v="使用權資產"/>
    <x v="38"/>
    <x v="39"/>
    <s v="A4750"/>
    <s v="新桃供電區營運處"/>
    <n v="912760249"/>
    <n v="0"/>
    <n v="912760249"/>
  </r>
  <r>
    <n v="1"/>
    <s v="ALOE"/>
    <x v="2"/>
    <s v="使用權資產"/>
    <x v="38"/>
    <x v="39"/>
    <s v="A4800"/>
    <s v="台中供電區營運處"/>
    <n v="356823810"/>
    <n v="0"/>
    <n v="356823810"/>
  </r>
  <r>
    <n v="1"/>
    <s v="ALOE"/>
    <x v="2"/>
    <s v="使用權資產"/>
    <x v="38"/>
    <x v="39"/>
    <s v="A4850"/>
    <s v="嘉南供電區營運處"/>
    <n v="536759826"/>
    <n v="0"/>
    <n v="536759826"/>
  </r>
  <r>
    <n v="1"/>
    <s v="ALOE"/>
    <x v="2"/>
    <s v="使用權資產"/>
    <x v="38"/>
    <x v="39"/>
    <s v="A4900"/>
    <s v="高屏供電區營運處"/>
    <n v="224430692"/>
    <n v="0"/>
    <n v="224430692"/>
  </r>
  <r>
    <n v="1"/>
    <s v="ALOE"/>
    <x v="2"/>
    <s v="使用權資產"/>
    <x v="38"/>
    <x v="39"/>
    <s v="A4950"/>
    <s v="花東供電區營運處"/>
    <n v="18966093"/>
    <n v="0"/>
    <n v="18966093"/>
  </r>
  <r>
    <n v="1"/>
    <s v="ALOE"/>
    <x v="2"/>
    <s v="使用權資產"/>
    <x v="38"/>
    <x v="39"/>
    <s v="A5130"/>
    <s v="訓練所"/>
    <n v="207604"/>
    <n v="0"/>
    <n v="207604"/>
  </r>
  <r>
    <n v="1"/>
    <s v="ALOE"/>
    <x v="2"/>
    <s v="使用權資產"/>
    <x v="38"/>
    <x v="39"/>
    <s v="A5450"/>
    <s v="電力通信處"/>
    <n v="357256"/>
    <n v="0"/>
    <n v="357256"/>
  </r>
  <r>
    <n v="1"/>
    <s v="ALOE"/>
    <x v="2"/>
    <s v="使用權資產"/>
    <x v="38"/>
    <x v="39"/>
    <s v="A6020"/>
    <s v="綜合施工處"/>
    <n v="25098517"/>
    <n v="0"/>
    <n v="25098517"/>
  </r>
  <r>
    <n v="1"/>
    <s v="ALOE"/>
    <x v="2"/>
    <s v="使用權資產"/>
    <x v="38"/>
    <x v="39"/>
    <s v="A6090"/>
    <s v="水力施工處"/>
    <n v="21162574"/>
    <n v="0"/>
    <n v="21162574"/>
  </r>
  <r>
    <n v="1"/>
    <s v="ALOE"/>
    <x v="2"/>
    <s v="使用權資產"/>
    <x v="38"/>
    <x v="39"/>
    <s v="A6380"/>
    <s v="核能火力發電工程處北部施工處"/>
    <n v="88608394"/>
    <n v="0"/>
    <n v="88608394"/>
  </r>
  <r>
    <n v="1"/>
    <s v="ALOE"/>
    <x v="2"/>
    <s v="使用權資產"/>
    <x v="38"/>
    <x v="39"/>
    <s v="A6530"/>
    <s v="輸變電工程處"/>
    <n v="1768889"/>
    <n v="0"/>
    <n v="1768889"/>
  </r>
  <r>
    <n v="1"/>
    <s v="ALOE"/>
    <x v="2"/>
    <s v="使用權資產"/>
    <x v="38"/>
    <x v="39"/>
    <s v="A6540"/>
    <s v="輸變電工程處北區施工處"/>
    <n v="54164368"/>
    <n v="0"/>
    <n v="54164368"/>
  </r>
  <r>
    <n v="1"/>
    <s v="ALOE"/>
    <x v="2"/>
    <s v="使用權資產"/>
    <x v="38"/>
    <x v="39"/>
    <s v="A6550"/>
    <s v="輸變電工程處中區施工處"/>
    <n v="746219593"/>
    <n v="0"/>
    <n v="746219593"/>
  </r>
  <r>
    <n v="1"/>
    <s v="ALOE"/>
    <x v="2"/>
    <s v="使用權資產"/>
    <x v="38"/>
    <x v="39"/>
    <s v="A6560"/>
    <s v="輸變電工程處南區施工處"/>
    <n v="70331252"/>
    <n v="0"/>
    <n v="70331252"/>
  </r>
  <r>
    <n v="1"/>
    <s v="ALOE"/>
    <x v="2"/>
    <s v="使用權資產"/>
    <x v="38"/>
    <x v="39"/>
    <s v="A6720"/>
    <s v="核能火力發電工程處龍門施工處"/>
    <n v="22066485"/>
    <n v="0"/>
    <n v="22066485"/>
  </r>
  <r>
    <n v="1"/>
    <s v="ALOE"/>
    <x v="2"/>
    <s v="使用權資產"/>
    <x v="38"/>
    <x v="39"/>
    <s v="A6750"/>
    <s v="核能火力發電工程處南部施工處"/>
    <n v="52285"/>
    <n v="0"/>
    <n v="52285"/>
  </r>
  <r>
    <n v="1"/>
    <s v="ALOE"/>
    <x v="2"/>
    <s v="使用權資產"/>
    <x v="38"/>
    <x v="39"/>
    <s v="A6760"/>
    <s v="核能火力發電工程處中部施工處"/>
    <n v="5111762324"/>
    <n v="0"/>
    <n v="5111762324"/>
  </r>
  <r>
    <n v="1"/>
    <s v="ALOE"/>
    <x v="2"/>
    <s v="使用權資產"/>
    <x v="38"/>
    <x v="39"/>
    <s v="A6780"/>
    <s v="核能火力發電工程處協和施工處"/>
    <n v="86903005"/>
    <n v="0"/>
    <n v="86903005"/>
  </r>
  <r>
    <n v="1"/>
    <s v="ALOE"/>
    <x v="2"/>
    <s v="使用權資產"/>
    <x v="38"/>
    <x v="39"/>
    <s v="A6900"/>
    <s v="台中煤倉工務所"/>
    <n v="10741791"/>
    <n v="0"/>
    <n v="10741791"/>
  </r>
  <r>
    <n v="1"/>
    <s v="ALOE"/>
    <x v="2"/>
    <s v="使用權資產"/>
    <x v="38"/>
    <x v="39"/>
    <s v="A6930"/>
    <s v="再生能源處"/>
    <n v="622508538"/>
    <n v="0"/>
    <n v="622508538"/>
  </r>
  <r>
    <n v="1"/>
    <s v="ALOE"/>
    <x v="2"/>
    <s v="使用權資產"/>
    <x v="38"/>
    <x v="39"/>
    <s v="A693N"/>
    <s v="再生能源處-其他事業"/>
    <n v="2578749913"/>
    <n v="0"/>
    <n v="2578749913"/>
  </r>
  <r>
    <n v="1"/>
    <s v="ALOE"/>
    <x v="3"/>
    <s v="租賃權益改良"/>
    <x v="39"/>
    <x v="40"/>
    <s v="A3200"/>
    <s v="林口發電廠"/>
    <n v="671797955"/>
    <n v="0"/>
    <n v="671797955"/>
  </r>
  <r>
    <n v="1"/>
    <s v="ALOE"/>
    <x v="3"/>
    <s v="租賃權益改良"/>
    <x v="39"/>
    <x v="40"/>
    <s v="A3400"/>
    <s v="大林發電廠"/>
    <n v="644827850"/>
    <n v="0"/>
    <n v="644827850"/>
  </r>
  <r>
    <n v="1"/>
    <s v="ALOE"/>
    <x v="3"/>
    <s v="租賃權益改良"/>
    <x v="39"/>
    <x v="40"/>
    <s v="A693N"/>
    <s v="再生能源處-其他事業"/>
    <n v="14882393"/>
    <n v="0"/>
    <n v="14882393"/>
  </r>
  <r>
    <n v="1"/>
    <s v="ALOE"/>
    <x v="4"/>
    <s v="出租、出借及閒置設備"/>
    <x v="40"/>
    <x v="41"/>
    <s v="A0140"/>
    <s v="秘書處"/>
    <n v="209678020"/>
    <n v="0"/>
    <n v="209678020"/>
  </r>
  <r>
    <n v="1"/>
    <s v="ALOE"/>
    <x v="4"/>
    <s v="出租、出借及閒置設備"/>
    <x v="40"/>
    <x v="41"/>
    <s v="A1010"/>
    <s v="基隆區營業處"/>
    <n v="759400"/>
    <n v="0"/>
    <n v="759400"/>
  </r>
  <r>
    <n v="1"/>
    <s v="ALOE"/>
    <x v="4"/>
    <s v="出租、出借及閒置設備"/>
    <x v="40"/>
    <x v="41"/>
    <s v="A1020"/>
    <s v="台北市區營業處"/>
    <n v="82613127"/>
    <n v="0"/>
    <n v="82613127"/>
  </r>
  <r>
    <n v="1"/>
    <s v="ALOE"/>
    <x v="4"/>
    <s v="出租、出借及閒置設備"/>
    <x v="40"/>
    <x v="41"/>
    <s v="A1060"/>
    <s v="彰化區營業處"/>
    <n v="80286"/>
    <n v="0"/>
    <n v="80286"/>
  </r>
  <r>
    <n v="1"/>
    <s v="ALOE"/>
    <x v="4"/>
    <s v="出租、出借及閒置設備"/>
    <x v="40"/>
    <x v="41"/>
    <s v="A1090"/>
    <s v="高雄區營業處"/>
    <n v="906445"/>
    <n v="0"/>
    <n v="906445"/>
  </r>
  <r>
    <n v="1"/>
    <s v="ALOE"/>
    <x v="4"/>
    <s v="出租、出借及閒置設備"/>
    <x v="40"/>
    <x v="41"/>
    <s v="A109D"/>
    <s v="高雄區營業處-配電"/>
    <n v="18288960"/>
    <n v="0"/>
    <n v="18288960"/>
  </r>
  <r>
    <n v="1"/>
    <s v="ALOE"/>
    <x v="4"/>
    <s v="出租、出借及閒置設備"/>
    <x v="40"/>
    <x v="41"/>
    <s v="A112D"/>
    <s v="花蓮區營業處-配電"/>
    <n v="29415000"/>
    <n v="0"/>
    <n v="29415000"/>
  </r>
  <r>
    <n v="1"/>
    <s v="ALOE"/>
    <x v="4"/>
    <s v="出租、出借及閒置設備"/>
    <x v="40"/>
    <x v="41"/>
    <s v="A1150"/>
    <s v="台北南區營業處"/>
    <n v="46985310"/>
    <n v="0"/>
    <n v="46985310"/>
  </r>
  <r>
    <n v="1"/>
    <s v="ALOE"/>
    <x v="4"/>
    <s v="出租、出借及閒置設備"/>
    <x v="40"/>
    <x v="41"/>
    <s v="A1160"/>
    <s v="台北北區營業處"/>
    <n v="48085000"/>
    <n v="0"/>
    <n v="48085000"/>
  </r>
  <r>
    <n v="1"/>
    <s v="ALOE"/>
    <x v="4"/>
    <s v="出租、出借及閒置設備"/>
    <x v="40"/>
    <x v="41"/>
    <s v="A117D"/>
    <s v="台北西區營業處-配電"/>
    <n v="12113003"/>
    <n v="0"/>
    <n v="12113003"/>
  </r>
  <r>
    <n v="1"/>
    <s v="ALOE"/>
    <x v="4"/>
    <s v="出租、出借及閒置設備"/>
    <x v="40"/>
    <x v="41"/>
    <s v="A1180"/>
    <s v="南投區營業處"/>
    <n v="2262692"/>
    <n v="0"/>
    <n v="2262692"/>
  </r>
  <r>
    <n v="1"/>
    <s v="ALOE"/>
    <x v="4"/>
    <s v="出租、出借及閒置設備"/>
    <x v="40"/>
    <x v="41"/>
    <s v="A1190"/>
    <s v="鳳山區營業處"/>
    <n v="689523"/>
    <n v="0"/>
    <n v="689523"/>
  </r>
  <r>
    <n v="1"/>
    <s v="ALOE"/>
    <x v="4"/>
    <s v="出租、出借及閒置設備"/>
    <x v="40"/>
    <x v="41"/>
    <s v="A1220"/>
    <s v="苗栗區營業處"/>
    <n v="2599680"/>
    <n v="0"/>
    <n v="2599680"/>
  </r>
  <r>
    <n v="1"/>
    <s v="ALOE"/>
    <x v="4"/>
    <s v="出租、出借及閒置設備"/>
    <x v="40"/>
    <x v="41"/>
    <s v="A2040"/>
    <s v="大觀發電廠"/>
    <n v="651785"/>
    <n v="0"/>
    <n v="651785"/>
  </r>
  <r>
    <n v="1"/>
    <s v="ALOE"/>
    <x v="4"/>
    <s v="出租、出借及閒置設備"/>
    <x v="40"/>
    <x v="41"/>
    <s v="A2050"/>
    <s v="明潭發電廠"/>
    <n v="610459"/>
    <n v="0"/>
    <n v="610459"/>
  </r>
  <r>
    <n v="1"/>
    <s v="ALOE"/>
    <x v="4"/>
    <s v="出租、出借及閒置設備"/>
    <x v="40"/>
    <x v="41"/>
    <s v="A2310"/>
    <s v="蘭陽發電廠"/>
    <n v="122339"/>
    <n v="0"/>
    <n v="122339"/>
  </r>
  <r>
    <n v="1"/>
    <s v="ALOE"/>
    <x v="4"/>
    <s v="出租、出借及閒置設備"/>
    <x v="40"/>
    <x v="41"/>
    <s v="A2360"/>
    <s v="桂山發電廠"/>
    <n v="610800"/>
    <n v="0"/>
    <n v="610800"/>
  </r>
  <r>
    <n v="1"/>
    <s v="ALOE"/>
    <x v="4"/>
    <s v="出租、出借及閒置設備"/>
    <x v="40"/>
    <x v="41"/>
    <s v="A2550"/>
    <s v="大甲溪發電廠"/>
    <n v="7272321"/>
    <n v="0"/>
    <n v="7272321"/>
  </r>
  <r>
    <n v="1"/>
    <s v="ALOE"/>
    <x v="4"/>
    <s v="出租、出借及閒置設備"/>
    <x v="40"/>
    <x v="41"/>
    <s v="A2710"/>
    <s v="高屏發電廠"/>
    <n v="1725435"/>
    <n v="0"/>
    <n v="1725435"/>
  </r>
  <r>
    <n v="1"/>
    <s v="ALOE"/>
    <x v="4"/>
    <s v="出租、出借及閒置設備"/>
    <x v="40"/>
    <x v="41"/>
    <s v="A3200"/>
    <s v="林口發電廠"/>
    <n v="99570227"/>
    <n v="0"/>
    <n v="99570227"/>
  </r>
  <r>
    <n v="1"/>
    <s v="ALOE"/>
    <x v="4"/>
    <s v="出租、出借及閒置設備"/>
    <x v="40"/>
    <x v="41"/>
    <s v="A3400"/>
    <s v="大林發電廠"/>
    <n v="120651"/>
    <n v="0"/>
    <n v="120651"/>
  </r>
  <r>
    <n v="1"/>
    <s v="ALOE"/>
    <x v="4"/>
    <s v="出租、出借及閒置設備"/>
    <x v="40"/>
    <x v="41"/>
    <s v="A3600"/>
    <s v="協和發電廠"/>
    <n v="42394922"/>
    <n v="0"/>
    <n v="42394922"/>
  </r>
  <r>
    <n v="1"/>
    <s v="ALOE"/>
    <x v="4"/>
    <s v="出租、出借及閒置設備"/>
    <x v="40"/>
    <x v="41"/>
    <s v="A4700"/>
    <s v="台北供電區營運處"/>
    <n v="286020834"/>
    <n v="0"/>
    <n v="286020834"/>
  </r>
  <r>
    <n v="1"/>
    <s v="ALOE"/>
    <x v="4"/>
    <s v="出租、出借及閒置設備"/>
    <x v="40"/>
    <x v="41"/>
    <s v="A4750"/>
    <s v="新桃供電區營運處"/>
    <n v="101012842"/>
    <n v="0"/>
    <n v="101012842"/>
  </r>
  <r>
    <n v="1"/>
    <s v="ALOE"/>
    <x v="4"/>
    <s v="出租、出借及閒置設備"/>
    <x v="40"/>
    <x v="41"/>
    <s v="A4800"/>
    <s v="台中供電區營運處"/>
    <n v="704099974"/>
    <n v="0"/>
    <n v="704099974"/>
  </r>
  <r>
    <n v="1"/>
    <s v="ALOE"/>
    <x v="4"/>
    <s v="出租、出借及閒置設備"/>
    <x v="40"/>
    <x v="41"/>
    <s v="A4900"/>
    <s v="高屏供電區營運處"/>
    <n v="38130284"/>
    <n v="0"/>
    <n v="38130284"/>
  </r>
  <r>
    <n v="1"/>
    <s v="ALOE"/>
    <x v="4"/>
    <s v="出租、出借及閒置設備"/>
    <x v="40"/>
    <x v="41"/>
    <s v="A6540"/>
    <s v="輸變電工程處北區施工處"/>
    <n v="152280194"/>
    <n v="0"/>
    <n v="152280194"/>
  </r>
  <r>
    <n v="1"/>
    <s v="ALOE"/>
    <x v="4"/>
    <s v="出租、出借及閒置設備"/>
    <x v="40"/>
    <x v="41"/>
    <s v="A6550"/>
    <s v="輸變電工程處中區施工處"/>
    <n v="509105371"/>
    <n v="0"/>
    <n v="509105371"/>
  </r>
  <r>
    <n v="1"/>
    <s v="ALOE"/>
    <x v="4"/>
    <s v="出租、出借及閒置設備"/>
    <x v="40"/>
    <x v="41"/>
    <s v="A6560"/>
    <s v="輸變電工程處南區施工處"/>
    <n v="196941915"/>
    <n v="0"/>
    <n v="196941915"/>
  </r>
  <r>
    <n v="1"/>
    <s v="ALOE"/>
    <x v="4"/>
    <s v="出租、出借及閒置設備"/>
    <x v="41"/>
    <x v="42"/>
    <s v="A0630"/>
    <s v="新事業開發室"/>
    <n v="22575851"/>
    <n v="0"/>
    <n v="22575851"/>
  </r>
  <r>
    <n v="1"/>
    <s v="ALOE"/>
    <x v="4"/>
    <s v="出租、出借及閒置設備"/>
    <x v="41"/>
    <x v="42"/>
    <s v="A1010"/>
    <s v="基隆區營業處"/>
    <n v="3626974"/>
    <n v="0"/>
    <n v="3626974"/>
  </r>
  <r>
    <n v="1"/>
    <s v="ALOE"/>
    <x v="4"/>
    <s v="出租、出借及閒置設備"/>
    <x v="41"/>
    <x v="42"/>
    <s v="A2550"/>
    <s v="大甲溪發電廠"/>
    <n v="4247063"/>
    <n v="0"/>
    <n v="4247063"/>
  </r>
  <r>
    <n v="1"/>
    <s v="ALOE"/>
    <x v="4"/>
    <s v="出租、出借及閒置設備"/>
    <x v="41"/>
    <x v="42"/>
    <s v="A3400"/>
    <s v="大林發電廠"/>
    <n v="308285"/>
    <n v="0"/>
    <n v="308285"/>
  </r>
  <r>
    <n v="1"/>
    <s v="ALOE"/>
    <x v="4"/>
    <s v="出租、出借及閒置設備"/>
    <x v="41"/>
    <x v="42"/>
    <s v="A3600"/>
    <s v="協和發電廠"/>
    <n v="484919"/>
    <n v="0"/>
    <n v="484919"/>
  </r>
  <r>
    <n v="1"/>
    <s v="ALOE"/>
    <x v="4"/>
    <s v="出租、出借及閒置設備"/>
    <x v="41"/>
    <x v="42"/>
    <s v="A4750"/>
    <s v="新桃供電區營運處"/>
    <n v="2334861"/>
    <n v="0"/>
    <n v="2334861"/>
  </r>
  <r>
    <n v="1"/>
    <s v="ALOE"/>
    <x v="4"/>
    <s v="出租、出借及閒置設備"/>
    <x v="41"/>
    <x v="42"/>
    <s v="A4800"/>
    <s v="台中供電區營運處"/>
    <n v="1604351"/>
    <n v="0"/>
    <n v="1604351"/>
  </r>
  <r>
    <n v="1"/>
    <s v="ALOE"/>
    <x v="4"/>
    <s v="出租、出借及閒置設備"/>
    <x v="41"/>
    <x v="42"/>
    <s v="A5130"/>
    <s v="訓練所"/>
    <n v="2479639"/>
    <n v="0"/>
    <n v="2479639"/>
  </r>
  <r>
    <n v="1"/>
    <s v="ALOE"/>
    <x v="4"/>
    <s v="出租、出借及閒置設備"/>
    <x v="41"/>
    <x v="42"/>
    <s v="A5460"/>
    <s v="綜合研究所"/>
    <n v="1448550"/>
    <n v="0"/>
    <n v="1448550"/>
  </r>
  <r>
    <n v="1"/>
    <s v="ALOE"/>
    <x v="4"/>
    <s v="出租、出借及閒置設備"/>
    <x v="42"/>
    <x v="43"/>
    <s v="A3400"/>
    <s v="大林發電廠"/>
    <n v="366247729"/>
    <n v="0"/>
    <n v="366247729"/>
  </r>
  <r>
    <n v="1"/>
    <s v="ALOE"/>
    <x v="4"/>
    <s v="出租、出借及閒置設備"/>
    <x v="43"/>
    <x v="44"/>
    <s v="A4750"/>
    <s v="新桃供電區營運處"/>
    <n v="203707886"/>
    <n v="0"/>
    <n v="203707886"/>
  </r>
  <r>
    <n v="1"/>
    <s v="ALOE"/>
    <x v="4"/>
    <s v="出租、出借及閒置設備"/>
    <x v="43"/>
    <x v="44"/>
    <s v="A4800"/>
    <s v="台中供電區營運處"/>
    <n v="20627438"/>
    <n v="0"/>
    <n v="20627438"/>
  </r>
  <r>
    <n v="1"/>
    <s v="ALOE"/>
    <x v="4"/>
    <s v="出租、出借及閒置設備"/>
    <x v="44"/>
    <x v="45"/>
    <s v="A0240"/>
    <s v="資訊系統處"/>
    <n v="2148906"/>
    <n v="0"/>
    <n v="2148906"/>
  </r>
  <r>
    <n v="1"/>
    <s v="ALOE"/>
    <x v="4"/>
    <s v="出租、出借及閒置設備"/>
    <x v="44"/>
    <x v="45"/>
    <s v="A0560"/>
    <s v="核能發電處"/>
    <n v="1867400"/>
    <n v="0"/>
    <n v="1867400"/>
  </r>
  <r>
    <n v="1"/>
    <s v="ALOE"/>
    <x v="4"/>
    <s v="出租、出借及閒置設備"/>
    <x v="44"/>
    <x v="45"/>
    <s v="A117D"/>
    <s v="台北西區營業處-配電"/>
    <n v="1581951"/>
    <n v="0"/>
    <n v="1581951"/>
  </r>
  <r>
    <n v="1"/>
    <s v="ALOE"/>
    <x v="4"/>
    <s v="出租、出借及閒置設備"/>
    <x v="45"/>
    <x v="46"/>
    <s v="A0140"/>
    <s v="秘書處"/>
    <n v="557753"/>
    <n v="0"/>
    <n v="557753"/>
  </r>
  <r>
    <n v="1"/>
    <s v="ALOE"/>
    <x v="4"/>
    <s v="出租、出借及閒置設備"/>
    <x v="45"/>
    <x v="46"/>
    <s v="A0630"/>
    <s v="新事業開發室"/>
    <n v="4941248"/>
    <n v="0"/>
    <n v="4941248"/>
  </r>
  <r>
    <n v="1"/>
    <s v="ALOE"/>
    <x v="4"/>
    <s v="出租、出借及閒置設備"/>
    <x v="46"/>
    <x v="47"/>
    <s v="A0630"/>
    <s v="新事業開發室"/>
    <n v="2463799"/>
    <n v="0"/>
    <n v="2463799"/>
  </r>
  <r>
    <n v="1"/>
    <s v="ALOE"/>
    <x v="5"/>
    <s v="投資性不動產"/>
    <x v="47"/>
    <x v="48"/>
    <s v="A0140"/>
    <s v="秘書處"/>
    <n v="13696205"/>
    <n v="0"/>
    <n v="13696205"/>
  </r>
  <r>
    <n v="1"/>
    <s v="ALOE"/>
    <x v="5"/>
    <s v="投資性不動產"/>
    <x v="47"/>
    <x v="48"/>
    <s v="A0630"/>
    <s v="新事業開發室"/>
    <n v="776914587"/>
    <n v="0"/>
    <n v="776914587"/>
  </r>
  <r>
    <n v="1"/>
    <s v="ALOE"/>
    <x v="5"/>
    <s v="投資性不動產"/>
    <x v="47"/>
    <x v="48"/>
    <s v="A1020"/>
    <s v="台北市區營業處"/>
    <n v="1296997"/>
    <n v="0"/>
    <n v="1296997"/>
  </r>
  <r>
    <n v="1"/>
    <s v="ALOE"/>
    <x v="5"/>
    <s v="投資性不動產"/>
    <x v="47"/>
    <x v="48"/>
    <s v="A106D"/>
    <s v="彰化區營業處-配電"/>
    <n v="123443"/>
    <n v="0"/>
    <n v="123443"/>
  </r>
  <r>
    <n v="1"/>
    <s v="ALOE"/>
    <x v="5"/>
    <s v="投資性不動產"/>
    <x v="47"/>
    <x v="48"/>
    <s v="A1080"/>
    <s v="台南區營業處"/>
    <n v="40504"/>
    <n v="0"/>
    <n v="40504"/>
  </r>
  <r>
    <n v="1"/>
    <s v="ALOE"/>
    <x v="5"/>
    <s v="投資性不動產"/>
    <x v="47"/>
    <x v="48"/>
    <s v="A1090"/>
    <s v="高雄區營業處"/>
    <n v="1299208342"/>
    <n v="0"/>
    <n v="1299208342"/>
  </r>
  <r>
    <n v="1"/>
    <s v="ALOE"/>
    <x v="5"/>
    <s v="投資性不動產"/>
    <x v="47"/>
    <x v="48"/>
    <s v="A109D"/>
    <s v="高雄區營業處-配電"/>
    <n v="710549282"/>
    <n v="0"/>
    <n v="710549282"/>
  </r>
  <r>
    <n v="1"/>
    <s v="ALOE"/>
    <x v="5"/>
    <s v="投資性不動產"/>
    <x v="47"/>
    <x v="48"/>
    <s v="A110D"/>
    <s v="屏東區營業處-配電"/>
    <n v="1996129"/>
    <n v="0"/>
    <n v="1996129"/>
  </r>
  <r>
    <n v="1"/>
    <s v="ALOE"/>
    <x v="5"/>
    <s v="投資性不動產"/>
    <x v="47"/>
    <x v="48"/>
    <s v="A1120"/>
    <s v="花蓮區營業處"/>
    <n v="282323"/>
    <n v="0"/>
    <n v="282323"/>
  </r>
  <r>
    <n v="1"/>
    <s v="ALOE"/>
    <x v="5"/>
    <s v="投資性不動產"/>
    <x v="47"/>
    <x v="48"/>
    <s v="A1130"/>
    <s v="宜蘭區營業處"/>
    <n v="137367"/>
    <n v="0"/>
    <n v="137367"/>
  </r>
  <r>
    <n v="1"/>
    <s v="ALOE"/>
    <x v="5"/>
    <s v="投資性不動產"/>
    <x v="47"/>
    <x v="48"/>
    <s v="A1140"/>
    <s v="澎湖區營業處"/>
    <n v="143884"/>
    <n v="0"/>
    <n v="143884"/>
  </r>
  <r>
    <n v="1"/>
    <s v="ALOE"/>
    <x v="5"/>
    <s v="投資性不動產"/>
    <x v="47"/>
    <x v="48"/>
    <s v="A1160"/>
    <s v="台北北區營業處"/>
    <n v="66516"/>
    <n v="0"/>
    <n v="66516"/>
  </r>
  <r>
    <n v="1"/>
    <s v="ALOE"/>
    <x v="5"/>
    <s v="投資性不動產"/>
    <x v="47"/>
    <x v="48"/>
    <s v="A118D"/>
    <s v="南投區營業處-配電"/>
    <n v="315965"/>
    <n v="0"/>
    <n v="315965"/>
  </r>
  <r>
    <n v="1"/>
    <s v="ALOE"/>
    <x v="5"/>
    <s v="投資性不動產"/>
    <x v="47"/>
    <x v="48"/>
    <s v="A1190"/>
    <s v="鳳山區營業處"/>
    <n v="36368"/>
    <n v="0"/>
    <n v="36368"/>
  </r>
  <r>
    <n v="1"/>
    <s v="ALOE"/>
    <x v="5"/>
    <s v="投資性不動產"/>
    <x v="47"/>
    <x v="48"/>
    <s v="A119D"/>
    <s v="鳳山區營業處-配電"/>
    <n v="212843"/>
    <n v="0"/>
    <n v="212843"/>
  </r>
  <r>
    <n v="1"/>
    <s v="ALOE"/>
    <x v="5"/>
    <s v="投資性不動產"/>
    <x v="47"/>
    <x v="48"/>
    <s v="A1200"/>
    <s v="雲林區營業處"/>
    <n v="140"/>
    <n v="0"/>
    <n v="140"/>
  </r>
  <r>
    <n v="1"/>
    <s v="ALOE"/>
    <x v="5"/>
    <s v="投資性不動產"/>
    <x v="47"/>
    <x v="48"/>
    <s v="A1230"/>
    <s v="金門區營業處"/>
    <n v="175512"/>
    <n v="0"/>
    <n v="175512"/>
  </r>
  <r>
    <n v="1"/>
    <s v="ALOE"/>
    <x v="5"/>
    <s v="投資性不動產"/>
    <x v="47"/>
    <x v="48"/>
    <s v="A2040"/>
    <s v="大觀發電廠"/>
    <n v="55"/>
    <n v="0"/>
    <n v="55"/>
  </r>
  <r>
    <n v="1"/>
    <s v="ALOE"/>
    <x v="5"/>
    <s v="投資性不動產"/>
    <x v="47"/>
    <x v="48"/>
    <s v="A3300"/>
    <s v="南部發電廠"/>
    <n v="1727534"/>
    <n v="0"/>
    <n v="1727534"/>
  </r>
  <r>
    <n v="1"/>
    <s v="ALOE"/>
    <x v="5"/>
    <s v="投資性不動產"/>
    <x v="47"/>
    <x v="48"/>
    <s v="A3400"/>
    <s v="大林發電廠"/>
    <n v="10886194"/>
    <n v="0"/>
    <n v="10886194"/>
  </r>
  <r>
    <n v="1"/>
    <s v="ALOE"/>
    <x v="5"/>
    <s v="投資性不動產"/>
    <x v="47"/>
    <x v="48"/>
    <s v="A3520"/>
    <s v="第三核能發電廠"/>
    <n v="312055"/>
    <n v="0"/>
    <n v="312055"/>
  </r>
  <r>
    <n v="1"/>
    <s v="ALOE"/>
    <x v="5"/>
    <s v="投資性不動產"/>
    <x v="47"/>
    <x v="48"/>
    <s v="A3600"/>
    <s v="協和發電廠"/>
    <n v="44674"/>
    <n v="0"/>
    <n v="44674"/>
  </r>
  <r>
    <n v="1"/>
    <s v="ALOE"/>
    <x v="5"/>
    <s v="投資性不動產"/>
    <x v="47"/>
    <x v="48"/>
    <s v="A3900"/>
    <s v="尖山發電廠"/>
    <n v="24946370"/>
    <n v="0"/>
    <n v="24946370"/>
  </r>
  <r>
    <n v="1"/>
    <s v="ALOE"/>
    <x v="5"/>
    <s v="投資性不動產"/>
    <x v="47"/>
    <x v="48"/>
    <s v="A4700"/>
    <s v="台北供電區營運處"/>
    <n v="189078309"/>
    <n v="0"/>
    <n v="189078309"/>
  </r>
  <r>
    <n v="1"/>
    <s v="ALOE"/>
    <x v="5"/>
    <s v="投資性不動產"/>
    <x v="47"/>
    <x v="48"/>
    <s v="A4750"/>
    <s v="新桃供電區營運處"/>
    <n v="253974279"/>
    <n v="0"/>
    <n v="253974279"/>
  </r>
  <r>
    <n v="1"/>
    <s v="ALOE"/>
    <x v="5"/>
    <s v="投資性不動產"/>
    <x v="47"/>
    <x v="48"/>
    <s v="A4800"/>
    <s v="台中供電區營運處"/>
    <n v="32601393"/>
    <n v="0"/>
    <n v="32601393"/>
  </r>
  <r>
    <n v="1"/>
    <s v="ALOE"/>
    <x v="5"/>
    <s v="投資性不動產"/>
    <x v="47"/>
    <x v="48"/>
    <s v="A4850"/>
    <s v="嘉南供電區營運處"/>
    <n v="21063170"/>
    <n v="0"/>
    <n v="21063170"/>
  </r>
  <r>
    <n v="1"/>
    <s v="ALOE"/>
    <x v="5"/>
    <s v="投資性不動產"/>
    <x v="47"/>
    <x v="48"/>
    <s v="A4900"/>
    <s v="高屏供電區營運處"/>
    <n v="34213294"/>
    <n v="0"/>
    <n v="34213294"/>
  </r>
  <r>
    <n v="1"/>
    <s v="ALOE"/>
    <x v="5"/>
    <s v="投資性不動產"/>
    <x v="47"/>
    <x v="48"/>
    <s v="A4950"/>
    <s v="花東供電區營運處"/>
    <n v="6520481"/>
    <n v="0"/>
    <n v="6520481"/>
  </r>
  <r>
    <n v="1"/>
    <s v="ALOE"/>
    <x v="5"/>
    <s v="投資性不動產"/>
    <x v="47"/>
    <x v="48"/>
    <s v="A5460"/>
    <s v="綜合研究所"/>
    <n v="21976"/>
    <n v="0"/>
    <n v="21976"/>
  </r>
  <r>
    <n v="1"/>
    <s v="ALOE"/>
    <x v="5"/>
    <s v="投資性不動產"/>
    <x v="47"/>
    <x v="48"/>
    <s v="A6540"/>
    <s v="輸變電工程處北區施工處"/>
    <n v="135567700"/>
    <n v="0"/>
    <n v="135567700"/>
  </r>
  <r>
    <n v="1"/>
    <s v="ALOE"/>
    <x v="5"/>
    <s v="投資性不動產"/>
    <x v="47"/>
    <x v="48"/>
    <s v="A6550"/>
    <s v="輸變電工程處中區施工處"/>
    <n v="68571196"/>
    <n v="0"/>
    <n v="68571196"/>
  </r>
  <r>
    <n v="1"/>
    <s v="ALOE"/>
    <x v="5"/>
    <s v="投資性不動產"/>
    <x v="47"/>
    <x v="48"/>
    <s v="A6560"/>
    <s v="輸變電工程處南區施工處"/>
    <n v="57868576"/>
    <n v="0"/>
    <n v="57868576"/>
  </r>
  <r>
    <n v="1"/>
    <s v="ALOE"/>
    <x v="5"/>
    <s v="投資性不動產"/>
    <x v="48"/>
    <x v="49"/>
    <s v="A0140"/>
    <s v="秘書處"/>
    <n v="20535118"/>
    <n v="0"/>
    <n v="20535118"/>
  </r>
  <r>
    <n v="1"/>
    <s v="ALOE"/>
    <x v="5"/>
    <s v="投資性不動產"/>
    <x v="48"/>
    <x v="49"/>
    <s v="A0630"/>
    <s v="新事業開發室"/>
    <n v="302160220"/>
    <n v="0"/>
    <n v="302160220"/>
  </r>
  <r>
    <n v="1"/>
    <s v="ALOE"/>
    <x v="5"/>
    <s v="投資性不動產"/>
    <x v="48"/>
    <x v="49"/>
    <s v="A1080"/>
    <s v="台南區營業處"/>
    <n v="619399"/>
    <n v="0"/>
    <n v="619399"/>
  </r>
  <r>
    <n v="1"/>
    <s v="ALOE"/>
    <x v="5"/>
    <s v="投資性不動產"/>
    <x v="48"/>
    <x v="49"/>
    <s v="A1090"/>
    <s v="高雄區營業處"/>
    <n v="367784"/>
    <n v="0"/>
    <n v="367784"/>
  </r>
  <r>
    <n v="1"/>
    <s v="ALOE"/>
    <x v="5"/>
    <s v="投資性不動產"/>
    <x v="48"/>
    <x v="49"/>
    <s v="A110D"/>
    <s v="屏東區營業處-配電"/>
    <n v="43148016"/>
    <n v="0"/>
    <n v="43148016"/>
  </r>
  <r>
    <n v="1"/>
    <s v="ALOE"/>
    <x v="5"/>
    <s v="投資性不動產"/>
    <x v="48"/>
    <x v="49"/>
    <s v="A1120"/>
    <s v="花蓮區營業處"/>
    <n v="232362"/>
    <n v="0"/>
    <n v="232362"/>
  </r>
  <r>
    <n v="1"/>
    <s v="ALOE"/>
    <x v="5"/>
    <s v="投資性不動產"/>
    <x v="48"/>
    <x v="49"/>
    <s v="A1130"/>
    <s v="宜蘭區營業處"/>
    <n v="258622"/>
    <n v="0"/>
    <n v="258622"/>
  </r>
  <r>
    <n v="1"/>
    <s v="ALOE"/>
    <x v="5"/>
    <s v="投資性不動產"/>
    <x v="48"/>
    <x v="49"/>
    <s v="A1140"/>
    <s v="澎湖區營業處"/>
    <n v="1402661"/>
    <n v="0"/>
    <n v="1402661"/>
  </r>
  <r>
    <n v="1"/>
    <s v="ALOE"/>
    <x v="5"/>
    <s v="投資性不動產"/>
    <x v="48"/>
    <x v="49"/>
    <s v="A118D"/>
    <s v="南投區營業處-配電"/>
    <n v="624088"/>
    <n v="0"/>
    <n v="624088"/>
  </r>
  <r>
    <n v="1"/>
    <s v="ALOE"/>
    <x v="5"/>
    <s v="投資性不動產"/>
    <x v="48"/>
    <x v="49"/>
    <s v="A1190"/>
    <s v="鳳山區營業處"/>
    <n v="1117735"/>
    <n v="0"/>
    <n v="1117735"/>
  </r>
  <r>
    <n v="1"/>
    <s v="ALOE"/>
    <x v="5"/>
    <s v="投資性不動產"/>
    <x v="48"/>
    <x v="49"/>
    <s v="A119D"/>
    <s v="鳳山區營業處-配電"/>
    <n v="2758535"/>
    <n v="0"/>
    <n v="2758535"/>
  </r>
  <r>
    <n v="1"/>
    <s v="ALOE"/>
    <x v="5"/>
    <s v="投資性不動產"/>
    <x v="48"/>
    <x v="49"/>
    <s v="A1200"/>
    <s v="雲林區營業處"/>
    <n v="335600"/>
    <n v="0"/>
    <n v="335600"/>
  </r>
  <r>
    <n v="1"/>
    <s v="ALOE"/>
    <x v="5"/>
    <s v="投資性不動產"/>
    <x v="48"/>
    <x v="49"/>
    <s v="A1230"/>
    <s v="金門區營業處"/>
    <n v="1427000"/>
    <n v="0"/>
    <n v="1427000"/>
  </r>
  <r>
    <n v="1"/>
    <s v="ALOE"/>
    <x v="5"/>
    <s v="投資性不動產"/>
    <x v="48"/>
    <x v="49"/>
    <s v="A3400"/>
    <s v="大林發電廠"/>
    <n v="10962363"/>
    <n v="0"/>
    <n v="10962363"/>
  </r>
  <r>
    <n v="1"/>
    <s v="ALOE"/>
    <x v="5"/>
    <s v="投資性不動產"/>
    <x v="48"/>
    <x v="49"/>
    <s v="A3520"/>
    <s v="第三核能發電廠"/>
    <n v="37919306"/>
    <n v="0"/>
    <n v="37919306"/>
  </r>
  <r>
    <n v="1"/>
    <s v="ALOE"/>
    <x v="5"/>
    <s v="投資性不動產"/>
    <x v="48"/>
    <x v="49"/>
    <s v="A3600"/>
    <s v="協和發電廠"/>
    <n v="630126"/>
    <n v="0"/>
    <n v="630126"/>
  </r>
  <r>
    <n v="1"/>
    <s v="ALOE"/>
    <x v="5"/>
    <s v="投資性不動產"/>
    <x v="48"/>
    <x v="49"/>
    <s v="A3900"/>
    <s v="尖山發電廠"/>
    <n v="14868235"/>
    <n v="0"/>
    <n v="14868235"/>
  </r>
  <r>
    <n v="1"/>
    <s v="ALOE"/>
    <x v="5"/>
    <s v="投資性不動產"/>
    <x v="49"/>
    <x v="50"/>
    <s v="A0140"/>
    <s v="秘書處"/>
    <n v="429073994"/>
    <n v="0"/>
    <n v="429073994"/>
  </r>
  <r>
    <n v="1"/>
    <s v="ALOE"/>
    <x v="5"/>
    <s v="投資性不動產"/>
    <x v="49"/>
    <x v="50"/>
    <s v="A0630"/>
    <s v="新事業開發室"/>
    <n v="5142433562"/>
    <n v="0"/>
    <n v="5142433562"/>
  </r>
  <r>
    <n v="1"/>
    <s v="ALOE"/>
    <x v="5"/>
    <s v="投資性不動產"/>
    <x v="49"/>
    <x v="50"/>
    <s v="A1020"/>
    <s v="台北市區營業處"/>
    <n v="169821957"/>
    <n v="0"/>
    <n v="169821957"/>
  </r>
  <r>
    <n v="1"/>
    <s v="ALOE"/>
    <x v="5"/>
    <s v="投資性不動產"/>
    <x v="49"/>
    <x v="50"/>
    <s v="A106D"/>
    <s v="彰化區營業處-配電"/>
    <n v="7961422"/>
    <n v="0"/>
    <n v="7961422"/>
  </r>
  <r>
    <n v="1"/>
    <s v="ALOE"/>
    <x v="5"/>
    <s v="投資性不動產"/>
    <x v="49"/>
    <x v="50"/>
    <s v="A1080"/>
    <s v="台南區營業處"/>
    <n v="12977726"/>
    <n v="0"/>
    <n v="12977726"/>
  </r>
  <r>
    <n v="1"/>
    <s v="ALOE"/>
    <x v="5"/>
    <s v="投資性不動產"/>
    <x v="49"/>
    <x v="50"/>
    <s v="A1090"/>
    <s v="高雄區營業處"/>
    <n v="11564439"/>
    <n v="0"/>
    <n v="11564439"/>
  </r>
  <r>
    <n v="1"/>
    <s v="ALOE"/>
    <x v="5"/>
    <s v="投資性不動產"/>
    <x v="49"/>
    <x v="50"/>
    <s v="A110D"/>
    <s v="屏東區營業處-配電"/>
    <n v="321209512"/>
    <n v="0"/>
    <n v="321209512"/>
  </r>
  <r>
    <n v="1"/>
    <s v="ALOE"/>
    <x v="5"/>
    <s v="投資性不動產"/>
    <x v="49"/>
    <x v="50"/>
    <s v="A1120"/>
    <s v="花蓮區營業處"/>
    <n v="61435177"/>
    <n v="0"/>
    <n v="61435177"/>
  </r>
  <r>
    <n v="1"/>
    <s v="ALOE"/>
    <x v="5"/>
    <s v="投資性不動產"/>
    <x v="49"/>
    <x v="50"/>
    <s v="A1130"/>
    <s v="宜蘭區營業處"/>
    <n v="31627035"/>
    <n v="0"/>
    <n v="31627035"/>
  </r>
  <r>
    <n v="1"/>
    <s v="ALOE"/>
    <x v="5"/>
    <s v="投資性不動產"/>
    <x v="49"/>
    <x v="50"/>
    <s v="A1140"/>
    <s v="澎湖區營業處"/>
    <n v="11472441"/>
    <n v="0"/>
    <n v="11472441"/>
  </r>
  <r>
    <n v="1"/>
    <s v="ALOE"/>
    <x v="5"/>
    <s v="投資性不動產"/>
    <x v="49"/>
    <x v="50"/>
    <s v="A1160"/>
    <s v="台北北區營業處"/>
    <n v="69117438"/>
    <n v="0"/>
    <n v="69117438"/>
  </r>
  <r>
    <n v="1"/>
    <s v="ALOE"/>
    <x v="5"/>
    <s v="投資性不動產"/>
    <x v="49"/>
    <x v="50"/>
    <s v="A118D"/>
    <s v="南投區營業處-配電"/>
    <n v="59132793"/>
    <n v="0"/>
    <n v="59132793"/>
  </r>
  <r>
    <n v="1"/>
    <s v="ALOE"/>
    <x v="5"/>
    <s v="投資性不動產"/>
    <x v="49"/>
    <x v="50"/>
    <s v="A1190"/>
    <s v="鳳山區營業處"/>
    <n v="3659312"/>
    <n v="0"/>
    <n v="3659312"/>
  </r>
  <r>
    <n v="1"/>
    <s v="ALOE"/>
    <x v="5"/>
    <s v="投資性不動產"/>
    <x v="49"/>
    <x v="50"/>
    <s v="A119D"/>
    <s v="鳳山區營業處-配電"/>
    <n v="19298529"/>
    <n v="0"/>
    <n v="19298529"/>
  </r>
  <r>
    <n v="1"/>
    <s v="ALOE"/>
    <x v="5"/>
    <s v="投資性不動產"/>
    <x v="49"/>
    <x v="50"/>
    <s v="A1200"/>
    <s v="雲林區營業處"/>
    <n v="5763860"/>
    <n v="0"/>
    <n v="5763860"/>
  </r>
  <r>
    <n v="1"/>
    <s v="ALOE"/>
    <x v="5"/>
    <s v="投資性不動產"/>
    <x v="49"/>
    <x v="50"/>
    <s v="A1230"/>
    <s v="金門區營業處"/>
    <n v="3221964"/>
    <n v="0"/>
    <n v="3221964"/>
  </r>
  <r>
    <n v="1"/>
    <s v="ALOE"/>
    <x v="5"/>
    <s v="投資性不動產"/>
    <x v="49"/>
    <x v="50"/>
    <s v="A2040"/>
    <s v="大觀發電廠"/>
    <n v="5238405"/>
    <n v="0"/>
    <n v="5238405"/>
  </r>
  <r>
    <n v="1"/>
    <s v="ALOE"/>
    <x v="5"/>
    <s v="投資性不動產"/>
    <x v="49"/>
    <x v="50"/>
    <s v="A3300"/>
    <s v="南部發電廠"/>
    <n v="372480466"/>
    <n v="0"/>
    <n v="372480466"/>
  </r>
  <r>
    <n v="1"/>
    <s v="ALOE"/>
    <x v="5"/>
    <s v="投資性不動產"/>
    <x v="49"/>
    <x v="50"/>
    <s v="A3400"/>
    <s v="大林發電廠"/>
    <n v="851617168"/>
    <n v="0"/>
    <n v="851617168"/>
  </r>
  <r>
    <n v="1"/>
    <s v="ALOE"/>
    <x v="5"/>
    <s v="投資性不動產"/>
    <x v="49"/>
    <x v="50"/>
    <s v="A3520"/>
    <s v="第三核能發電廠"/>
    <n v="12487945"/>
    <n v="0"/>
    <n v="12487945"/>
  </r>
  <r>
    <n v="1"/>
    <s v="ALOE"/>
    <x v="5"/>
    <s v="投資性不動產"/>
    <x v="49"/>
    <x v="50"/>
    <s v="A3600"/>
    <s v="協和發電廠"/>
    <n v="137326"/>
    <n v="0"/>
    <n v="137326"/>
  </r>
  <r>
    <n v="1"/>
    <s v="ALOE"/>
    <x v="5"/>
    <s v="投資性不動產"/>
    <x v="49"/>
    <x v="50"/>
    <s v="A3900"/>
    <s v="尖山發電廠"/>
    <n v="180931289"/>
    <n v="0"/>
    <n v="180931289"/>
  </r>
  <r>
    <n v="1"/>
    <s v="ALOE"/>
    <x v="5"/>
    <s v="投資性不動產"/>
    <x v="49"/>
    <x v="50"/>
    <s v="A4700"/>
    <s v="台北供電區營運處"/>
    <n v="321088697"/>
    <n v="0"/>
    <n v="321088697"/>
  </r>
  <r>
    <n v="1"/>
    <s v="ALOE"/>
    <x v="5"/>
    <s v="投資性不動產"/>
    <x v="49"/>
    <x v="50"/>
    <s v="A4750"/>
    <s v="新桃供電區營運處"/>
    <n v="19936776"/>
    <n v="0"/>
    <n v="19936776"/>
  </r>
  <r>
    <n v="1"/>
    <s v="ALOE"/>
    <x v="5"/>
    <s v="投資性不動產"/>
    <x v="49"/>
    <x v="50"/>
    <s v="A4800"/>
    <s v="台中供電區營運處"/>
    <n v="21755568"/>
    <n v="0"/>
    <n v="21755568"/>
  </r>
  <r>
    <n v="1"/>
    <s v="ALOE"/>
    <x v="5"/>
    <s v="投資性不動產"/>
    <x v="49"/>
    <x v="50"/>
    <s v="A4850"/>
    <s v="嘉南供電區營運處"/>
    <n v="9813312"/>
    <n v="0"/>
    <n v="9813312"/>
  </r>
  <r>
    <n v="1"/>
    <s v="ALOE"/>
    <x v="5"/>
    <s v="投資性不動產"/>
    <x v="49"/>
    <x v="50"/>
    <s v="A4900"/>
    <s v="高屏供電區營運處"/>
    <n v="527666739"/>
    <n v="0"/>
    <n v="527666739"/>
  </r>
  <r>
    <n v="1"/>
    <s v="ALOE"/>
    <x v="5"/>
    <s v="投資性不動產"/>
    <x v="49"/>
    <x v="50"/>
    <s v="A4950"/>
    <s v="花東供電區營運處"/>
    <n v="98871145"/>
    <n v="0"/>
    <n v="98871145"/>
  </r>
  <r>
    <n v="1"/>
    <s v="ALOE"/>
    <x v="5"/>
    <s v="投資性不動產"/>
    <x v="49"/>
    <x v="50"/>
    <s v="A5460"/>
    <s v="綜合研究所"/>
    <n v="4089024"/>
    <n v="0"/>
    <n v="4089024"/>
  </r>
  <r>
    <n v="1"/>
    <s v="ALOE"/>
    <x v="5"/>
    <s v="投資性不動產"/>
    <x v="49"/>
    <x v="50"/>
    <s v="A6540"/>
    <s v="輸變電工程處北區施工處"/>
    <n v="136673658"/>
    <n v="0"/>
    <n v="136673658"/>
  </r>
  <r>
    <n v="1"/>
    <s v="ALOE"/>
    <x v="5"/>
    <s v="投資性不動產"/>
    <x v="49"/>
    <x v="50"/>
    <s v="A6560"/>
    <s v="輸變電工程處南區施工處"/>
    <n v="66837214"/>
    <n v="0"/>
    <n v="66837214"/>
  </r>
  <r>
    <n v="1"/>
    <s v="ALOE"/>
    <x v="5"/>
    <s v="投資性不動產"/>
    <x v="50"/>
    <x v="51"/>
    <s v="A0140"/>
    <s v="秘書處"/>
    <n v="6644337"/>
    <n v="0"/>
    <n v="6644337"/>
  </r>
  <r>
    <n v="1"/>
    <s v="ALOE"/>
    <x v="5"/>
    <s v="投資性不動產"/>
    <x v="50"/>
    <x v="51"/>
    <s v="A0630"/>
    <s v="新事業開發室"/>
    <n v="5006513"/>
    <n v="0"/>
    <n v="5006513"/>
  </r>
  <r>
    <n v="1"/>
    <s v="ALOE"/>
    <x v="5"/>
    <s v="投資性不動產"/>
    <x v="50"/>
    <x v="51"/>
    <s v="A1080"/>
    <s v="台南區營業處"/>
    <n v="477944"/>
    <n v="0"/>
    <n v="477944"/>
  </r>
  <r>
    <n v="1"/>
    <s v="ALOE"/>
    <x v="5"/>
    <s v="投資性不動產"/>
    <x v="50"/>
    <x v="51"/>
    <s v="A1090"/>
    <s v="高雄區營業處"/>
    <n v="654474"/>
    <n v="0"/>
    <n v="654474"/>
  </r>
  <r>
    <n v="1"/>
    <s v="ALOE"/>
    <x v="5"/>
    <s v="投資性不動產"/>
    <x v="50"/>
    <x v="51"/>
    <s v="A110D"/>
    <s v="屏東區營業處-配電"/>
    <n v="13551961"/>
    <n v="0"/>
    <n v="13551961"/>
  </r>
  <r>
    <n v="1"/>
    <s v="ALOE"/>
    <x v="5"/>
    <s v="投資性不動產"/>
    <x v="50"/>
    <x v="51"/>
    <s v="A1120"/>
    <s v="花蓮區營業處"/>
    <n v="534763"/>
    <n v="0"/>
    <n v="534763"/>
  </r>
  <r>
    <n v="1"/>
    <s v="ALOE"/>
    <x v="5"/>
    <s v="投資性不動產"/>
    <x v="50"/>
    <x v="51"/>
    <s v="A1130"/>
    <s v="宜蘭區營業處"/>
    <n v="555368"/>
    <n v="0"/>
    <n v="555368"/>
  </r>
  <r>
    <n v="1"/>
    <s v="ALOE"/>
    <x v="5"/>
    <s v="投資性不動產"/>
    <x v="50"/>
    <x v="51"/>
    <s v="A1140"/>
    <s v="澎湖區營業處"/>
    <n v="2490403"/>
    <n v="0"/>
    <n v="2490403"/>
  </r>
  <r>
    <n v="1"/>
    <s v="ALOE"/>
    <x v="5"/>
    <s v="投資性不動產"/>
    <x v="50"/>
    <x v="51"/>
    <s v="A118D"/>
    <s v="南投區營業處-配電"/>
    <n v="856278"/>
    <n v="0"/>
    <n v="856278"/>
  </r>
  <r>
    <n v="1"/>
    <s v="ALOE"/>
    <x v="5"/>
    <s v="投資性不動產"/>
    <x v="50"/>
    <x v="51"/>
    <s v="A1190"/>
    <s v="鳳山區營業處"/>
    <n v="402220"/>
    <n v="0"/>
    <n v="402220"/>
  </r>
  <r>
    <n v="1"/>
    <s v="ALOE"/>
    <x v="5"/>
    <s v="投資性不動產"/>
    <x v="50"/>
    <x v="51"/>
    <s v="A119D"/>
    <s v="鳳山區營業處-配電"/>
    <n v="2824714"/>
    <n v="0"/>
    <n v="2824714"/>
  </r>
  <r>
    <n v="1"/>
    <s v="ALOE"/>
    <x v="5"/>
    <s v="投資性不動產"/>
    <x v="50"/>
    <x v="51"/>
    <s v="A1200"/>
    <s v="雲林區營業處"/>
    <n v="574684"/>
    <n v="0"/>
    <n v="574684"/>
  </r>
  <r>
    <n v="1"/>
    <s v="ALOE"/>
    <x v="5"/>
    <s v="投資性不動產"/>
    <x v="50"/>
    <x v="51"/>
    <s v="A3400"/>
    <s v="大林發電廠"/>
    <n v="113678"/>
    <n v="0"/>
    <n v="113678"/>
  </r>
  <r>
    <n v="1"/>
    <s v="ALOE"/>
    <x v="5"/>
    <s v="投資性不動產"/>
    <x v="50"/>
    <x v="51"/>
    <s v="A3600"/>
    <s v="協和發電廠"/>
    <n v="135729"/>
    <n v="0"/>
    <n v="135729"/>
  </r>
  <r>
    <n v="1"/>
    <s v="ALOE"/>
    <x v="5"/>
    <s v="投資性不動產"/>
    <x v="50"/>
    <x v="51"/>
    <s v="A3900"/>
    <s v="尖山發電廠"/>
    <n v="6587296"/>
    <n v="0"/>
    <n v="6587296"/>
  </r>
  <r>
    <n v="1"/>
    <s v="ALOE"/>
    <x v="5"/>
    <s v="投資性不動產"/>
    <x v="51"/>
    <x v="52"/>
    <s v="A0140"/>
    <s v="秘書處"/>
    <n v="3107813445"/>
    <n v="0"/>
    <n v="3107813445"/>
  </r>
  <r>
    <n v="1"/>
    <s v="ALOE"/>
    <x v="5"/>
    <s v="投資性不動產"/>
    <x v="51"/>
    <x v="52"/>
    <s v="A0630"/>
    <s v="新事業開發室"/>
    <n v="34686212118"/>
    <n v="0"/>
    <n v="34686212118"/>
  </r>
  <r>
    <n v="1"/>
    <s v="ALOE"/>
    <x v="5"/>
    <s v="投資性不動產"/>
    <x v="51"/>
    <x v="52"/>
    <s v="A1020"/>
    <s v="台北市區營業處"/>
    <n v="512119596"/>
    <n v="0"/>
    <n v="512119596"/>
  </r>
  <r>
    <n v="1"/>
    <s v="ALOE"/>
    <x v="5"/>
    <s v="投資性不動產"/>
    <x v="51"/>
    <x v="52"/>
    <s v="A106D"/>
    <s v="彰化區營業處-配電"/>
    <n v="4694865"/>
    <n v="0"/>
    <n v="4694865"/>
  </r>
  <r>
    <n v="1"/>
    <s v="ALOE"/>
    <x v="5"/>
    <s v="投資性不動產"/>
    <x v="51"/>
    <x v="52"/>
    <s v="A1080"/>
    <s v="台南區營業處"/>
    <n v="53066381"/>
    <n v="0"/>
    <n v="53066381"/>
  </r>
  <r>
    <n v="1"/>
    <s v="ALOE"/>
    <x v="5"/>
    <s v="投資性不動產"/>
    <x v="51"/>
    <x v="52"/>
    <s v="A1090"/>
    <s v="高雄區營業處"/>
    <n v="5527308376"/>
    <n v="0"/>
    <n v="5527308376"/>
  </r>
  <r>
    <n v="1"/>
    <s v="ALOE"/>
    <x v="5"/>
    <s v="投資性不動產"/>
    <x v="51"/>
    <x v="52"/>
    <s v="A109D"/>
    <s v="高雄區營業處-配電"/>
    <n v="3920758359"/>
    <n v="0"/>
    <n v="3920758359"/>
  </r>
  <r>
    <n v="1"/>
    <s v="ALOE"/>
    <x v="5"/>
    <s v="投資性不動產"/>
    <x v="51"/>
    <x v="52"/>
    <s v="A110D"/>
    <s v="屏東區營業處-配電"/>
    <n v="273454613"/>
    <n v="0"/>
    <n v="273454613"/>
  </r>
  <r>
    <n v="1"/>
    <s v="ALOE"/>
    <x v="5"/>
    <s v="投資性不動產"/>
    <x v="51"/>
    <x v="52"/>
    <s v="A1120"/>
    <s v="花蓮區營業處"/>
    <n v="18287949"/>
    <n v="0"/>
    <n v="18287949"/>
  </r>
  <r>
    <n v="1"/>
    <s v="ALOE"/>
    <x v="5"/>
    <s v="投資性不動產"/>
    <x v="51"/>
    <x v="52"/>
    <s v="A1130"/>
    <s v="宜蘭區營業處"/>
    <n v="35496468"/>
    <n v="0"/>
    <n v="35496468"/>
  </r>
  <r>
    <n v="1"/>
    <s v="ALOE"/>
    <x v="5"/>
    <s v="投資性不動產"/>
    <x v="51"/>
    <x v="52"/>
    <s v="A1140"/>
    <s v="澎湖區營業處"/>
    <n v="91149863"/>
    <n v="0"/>
    <n v="91149863"/>
  </r>
  <r>
    <n v="1"/>
    <s v="ALOE"/>
    <x v="5"/>
    <s v="投資性不動產"/>
    <x v="51"/>
    <x v="52"/>
    <s v="A1160"/>
    <s v="台北北區營業處"/>
    <n v="182523486"/>
    <n v="0"/>
    <n v="182523486"/>
  </r>
  <r>
    <n v="1"/>
    <s v="ALOE"/>
    <x v="5"/>
    <s v="投資性不動產"/>
    <x v="51"/>
    <x v="52"/>
    <s v="A118D"/>
    <s v="南投區營業處-配電"/>
    <n v="19882368"/>
    <n v="0"/>
    <n v="19882368"/>
  </r>
  <r>
    <n v="1"/>
    <s v="ALOE"/>
    <x v="5"/>
    <s v="投資性不動產"/>
    <x v="51"/>
    <x v="52"/>
    <s v="A1190"/>
    <s v="鳳山區營業處"/>
    <n v="5243795"/>
    <n v="0"/>
    <n v="5243795"/>
  </r>
  <r>
    <n v="1"/>
    <s v="ALOE"/>
    <x v="5"/>
    <s v="投資性不動產"/>
    <x v="51"/>
    <x v="52"/>
    <s v="A119D"/>
    <s v="鳳山區營業處-配電"/>
    <n v="29434168"/>
    <n v="0"/>
    <n v="29434168"/>
  </r>
  <r>
    <n v="1"/>
    <s v="ALOE"/>
    <x v="5"/>
    <s v="投資性不動產"/>
    <x v="51"/>
    <x v="52"/>
    <s v="A1200"/>
    <s v="雲林區營業處"/>
    <n v="12853804"/>
    <n v="0"/>
    <n v="12853804"/>
  </r>
  <r>
    <n v="1"/>
    <s v="ALOE"/>
    <x v="5"/>
    <s v="投資性不動產"/>
    <x v="51"/>
    <x v="52"/>
    <s v="A1230"/>
    <s v="金門區營業處"/>
    <n v="19651632"/>
    <n v="0"/>
    <n v="19651632"/>
  </r>
  <r>
    <n v="1"/>
    <s v="ALOE"/>
    <x v="5"/>
    <s v="投資性不動產"/>
    <x v="51"/>
    <x v="52"/>
    <s v="A2040"/>
    <s v="大觀發電廠"/>
    <n v="5076583"/>
    <n v="0"/>
    <n v="5076583"/>
  </r>
  <r>
    <n v="1"/>
    <s v="ALOE"/>
    <x v="5"/>
    <s v="投資性不動產"/>
    <x v="51"/>
    <x v="52"/>
    <s v="A3300"/>
    <s v="南部發電廠"/>
    <n v="1277195969"/>
    <n v="0"/>
    <n v="1277195969"/>
  </r>
  <r>
    <n v="1"/>
    <s v="ALOE"/>
    <x v="5"/>
    <s v="投資性不動產"/>
    <x v="51"/>
    <x v="52"/>
    <s v="A3400"/>
    <s v="大林發電廠"/>
    <n v="2417352421"/>
    <n v="0"/>
    <n v="2417352421"/>
  </r>
  <r>
    <n v="1"/>
    <s v="ALOE"/>
    <x v="5"/>
    <s v="投資性不動產"/>
    <x v="51"/>
    <x v="52"/>
    <s v="A3520"/>
    <s v="第三核能發電廠"/>
    <n v="1800425"/>
    <n v="0"/>
    <n v="1800425"/>
  </r>
  <r>
    <n v="1"/>
    <s v="ALOE"/>
    <x v="5"/>
    <s v="投資性不動產"/>
    <x v="51"/>
    <x v="52"/>
    <s v="A3600"/>
    <s v="協和發電廠"/>
    <n v="3167675"/>
    <n v="0"/>
    <n v="3167675"/>
  </r>
  <r>
    <n v="1"/>
    <s v="ALOE"/>
    <x v="5"/>
    <s v="投資性不動產"/>
    <x v="51"/>
    <x v="52"/>
    <s v="A3900"/>
    <s v="尖山發電廠"/>
    <n v="1625683022"/>
    <n v="0"/>
    <n v="1625683022"/>
  </r>
  <r>
    <n v="1"/>
    <s v="ALOE"/>
    <x v="5"/>
    <s v="投資性不動產"/>
    <x v="51"/>
    <x v="52"/>
    <s v="A4700"/>
    <s v="台北供電區營運處"/>
    <n v="528566422"/>
    <n v="0"/>
    <n v="528566422"/>
  </r>
  <r>
    <n v="1"/>
    <s v="ALOE"/>
    <x v="5"/>
    <s v="投資性不動產"/>
    <x v="51"/>
    <x v="52"/>
    <s v="A4750"/>
    <s v="新桃供電區營運處"/>
    <n v="370394672"/>
    <n v="0"/>
    <n v="370394672"/>
  </r>
  <r>
    <n v="1"/>
    <s v="ALOE"/>
    <x v="5"/>
    <s v="投資性不動產"/>
    <x v="51"/>
    <x v="52"/>
    <s v="A4800"/>
    <s v="台中供電區營運處"/>
    <n v="36583799"/>
    <n v="0"/>
    <n v="36583799"/>
  </r>
  <r>
    <n v="1"/>
    <s v="ALOE"/>
    <x v="5"/>
    <s v="投資性不動產"/>
    <x v="51"/>
    <x v="52"/>
    <s v="A4850"/>
    <s v="嘉南供電區營運處"/>
    <n v="5636301"/>
    <n v="0"/>
    <n v="5636301"/>
  </r>
  <r>
    <n v="1"/>
    <s v="ALOE"/>
    <x v="5"/>
    <s v="投資性不動產"/>
    <x v="51"/>
    <x v="52"/>
    <s v="A4900"/>
    <s v="高屏供電區營運處"/>
    <n v="1089389813"/>
    <n v="0"/>
    <n v="1089389813"/>
  </r>
  <r>
    <n v="1"/>
    <s v="ALOE"/>
    <x v="5"/>
    <s v="投資性不動產"/>
    <x v="51"/>
    <x v="52"/>
    <s v="A4950"/>
    <s v="花東供電區營運處"/>
    <n v="56013137"/>
    <n v="0"/>
    <n v="56013137"/>
  </r>
  <r>
    <n v="1"/>
    <s v="ALOE"/>
    <x v="5"/>
    <s v="投資性不動產"/>
    <x v="51"/>
    <x v="52"/>
    <s v="A5460"/>
    <s v="綜合研究所"/>
    <n v="1531988"/>
    <n v="0"/>
    <n v="1531988"/>
  </r>
  <r>
    <n v="1"/>
    <s v="ALOE"/>
    <x v="5"/>
    <s v="投資性不動產"/>
    <x v="51"/>
    <x v="52"/>
    <s v="A6540"/>
    <s v="輸變電工程處北區施工處"/>
    <n v="568687357"/>
    <n v="0"/>
    <n v="568687357"/>
  </r>
  <r>
    <n v="1"/>
    <s v="ALOE"/>
    <x v="5"/>
    <s v="投資性不動產"/>
    <x v="51"/>
    <x v="52"/>
    <s v="A6550"/>
    <s v="輸變電工程處中區施工處"/>
    <n v="0"/>
    <n v="-42442154"/>
    <n v="-42442154"/>
  </r>
  <r>
    <n v="1"/>
    <s v="ALOE"/>
    <x v="5"/>
    <s v="投資性不動產"/>
    <x v="51"/>
    <x v="52"/>
    <s v="A6560"/>
    <s v="輸變電工程處南區施工處"/>
    <n v="35737775"/>
    <n v="0"/>
    <n v="35737775"/>
  </r>
  <r>
    <n v="1"/>
    <s v="ALOE"/>
    <x v="5"/>
    <s v="投資性不動產"/>
    <x v="52"/>
    <x v="53"/>
    <s v="A0140"/>
    <s v="秘書處"/>
    <n v="3627645"/>
    <n v="0"/>
    <n v="3627645"/>
  </r>
  <r>
    <n v="1"/>
    <s v="ALOE"/>
    <x v="5"/>
    <s v="投資性不動產"/>
    <x v="52"/>
    <x v="53"/>
    <s v="A0630"/>
    <s v="新事業開發室"/>
    <n v="178030323"/>
    <n v="0"/>
    <n v="178030323"/>
  </r>
  <r>
    <n v="1"/>
    <s v="ALOE"/>
    <x v="5"/>
    <s v="投資性不動產"/>
    <x v="52"/>
    <x v="53"/>
    <s v="A1080"/>
    <s v="台南區營業處"/>
    <n v="0"/>
    <n v="-544223"/>
    <n v="-544223"/>
  </r>
  <r>
    <n v="1"/>
    <s v="ALOE"/>
    <x v="5"/>
    <s v="投資性不動產"/>
    <x v="52"/>
    <x v="53"/>
    <s v="A1090"/>
    <s v="高雄區營業處"/>
    <n v="0"/>
    <n v="-467898"/>
    <n v="-467898"/>
  </r>
  <r>
    <n v="1"/>
    <s v="ALOE"/>
    <x v="5"/>
    <s v="投資性不動產"/>
    <x v="52"/>
    <x v="53"/>
    <s v="A110D"/>
    <s v="屏東區營業處-配電"/>
    <n v="18682681"/>
    <n v="0"/>
    <n v="18682681"/>
  </r>
  <r>
    <n v="1"/>
    <s v="ALOE"/>
    <x v="5"/>
    <s v="投資性不動產"/>
    <x v="52"/>
    <x v="53"/>
    <s v="A1120"/>
    <s v="花蓮區營業處"/>
    <n v="0"/>
    <n v="-28379"/>
    <n v="-28379"/>
  </r>
  <r>
    <n v="1"/>
    <s v="ALOE"/>
    <x v="5"/>
    <s v="投資性不動產"/>
    <x v="52"/>
    <x v="53"/>
    <s v="A1130"/>
    <s v="宜蘭區營業處"/>
    <n v="0"/>
    <n v="-331008"/>
    <n v="-331008"/>
  </r>
  <r>
    <n v="1"/>
    <s v="ALOE"/>
    <x v="5"/>
    <s v="投資性不動產"/>
    <x v="52"/>
    <x v="53"/>
    <s v="A1140"/>
    <s v="澎湖區營業處"/>
    <n v="829065"/>
    <n v="0"/>
    <n v="829065"/>
  </r>
  <r>
    <n v="1"/>
    <s v="ALOE"/>
    <x v="5"/>
    <s v="投資性不動產"/>
    <x v="52"/>
    <x v="53"/>
    <s v="A118D"/>
    <s v="南投區營業處-配電"/>
    <n v="110061"/>
    <n v="0"/>
    <n v="110061"/>
  </r>
  <r>
    <n v="1"/>
    <s v="ALOE"/>
    <x v="5"/>
    <s v="投資性不動產"/>
    <x v="52"/>
    <x v="53"/>
    <s v="A1190"/>
    <s v="鳳山區營業處"/>
    <n v="0"/>
    <n v="-513923"/>
    <n v="-513923"/>
  </r>
  <r>
    <n v="1"/>
    <s v="ALOE"/>
    <x v="5"/>
    <s v="投資性不動產"/>
    <x v="52"/>
    <x v="53"/>
    <s v="A119D"/>
    <s v="鳳山區營業處-配電"/>
    <n v="0"/>
    <n v="-1834871"/>
    <n v="-1834871"/>
  </r>
  <r>
    <n v="1"/>
    <s v="ALOE"/>
    <x v="5"/>
    <s v="投資性不動產"/>
    <x v="52"/>
    <x v="53"/>
    <s v="A1200"/>
    <s v="雲林區營業處"/>
    <n v="268"/>
    <n v="0"/>
    <n v="268"/>
  </r>
  <r>
    <n v="1"/>
    <s v="ALOE"/>
    <x v="5"/>
    <s v="投資性不動產"/>
    <x v="52"/>
    <x v="53"/>
    <s v="A1230"/>
    <s v="金門區營業處"/>
    <n v="1120297"/>
    <n v="0"/>
    <n v="1120297"/>
  </r>
  <r>
    <n v="1"/>
    <s v="ALOE"/>
    <x v="5"/>
    <s v="投資性不動產"/>
    <x v="52"/>
    <x v="53"/>
    <s v="A3400"/>
    <s v="大林發電廠"/>
    <n v="0"/>
    <n v="-7975095"/>
    <n v="-7975095"/>
  </r>
  <r>
    <n v="1"/>
    <s v="ALOE"/>
    <x v="5"/>
    <s v="投資性不動產"/>
    <x v="52"/>
    <x v="53"/>
    <s v="A3520"/>
    <s v="第三核能發電廠"/>
    <n v="0"/>
    <n v="-509906"/>
    <n v="-509906"/>
  </r>
  <r>
    <n v="1"/>
    <s v="ALOE"/>
    <x v="5"/>
    <s v="投資性不動產"/>
    <x v="52"/>
    <x v="53"/>
    <s v="A3600"/>
    <s v="協和發電廠"/>
    <n v="1198472"/>
    <n v="0"/>
    <n v="1198472"/>
  </r>
  <r>
    <n v="1"/>
    <s v="ALOE"/>
    <x v="5"/>
    <s v="投資性不動產"/>
    <x v="52"/>
    <x v="53"/>
    <s v="A3900"/>
    <s v="尖山發電廠"/>
    <n v="1025566"/>
    <n v="0"/>
    <n v="1025566"/>
  </r>
  <r>
    <n v="1"/>
    <s v="ALOE"/>
    <x v="6"/>
    <s v="累計折舊或減損-自有營運設備"/>
    <x v="53"/>
    <x v="54"/>
    <s v="A0080"/>
    <s v="材料處"/>
    <n v="0"/>
    <n v="-16983576"/>
    <n v="-16983576"/>
  </r>
  <r>
    <n v="1"/>
    <s v="ALOE"/>
    <x v="6"/>
    <s v="累計折舊或減損-自有營運設備"/>
    <x v="53"/>
    <x v="54"/>
    <s v="A0140"/>
    <s v="秘書處"/>
    <n v="0"/>
    <n v="-207606"/>
    <n v="-207606"/>
  </r>
  <r>
    <n v="1"/>
    <s v="ALOE"/>
    <x v="6"/>
    <s v="累計折舊或減損-自有營運設備"/>
    <x v="53"/>
    <x v="54"/>
    <s v="A0150"/>
    <s v="電源開發處"/>
    <n v="0"/>
    <n v="-136133"/>
    <n v="-136133"/>
  </r>
  <r>
    <n v="1"/>
    <s v="ALOE"/>
    <x v="6"/>
    <s v="累計折舊或減損-自有營運設備"/>
    <x v="53"/>
    <x v="54"/>
    <s v="A0630"/>
    <s v="新事業開發室"/>
    <n v="0"/>
    <n v="-12085619"/>
    <n v="-12085619"/>
  </r>
  <r>
    <n v="1"/>
    <s v="ALOE"/>
    <x v="6"/>
    <s v="累計折舊或減損-自有營運設備"/>
    <x v="53"/>
    <x v="54"/>
    <s v="A0780"/>
    <s v="核能後端營運處"/>
    <n v="0"/>
    <n v="-335532450"/>
    <n v="-335532450"/>
  </r>
  <r>
    <n v="1"/>
    <s v="ALOE"/>
    <x v="6"/>
    <s v="累計折舊或減損-自有營運設備"/>
    <x v="53"/>
    <x v="54"/>
    <s v="A1010"/>
    <s v="基隆區營業處"/>
    <n v="0"/>
    <n v="-20162744"/>
    <n v="-20162744"/>
  </r>
  <r>
    <n v="1"/>
    <s v="ALOE"/>
    <x v="6"/>
    <s v="累計折舊或減損-自有營運設備"/>
    <x v="53"/>
    <x v="54"/>
    <s v="A101D"/>
    <s v="基隆區營業處-配電"/>
    <n v="0"/>
    <n v="-39103267"/>
    <n v="-39103267"/>
  </r>
  <r>
    <n v="1"/>
    <s v="ALOE"/>
    <x v="6"/>
    <s v="累計折舊或減損-自有營運設備"/>
    <x v="53"/>
    <x v="54"/>
    <s v="A1020"/>
    <s v="台北市區營業處"/>
    <n v="0"/>
    <n v="-26911346"/>
    <n v="-26911346"/>
  </r>
  <r>
    <n v="1"/>
    <s v="ALOE"/>
    <x v="6"/>
    <s v="累計折舊或減損-自有營運設備"/>
    <x v="53"/>
    <x v="54"/>
    <s v="A102D"/>
    <s v="台北市區營業處-配電"/>
    <n v="0"/>
    <n v="-11523773"/>
    <n v="-11523773"/>
  </r>
  <r>
    <n v="1"/>
    <s v="ALOE"/>
    <x v="6"/>
    <s v="累計折舊或減損-自有營運設備"/>
    <x v="53"/>
    <x v="54"/>
    <s v="A1030"/>
    <s v="桃園區營業處"/>
    <n v="0"/>
    <n v="-18781482"/>
    <n v="-18781482"/>
  </r>
  <r>
    <n v="1"/>
    <s v="ALOE"/>
    <x v="6"/>
    <s v="累計折舊或減損-自有營運設備"/>
    <x v="53"/>
    <x v="54"/>
    <s v="A103D"/>
    <s v="桃園區營業處-配電"/>
    <n v="0"/>
    <n v="-68249863"/>
    <n v="-68249863"/>
  </r>
  <r>
    <n v="1"/>
    <s v="ALOE"/>
    <x v="6"/>
    <s v="累計折舊或減損-自有營運設備"/>
    <x v="53"/>
    <x v="54"/>
    <s v="A103S"/>
    <s v="桃園區營業處-售電"/>
    <n v="0"/>
    <n v="-45047"/>
    <n v="-45047"/>
  </r>
  <r>
    <n v="1"/>
    <s v="ALOE"/>
    <x v="6"/>
    <s v="累計折舊或減損-自有營運設備"/>
    <x v="53"/>
    <x v="54"/>
    <s v="A1040"/>
    <s v="新竹區營業處"/>
    <n v="0"/>
    <n v="-13663610"/>
    <n v="-13663610"/>
  </r>
  <r>
    <n v="1"/>
    <s v="ALOE"/>
    <x v="6"/>
    <s v="累計折舊或減損-自有營運設備"/>
    <x v="53"/>
    <x v="54"/>
    <s v="A104D"/>
    <s v="新竹區營業處-配電"/>
    <n v="0"/>
    <n v="-50182295"/>
    <n v="-50182295"/>
  </r>
  <r>
    <n v="1"/>
    <s v="ALOE"/>
    <x v="6"/>
    <s v="累計折舊或減損-自有營運設備"/>
    <x v="53"/>
    <x v="54"/>
    <s v="A1050"/>
    <s v="台中區營業處"/>
    <n v="0"/>
    <n v="-64688367"/>
    <n v="-64688367"/>
  </r>
  <r>
    <n v="1"/>
    <s v="ALOE"/>
    <x v="6"/>
    <s v="累計折舊或減損-自有營運設備"/>
    <x v="53"/>
    <x v="54"/>
    <s v="A105D"/>
    <s v="台中區營業處-配電"/>
    <n v="0"/>
    <n v="-59359378"/>
    <n v="-59359378"/>
  </r>
  <r>
    <n v="1"/>
    <s v="ALOE"/>
    <x v="6"/>
    <s v="累計折舊或減損-自有營運設備"/>
    <x v="53"/>
    <x v="54"/>
    <s v="A105S"/>
    <s v="台中區營業處-售電"/>
    <n v="0"/>
    <n v="-533579"/>
    <n v="-533579"/>
  </r>
  <r>
    <n v="1"/>
    <s v="ALOE"/>
    <x v="6"/>
    <s v="累計折舊或減損-自有營運設備"/>
    <x v="53"/>
    <x v="54"/>
    <s v="A1060"/>
    <s v="彰化區營業處"/>
    <n v="0"/>
    <n v="-46122816"/>
    <n v="-46122816"/>
  </r>
  <r>
    <n v="1"/>
    <s v="ALOE"/>
    <x v="6"/>
    <s v="累計折舊或減損-自有營運設備"/>
    <x v="53"/>
    <x v="54"/>
    <s v="A106D"/>
    <s v="彰化區營業處-配電"/>
    <n v="0"/>
    <n v="-63184872"/>
    <n v="-63184872"/>
  </r>
  <r>
    <n v="1"/>
    <s v="ALOE"/>
    <x v="6"/>
    <s v="累計折舊或減損-自有營運設備"/>
    <x v="53"/>
    <x v="54"/>
    <s v="A1070"/>
    <s v="嘉義區營業處"/>
    <n v="0"/>
    <n v="-37342910"/>
    <n v="-37342910"/>
  </r>
  <r>
    <n v="1"/>
    <s v="ALOE"/>
    <x v="6"/>
    <s v="累計折舊或減損-自有營運設備"/>
    <x v="53"/>
    <x v="54"/>
    <s v="A107D"/>
    <s v="嘉義區營業處-配電"/>
    <n v="0"/>
    <n v="-56079839"/>
    <n v="-56079839"/>
  </r>
  <r>
    <n v="1"/>
    <s v="ALOE"/>
    <x v="6"/>
    <s v="累計折舊或減損-自有營運設備"/>
    <x v="53"/>
    <x v="54"/>
    <s v="A1080"/>
    <s v="台南區營業處"/>
    <n v="0"/>
    <n v="-54252924"/>
    <n v="-54252924"/>
  </r>
  <r>
    <n v="1"/>
    <s v="ALOE"/>
    <x v="6"/>
    <s v="累計折舊或減損-自有營運設備"/>
    <x v="53"/>
    <x v="54"/>
    <s v="A108D"/>
    <s v="台南區營業處-配電"/>
    <n v="0"/>
    <n v="-34129889"/>
    <n v="-34129889"/>
  </r>
  <r>
    <n v="1"/>
    <s v="ALOE"/>
    <x v="6"/>
    <s v="累計折舊或減損-自有營運設備"/>
    <x v="53"/>
    <x v="54"/>
    <s v="A1090"/>
    <s v="高雄區營業處"/>
    <n v="0"/>
    <n v="-32062225"/>
    <n v="-32062225"/>
  </r>
  <r>
    <n v="1"/>
    <s v="ALOE"/>
    <x v="6"/>
    <s v="累計折舊或減損-自有營運設備"/>
    <x v="53"/>
    <x v="54"/>
    <s v="A109D"/>
    <s v="高雄區營業處-配電"/>
    <n v="0"/>
    <n v="-55099857"/>
    <n v="-55099857"/>
  </r>
  <r>
    <n v="1"/>
    <s v="ALOE"/>
    <x v="6"/>
    <s v="累計折舊或減損-自有營運設備"/>
    <x v="53"/>
    <x v="54"/>
    <s v="A1100"/>
    <s v="屏東區營業處"/>
    <n v="0"/>
    <n v="-11184935"/>
    <n v="-11184935"/>
  </r>
  <r>
    <n v="1"/>
    <s v="ALOE"/>
    <x v="6"/>
    <s v="累計折舊或減損-自有營運設備"/>
    <x v="53"/>
    <x v="54"/>
    <s v="A110A"/>
    <s v="屏東區營業處-發電"/>
    <n v="0"/>
    <n v="-11876370"/>
    <n v="-11876370"/>
  </r>
  <r>
    <n v="1"/>
    <s v="ALOE"/>
    <x v="6"/>
    <s v="累計折舊或減損-自有營運設備"/>
    <x v="53"/>
    <x v="54"/>
    <s v="A110D"/>
    <s v="屏東區營業處-配電"/>
    <n v="0"/>
    <n v="-42134333"/>
    <n v="-42134333"/>
  </r>
  <r>
    <n v="1"/>
    <s v="ALOE"/>
    <x v="6"/>
    <s v="累計折舊或減損-自有營運設備"/>
    <x v="53"/>
    <x v="54"/>
    <s v="A1110"/>
    <s v="台東區營業處"/>
    <n v="0"/>
    <n v="-54583454"/>
    <n v="-54583454"/>
  </r>
  <r>
    <n v="1"/>
    <s v="ALOE"/>
    <x v="6"/>
    <s v="累計折舊或減損-自有營運設備"/>
    <x v="53"/>
    <x v="54"/>
    <s v="A111A"/>
    <s v="台東區營業處-發電"/>
    <n v="0"/>
    <n v="-44185269"/>
    <n v="-44185269"/>
  </r>
  <r>
    <n v="1"/>
    <s v="ALOE"/>
    <x v="6"/>
    <s v="累計折舊或減損-自有營運設備"/>
    <x v="53"/>
    <x v="54"/>
    <s v="A1120"/>
    <s v="花蓮區營業處"/>
    <n v="0"/>
    <n v="-57121486"/>
    <n v="-57121486"/>
  </r>
  <r>
    <n v="1"/>
    <s v="ALOE"/>
    <x v="6"/>
    <s v="累計折舊或減損-自有營運設備"/>
    <x v="53"/>
    <x v="54"/>
    <s v="A112D"/>
    <s v="花蓮區營業處-配電"/>
    <n v="0"/>
    <n v="-20988674"/>
    <n v="-20988674"/>
  </r>
  <r>
    <n v="1"/>
    <s v="ALOE"/>
    <x v="6"/>
    <s v="累計折舊或減損-自有營運設備"/>
    <x v="53"/>
    <x v="54"/>
    <s v="A1130"/>
    <s v="宜蘭區營業處"/>
    <n v="0"/>
    <n v="-31752701"/>
    <n v="-31752701"/>
  </r>
  <r>
    <n v="1"/>
    <s v="ALOE"/>
    <x v="6"/>
    <s v="累計折舊或減損-自有營運設備"/>
    <x v="53"/>
    <x v="54"/>
    <s v="A113D"/>
    <s v="宜蘭區營業處-配電"/>
    <n v="0"/>
    <n v="-4079509"/>
    <n v="-4079509"/>
  </r>
  <r>
    <n v="1"/>
    <s v="ALOE"/>
    <x v="6"/>
    <s v="累計折舊或減損-自有營運設備"/>
    <x v="53"/>
    <x v="54"/>
    <s v="A1140"/>
    <s v="澎湖區營業處"/>
    <n v="0"/>
    <n v="-18107054"/>
    <n v="-18107054"/>
  </r>
  <r>
    <n v="1"/>
    <s v="ALOE"/>
    <x v="6"/>
    <s v="累計折舊或減損-自有營運設備"/>
    <x v="53"/>
    <x v="54"/>
    <s v="A114A"/>
    <s v="澎湖區營業處-發電"/>
    <n v="0"/>
    <n v="-66688586"/>
    <n v="-66688586"/>
  </r>
  <r>
    <n v="1"/>
    <s v="ALOE"/>
    <x v="6"/>
    <s v="累計折舊或減損-自有營運設備"/>
    <x v="53"/>
    <x v="54"/>
    <s v="A114D"/>
    <s v="澎湖區營業處-配電"/>
    <n v="0"/>
    <n v="-9860561"/>
    <n v="-9860561"/>
  </r>
  <r>
    <n v="1"/>
    <s v="ALOE"/>
    <x v="6"/>
    <s v="累計折舊或減損-自有營運設備"/>
    <x v="53"/>
    <x v="54"/>
    <s v="A1150"/>
    <s v="台北南區營業處"/>
    <n v="0"/>
    <n v="-27832174"/>
    <n v="-27832174"/>
  </r>
  <r>
    <n v="1"/>
    <s v="ALOE"/>
    <x v="6"/>
    <s v="累計折舊或減損-自有營運設備"/>
    <x v="53"/>
    <x v="54"/>
    <s v="A115D"/>
    <s v="台北南區營業處-配電"/>
    <n v="0"/>
    <n v="-42794700"/>
    <n v="-42794700"/>
  </r>
  <r>
    <n v="1"/>
    <s v="ALOE"/>
    <x v="6"/>
    <s v="累計折舊或減損-自有營運設備"/>
    <x v="53"/>
    <x v="54"/>
    <s v="A1160"/>
    <s v="台北北區營業處"/>
    <n v="0"/>
    <n v="-27193259"/>
    <n v="-27193259"/>
  </r>
  <r>
    <n v="1"/>
    <s v="ALOE"/>
    <x v="6"/>
    <s v="累計折舊或減損-自有營運設備"/>
    <x v="53"/>
    <x v="54"/>
    <s v="A116D"/>
    <s v="台北北區營業處-配電"/>
    <n v="0"/>
    <n v="-33456343"/>
    <n v="-33456343"/>
  </r>
  <r>
    <n v="1"/>
    <s v="ALOE"/>
    <x v="6"/>
    <s v="累計折舊或減損-自有營運設備"/>
    <x v="53"/>
    <x v="54"/>
    <s v="A1170"/>
    <s v="台北西區營業處"/>
    <n v="0"/>
    <n v="-42026333"/>
    <n v="-42026333"/>
  </r>
  <r>
    <n v="1"/>
    <s v="ALOE"/>
    <x v="6"/>
    <s v="累計折舊或減損-自有營運設備"/>
    <x v="53"/>
    <x v="54"/>
    <s v="A117D"/>
    <s v="台北西區營業處-配電"/>
    <n v="0"/>
    <n v="-50158844"/>
    <n v="-50158844"/>
  </r>
  <r>
    <n v="1"/>
    <s v="ALOE"/>
    <x v="6"/>
    <s v="累計折舊或減損-自有營運設備"/>
    <x v="53"/>
    <x v="54"/>
    <s v="A1180"/>
    <s v="南投區營業處"/>
    <n v="0"/>
    <n v="-59053101"/>
    <n v="-59053101"/>
  </r>
  <r>
    <n v="1"/>
    <s v="ALOE"/>
    <x v="6"/>
    <s v="累計折舊或減損-自有營運設備"/>
    <x v="53"/>
    <x v="54"/>
    <s v="A118D"/>
    <s v="南投區營業處-配電"/>
    <n v="0"/>
    <n v="-29947072"/>
    <n v="-29947072"/>
  </r>
  <r>
    <n v="1"/>
    <s v="ALOE"/>
    <x v="6"/>
    <s v="累計折舊或減損-自有營運設備"/>
    <x v="53"/>
    <x v="54"/>
    <s v="A1190"/>
    <s v="鳳山區營業處"/>
    <n v="0"/>
    <n v="-48054529"/>
    <n v="-48054529"/>
  </r>
  <r>
    <n v="1"/>
    <s v="ALOE"/>
    <x v="6"/>
    <s v="累計折舊或減損-自有營運設備"/>
    <x v="53"/>
    <x v="54"/>
    <s v="A119D"/>
    <s v="鳳山區營業處-配電"/>
    <n v="0"/>
    <n v="-40409715"/>
    <n v="-40409715"/>
  </r>
  <r>
    <n v="1"/>
    <s v="ALOE"/>
    <x v="6"/>
    <s v="累計折舊或減損-自有營運設備"/>
    <x v="53"/>
    <x v="54"/>
    <s v="A1200"/>
    <s v="雲林區營業處"/>
    <n v="0"/>
    <n v="-26558983"/>
    <n v="-26558983"/>
  </r>
  <r>
    <n v="1"/>
    <s v="ALOE"/>
    <x v="6"/>
    <s v="累計折舊或減損-自有營運設備"/>
    <x v="53"/>
    <x v="54"/>
    <s v="A120D"/>
    <s v="雲林區營業處-配電"/>
    <n v="0"/>
    <n v="-32476811"/>
    <n v="-32476811"/>
  </r>
  <r>
    <n v="1"/>
    <s v="ALOE"/>
    <x v="6"/>
    <s v="累計折舊或減損-自有營運設備"/>
    <x v="53"/>
    <x v="54"/>
    <s v="A1210"/>
    <s v="新營區營業處"/>
    <n v="0"/>
    <n v="-24666842"/>
    <n v="-24666842"/>
  </r>
  <r>
    <n v="1"/>
    <s v="ALOE"/>
    <x v="6"/>
    <s v="累計折舊或減損-自有營運設備"/>
    <x v="53"/>
    <x v="54"/>
    <s v="A121D"/>
    <s v="新營區營業處-配電"/>
    <n v="0"/>
    <n v="-34322887"/>
    <n v="-34322887"/>
  </r>
  <r>
    <n v="1"/>
    <s v="ALOE"/>
    <x v="6"/>
    <s v="累計折舊或減損-自有營運設備"/>
    <x v="53"/>
    <x v="54"/>
    <s v="A1220"/>
    <s v="苗栗區營業處"/>
    <n v="0"/>
    <n v="-18717241"/>
    <n v="-18717241"/>
  </r>
  <r>
    <n v="1"/>
    <s v="ALOE"/>
    <x v="6"/>
    <s v="累計折舊或減損-自有營運設備"/>
    <x v="53"/>
    <x v="54"/>
    <s v="A122D"/>
    <s v="苗栗區營業處-配電"/>
    <n v="0"/>
    <n v="-50285714"/>
    <n v="-50285714"/>
  </r>
  <r>
    <n v="1"/>
    <s v="ALOE"/>
    <x v="6"/>
    <s v="累計折舊或減損-自有營運設備"/>
    <x v="53"/>
    <x v="54"/>
    <s v="A1230"/>
    <s v="金門區營業處"/>
    <n v="0"/>
    <n v="-21931951"/>
    <n v="-21931951"/>
  </r>
  <r>
    <n v="1"/>
    <s v="ALOE"/>
    <x v="6"/>
    <s v="累計折舊或減損-自有營運設備"/>
    <x v="53"/>
    <x v="54"/>
    <s v="A123D"/>
    <s v="金門區營業處-配電"/>
    <n v="0"/>
    <n v="-3635888"/>
    <n v="-3635888"/>
  </r>
  <r>
    <n v="1"/>
    <s v="ALOE"/>
    <x v="6"/>
    <s v="累計折舊或減損-自有營運設備"/>
    <x v="53"/>
    <x v="54"/>
    <s v="A1240"/>
    <s v="馬祖區營業處"/>
    <n v="0"/>
    <n v="-13116418"/>
    <n v="-13116418"/>
  </r>
  <r>
    <n v="1"/>
    <s v="ALOE"/>
    <x v="6"/>
    <s v="累計折舊或減損-自有營運設備"/>
    <x v="53"/>
    <x v="54"/>
    <s v="A124A"/>
    <s v="馬祖區營業處-發電"/>
    <n v="0"/>
    <n v="-15988923"/>
    <n v="-15988923"/>
  </r>
  <r>
    <n v="1"/>
    <s v="ALOE"/>
    <x v="6"/>
    <s v="累計折舊或減損-自有營運設備"/>
    <x v="53"/>
    <x v="54"/>
    <s v="A2030"/>
    <s v="萬大發電廠"/>
    <n v="0"/>
    <n v="-5499820"/>
    <n v="-5499820"/>
  </r>
  <r>
    <n v="1"/>
    <s v="ALOE"/>
    <x v="6"/>
    <s v="累計折舊或減損-自有營運設備"/>
    <x v="53"/>
    <x v="54"/>
    <s v="A2040"/>
    <s v="大觀發電廠"/>
    <n v="0"/>
    <n v="-322454424"/>
    <n v="-322454424"/>
  </r>
  <r>
    <n v="1"/>
    <s v="ALOE"/>
    <x v="6"/>
    <s v="累計折舊或減損-自有營運設備"/>
    <x v="53"/>
    <x v="54"/>
    <s v="A2050"/>
    <s v="明潭發電廠"/>
    <n v="0"/>
    <n v="-597438266"/>
    <n v="-597438266"/>
  </r>
  <r>
    <n v="1"/>
    <s v="ALOE"/>
    <x v="6"/>
    <s v="累計折舊或減損-自有營運設備"/>
    <x v="53"/>
    <x v="54"/>
    <s v="A2250"/>
    <s v="東部發電廠"/>
    <n v="0"/>
    <n v="-65630232"/>
    <n v="-65630232"/>
  </r>
  <r>
    <n v="1"/>
    <s v="ALOE"/>
    <x v="6"/>
    <s v="累計折舊或減損-自有營運設備"/>
    <x v="53"/>
    <x v="54"/>
    <s v="A2310"/>
    <s v="蘭陽發電廠"/>
    <n v="0"/>
    <n v="-4347764"/>
    <n v="-4347764"/>
  </r>
  <r>
    <n v="1"/>
    <s v="ALOE"/>
    <x v="6"/>
    <s v="累計折舊或減損-自有營運設備"/>
    <x v="53"/>
    <x v="54"/>
    <s v="A2360"/>
    <s v="桂山發電廠"/>
    <n v="0"/>
    <n v="-16500831"/>
    <n v="-16500831"/>
  </r>
  <r>
    <n v="1"/>
    <s v="ALOE"/>
    <x v="6"/>
    <s v="累計折舊或減損-自有營運設備"/>
    <x v="53"/>
    <x v="54"/>
    <s v="A2550"/>
    <s v="大甲溪發電廠"/>
    <n v="0"/>
    <n v="-179671408"/>
    <n v="-179671408"/>
  </r>
  <r>
    <n v="1"/>
    <s v="ALOE"/>
    <x v="6"/>
    <s v="累計折舊或減損-自有營運設備"/>
    <x v="53"/>
    <x v="54"/>
    <s v="A2570"/>
    <s v="卓蘭發電廠"/>
    <n v="0"/>
    <n v="-2651442"/>
    <n v="-2651442"/>
  </r>
  <r>
    <n v="1"/>
    <s v="ALOE"/>
    <x v="6"/>
    <s v="累計折舊或減損-自有營運設備"/>
    <x v="53"/>
    <x v="54"/>
    <s v="A2710"/>
    <s v="高屏發電廠"/>
    <n v="0"/>
    <n v="-12651030"/>
    <n v="-12651030"/>
  </r>
  <r>
    <n v="1"/>
    <s v="ALOE"/>
    <x v="6"/>
    <s v="累計折舊或減損-自有營運設備"/>
    <x v="53"/>
    <x v="54"/>
    <s v="A3200"/>
    <s v="林口發電廠"/>
    <n v="0"/>
    <n v="-1566412125"/>
    <n v="-1566412125"/>
  </r>
  <r>
    <n v="1"/>
    <s v="ALOE"/>
    <x v="6"/>
    <s v="累計折舊或減損-自有營運設備"/>
    <x v="53"/>
    <x v="54"/>
    <s v="A3300"/>
    <s v="南部發電廠"/>
    <n v="0"/>
    <n v="-119774214"/>
    <n v="-119774214"/>
  </r>
  <r>
    <n v="1"/>
    <s v="ALOE"/>
    <x v="6"/>
    <s v="累計折舊或減損-自有營運設備"/>
    <x v="53"/>
    <x v="54"/>
    <s v="A3400"/>
    <s v="大林發電廠"/>
    <n v="0"/>
    <n v="-836997363"/>
    <n v="-836997363"/>
  </r>
  <r>
    <n v="1"/>
    <s v="ALOE"/>
    <x v="6"/>
    <s v="累計折舊或減損-自有營運設備"/>
    <x v="53"/>
    <x v="54"/>
    <s v="A3410"/>
    <s v="興達發電廠"/>
    <n v="0"/>
    <n v="-8445244161"/>
    <n v="-8445244161"/>
  </r>
  <r>
    <n v="1"/>
    <s v="ALOE"/>
    <x v="6"/>
    <s v="累計折舊或減損-自有營運設備"/>
    <x v="53"/>
    <x v="54"/>
    <s v="A3500"/>
    <s v="第一核能發電廠"/>
    <n v="0"/>
    <n v="-417553057"/>
    <n v="-417553057"/>
  </r>
  <r>
    <n v="1"/>
    <s v="ALOE"/>
    <x v="6"/>
    <s v="累計折舊或減損-自有營運設備"/>
    <x v="53"/>
    <x v="54"/>
    <s v="A3510"/>
    <s v="第二核能發電廠"/>
    <n v="0"/>
    <n v="-772167481"/>
    <n v="-772167481"/>
  </r>
  <r>
    <n v="1"/>
    <s v="ALOE"/>
    <x v="6"/>
    <s v="累計折舊或減損-自有營運設備"/>
    <x v="53"/>
    <x v="54"/>
    <s v="A3520"/>
    <s v="第三核能發電廠"/>
    <n v="0"/>
    <n v="-725607532"/>
    <n v="-725607532"/>
  </r>
  <r>
    <n v="1"/>
    <s v="ALOE"/>
    <x v="6"/>
    <s v="累計折舊或減損-自有營運設備"/>
    <x v="53"/>
    <x v="54"/>
    <s v="A3600"/>
    <s v="協和發電廠"/>
    <n v="0"/>
    <n v="-1386603620"/>
    <n v="-1386603620"/>
  </r>
  <r>
    <n v="1"/>
    <s v="ALOE"/>
    <x v="6"/>
    <s v="累計折舊或減損-自有營運設備"/>
    <x v="53"/>
    <x v="54"/>
    <s v="A3700"/>
    <s v="通霄發電廠"/>
    <n v="0"/>
    <n v="-263549353"/>
    <n v="-263549353"/>
  </r>
  <r>
    <n v="1"/>
    <s v="ALOE"/>
    <x v="6"/>
    <s v="累計折舊或減損-自有營運設備"/>
    <x v="53"/>
    <x v="54"/>
    <s v="A3710"/>
    <s v="台中發電廠"/>
    <n v="0"/>
    <n v="-2400004067"/>
    <n v="-2400004067"/>
  </r>
  <r>
    <n v="1"/>
    <s v="ALOE"/>
    <x v="6"/>
    <s v="累計折舊或減損-自有營運設備"/>
    <x v="53"/>
    <x v="54"/>
    <s v="A3800"/>
    <s v="大潭發電廠"/>
    <n v="0"/>
    <n v="-538046986"/>
    <n v="-538046986"/>
  </r>
  <r>
    <n v="1"/>
    <s v="ALOE"/>
    <x v="6"/>
    <s v="累計折舊或減損-自有營運設備"/>
    <x v="53"/>
    <x v="54"/>
    <s v="A3900"/>
    <s v="尖山發電廠"/>
    <n v="0"/>
    <n v="-189958998"/>
    <n v="-189958998"/>
  </r>
  <r>
    <n v="1"/>
    <s v="ALOE"/>
    <x v="6"/>
    <s v="累計折舊或減損-自有營運設備"/>
    <x v="53"/>
    <x v="54"/>
    <s v="A3910"/>
    <s v="塔山發電廠"/>
    <n v="0"/>
    <n v="-111911361"/>
    <n v="-111911361"/>
  </r>
  <r>
    <n v="1"/>
    <s v="ALOE"/>
    <x v="6"/>
    <s v="累計折舊或減損-自有營運設備"/>
    <x v="53"/>
    <x v="54"/>
    <s v="A4700"/>
    <s v="台北供電區營運處"/>
    <n v="0"/>
    <n v="-777319404"/>
    <n v="-777319404"/>
  </r>
  <r>
    <n v="1"/>
    <s v="ALOE"/>
    <x v="6"/>
    <s v="累計折舊或減損-自有營運設備"/>
    <x v="53"/>
    <x v="54"/>
    <s v="A4750"/>
    <s v="新桃供電區營運處"/>
    <n v="0"/>
    <n v="-748466601"/>
    <n v="-748466601"/>
  </r>
  <r>
    <n v="1"/>
    <s v="ALOE"/>
    <x v="6"/>
    <s v="累計折舊或減損-自有營運設備"/>
    <x v="53"/>
    <x v="54"/>
    <s v="A4800"/>
    <s v="台中供電區營運處"/>
    <n v="0"/>
    <n v="-676412320"/>
    <n v="-676412320"/>
  </r>
  <r>
    <n v="1"/>
    <s v="ALOE"/>
    <x v="6"/>
    <s v="累計折舊或減損-自有營運設備"/>
    <x v="53"/>
    <x v="54"/>
    <s v="A4850"/>
    <s v="嘉南供電區營運處"/>
    <n v="0"/>
    <n v="-420239349"/>
    <n v="-420239349"/>
  </r>
  <r>
    <n v="1"/>
    <s v="ALOE"/>
    <x v="6"/>
    <s v="累計折舊或減損-自有營運設備"/>
    <x v="53"/>
    <x v="54"/>
    <s v="A4900"/>
    <s v="高屏供電區營運處"/>
    <n v="0"/>
    <n v="-723609115"/>
    <n v="-723609115"/>
  </r>
  <r>
    <n v="1"/>
    <s v="ALOE"/>
    <x v="6"/>
    <s v="累計折舊或減損-自有營運設備"/>
    <x v="53"/>
    <x v="54"/>
    <s v="A4950"/>
    <s v="花東供電區營運處"/>
    <n v="0"/>
    <n v="-155952352"/>
    <n v="-155952352"/>
  </r>
  <r>
    <n v="1"/>
    <s v="ALOE"/>
    <x v="6"/>
    <s v="累計折舊或減損-自有營運設備"/>
    <x v="53"/>
    <x v="54"/>
    <s v="A5130"/>
    <s v="訓練所"/>
    <n v="0"/>
    <n v="-95437569"/>
    <n v="-95437569"/>
  </r>
  <r>
    <n v="1"/>
    <s v="ALOE"/>
    <x v="6"/>
    <s v="累計折舊或減損-自有營運設備"/>
    <x v="53"/>
    <x v="54"/>
    <s v="A5330"/>
    <s v="電力修護處"/>
    <n v="0"/>
    <n v="-28613610"/>
    <n v="-28613610"/>
  </r>
  <r>
    <n v="1"/>
    <s v="ALOE"/>
    <x v="6"/>
    <s v="累計折舊或減損-自有營運設備"/>
    <x v="53"/>
    <x v="54"/>
    <s v="A5340"/>
    <s v="電力修護處南部分處"/>
    <n v="0"/>
    <n v="-26973674"/>
    <n v="-26973674"/>
  </r>
  <r>
    <n v="1"/>
    <s v="ALOE"/>
    <x v="6"/>
    <s v="累計折舊或減損-自有營運設備"/>
    <x v="53"/>
    <x v="54"/>
    <s v="A5420"/>
    <s v="電力修護處中部分處"/>
    <n v="0"/>
    <n v="-312902"/>
    <n v="-312902"/>
  </r>
  <r>
    <n v="1"/>
    <s v="ALOE"/>
    <x v="6"/>
    <s v="累計折舊或減損-自有營運設備"/>
    <x v="53"/>
    <x v="54"/>
    <s v="A5450"/>
    <s v="電力通信處"/>
    <n v="0"/>
    <n v="-45748653"/>
    <n v="-45748653"/>
  </r>
  <r>
    <n v="1"/>
    <s v="ALOE"/>
    <x v="6"/>
    <s v="累計折舊或減損-自有營運設備"/>
    <x v="53"/>
    <x v="54"/>
    <s v="A5460"/>
    <s v="綜合研究所"/>
    <n v="0"/>
    <n v="-35292172"/>
    <n v="-35292172"/>
  </r>
  <r>
    <n v="1"/>
    <s v="ALOE"/>
    <x v="6"/>
    <s v="累計折舊或減損-自有營運設備"/>
    <x v="53"/>
    <x v="54"/>
    <s v="A6020"/>
    <s v="綜合施工處"/>
    <n v="0"/>
    <n v="-3247370"/>
    <n v="-3247370"/>
  </r>
  <r>
    <n v="1"/>
    <s v="ALOE"/>
    <x v="6"/>
    <s v="累計折舊或減損-自有營運設備"/>
    <x v="53"/>
    <x v="54"/>
    <s v="A6090"/>
    <s v="水力施工處"/>
    <n v="0"/>
    <n v="-5378481"/>
    <n v="-5378481"/>
  </r>
  <r>
    <n v="1"/>
    <s v="ALOE"/>
    <x v="6"/>
    <s v="累計折舊或減損-自有營運設備"/>
    <x v="53"/>
    <x v="54"/>
    <s v="A6540"/>
    <s v="輸變電工程處北區施工處"/>
    <n v="0"/>
    <n v="-70778593"/>
    <n v="-70778593"/>
  </r>
  <r>
    <n v="1"/>
    <s v="ALOE"/>
    <x v="6"/>
    <s v="累計折舊或減損-自有營運設備"/>
    <x v="53"/>
    <x v="54"/>
    <s v="A6550"/>
    <s v="輸變電工程處中區施工處"/>
    <n v="0"/>
    <n v="-21200738"/>
    <n v="-21200738"/>
  </r>
  <r>
    <n v="1"/>
    <s v="ALOE"/>
    <x v="6"/>
    <s v="累計折舊或減損-自有營運設備"/>
    <x v="53"/>
    <x v="54"/>
    <s v="A6560"/>
    <s v="輸變電工程處南區施工處"/>
    <n v="0"/>
    <n v="-21591343"/>
    <n v="-21591343"/>
  </r>
  <r>
    <n v="1"/>
    <s v="ALOE"/>
    <x v="6"/>
    <s v="累計折舊或減損-自有營運設備"/>
    <x v="53"/>
    <x v="54"/>
    <s v="A6750"/>
    <s v="核能火力發電工程處南部施工處"/>
    <n v="0"/>
    <n v="-31422799"/>
    <n v="-31422799"/>
  </r>
  <r>
    <n v="1"/>
    <s v="ALOE"/>
    <x v="6"/>
    <s v="累計折舊或減損-自有營運設備"/>
    <x v="53"/>
    <x v="54"/>
    <s v="A6900"/>
    <s v="台中煤倉工務所"/>
    <n v="0"/>
    <n v="-457042"/>
    <n v="-457042"/>
  </r>
  <r>
    <n v="1"/>
    <s v="ALOE"/>
    <x v="6"/>
    <s v="累計折舊或減損-自有營運設備"/>
    <x v="53"/>
    <x v="54"/>
    <s v="A6930"/>
    <s v="再生能源處"/>
    <n v="0"/>
    <n v="-19379160"/>
    <n v="-19379160"/>
  </r>
  <r>
    <n v="1"/>
    <s v="ALOE"/>
    <x v="6"/>
    <s v="累計折舊或減損-自有營運設備"/>
    <x v="54"/>
    <x v="55"/>
    <s v="A0080"/>
    <s v="材料處"/>
    <n v="0"/>
    <n v="-218189576"/>
    <n v="-218189576"/>
  </r>
  <r>
    <n v="1"/>
    <s v="ALOE"/>
    <x v="6"/>
    <s v="累計折舊或減損-自有營運設備"/>
    <x v="54"/>
    <x v="55"/>
    <s v="A0140"/>
    <s v="秘書處"/>
    <n v="0"/>
    <n v="-2392671997"/>
    <n v="-2392671997"/>
  </r>
  <r>
    <n v="1"/>
    <s v="ALOE"/>
    <x v="6"/>
    <s v="累計折舊或減損-自有營運設備"/>
    <x v="54"/>
    <x v="55"/>
    <s v="A0150"/>
    <s v="電源開發處"/>
    <n v="0"/>
    <n v="-2526756"/>
    <n v="-2526756"/>
  </r>
  <r>
    <n v="1"/>
    <s v="ALOE"/>
    <x v="6"/>
    <s v="累計折舊或減損-自有營運設備"/>
    <x v="54"/>
    <x v="55"/>
    <s v="A0630"/>
    <s v="新事業開發室"/>
    <n v="0"/>
    <n v="-7549011"/>
    <n v="-7549011"/>
  </r>
  <r>
    <n v="1"/>
    <s v="ALOE"/>
    <x v="6"/>
    <s v="累計折舊或減損-自有營運設備"/>
    <x v="54"/>
    <x v="55"/>
    <s v="A0780"/>
    <s v="核能後端營運處"/>
    <n v="0"/>
    <n v="-115537683"/>
    <n v="-115537683"/>
  </r>
  <r>
    <n v="1"/>
    <s v="ALOE"/>
    <x v="6"/>
    <s v="累計折舊或減損-自有營運設備"/>
    <x v="54"/>
    <x v="55"/>
    <s v="A0960"/>
    <s v="人力資源處"/>
    <n v="0"/>
    <n v="-48382010"/>
    <n v="-48382010"/>
  </r>
  <r>
    <n v="1"/>
    <s v="ALOE"/>
    <x v="6"/>
    <s v="累計折舊或減損-自有營運設備"/>
    <x v="54"/>
    <x v="55"/>
    <s v="A1010"/>
    <s v="基隆區營業處"/>
    <n v="0"/>
    <n v="-417527602"/>
    <n v="-417527602"/>
  </r>
  <r>
    <n v="1"/>
    <s v="ALOE"/>
    <x v="6"/>
    <s v="累計折舊或減損-自有營運設備"/>
    <x v="54"/>
    <x v="55"/>
    <s v="A101D"/>
    <s v="基隆區營業處-配電"/>
    <n v="0"/>
    <n v="-61808624"/>
    <n v="-61808624"/>
  </r>
  <r>
    <n v="1"/>
    <s v="ALOE"/>
    <x v="6"/>
    <s v="累計折舊或減損-自有營運設備"/>
    <x v="54"/>
    <x v="55"/>
    <s v="A1020"/>
    <s v="台北市區營業處"/>
    <n v="0"/>
    <n v="-566670456"/>
    <n v="-566670456"/>
  </r>
  <r>
    <n v="1"/>
    <s v="ALOE"/>
    <x v="6"/>
    <s v="累計折舊或減損-自有營運設備"/>
    <x v="54"/>
    <x v="55"/>
    <s v="A102D"/>
    <s v="台北市區營業處-配電"/>
    <n v="0"/>
    <n v="-77746692"/>
    <n v="-77746692"/>
  </r>
  <r>
    <n v="1"/>
    <s v="ALOE"/>
    <x v="6"/>
    <s v="累計折舊或減損-自有營運設備"/>
    <x v="54"/>
    <x v="55"/>
    <s v="A1030"/>
    <s v="桃園區營業處"/>
    <n v="0"/>
    <n v="-225151661"/>
    <n v="-225151661"/>
  </r>
  <r>
    <n v="1"/>
    <s v="ALOE"/>
    <x v="6"/>
    <s v="累計折舊或減損-自有營運設備"/>
    <x v="54"/>
    <x v="55"/>
    <s v="A103D"/>
    <s v="桃園區營業處-配電"/>
    <n v="0"/>
    <n v="-306875915"/>
    <n v="-306875915"/>
  </r>
  <r>
    <n v="1"/>
    <s v="ALOE"/>
    <x v="6"/>
    <s v="累計折舊或減損-自有營運設備"/>
    <x v="54"/>
    <x v="55"/>
    <s v="A103S"/>
    <s v="桃園區營業處-售電"/>
    <n v="0"/>
    <n v="-4421331"/>
    <n v="-4421331"/>
  </r>
  <r>
    <n v="1"/>
    <s v="ALOE"/>
    <x v="6"/>
    <s v="累計折舊或減損-自有營運設備"/>
    <x v="54"/>
    <x v="55"/>
    <s v="A1040"/>
    <s v="新竹區營業處"/>
    <n v="0"/>
    <n v="-176112516"/>
    <n v="-176112516"/>
  </r>
  <r>
    <n v="1"/>
    <s v="ALOE"/>
    <x v="6"/>
    <s v="累計折舊或減損-自有營運設備"/>
    <x v="54"/>
    <x v="55"/>
    <s v="A104D"/>
    <s v="新竹區營業處-配電"/>
    <n v="0"/>
    <n v="-219780079"/>
    <n v="-219780079"/>
  </r>
  <r>
    <n v="1"/>
    <s v="ALOE"/>
    <x v="6"/>
    <s v="累計折舊或減損-自有營運設備"/>
    <x v="54"/>
    <x v="55"/>
    <s v="A1050"/>
    <s v="台中區營業處"/>
    <n v="0"/>
    <n v="-569324445"/>
    <n v="-569324445"/>
  </r>
  <r>
    <n v="1"/>
    <s v="ALOE"/>
    <x v="6"/>
    <s v="累計折舊或減損-自有營運設備"/>
    <x v="54"/>
    <x v="55"/>
    <s v="A105D"/>
    <s v="台中區營業處-配電"/>
    <n v="0"/>
    <n v="-122531668"/>
    <n v="-122531668"/>
  </r>
  <r>
    <n v="1"/>
    <s v="ALOE"/>
    <x v="6"/>
    <s v="累計折舊或減損-自有營運設備"/>
    <x v="54"/>
    <x v="55"/>
    <s v="A1060"/>
    <s v="彰化區營業處"/>
    <n v="0"/>
    <n v="-266243607"/>
    <n v="-266243607"/>
  </r>
  <r>
    <n v="1"/>
    <s v="ALOE"/>
    <x v="6"/>
    <s v="累計折舊或減損-自有營運設備"/>
    <x v="54"/>
    <x v="55"/>
    <s v="A106D"/>
    <s v="彰化區營業處-配電"/>
    <n v="0"/>
    <n v="-294194187"/>
    <n v="-294194187"/>
  </r>
  <r>
    <n v="1"/>
    <s v="ALOE"/>
    <x v="6"/>
    <s v="累計折舊或減損-自有營運設備"/>
    <x v="54"/>
    <x v="55"/>
    <s v="A1070"/>
    <s v="嘉義區營業處"/>
    <n v="0"/>
    <n v="-306128251"/>
    <n v="-306128251"/>
  </r>
  <r>
    <n v="1"/>
    <s v="ALOE"/>
    <x v="6"/>
    <s v="累計折舊或減損-自有營運設備"/>
    <x v="54"/>
    <x v="55"/>
    <s v="A107D"/>
    <s v="嘉義區營業處-配電"/>
    <n v="0"/>
    <n v="-170850623"/>
    <n v="-170850623"/>
  </r>
  <r>
    <n v="1"/>
    <s v="ALOE"/>
    <x v="6"/>
    <s v="累計折舊或減損-自有營運設備"/>
    <x v="54"/>
    <x v="55"/>
    <s v="A107S"/>
    <s v="嘉義區營業處-售電"/>
    <n v="0"/>
    <n v="-805928"/>
    <n v="-805928"/>
  </r>
  <r>
    <n v="1"/>
    <s v="ALOE"/>
    <x v="6"/>
    <s v="累計折舊或減損-自有營運設備"/>
    <x v="54"/>
    <x v="55"/>
    <s v="A1080"/>
    <s v="台南區營業處"/>
    <n v="0"/>
    <n v="-510369423"/>
    <n v="-510369423"/>
  </r>
  <r>
    <n v="1"/>
    <s v="ALOE"/>
    <x v="6"/>
    <s v="累計折舊或減損-自有營運設備"/>
    <x v="54"/>
    <x v="55"/>
    <s v="A108D"/>
    <s v="台南區營業處-配電"/>
    <n v="0"/>
    <n v="-85069617"/>
    <n v="-85069617"/>
  </r>
  <r>
    <n v="1"/>
    <s v="ALOE"/>
    <x v="6"/>
    <s v="累計折舊或減損-自有營運設備"/>
    <x v="54"/>
    <x v="55"/>
    <s v="A1090"/>
    <s v="高雄區營業處"/>
    <n v="0"/>
    <n v="-206696451"/>
    <n v="-206696451"/>
  </r>
  <r>
    <n v="1"/>
    <s v="ALOE"/>
    <x v="6"/>
    <s v="累計折舊或減損-自有營運設備"/>
    <x v="54"/>
    <x v="55"/>
    <s v="A109D"/>
    <s v="高雄區營業處-配電"/>
    <n v="0"/>
    <n v="-184405204"/>
    <n v="-184405204"/>
  </r>
  <r>
    <n v="1"/>
    <s v="ALOE"/>
    <x v="6"/>
    <s v="累計折舊或減損-自有營運設備"/>
    <x v="54"/>
    <x v="55"/>
    <s v="A1100"/>
    <s v="屏東區營業處"/>
    <n v="0"/>
    <n v="-569926089"/>
    <n v="-569926089"/>
  </r>
  <r>
    <n v="1"/>
    <s v="ALOE"/>
    <x v="6"/>
    <s v="累計折舊或減損-自有營運設備"/>
    <x v="54"/>
    <x v="55"/>
    <s v="A110A"/>
    <s v="屏東區營業處-發電"/>
    <n v="0"/>
    <n v="-17056106"/>
    <n v="-17056106"/>
  </r>
  <r>
    <n v="1"/>
    <s v="ALOE"/>
    <x v="6"/>
    <s v="累計折舊或減損-自有營運設備"/>
    <x v="54"/>
    <x v="55"/>
    <s v="A110D"/>
    <s v="屏東區營業處-配電"/>
    <n v="0"/>
    <n v="-156899409"/>
    <n v="-156899409"/>
  </r>
  <r>
    <n v="1"/>
    <s v="ALOE"/>
    <x v="6"/>
    <s v="累計折舊或減損-自有營運設備"/>
    <x v="54"/>
    <x v="55"/>
    <s v="A1110"/>
    <s v="台東區營業處"/>
    <n v="0"/>
    <n v="-183224147"/>
    <n v="-183224147"/>
  </r>
  <r>
    <n v="1"/>
    <s v="ALOE"/>
    <x v="6"/>
    <s v="累計折舊或減損-自有營運設備"/>
    <x v="54"/>
    <x v="55"/>
    <s v="A111A"/>
    <s v="台東區營業處-發電"/>
    <n v="0"/>
    <n v="-159244979"/>
    <n v="-159244979"/>
  </r>
  <r>
    <n v="1"/>
    <s v="ALOE"/>
    <x v="6"/>
    <s v="累計折舊或減損-自有營運設備"/>
    <x v="54"/>
    <x v="55"/>
    <s v="A111D"/>
    <s v="台東區營業處-配電"/>
    <n v="0"/>
    <n v="-60072068"/>
    <n v="-60072068"/>
  </r>
  <r>
    <n v="1"/>
    <s v="ALOE"/>
    <x v="6"/>
    <s v="累計折舊或減損-自有營運設備"/>
    <x v="54"/>
    <x v="55"/>
    <s v="A1120"/>
    <s v="花蓮區營業處"/>
    <n v="0"/>
    <n v="-369865420"/>
    <n v="-369865420"/>
  </r>
  <r>
    <n v="1"/>
    <s v="ALOE"/>
    <x v="6"/>
    <s v="累計折舊或減損-自有營運設備"/>
    <x v="54"/>
    <x v="55"/>
    <s v="A112D"/>
    <s v="花蓮區營業處-配電"/>
    <n v="0"/>
    <n v="-70153595"/>
    <n v="-70153595"/>
  </r>
  <r>
    <n v="1"/>
    <s v="ALOE"/>
    <x v="6"/>
    <s v="累計折舊或減損-自有營運設備"/>
    <x v="54"/>
    <x v="55"/>
    <s v="A1130"/>
    <s v="宜蘭區營業處"/>
    <n v="0"/>
    <n v="-188472185"/>
    <n v="-188472185"/>
  </r>
  <r>
    <n v="1"/>
    <s v="ALOE"/>
    <x v="6"/>
    <s v="累計折舊或減損-自有營運設備"/>
    <x v="54"/>
    <x v="55"/>
    <s v="A113D"/>
    <s v="宜蘭區營業處-配電"/>
    <n v="0"/>
    <n v="-117522281"/>
    <n v="-117522281"/>
  </r>
  <r>
    <n v="1"/>
    <s v="ALOE"/>
    <x v="6"/>
    <s v="累計折舊或減損-自有營運設備"/>
    <x v="54"/>
    <x v="55"/>
    <s v="A1140"/>
    <s v="澎湖區營業處"/>
    <n v="0"/>
    <n v="-148247806"/>
    <n v="-148247806"/>
  </r>
  <r>
    <n v="1"/>
    <s v="ALOE"/>
    <x v="6"/>
    <s v="累計折舊或減損-自有營運設備"/>
    <x v="54"/>
    <x v="55"/>
    <s v="A114A"/>
    <s v="澎湖區營業處-發電"/>
    <n v="0"/>
    <n v="-81706099"/>
    <n v="-81706099"/>
  </r>
  <r>
    <n v="1"/>
    <s v="ALOE"/>
    <x v="6"/>
    <s v="累計折舊或減損-自有營運設備"/>
    <x v="54"/>
    <x v="55"/>
    <s v="A114D"/>
    <s v="澎湖區營業處-配電"/>
    <n v="0"/>
    <n v="-87793581"/>
    <n v="-87793581"/>
  </r>
  <r>
    <n v="1"/>
    <s v="ALOE"/>
    <x v="6"/>
    <s v="累計折舊或減損-自有營運設備"/>
    <x v="54"/>
    <x v="55"/>
    <s v="A1150"/>
    <s v="台北南區營業處"/>
    <n v="0"/>
    <n v="-517687812"/>
    <n v="-517687812"/>
  </r>
  <r>
    <n v="1"/>
    <s v="ALOE"/>
    <x v="6"/>
    <s v="累計折舊或減損-自有營運設備"/>
    <x v="54"/>
    <x v="55"/>
    <s v="A115D"/>
    <s v="台北南區營業處-配電"/>
    <n v="0"/>
    <n v="-61744094"/>
    <n v="-61744094"/>
  </r>
  <r>
    <n v="1"/>
    <s v="ALOE"/>
    <x v="6"/>
    <s v="累計折舊或減損-自有營運設備"/>
    <x v="54"/>
    <x v="55"/>
    <s v="A1160"/>
    <s v="台北北區營業處"/>
    <n v="0"/>
    <n v="-386007043"/>
    <n v="-386007043"/>
  </r>
  <r>
    <n v="1"/>
    <s v="ALOE"/>
    <x v="6"/>
    <s v="累計折舊或減損-自有營運設備"/>
    <x v="54"/>
    <x v="55"/>
    <s v="A116D"/>
    <s v="台北北區營業處-配電"/>
    <n v="0"/>
    <n v="-176831958"/>
    <n v="-176831958"/>
  </r>
  <r>
    <n v="1"/>
    <s v="ALOE"/>
    <x v="6"/>
    <s v="累計折舊或減損-自有營運設備"/>
    <x v="54"/>
    <x v="55"/>
    <s v="A1170"/>
    <s v="台北西區營業處"/>
    <n v="0"/>
    <n v="-481959862"/>
    <n v="-481959862"/>
  </r>
  <r>
    <n v="1"/>
    <s v="ALOE"/>
    <x v="6"/>
    <s v="累計折舊或減損-自有營運設備"/>
    <x v="54"/>
    <x v="55"/>
    <s v="A117D"/>
    <s v="台北西區營業處-配電"/>
    <n v="0"/>
    <n v="-137037572"/>
    <n v="-137037572"/>
  </r>
  <r>
    <n v="1"/>
    <s v="ALOE"/>
    <x v="6"/>
    <s v="累計折舊或減損-自有營運設備"/>
    <x v="54"/>
    <x v="55"/>
    <s v="A1180"/>
    <s v="南投區營業處"/>
    <n v="0"/>
    <n v="-355897897"/>
    <n v="-355897897"/>
  </r>
  <r>
    <n v="1"/>
    <s v="ALOE"/>
    <x v="6"/>
    <s v="累計折舊或減損-自有營運設備"/>
    <x v="54"/>
    <x v="55"/>
    <s v="A118D"/>
    <s v="南投區營業處-配電"/>
    <n v="0"/>
    <n v="-92072157"/>
    <n v="-92072157"/>
  </r>
  <r>
    <n v="1"/>
    <s v="ALOE"/>
    <x v="6"/>
    <s v="累計折舊或減損-自有營運設備"/>
    <x v="54"/>
    <x v="55"/>
    <s v="A1190"/>
    <s v="鳳山區營業處"/>
    <n v="0"/>
    <n v="-323853022"/>
    <n v="-323853022"/>
  </r>
  <r>
    <n v="1"/>
    <s v="ALOE"/>
    <x v="6"/>
    <s v="累計折舊或減損-自有營運設備"/>
    <x v="54"/>
    <x v="55"/>
    <s v="A119D"/>
    <s v="鳳山區營業處-配電"/>
    <n v="0"/>
    <n v="-197491787"/>
    <n v="-197491787"/>
  </r>
  <r>
    <n v="1"/>
    <s v="ALOE"/>
    <x v="6"/>
    <s v="累計折舊或減損-自有營運設備"/>
    <x v="54"/>
    <x v="55"/>
    <s v="A1200"/>
    <s v="雲林區營業處"/>
    <n v="0"/>
    <n v="-366308848"/>
    <n v="-366308848"/>
  </r>
  <r>
    <n v="1"/>
    <s v="ALOE"/>
    <x v="6"/>
    <s v="累計折舊或減損-自有營運設備"/>
    <x v="54"/>
    <x v="55"/>
    <s v="A120D"/>
    <s v="雲林區營業處-配電"/>
    <n v="0"/>
    <n v="-102476589"/>
    <n v="-102476589"/>
  </r>
  <r>
    <n v="1"/>
    <s v="ALOE"/>
    <x v="6"/>
    <s v="累計折舊或減損-自有營運設備"/>
    <x v="54"/>
    <x v="55"/>
    <s v="A1210"/>
    <s v="新營區營業處"/>
    <n v="0"/>
    <n v="-252146352"/>
    <n v="-252146352"/>
  </r>
  <r>
    <n v="1"/>
    <s v="ALOE"/>
    <x v="6"/>
    <s v="累計折舊或減損-自有營運設備"/>
    <x v="54"/>
    <x v="55"/>
    <s v="A121D"/>
    <s v="新營區營業處-配電"/>
    <n v="0"/>
    <n v="-82885874"/>
    <n v="-82885874"/>
  </r>
  <r>
    <n v="1"/>
    <s v="ALOE"/>
    <x v="6"/>
    <s v="累計折舊或減損-自有營運設備"/>
    <x v="54"/>
    <x v="55"/>
    <s v="A1220"/>
    <s v="苗栗區營業處"/>
    <n v="0"/>
    <n v="-283963113"/>
    <n v="-283963113"/>
  </r>
  <r>
    <n v="1"/>
    <s v="ALOE"/>
    <x v="6"/>
    <s v="累計折舊或減損-自有營運設備"/>
    <x v="54"/>
    <x v="55"/>
    <s v="A122D"/>
    <s v="苗栗區營業處-配電"/>
    <n v="0"/>
    <n v="-103926406"/>
    <n v="-103926406"/>
  </r>
  <r>
    <n v="1"/>
    <s v="ALOE"/>
    <x v="6"/>
    <s v="累計折舊或減損-自有營運設備"/>
    <x v="54"/>
    <x v="55"/>
    <s v="A1230"/>
    <s v="金門區營業處"/>
    <n v="0"/>
    <n v="-77249923"/>
    <n v="-77249923"/>
  </r>
  <r>
    <n v="1"/>
    <s v="ALOE"/>
    <x v="6"/>
    <s v="累計折舊或減損-自有營運設備"/>
    <x v="54"/>
    <x v="55"/>
    <s v="A123D"/>
    <s v="金門區營業處-配電"/>
    <n v="0"/>
    <n v="-13551168"/>
    <n v="-13551168"/>
  </r>
  <r>
    <n v="1"/>
    <s v="ALOE"/>
    <x v="6"/>
    <s v="累計折舊或減損-自有營運設備"/>
    <x v="54"/>
    <x v="55"/>
    <s v="A1240"/>
    <s v="馬祖區營業處"/>
    <n v="0"/>
    <n v="-39194778"/>
    <n v="-39194778"/>
  </r>
  <r>
    <n v="1"/>
    <s v="ALOE"/>
    <x v="6"/>
    <s v="累計折舊或減損-自有營運設備"/>
    <x v="54"/>
    <x v="55"/>
    <s v="A124A"/>
    <s v="馬祖區營業處-發電"/>
    <n v="0"/>
    <n v="-107469249"/>
    <n v="-107469249"/>
  </r>
  <r>
    <n v="1"/>
    <s v="ALOE"/>
    <x v="6"/>
    <s v="累計折舊或減損-自有營運設備"/>
    <x v="54"/>
    <x v="55"/>
    <s v="A2030"/>
    <s v="萬大發電廠"/>
    <n v="0"/>
    <n v="-229392194"/>
    <n v="-229392194"/>
  </r>
  <r>
    <n v="1"/>
    <s v="ALOE"/>
    <x v="6"/>
    <s v="累計折舊或減損-自有營運設備"/>
    <x v="54"/>
    <x v="55"/>
    <s v="A2040"/>
    <s v="大觀發電廠"/>
    <n v="0"/>
    <n v="-472428906"/>
    <n v="-472428906"/>
  </r>
  <r>
    <n v="1"/>
    <s v="ALOE"/>
    <x v="6"/>
    <s v="累計折舊或減損-自有營運設備"/>
    <x v="54"/>
    <x v="55"/>
    <s v="A2050"/>
    <s v="明潭發電廠"/>
    <n v="0"/>
    <n v="-886593834"/>
    <n v="-886593834"/>
  </r>
  <r>
    <n v="1"/>
    <s v="ALOE"/>
    <x v="6"/>
    <s v="累計折舊或減損-自有營運設備"/>
    <x v="54"/>
    <x v="55"/>
    <s v="A2250"/>
    <s v="東部發電廠"/>
    <n v="0"/>
    <n v="-477118064"/>
    <n v="-477118064"/>
  </r>
  <r>
    <n v="1"/>
    <s v="ALOE"/>
    <x v="6"/>
    <s v="累計折舊或減損-自有營運設備"/>
    <x v="54"/>
    <x v="55"/>
    <s v="A2310"/>
    <s v="蘭陽發電廠"/>
    <n v="0"/>
    <n v="-46136181"/>
    <n v="-46136181"/>
  </r>
  <r>
    <n v="1"/>
    <s v="ALOE"/>
    <x v="6"/>
    <s v="累計折舊或減損-自有營運設備"/>
    <x v="54"/>
    <x v="55"/>
    <s v="A2360"/>
    <s v="桂山發電廠"/>
    <n v="0"/>
    <n v="-75146346"/>
    <n v="-75146346"/>
  </r>
  <r>
    <n v="1"/>
    <s v="ALOE"/>
    <x v="6"/>
    <s v="累計折舊或減損-自有營運設備"/>
    <x v="54"/>
    <x v="55"/>
    <s v="A2550"/>
    <s v="大甲溪發電廠"/>
    <n v="0"/>
    <n v="-992717331"/>
    <n v="-992717331"/>
  </r>
  <r>
    <n v="1"/>
    <s v="ALOE"/>
    <x v="6"/>
    <s v="累計折舊或減損-自有營運設備"/>
    <x v="54"/>
    <x v="55"/>
    <s v="A2570"/>
    <s v="卓蘭發電廠"/>
    <n v="0"/>
    <n v="-80811741"/>
    <n v="-80811741"/>
  </r>
  <r>
    <n v="1"/>
    <s v="ALOE"/>
    <x v="6"/>
    <s v="累計折舊或減損-自有營運設備"/>
    <x v="54"/>
    <x v="55"/>
    <s v="A2710"/>
    <s v="高屏發電廠"/>
    <n v="0"/>
    <n v="-94950597"/>
    <n v="-94950597"/>
  </r>
  <r>
    <n v="1"/>
    <s v="ALOE"/>
    <x v="6"/>
    <s v="累計折舊或減損-自有營運設備"/>
    <x v="54"/>
    <x v="55"/>
    <s v="A3200"/>
    <s v="林口發電廠"/>
    <n v="0"/>
    <n v="-3491745179"/>
    <n v="-3491745179"/>
  </r>
  <r>
    <n v="1"/>
    <s v="ALOE"/>
    <x v="6"/>
    <s v="累計折舊或減損-自有營運設備"/>
    <x v="54"/>
    <x v="55"/>
    <s v="A3300"/>
    <s v="南部發電廠"/>
    <n v="0"/>
    <n v="-1151659632"/>
    <n v="-1151659632"/>
  </r>
  <r>
    <n v="1"/>
    <s v="ALOE"/>
    <x v="6"/>
    <s v="累計折舊或減損-自有營運設備"/>
    <x v="54"/>
    <x v="55"/>
    <s v="A3400"/>
    <s v="大林發電廠"/>
    <n v="0"/>
    <n v="-3243474852"/>
    <n v="-3243474852"/>
  </r>
  <r>
    <n v="1"/>
    <s v="ALOE"/>
    <x v="6"/>
    <s v="累計折舊或減損-自有營運設備"/>
    <x v="54"/>
    <x v="55"/>
    <s v="A3410"/>
    <s v="興達發電廠"/>
    <n v="0"/>
    <n v="-6326677818"/>
    <n v="-6326677818"/>
  </r>
  <r>
    <n v="1"/>
    <s v="ALOE"/>
    <x v="6"/>
    <s v="累計折舊或減損-自有營運設備"/>
    <x v="54"/>
    <x v="55"/>
    <s v="A3500"/>
    <s v="第一核能發電廠"/>
    <n v="0"/>
    <n v="-4993281940"/>
    <n v="-4993281940"/>
  </r>
  <r>
    <n v="1"/>
    <s v="ALOE"/>
    <x v="6"/>
    <s v="累計折舊或減損-自有營運設備"/>
    <x v="54"/>
    <x v="55"/>
    <s v="A3510"/>
    <s v="第二核能發電廠"/>
    <n v="0"/>
    <n v="-5063407327"/>
    <n v="-5063407327"/>
  </r>
  <r>
    <n v="1"/>
    <s v="ALOE"/>
    <x v="6"/>
    <s v="累計折舊或減損-自有營運設備"/>
    <x v="54"/>
    <x v="55"/>
    <s v="A3520"/>
    <s v="第三核能發電廠"/>
    <n v="0"/>
    <n v="-7003982393"/>
    <n v="-7003982393"/>
  </r>
  <r>
    <n v="1"/>
    <s v="ALOE"/>
    <x v="6"/>
    <s v="累計折舊或減損-自有營運設備"/>
    <x v="54"/>
    <x v="55"/>
    <s v="A3600"/>
    <s v="協和發電廠"/>
    <n v="0"/>
    <n v="-3401601552"/>
    <n v="-3401601552"/>
  </r>
  <r>
    <n v="1"/>
    <s v="ALOE"/>
    <x v="6"/>
    <s v="累計折舊或減損-自有營運設備"/>
    <x v="54"/>
    <x v="55"/>
    <s v="A3700"/>
    <s v="通霄發電廠"/>
    <n v="0"/>
    <n v="-4423164328"/>
    <n v="-4423164328"/>
  </r>
  <r>
    <n v="1"/>
    <s v="ALOE"/>
    <x v="6"/>
    <s v="累計折舊或減損-自有營運設備"/>
    <x v="54"/>
    <x v="55"/>
    <s v="A3710"/>
    <s v="台中發電廠"/>
    <n v="0"/>
    <n v="-10353509197"/>
    <n v="-10353509197"/>
  </r>
  <r>
    <n v="1"/>
    <s v="ALOE"/>
    <x v="6"/>
    <s v="累計折舊或減損-自有營運設備"/>
    <x v="54"/>
    <x v="55"/>
    <s v="A3800"/>
    <s v="大潭發電廠"/>
    <n v="0"/>
    <n v="-4745398273"/>
    <n v="-4745398273"/>
  </r>
  <r>
    <n v="1"/>
    <s v="ALOE"/>
    <x v="6"/>
    <s v="累計折舊或減損-自有營運設備"/>
    <x v="54"/>
    <x v="55"/>
    <s v="A3900"/>
    <s v="尖山發電廠"/>
    <n v="0"/>
    <n v="-1166652789"/>
    <n v="-1166652789"/>
  </r>
  <r>
    <n v="1"/>
    <s v="ALOE"/>
    <x v="6"/>
    <s v="累計折舊或減損-自有營運設備"/>
    <x v="54"/>
    <x v="55"/>
    <s v="A3910"/>
    <s v="塔山發電廠"/>
    <n v="0"/>
    <n v="-752275396"/>
    <n v="-752275396"/>
  </r>
  <r>
    <n v="1"/>
    <s v="ALOE"/>
    <x v="6"/>
    <s v="累計折舊或減損-自有營運設備"/>
    <x v="54"/>
    <x v="55"/>
    <s v="A4700"/>
    <s v="台北供電區營運處"/>
    <n v="0"/>
    <n v="-4409723184"/>
    <n v="-4409723184"/>
  </r>
  <r>
    <n v="1"/>
    <s v="ALOE"/>
    <x v="6"/>
    <s v="累計折舊或減損-自有營運設備"/>
    <x v="54"/>
    <x v="55"/>
    <s v="A4750"/>
    <s v="新桃供電區營運處"/>
    <n v="0"/>
    <n v="-3800580238"/>
    <n v="-3800580238"/>
  </r>
  <r>
    <n v="1"/>
    <s v="ALOE"/>
    <x v="6"/>
    <s v="累計折舊或減損-自有營運設備"/>
    <x v="54"/>
    <x v="55"/>
    <s v="A4800"/>
    <s v="台中供電區營運處"/>
    <n v="0"/>
    <n v="-4482410005"/>
    <n v="-4482410005"/>
  </r>
  <r>
    <n v="1"/>
    <s v="ALOE"/>
    <x v="6"/>
    <s v="累計折舊或減損-自有營運設備"/>
    <x v="54"/>
    <x v="55"/>
    <s v="A4850"/>
    <s v="嘉南供電區營運處"/>
    <n v="0"/>
    <n v="-2413606677"/>
    <n v="-2413606677"/>
  </r>
  <r>
    <n v="1"/>
    <s v="ALOE"/>
    <x v="6"/>
    <s v="累計折舊或減損-自有營運設備"/>
    <x v="54"/>
    <x v="55"/>
    <s v="A4900"/>
    <s v="高屏供電區營運處"/>
    <n v="0"/>
    <n v="-3974194070"/>
    <n v="-3974194070"/>
  </r>
  <r>
    <n v="1"/>
    <s v="ALOE"/>
    <x v="6"/>
    <s v="累計折舊或減損-自有營運設備"/>
    <x v="54"/>
    <x v="55"/>
    <s v="A4950"/>
    <s v="花東供電區營運處"/>
    <n v="0"/>
    <n v="-633326092"/>
    <n v="-633326092"/>
  </r>
  <r>
    <n v="1"/>
    <s v="ALOE"/>
    <x v="6"/>
    <s v="累計折舊或減損-自有營運設備"/>
    <x v="54"/>
    <x v="55"/>
    <s v="A5130"/>
    <s v="訓練所"/>
    <n v="0"/>
    <n v="-1003888117"/>
    <n v="-1003888117"/>
  </r>
  <r>
    <n v="1"/>
    <s v="ALOE"/>
    <x v="6"/>
    <s v="累計折舊或減損-自有營運設備"/>
    <x v="54"/>
    <x v="55"/>
    <s v="A5250"/>
    <s v="放射試驗室"/>
    <n v="0"/>
    <n v="-59818860"/>
    <n v="-59818860"/>
  </r>
  <r>
    <n v="1"/>
    <s v="ALOE"/>
    <x v="6"/>
    <s v="累計折舊或減損-自有營運設備"/>
    <x v="54"/>
    <x v="55"/>
    <s v="A5300"/>
    <s v="南部資料處理中心"/>
    <n v="0"/>
    <n v="-9798096"/>
    <n v="-9798096"/>
  </r>
  <r>
    <n v="1"/>
    <s v="ALOE"/>
    <x v="6"/>
    <s v="累計折舊或減損-自有營運設備"/>
    <x v="54"/>
    <x v="55"/>
    <s v="A5330"/>
    <s v="電力修護處"/>
    <n v="0"/>
    <n v="-660360762"/>
    <n v="-660360762"/>
  </r>
  <r>
    <n v="1"/>
    <s v="ALOE"/>
    <x v="6"/>
    <s v="累計折舊或減損-自有營運設備"/>
    <x v="54"/>
    <x v="55"/>
    <s v="A5340"/>
    <s v="電力修護處南部分處"/>
    <n v="0"/>
    <n v="-101706001"/>
    <n v="-101706001"/>
  </r>
  <r>
    <n v="1"/>
    <s v="ALOE"/>
    <x v="6"/>
    <s v="累計折舊或減損-自有營運設備"/>
    <x v="54"/>
    <x v="55"/>
    <s v="A5420"/>
    <s v="電力修護處中部分處"/>
    <n v="0"/>
    <n v="-116710477"/>
    <n v="-116710477"/>
  </r>
  <r>
    <n v="1"/>
    <s v="ALOE"/>
    <x v="6"/>
    <s v="累計折舊或減損-自有營運設備"/>
    <x v="54"/>
    <x v="55"/>
    <s v="A5450"/>
    <s v="電力通信處"/>
    <n v="0"/>
    <n v="-134132262"/>
    <n v="-134132262"/>
  </r>
  <r>
    <n v="1"/>
    <s v="ALOE"/>
    <x v="6"/>
    <s v="累計折舊或減損-自有營運設備"/>
    <x v="54"/>
    <x v="55"/>
    <s v="A5460"/>
    <s v="綜合研究所"/>
    <n v="0"/>
    <n v="-565509792"/>
    <n v="-565509792"/>
  </r>
  <r>
    <n v="1"/>
    <s v="ALOE"/>
    <x v="6"/>
    <s v="累計折舊或減損-自有營運設備"/>
    <x v="54"/>
    <x v="55"/>
    <s v="A6020"/>
    <s v="綜合施工處"/>
    <n v="0"/>
    <n v="-101947438"/>
    <n v="-101947438"/>
  </r>
  <r>
    <n v="1"/>
    <s v="ALOE"/>
    <x v="6"/>
    <s v="累計折舊或減損-自有營運設備"/>
    <x v="54"/>
    <x v="55"/>
    <s v="A6090"/>
    <s v="水力施工處"/>
    <n v="0"/>
    <n v="-76152887"/>
    <n v="-76152887"/>
  </r>
  <r>
    <n v="1"/>
    <s v="ALOE"/>
    <x v="6"/>
    <s v="累計折舊或減損-自有營運設備"/>
    <x v="54"/>
    <x v="55"/>
    <s v="A6330"/>
    <s v="核能火力發電工程處"/>
    <n v="0"/>
    <n v="-115974311"/>
    <n v="-115974311"/>
  </r>
  <r>
    <n v="1"/>
    <s v="ALOE"/>
    <x v="6"/>
    <s v="累計折舊或減損-自有營運設備"/>
    <x v="54"/>
    <x v="55"/>
    <s v="A6380"/>
    <s v="核能火力發電工程處北部施工處"/>
    <n v="0"/>
    <n v="-8169140"/>
    <n v="-8169140"/>
  </r>
  <r>
    <n v="1"/>
    <s v="ALOE"/>
    <x v="6"/>
    <s v="累計折舊或減損-自有營運設備"/>
    <x v="54"/>
    <x v="55"/>
    <s v="A6540"/>
    <s v="輸變電工程處北區施工處"/>
    <n v="0"/>
    <n v="-240116127"/>
    <n v="-240116127"/>
  </r>
  <r>
    <n v="1"/>
    <s v="ALOE"/>
    <x v="6"/>
    <s v="累計折舊或減損-自有營運設備"/>
    <x v="54"/>
    <x v="55"/>
    <s v="A6550"/>
    <s v="輸變電工程處中區施工處"/>
    <n v="0"/>
    <n v="-105597553"/>
    <n v="-105597553"/>
  </r>
  <r>
    <n v="1"/>
    <s v="ALOE"/>
    <x v="6"/>
    <s v="累計折舊或減損-自有營運設備"/>
    <x v="54"/>
    <x v="55"/>
    <s v="A6560"/>
    <s v="輸變電工程處南區施工處"/>
    <n v="0"/>
    <n v="-104930045"/>
    <n v="-104930045"/>
  </r>
  <r>
    <n v="1"/>
    <s v="ALOE"/>
    <x v="6"/>
    <s v="累計折舊或減損-自有營運設備"/>
    <x v="54"/>
    <x v="55"/>
    <s v="A6720"/>
    <s v="核能火力發電工程處龍門施工處"/>
    <n v="0"/>
    <n v="-1406186"/>
    <n v="-1406186"/>
  </r>
  <r>
    <n v="1"/>
    <s v="ALOE"/>
    <x v="6"/>
    <s v="累計折舊或減損-自有營運設備"/>
    <x v="54"/>
    <x v="55"/>
    <s v="A6750"/>
    <s v="核能火力發電工程處南部施工處"/>
    <n v="0"/>
    <n v="-74827312"/>
    <n v="-74827312"/>
  </r>
  <r>
    <n v="1"/>
    <s v="ALOE"/>
    <x v="6"/>
    <s v="累計折舊或減損-自有營運設備"/>
    <x v="54"/>
    <x v="55"/>
    <s v="A6760"/>
    <s v="核能火力發電工程處中部施工處"/>
    <n v="0"/>
    <n v="-79283115"/>
    <n v="-79283115"/>
  </r>
  <r>
    <n v="1"/>
    <s v="ALOE"/>
    <x v="6"/>
    <s v="累計折舊或減損-自有營運設備"/>
    <x v="54"/>
    <x v="55"/>
    <s v="A6900"/>
    <s v="台中煤倉工務所"/>
    <n v="0"/>
    <n v="-4031732"/>
    <n v="-4031732"/>
  </r>
  <r>
    <n v="1"/>
    <s v="ALOE"/>
    <x v="6"/>
    <s v="累計折舊或減損-自有營運設備"/>
    <x v="54"/>
    <x v="55"/>
    <s v="A6930"/>
    <s v="再生能源處"/>
    <n v="0"/>
    <n v="-677732140"/>
    <n v="-677732140"/>
  </r>
  <r>
    <n v="1"/>
    <s v="ALOE"/>
    <x v="6"/>
    <s v="累計折舊或減損-自有營運設備"/>
    <x v="55"/>
    <x v="56"/>
    <s v="A0040"/>
    <s v="發電處"/>
    <n v="0"/>
    <n v="-3857929"/>
    <n v="-3857929"/>
  </r>
  <r>
    <n v="1"/>
    <s v="ALOE"/>
    <x v="6"/>
    <s v="累計折舊或減損-自有營運設備"/>
    <x v="55"/>
    <x v="56"/>
    <s v="A3200"/>
    <s v="林口發電廠"/>
    <n v="0"/>
    <n v="-38968704326"/>
    <n v="-38968704326"/>
  </r>
  <r>
    <n v="1"/>
    <s v="ALOE"/>
    <x v="6"/>
    <s v="累計折舊或減損-自有營運設備"/>
    <x v="55"/>
    <x v="56"/>
    <s v="A3400"/>
    <s v="大林發電廠"/>
    <n v="0"/>
    <n v="-40296565207"/>
    <n v="-40296565207"/>
  </r>
  <r>
    <n v="1"/>
    <s v="ALOE"/>
    <x v="6"/>
    <s v="累計折舊或減損-自有營運設備"/>
    <x v="55"/>
    <x v="56"/>
    <s v="A3410"/>
    <s v="興達發電廠"/>
    <n v="0"/>
    <n v="-68312622073"/>
    <n v="-68312622073"/>
  </r>
  <r>
    <n v="1"/>
    <s v="ALOE"/>
    <x v="6"/>
    <s v="累計折舊或減損-自有營運設備"/>
    <x v="55"/>
    <x v="56"/>
    <s v="A3600"/>
    <s v="協和發電廠"/>
    <n v="0"/>
    <n v="-29131246636"/>
    <n v="-29131246636"/>
  </r>
  <r>
    <n v="1"/>
    <s v="ALOE"/>
    <x v="6"/>
    <s v="累計折舊或減損-自有營運設備"/>
    <x v="55"/>
    <x v="56"/>
    <s v="A3710"/>
    <s v="台中發電廠"/>
    <n v="0"/>
    <n v="-141383426789"/>
    <n v="-141383426789"/>
  </r>
  <r>
    <n v="1"/>
    <s v="ALOE"/>
    <x v="6"/>
    <s v="累計折舊或減損-自有營運設備"/>
    <x v="55"/>
    <x v="56"/>
    <s v="A3910"/>
    <s v="塔山發電廠"/>
    <n v="0"/>
    <n v="-1048636"/>
    <n v="-1048636"/>
  </r>
  <r>
    <n v="1"/>
    <s v="ALOE"/>
    <x v="6"/>
    <s v="累計折舊或減損-自有營運設備"/>
    <x v="56"/>
    <x v="57"/>
    <s v="A3200"/>
    <s v="林口發電廠"/>
    <n v="0"/>
    <n v="-1227802"/>
    <n v="-1227802"/>
  </r>
  <r>
    <n v="1"/>
    <s v="ALOE"/>
    <x v="6"/>
    <s v="累計折舊或減損-自有營運設備"/>
    <x v="56"/>
    <x v="57"/>
    <s v="A3300"/>
    <s v="南部發電廠"/>
    <n v="0"/>
    <n v="-31232916303"/>
    <n v="-31232916303"/>
  </r>
  <r>
    <n v="1"/>
    <s v="ALOE"/>
    <x v="6"/>
    <s v="累計折舊或減損-自有營運設備"/>
    <x v="56"/>
    <x v="57"/>
    <s v="A3410"/>
    <s v="興達發電廠"/>
    <n v="0"/>
    <n v="-43869266709"/>
    <n v="-43869266709"/>
  </r>
  <r>
    <n v="1"/>
    <s v="ALOE"/>
    <x v="6"/>
    <s v="累計折舊或減損-自有營運設備"/>
    <x v="56"/>
    <x v="57"/>
    <s v="A3700"/>
    <s v="通霄發電廠"/>
    <n v="0"/>
    <n v="-49723111689"/>
    <n v="-49723111689"/>
  </r>
  <r>
    <n v="1"/>
    <s v="ALOE"/>
    <x v="6"/>
    <s v="累計折舊或減損-自有營運設備"/>
    <x v="56"/>
    <x v="57"/>
    <s v="A3800"/>
    <s v="大潭發電廠"/>
    <n v="0"/>
    <n v="-93135266514"/>
    <n v="-93135266514"/>
  </r>
  <r>
    <n v="1"/>
    <s v="ALOE"/>
    <x v="6"/>
    <s v="累計折舊或減損-自有營運設備"/>
    <x v="57"/>
    <x v="58"/>
    <s v="A111A"/>
    <s v="台東區營業處-發電"/>
    <n v="0"/>
    <n v="-9457578"/>
    <n v="-9457578"/>
  </r>
  <r>
    <n v="1"/>
    <s v="ALOE"/>
    <x v="6"/>
    <s v="累計折舊或減損-自有營運設備"/>
    <x v="57"/>
    <x v="58"/>
    <s v="A114A"/>
    <s v="澎湖區營業處-發電"/>
    <n v="0"/>
    <n v="-27595352"/>
    <n v="-27595352"/>
  </r>
  <r>
    <n v="1"/>
    <s v="ALOE"/>
    <x v="6"/>
    <s v="累計折舊或減損-自有營運設備"/>
    <x v="57"/>
    <x v="58"/>
    <s v="A3400"/>
    <s v="大林發電廠"/>
    <n v="0"/>
    <n v="-1091223992"/>
    <n v="-1091223992"/>
  </r>
  <r>
    <n v="1"/>
    <s v="ALOE"/>
    <x v="6"/>
    <s v="累計折舊或減損-自有營運設備"/>
    <x v="57"/>
    <x v="58"/>
    <s v="A3600"/>
    <s v="協和發電廠"/>
    <n v="0"/>
    <n v="-3096266476"/>
    <n v="-3096266476"/>
  </r>
  <r>
    <n v="1"/>
    <s v="ALOE"/>
    <x v="6"/>
    <s v="累計折舊或減損-自有營運設備"/>
    <x v="57"/>
    <x v="58"/>
    <s v="A3900"/>
    <s v="尖山發電廠"/>
    <n v="0"/>
    <n v="-5052535053"/>
    <n v="-5052535053"/>
  </r>
  <r>
    <n v="1"/>
    <s v="ALOE"/>
    <x v="6"/>
    <s v="累計折舊或減損-自有營運設備"/>
    <x v="57"/>
    <x v="58"/>
    <s v="A3910"/>
    <s v="塔山發電廠"/>
    <n v="0"/>
    <n v="-4307450345"/>
    <n v="-4307450345"/>
  </r>
  <r>
    <n v="1"/>
    <s v="ALOE"/>
    <x v="6"/>
    <s v="累計折舊或減損-自有營運設備"/>
    <x v="58"/>
    <x v="59"/>
    <s v="A3410"/>
    <s v="興達發電廠"/>
    <n v="0"/>
    <n v="-1360755217"/>
    <n v="-1360755217"/>
  </r>
  <r>
    <n v="1"/>
    <s v="ALOE"/>
    <x v="6"/>
    <s v="累計折舊或減損-自有營運設備"/>
    <x v="58"/>
    <x v="59"/>
    <s v="A3500"/>
    <s v="第一核能發電廠"/>
    <n v="0"/>
    <n v="-169852864"/>
    <n v="-169852864"/>
  </r>
  <r>
    <n v="1"/>
    <s v="ALOE"/>
    <x v="6"/>
    <s v="累計折舊或減損-自有營運設備"/>
    <x v="58"/>
    <x v="59"/>
    <s v="A3510"/>
    <s v="第二核能發電廠"/>
    <n v="0"/>
    <n v="-1131810262"/>
    <n v="-1131810262"/>
  </r>
  <r>
    <n v="1"/>
    <s v="ALOE"/>
    <x v="6"/>
    <s v="累計折舊或減損-自有營運設備"/>
    <x v="58"/>
    <x v="59"/>
    <s v="A3520"/>
    <s v="第三核能發電廠"/>
    <n v="0"/>
    <n v="-1775204369"/>
    <n v="-1775204369"/>
  </r>
  <r>
    <n v="1"/>
    <s v="ALOE"/>
    <x v="6"/>
    <s v="累計折舊或減損-自有營運設備"/>
    <x v="58"/>
    <x v="59"/>
    <s v="A3700"/>
    <s v="通霄發電廠"/>
    <n v="0"/>
    <n v="-315087464"/>
    <n v="-315087464"/>
  </r>
  <r>
    <n v="1"/>
    <s v="ALOE"/>
    <x v="6"/>
    <s v="累計折舊或減損-自有營運設備"/>
    <x v="58"/>
    <x v="59"/>
    <s v="A3710"/>
    <s v="台中發電廠"/>
    <n v="0"/>
    <n v="-3301965623"/>
    <n v="-3301965623"/>
  </r>
  <r>
    <n v="1"/>
    <s v="ALOE"/>
    <x v="6"/>
    <s v="累計折舊或減損-自有營運設備"/>
    <x v="59"/>
    <x v="60"/>
    <s v="A0560"/>
    <s v="核能發電處"/>
    <n v="0"/>
    <n v="-2728278"/>
    <n v="-2728278"/>
  </r>
  <r>
    <n v="1"/>
    <s v="ALOE"/>
    <x v="6"/>
    <s v="累計折舊或減損-自有營運設備"/>
    <x v="59"/>
    <x v="60"/>
    <s v="A0780"/>
    <s v="核能後端營運處"/>
    <n v="0"/>
    <n v="-298653152"/>
    <n v="-298653152"/>
  </r>
  <r>
    <n v="1"/>
    <s v="ALOE"/>
    <x v="6"/>
    <s v="累計折舊或減損-自有營運設備"/>
    <x v="59"/>
    <x v="60"/>
    <s v="A3500"/>
    <s v="第一核能發電廠"/>
    <n v="0"/>
    <n v="-68691731144"/>
    <n v="-68691731144"/>
  </r>
  <r>
    <n v="1"/>
    <s v="ALOE"/>
    <x v="6"/>
    <s v="累計折舊或減損-自有營運設備"/>
    <x v="59"/>
    <x v="60"/>
    <s v="A3510"/>
    <s v="第二核能發電廠"/>
    <n v="0"/>
    <n v="-103070543953"/>
    <n v="-103070543953"/>
  </r>
  <r>
    <n v="1"/>
    <s v="ALOE"/>
    <x v="6"/>
    <s v="累計折舊或減損-自有營運設備"/>
    <x v="59"/>
    <x v="60"/>
    <s v="A3520"/>
    <s v="第三核能發電廠"/>
    <n v="0"/>
    <n v="-103950227339"/>
    <n v="-103950227339"/>
  </r>
  <r>
    <n v="1"/>
    <s v="ALOE"/>
    <x v="6"/>
    <s v="累計折舊或減損-自有營運設備"/>
    <x v="59"/>
    <x v="60"/>
    <s v="A5130"/>
    <s v="訓練所"/>
    <n v="0"/>
    <n v="-278672577"/>
    <n v="-278672577"/>
  </r>
  <r>
    <n v="1"/>
    <s v="ALOE"/>
    <x v="6"/>
    <s v="累計折舊或減損-自有營運設備"/>
    <x v="60"/>
    <x v="61"/>
    <s v="A2030"/>
    <s v="萬大發電廠"/>
    <n v="0"/>
    <n v="-6329334467"/>
    <n v="-6329334467"/>
  </r>
  <r>
    <n v="1"/>
    <s v="ALOE"/>
    <x v="6"/>
    <s v="累計折舊或減損-自有營運設備"/>
    <x v="60"/>
    <x v="61"/>
    <s v="A2040"/>
    <s v="大觀發電廠"/>
    <n v="0"/>
    <n v="-4372090762"/>
    <n v="-4372090762"/>
  </r>
  <r>
    <n v="1"/>
    <s v="ALOE"/>
    <x v="6"/>
    <s v="累計折舊或減損-自有營運設備"/>
    <x v="60"/>
    <x v="61"/>
    <s v="A2050"/>
    <s v="明潭發電廠"/>
    <n v="0"/>
    <n v="-2444965763"/>
    <n v="-2444965763"/>
  </r>
  <r>
    <n v="1"/>
    <s v="ALOE"/>
    <x v="6"/>
    <s v="累計折舊或減損-自有營運設備"/>
    <x v="60"/>
    <x v="61"/>
    <s v="A2250"/>
    <s v="東部發電廠"/>
    <n v="0"/>
    <n v="-18981769381"/>
    <n v="-18981769381"/>
  </r>
  <r>
    <n v="1"/>
    <s v="ALOE"/>
    <x v="6"/>
    <s v="累計折舊或減損-自有營運設備"/>
    <x v="60"/>
    <x v="61"/>
    <s v="A2310"/>
    <s v="蘭陽發電廠"/>
    <n v="0"/>
    <n v="-1183777943"/>
    <n v="-1183777943"/>
  </r>
  <r>
    <n v="1"/>
    <s v="ALOE"/>
    <x v="6"/>
    <s v="累計折舊或減損-自有營運設備"/>
    <x v="60"/>
    <x v="61"/>
    <s v="A2360"/>
    <s v="桂山發電廠"/>
    <n v="0"/>
    <n v="-2339971082"/>
    <n v="-2339971082"/>
  </r>
  <r>
    <n v="1"/>
    <s v="ALOE"/>
    <x v="6"/>
    <s v="累計折舊或減損-自有營運設備"/>
    <x v="60"/>
    <x v="61"/>
    <s v="A2550"/>
    <s v="大甲溪發電廠"/>
    <n v="0"/>
    <n v="-49725551344"/>
    <n v="-49725551344"/>
  </r>
  <r>
    <n v="1"/>
    <s v="ALOE"/>
    <x v="6"/>
    <s v="累計折舊或減損-自有營運設備"/>
    <x v="60"/>
    <x v="61"/>
    <s v="A2570"/>
    <s v="卓蘭發電廠"/>
    <n v="0"/>
    <n v="-10848333733"/>
    <n v="-10848333733"/>
  </r>
  <r>
    <n v="1"/>
    <s v="ALOE"/>
    <x v="6"/>
    <s v="累計折舊或減損-自有營運設備"/>
    <x v="60"/>
    <x v="61"/>
    <s v="A2710"/>
    <s v="高屏發電廠"/>
    <n v="0"/>
    <n v="-1187896267"/>
    <n v="-1187896267"/>
  </r>
  <r>
    <n v="1"/>
    <s v="ALOE"/>
    <x v="6"/>
    <s v="累計折舊或減損-自有營運設備"/>
    <x v="61"/>
    <x v="62"/>
    <s v="A2040"/>
    <s v="大觀發電廠"/>
    <n v="0"/>
    <n v="-27224631878"/>
    <n v="-27224631878"/>
  </r>
  <r>
    <n v="1"/>
    <s v="ALOE"/>
    <x v="6"/>
    <s v="累計折舊或減損-自有營運設備"/>
    <x v="61"/>
    <x v="62"/>
    <s v="A2050"/>
    <s v="明潭發電廠"/>
    <n v="0"/>
    <n v="-34185842332"/>
    <n v="-34185842332"/>
  </r>
  <r>
    <n v="1"/>
    <s v="ALOE"/>
    <x v="6"/>
    <s v="累計折舊或減損-自有營運設備"/>
    <x v="62"/>
    <x v="63"/>
    <s v="A6930"/>
    <s v="再生能源處"/>
    <n v="0"/>
    <n v="-20704087638"/>
    <n v="-20704087638"/>
  </r>
  <r>
    <n v="1"/>
    <s v="ALOE"/>
    <x v="6"/>
    <s v="累計折舊或減損-自有營運設備"/>
    <x v="63"/>
    <x v="64"/>
    <s v="A6930"/>
    <s v="再生能源處"/>
    <n v="0"/>
    <n v="-4935329041"/>
    <n v="-4935329041"/>
  </r>
  <r>
    <n v="1"/>
    <s v="ALOE"/>
    <x v="6"/>
    <s v="累計折舊或減損-自有營運設備"/>
    <x v="64"/>
    <x v="65"/>
    <s v="A6930"/>
    <s v="再生能源處"/>
    <n v="0"/>
    <n v="-4465311"/>
    <n v="-4465311"/>
  </r>
  <r>
    <n v="1"/>
    <s v="ALOE"/>
    <x v="6"/>
    <s v="累計折舊或減損-自有營運設備"/>
    <x v="65"/>
    <x v="66"/>
    <s v="A0050"/>
    <s v="供電處"/>
    <n v="0"/>
    <n v="-96859"/>
    <n v="-96859"/>
  </r>
  <r>
    <n v="1"/>
    <s v="ALOE"/>
    <x v="6"/>
    <s v="累計折舊或減損-自有營運設備"/>
    <x v="65"/>
    <x v="66"/>
    <s v="A0060"/>
    <s v="電力調度處"/>
    <n v="0"/>
    <n v="-634786916"/>
    <n v="-634786916"/>
  </r>
  <r>
    <n v="1"/>
    <s v="ALOE"/>
    <x v="6"/>
    <s v="累計折舊或減損-自有營運設備"/>
    <x v="65"/>
    <x v="66"/>
    <s v="A121D"/>
    <s v="新營區營業處-配電"/>
    <n v="0"/>
    <n v="-9475"/>
    <n v="-9475"/>
  </r>
  <r>
    <n v="1"/>
    <s v="ALOE"/>
    <x v="6"/>
    <s v="累計折舊或減損-自有營運設備"/>
    <x v="65"/>
    <x v="66"/>
    <s v="A4700"/>
    <s v="台北供電區營運處"/>
    <n v="0"/>
    <n v="-92387603124"/>
    <n v="-92387603124"/>
  </r>
  <r>
    <n v="1"/>
    <s v="ALOE"/>
    <x v="6"/>
    <s v="累計折舊或減損-自有營運設備"/>
    <x v="65"/>
    <x v="66"/>
    <s v="A4750"/>
    <s v="新桃供電區營運處"/>
    <n v="0"/>
    <n v="-114925726022"/>
    <n v="-114925726022"/>
  </r>
  <r>
    <n v="1"/>
    <s v="ALOE"/>
    <x v="6"/>
    <s v="累計折舊或減損-自有營運設備"/>
    <x v="65"/>
    <x v="66"/>
    <s v="A4800"/>
    <s v="台中供電區營運處"/>
    <n v="0"/>
    <n v="-112244695120"/>
    <n v="-112244695120"/>
  </r>
  <r>
    <n v="1"/>
    <s v="ALOE"/>
    <x v="6"/>
    <s v="累計折舊或減損-自有營運設備"/>
    <x v="65"/>
    <x v="66"/>
    <s v="A4850"/>
    <s v="嘉南供電區營運處"/>
    <n v="0"/>
    <n v="-85446666390"/>
    <n v="-85446666390"/>
  </r>
  <r>
    <n v="1"/>
    <s v="ALOE"/>
    <x v="6"/>
    <s v="累計折舊或減損-自有營運設備"/>
    <x v="65"/>
    <x v="66"/>
    <s v="A4900"/>
    <s v="高屏供電區營運處"/>
    <n v="0"/>
    <n v="-91984153648"/>
    <n v="-91984153648"/>
  </r>
  <r>
    <n v="1"/>
    <s v="ALOE"/>
    <x v="6"/>
    <s v="累計折舊或減損-自有營運設備"/>
    <x v="65"/>
    <x v="66"/>
    <s v="A4950"/>
    <s v="花東供電區營運處"/>
    <n v="0"/>
    <n v="-18429225029"/>
    <n v="-18429225029"/>
  </r>
  <r>
    <n v="1"/>
    <s v="ALOE"/>
    <x v="6"/>
    <s v="累計折舊或減損-自有營運設備"/>
    <x v="66"/>
    <x v="67"/>
    <s v="A0770"/>
    <s v="配電處"/>
    <n v="0"/>
    <n v="-489518836"/>
    <n v="-489518836"/>
  </r>
  <r>
    <n v="1"/>
    <s v="ALOE"/>
    <x v="6"/>
    <s v="累計折舊或減損-自有營運設備"/>
    <x v="66"/>
    <x v="67"/>
    <s v="A1010"/>
    <s v="基隆區營業處"/>
    <n v="0"/>
    <n v="-21250"/>
    <n v="-21250"/>
  </r>
  <r>
    <n v="1"/>
    <s v="ALOE"/>
    <x v="6"/>
    <s v="累計折舊或減損-自有營運設備"/>
    <x v="66"/>
    <x v="67"/>
    <s v="A101D"/>
    <s v="基隆區營業處-配電"/>
    <n v="0"/>
    <n v="-18644010030"/>
    <n v="-18644010030"/>
  </r>
  <r>
    <n v="1"/>
    <s v="ALOE"/>
    <x v="6"/>
    <s v="累計折舊或減損-自有營運設備"/>
    <x v="66"/>
    <x v="67"/>
    <s v="A1020"/>
    <s v="台北市區營業處"/>
    <n v="0"/>
    <n v="-33446676"/>
    <n v="-33446676"/>
  </r>
  <r>
    <n v="1"/>
    <s v="ALOE"/>
    <x v="6"/>
    <s v="累計折舊或減損-自有營運設備"/>
    <x v="66"/>
    <x v="67"/>
    <s v="A102D"/>
    <s v="台北市區營業處-配電"/>
    <n v="0"/>
    <n v="-33058380890"/>
    <n v="-33058380890"/>
  </r>
  <r>
    <n v="1"/>
    <s v="ALOE"/>
    <x v="6"/>
    <s v="累計折舊或減損-自有營運設備"/>
    <x v="66"/>
    <x v="67"/>
    <s v="A1030"/>
    <s v="桃園區營業處"/>
    <n v="0"/>
    <n v="-1364366"/>
    <n v="-1364366"/>
  </r>
  <r>
    <n v="1"/>
    <s v="ALOE"/>
    <x v="6"/>
    <s v="累計折舊或減損-自有營運設備"/>
    <x v="66"/>
    <x v="67"/>
    <s v="A103D"/>
    <s v="桃園區營業處-配電"/>
    <n v="0"/>
    <n v="-57098503232"/>
    <n v="-57098503232"/>
  </r>
  <r>
    <n v="1"/>
    <s v="ALOE"/>
    <x v="6"/>
    <s v="累計折舊或減損-自有營運設備"/>
    <x v="66"/>
    <x v="67"/>
    <s v="A1040"/>
    <s v="新竹區營業處"/>
    <n v="0"/>
    <n v="-483313"/>
    <n v="-483313"/>
  </r>
  <r>
    <n v="1"/>
    <s v="ALOE"/>
    <x v="6"/>
    <s v="累計折舊或減損-自有營運設備"/>
    <x v="66"/>
    <x v="67"/>
    <s v="A104D"/>
    <s v="新竹區營業處-配電"/>
    <n v="0"/>
    <n v="-33616122660"/>
    <n v="-33616122660"/>
  </r>
  <r>
    <n v="1"/>
    <s v="ALOE"/>
    <x v="6"/>
    <s v="累計折舊或減損-自有營運設備"/>
    <x v="66"/>
    <x v="67"/>
    <s v="A105D"/>
    <s v="台中區營業處-配電"/>
    <n v="0"/>
    <n v="-62484210503"/>
    <n v="-62484210503"/>
  </r>
  <r>
    <n v="1"/>
    <s v="ALOE"/>
    <x v="6"/>
    <s v="累計折舊或減損-自有營運設備"/>
    <x v="66"/>
    <x v="67"/>
    <s v="A1060"/>
    <s v="彰化區營業處"/>
    <n v="0"/>
    <n v="-825174"/>
    <n v="-825174"/>
  </r>
  <r>
    <n v="1"/>
    <s v="ALOE"/>
    <x v="6"/>
    <s v="累計折舊或減損-自有營運設備"/>
    <x v="66"/>
    <x v="67"/>
    <s v="A106D"/>
    <s v="彰化區營業處-配電"/>
    <n v="0"/>
    <n v="-34899794734"/>
    <n v="-34899794734"/>
  </r>
  <r>
    <n v="1"/>
    <s v="ALOE"/>
    <x v="6"/>
    <s v="累計折舊或減損-自有營運設備"/>
    <x v="66"/>
    <x v="67"/>
    <s v="A1070"/>
    <s v="嘉義區營業處"/>
    <n v="0"/>
    <n v="-6559168"/>
    <n v="-6559168"/>
  </r>
  <r>
    <n v="1"/>
    <s v="ALOE"/>
    <x v="6"/>
    <s v="累計折舊或減損-自有營運設備"/>
    <x v="66"/>
    <x v="67"/>
    <s v="A107D"/>
    <s v="嘉義區營業處-配電"/>
    <n v="0"/>
    <n v="-26116240363"/>
    <n v="-26116240363"/>
  </r>
  <r>
    <n v="1"/>
    <s v="ALOE"/>
    <x v="6"/>
    <s v="累計折舊或減損-自有營運設備"/>
    <x v="66"/>
    <x v="67"/>
    <s v="A1080"/>
    <s v="台南區營業處"/>
    <n v="0"/>
    <n v="-4106677"/>
    <n v="-4106677"/>
  </r>
  <r>
    <n v="1"/>
    <s v="ALOE"/>
    <x v="6"/>
    <s v="累計折舊或減損-自有營運設備"/>
    <x v="66"/>
    <x v="67"/>
    <s v="A108D"/>
    <s v="台南區營業處-配電"/>
    <n v="0"/>
    <n v="-43565767640"/>
    <n v="-43565767640"/>
  </r>
  <r>
    <n v="1"/>
    <s v="ALOE"/>
    <x v="6"/>
    <s v="累計折舊或減損-自有營運設備"/>
    <x v="66"/>
    <x v="67"/>
    <s v="A109D"/>
    <s v="高雄區營業處-配電"/>
    <n v="0"/>
    <n v="-42324486115"/>
    <n v="-42324486115"/>
  </r>
  <r>
    <n v="1"/>
    <s v="ALOE"/>
    <x v="6"/>
    <s v="累計折舊或減損-自有營運設備"/>
    <x v="66"/>
    <x v="67"/>
    <s v="A1100"/>
    <s v="屏東區營業處"/>
    <n v="0"/>
    <n v="-6474533"/>
    <n v="-6474533"/>
  </r>
  <r>
    <n v="1"/>
    <s v="ALOE"/>
    <x v="6"/>
    <s v="累計折舊或減損-自有營運設備"/>
    <x v="66"/>
    <x v="67"/>
    <s v="A110D"/>
    <s v="屏東區營業處-配電"/>
    <n v="0"/>
    <n v="-29400946869"/>
    <n v="-29400946869"/>
  </r>
  <r>
    <n v="1"/>
    <s v="ALOE"/>
    <x v="6"/>
    <s v="累計折舊或減損-自有營運設備"/>
    <x v="66"/>
    <x v="67"/>
    <s v="A1110"/>
    <s v="台東區營業處"/>
    <n v="0"/>
    <n v="-13129603"/>
    <n v="-13129603"/>
  </r>
  <r>
    <n v="1"/>
    <s v="ALOE"/>
    <x v="6"/>
    <s v="累計折舊或減損-自有營運設備"/>
    <x v="66"/>
    <x v="67"/>
    <s v="A111D"/>
    <s v="台東區營業處-配電"/>
    <n v="0"/>
    <n v="-10391414531"/>
    <n v="-10391414531"/>
  </r>
  <r>
    <n v="1"/>
    <s v="ALOE"/>
    <x v="6"/>
    <s v="累計折舊或減損-自有營運設備"/>
    <x v="66"/>
    <x v="67"/>
    <s v="A1120"/>
    <s v="花蓮區營業處"/>
    <n v="0"/>
    <n v="-107757"/>
    <n v="-107757"/>
  </r>
  <r>
    <n v="1"/>
    <s v="ALOE"/>
    <x v="6"/>
    <s v="累計折舊或減損-自有營運設備"/>
    <x v="66"/>
    <x v="67"/>
    <s v="A112D"/>
    <s v="花蓮區營業處-配電"/>
    <n v="0"/>
    <n v="-13195090250"/>
    <n v="-13195090250"/>
  </r>
  <r>
    <n v="1"/>
    <s v="ALOE"/>
    <x v="6"/>
    <s v="累計折舊或減損-自有營運設備"/>
    <x v="66"/>
    <x v="67"/>
    <s v="A1130"/>
    <s v="宜蘭區營業處"/>
    <n v="0"/>
    <n v="-241454"/>
    <n v="-241454"/>
  </r>
  <r>
    <n v="1"/>
    <s v="ALOE"/>
    <x v="6"/>
    <s v="累計折舊或減損-自有營運設備"/>
    <x v="66"/>
    <x v="67"/>
    <s v="A113D"/>
    <s v="宜蘭區營業處-配電"/>
    <n v="0"/>
    <n v="-18029769485"/>
    <n v="-18029769485"/>
  </r>
  <r>
    <n v="1"/>
    <s v="ALOE"/>
    <x v="6"/>
    <s v="累計折舊或減損-自有營運設備"/>
    <x v="66"/>
    <x v="67"/>
    <s v="A114D"/>
    <s v="澎湖區營業處-配電"/>
    <n v="0"/>
    <n v="-6543843434"/>
    <n v="-6543843434"/>
  </r>
  <r>
    <n v="1"/>
    <s v="ALOE"/>
    <x v="6"/>
    <s v="累計折舊或減損-自有營運設備"/>
    <x v="66"/>
    <x v="67"/>
    <s v="A1150"/>
    <s v="台北南區營業處"/>
    <n v="0"/>
    <n v="-3359335"/>
    <n v="-3359335"/>
  </r>
  <r>
    <n v="1"/>
    <s v="ALOE"/>
    <x v="6"/>
    <s v="累計折舊或減損-自有營運設備"/>
    <x v="66"/>
    <x v="67"/>
    <s v="A115D"/>
    <s v="台北南區營業處-配電"/>
    <n v="0"/>
    <n v="-39101769195"/>
    <n v="-39101769195"/>
  </r>
  <r>
    <n v="1"/>
    <s v="ALOE"/>
    <x v="6"/>
    <s v="累計折舊或減損-自有營運設備"/>
    <x v="66"/>
    <x v="67"/>
    <s v="A116D"/>
    <s v="台北北區營業處-配電"/>
    <n v="0"/>
    <n v="-29614190298"/>
    <n v="-29614190298"/>
  </r>
  <r>
    <n v="1"/>
    <s v="ALOE"/>
    <x v="6"/>
    <s v="累計折舊或減損-自有營運設備"/>
    <x v="66"/>
    <x v="67"/>
    <s v="A1170"/>
    <s v="台北西區營業處"/>
    <n v="0"/>
    <n v="-425456"/>
    <n v="-425456"/>
  </r>
  <r>
    <n v="1"/>
    <s v="ALOE"/>
    <x v="6"/>
    <s v="累計折舊或減損-自有營運設備"/>
    <x v="66"/>
    <x v="67"/>
    <s v="A117D"/>
    <s v="台北西區營業處-配電"/>
    <n v="0"/>
    <n v="-38007252998"/>
    <n v="-38007252998"/>
  </r>
  <r>
    <n v="1"/>
    <s v="ALOE"/>
    <x v="6"/>
    <s v="累計折舊或減損-自有營運設備"/>
    <x v="66"/>
    <x v="67"/>
    <s v="A118D"/>
    <s v="南投區營業處-配電"/>
    <n v="0"/>
    <n v="-26337061980"/>
    <n v="-26337061980"/>
  </r>
  <r>
    <n v="1"/>
    <s v="ALOE"/>
    <x v="6"/>
    <s v="累計折舊或減損-自有營運設備"/>
    <x v="66"/>
    <x v="67"/>
    <s v="A1190"/>
    <s v="鳳山區營業處"/>
    <n v="0"/>
    <n v="-26542273"/>
    <n v="-26542273"/>
  </r>
  <r>
    <n v="1"/>
    <s v="ALOE"/>
    <x v="6"/>
    <s v="累計折舊或減損-自有營運設備"/>
    <x v="66"/>
    <x v="67"/>
    <s v="A119D"/>
    <s v="鳳山區營業處-配電"/>
    <n v="0"/>
    <n v="-32125905170"/>
    <n v="-32125905170"/>
  </r>
  <r>
    <n v="1"/>
    <s v="ALOE"/>
    <x v="6"/>
    <s v="累計折舊或減損-自有營運設備"/>
    <x v="66"/>
    <x v="67"/>
    <s v="A1200"/>
    <s v="雲林區營業處"/>
    <n v="0"/>
    <n v="-921015"/>
    <n v="-921015"/>
  </r>
  <r>
    <n v="1"/>
    <s v="ALOE"/>
    <x v="6"/>
    <s v="累計折舊或減損-自有營運設備"/>
    <x v="66"/>
    <x v="67"/>
    <s v="A120D"/>
    <s v="雲林區營業處-配電"/>
    <n v="0"/>
    <n v="-23663234786"/>
    <n v="-23663234786"/>
  </r>
  <r>
    <n v="1"/>
    <s v="ALOE"/>
    <x v="6"/>
    <s v="累計折舊或減損-自有營運設備"/>
    <x v="66"/>
    <x v="67"/>
    <s v="A1210"/>
    <s v="新營區營業處"/>
    <n v="0"/>
    <n v="-147773"/>
    <n v="-147773"/>
  </r>
  <r>
    <n v="1"/>
    <s v="ALOE"/>
    <x v="6"/>
    <s v="累計折舊或減損-自有營運設備"/>
    <x v="66"/>
    <x v="67"/>
    <s v="A121D"/>
    <s v="新營區營業處-配電"/>
    <n v="0"/>
    <n v="-13084460443"/>
    <n v="-13084460443"/>
  </r>
  <r>
    <n v="1"/>
    <s v="ALOE"/>
    <x v="6"/>
    <s v="累計折舊或減損-自有營運設備"/>
    <x v="66"/>
    <x v="67"/>
    <s v="A122D"/>
    <s v="苗栗區營業處-配電"/>
    <n v="0"/>
    <n v="-24742359720"/>
    <n v="-24742359720"/>
  </r>
  <r>
    <n v="1"/>
    <s v="ALOE"/>
    <x v="6"/>
    <s v="累計折舊或減損-自有營運設備"/>
    <x v="66"/>
    <x v="67"/>
    <s v="A123D"/>
    <s v="金門區營業處-配電"/>
    <n v="0"/>
    <n v="-4359363131"/>
    <n v="-4359363131"/>
  </r>
  <r>
    <n v="1"/>
    <s v="ALOE"/>
    <x v="6"/>
    <s v="累計折舊或減損-自有營運設備"/>
    <x v="66"/>
    <x v="67"/>
    <s v="A124D"/>
    <s v="馬祖區營業處-配電"/>
    <n v="0"/>
    <n v="-1998352787"/>
    <n v="-1998352787"/>
  </r>
  <r>
    <n v="1"/>
    <s v="ALOE"/>
    <x v="6"/>
    <s v="累計折舊或減損-自有營運設備"/>
    <x v="67"/>
    <x v="68"/>
    <s v="A0010"/>
    <s v="董事會"/>
    <n v="0"/>
    <n v="-807585"/>
    <n v="-807585"/>
  </r>
  <r>
    <n v="1"/>
    <s v="ALOE"/>
    <x v="6"/>
    <s v="累計折舊或減損-自有營運設備"/>
    <x v="67"/>
    <x v="68"/>
    <s v="A0020"/>
    <s v="總經理副總經理室"/>
    <n v="0"/>
    <n v="-2045816"/>
    <n v="-2045816"/>
  </r>
  <r>
    <n v="1"/>
    <s v="ALOE"/>
    <x v="6"/>
    <s v="累計折舊或減損-自有營運設備"/>
    <x v="67"/>
    <x v="68"/>
    <s v="A0030"/>
    <s v="企劃處"/>
    <n v="0"/>
    <n v="-3395214"/>
    <n v="-3395214"/>
  </r>
  <r>
    <n v="1"/>
    <s v="ALOE"/>
    <x v="6"/>
    <s v="累計折舊或減損-自有營運設備"/>
    <x v="67"/>
    <x v="68"/>
    <s v="A0040"/>
    <s v="發電處"/>
    <n v="0"/>
    <n v="-9320950"/>
    <n v="-9320950"/>
  </r>
  <r>
    <n v="1"/>
    <s v="ALOE"/>
    <x v="6"/>
    <s v="累計折舊或減損-自有營運設備"/>
    <x v="67"/>
    <x v="68"/>
    <s v="A0050"/>
    <s v="供電處"/>
    <n v="0"/>
    <n v="-128214442"/>
    <n v="-128214442"/>
  </r>
  <r>
    <n v="1"/>
    <s v="ALOE"/>
    <x v="6"/>
    <s v="累計折舊或減損-自有營運設備"/>
    <x v="67"/>
    <x v="68"/>
    <s v="A0060"/>
    <s v="電力調度處"/>
    <n v="0"/>
    <n v="-21347014"/>
    <n v="-21347014"/>
  </r>
  <r>
    <n v="1"/>
    <s v="ALOE"/>
    <x v="6"/>
    <s v="累計折舊或減損-自有營運設備"/>
    <x v="67"/>
    <x v="68"/>
    <s v="A0070"/>
    <s v="業務處"/>
    <n v="0"/>
    <n v="-9019738"/>
    <n v="-9019738"/>
  </r>
  <r>
    <n v="1"/>
    <s v="ALOE"/>
    <x v="6"/>
    <s v="累計折舊或減損-自有營運設備"/>
    <x v="67"/>
    <x v="68"/>
    <s v="A0080"/>
    <s v="材料處"/>
    <n v="0"/>
    <n v="-212006312"/>
    <n v="-212006312"/>
  </r>
  <r>
    <n v="1"/>
    <s v="ALOE"/>
    <x v="6"/>
    <s v="累計折舊或減損-自有營運設備"/>
    <x v="67"/>
    <x v="68"/>
    <s v="A0090"/>
    <s v="燃料處"/>
    <n v="0"/>
    <n v="-3529748"/>
    <n v="-3529748"/>
  </r>
  <r>
    <n v="1"/>
    <s v="ALOE"/>
    <x v="6"/>
    <s v="累計折舊或減損-自有營運設備"/>
    <x v="67"/>
    <x v="68"/>
    <s v="A0100"/>
    <s v="財務處"/>
    <n v="0"/>
    <n v="-2259048"/>
    <n v="-2259048"/>
  </r>
  <r>
    <n v="1"/>
    <s v="ALOE"/>
    <x v="6"/>
    <s v="累計折舊或減損-自有營運設備"/>
    <x v="67"/>
    <x v="68"/>
    <s v="A0140"/>
    <s v="秘書處"/>
    <n v="0"/>
    <n v="-195599325"/>
    <n v="-195599325"/>
  </r>
  <r>
    <n v="1"/>
    <s v="ALOE"/>
    <x v="6"/>
    <s v="累計折舊或減損-自有營運設備"/>
    <x v="67"/>
    <x v="68"/>
    <s v="A0150"/>
    <s v="電源開發處"/>
    <n v="0"/>
    <n v="-34529332"/>
    <n v="-34529332"/>
  </r>
  <r>
    <n v="1"/>
    <s v="ALOE"/>
    <x v="6"/>
    <s v="累計折舊或減損-自有營運設備"/>
    <x v="67"/>
    <x v="68"/>
    <s v="A0170"/>
    <s v="營建處"/>
    <n v="0"/>
    <n v="-8024341"/>
    <n v="-8024341"/>
  </r>
  <r>
    <n v="1"/>
    <s v="ALOE"/>
    <x v="6"/>
    <s v="累計折舊或減損-自有營運設備"/>
    <x v="67"/>
    <x v="68"/>
    <s v="A0180"/>
    <s v="會計處"/>
    <n v="0"/>
    <n v="-3899064"/>
    <n v="-3899064"/>
  </r>
  <r>
    <n v="1"/>
    <s v="ALOE"/>
    <x v="6"/>
    <s v="累計折舊或減損-自有營運設備"/>
    <x v="67"/>
    <x v="68"/>
    <s v="A0230"/>
    <s v="系統規劃處"/>
    <n v="0"/>
    <n v="-3215558"/>
    <n v="-3215558"/>
  </r>
  <r>
    <n v="1"/>
    <s v="ALOE"/>
    <x v="6"/>
    <s v="累計折舊或減損-自有營運設備"/>
    <x v="67"/>
    <x v="68"/>
    <s v="A0240"/>
    <s v="資訊系統處"/>
    <n v="0"/>
    <n v="-425087038"/>
    <n v="-425087038"/>
  </r>
  <r>
    <n v="1"/>
    <s v="ALOE"/>
    <x v="6"/>
    <s v="累計折舊或減損-自有營運設備"/>
    <x v="67"/>
    <x v="68"/>
    <s v="A0270"/>
    <s v="核能技術處"/>
    <n v="0"/>
    <n v="-6677760"/>
    <n v="-6677760"/>
  </r>
  <r>
    <n v="1"/>
    <s v="ALOE"/>
    <x v="6"/>
    <s v="累計折舊或減損-自有營運設備"/>
    <x v="67"/>
    <x v="68"/>
    <s v="A0430"/>
    <s v="核能發電廠緊急計畫執行委員會"/>
    <n v="0"/>
    <n v="-2945283"/>
    <n v="-2945283"/>
  </r>
  <r>
    <n v="1"/>
    <s v="ALOE"/>
    <x v="6"/>
    <s v="累計折舊或減損-自有營運設備"/>
    <x v="67"/>
    <x v="68"/>
    <s v="A0450"/>
    <s v="特種防護團"/>
    <n v="0"/>
    <n v="-116342"/>
    <n v="-116342"/>
  </r>
  <r>
    <n v="1"/>
    <s v="ALOE"/>
    <x v="6"/>
    <s v="累計折舊或減損-自有營運設備"/>
    <x v="67"/>
    <x v="68"/>
    <s v="A0510"/>
    <s v="公眾服務處"/>
    <n v="0"/>
    <n v="-5811353"/>
    <n v="-5811353"/>
  </r>
  <r>
    <n v="1"/>
    <s v="ALOE"/>
    <x v="6"/>
    <s v="累計折舊或減損-自有營運設備"/>
    <x v="67"/>
    <x v="68"/>
    <s v="A0530"/>
    <s v="法律事務室"/>
    <n v="0"/>
    <n v="-1049096"/>
    <n v="-1049096"/>
  </r>
  <r>
    <n v="1"/>
    <s v="ALOE"/>
    <x v="6"/>
    <s v="累計折舊或減損-自有營運設備"/>
    <x v="67"/>
    <x v="68"/>
    <s v="A0540"/>
    <s v="核能安全處"/>
    <n v="0"/>
    <n v="-3790728"/>
    <n v="-3790728"/>
  </r>
  <r>
    <n v="1"/>
    <s v="ALOE"/>
    <x v="6"/>
    <s v="累計折舊或減損-自有營運設備"/>
    <x v="67"/>
    <x v="68"/>
    <s v="A0560"/>
    <s v="核能發電處"/>
    <n v="0"/>
    <n v="-1119514013"/>
    <n v="-1119514013"/>
  </r>
  <r>
    <n v="1"/>
    <s v="ALOE"/>
    <x v="6"/>
    <s v="累計折舊或減損-自有營運設備"/>
    <x v="67"/>
    <x v="68"/>
    <s v="A0570"/>
    <s v="政風處"/>
    <n v="0"/>
    <n v="-1205307"/>
    <n v="-1205307"/>
  </r>
  <r>
    <n v="1"/>
    <s v="ALOE"/>
    <x v="6"/>
    <s v="累計折舊或減損-自有營運設備"/>
    <x v="67"/>
    <x v="68"/>
    <s v="A0610"/>
    <s v="環境保護處"/>
    <n v="0"/>
    <n v="-3468462"/>
    <n v="-3468462"/>
  </r>
  <r>
    <n v="1"/>
    <s v="ALOE"/>
    <x v="6"/>
    <s v="累計折舊或減損-自有營運設備"/>
    <x v="67"/>
    <x v="68"/>
    <s v="A0620"/>
    <s v="工業安全衛生處"/>
    <n v="0"/>
    <n v="-7790003"/>
    <n v="-7790003"/>
  </r>
  <r>
    <n v="1"/>
    <s v="ALOE"/>
    <x v="6"/>
    <s v="累計折舊或減損-自有營運設備"/>
    <x v="67"/>
    <x v="68"/>
    <s v="A0630"/>
    <s v="新事業開發室"/>
    <n v="0"/>
    <n v="-1701679"/>
    <n v="-1701679"/>
  </r>
  <r>
    <n v="1"/>
    <s v="ALOE"/>
    <x v="6"/>
    <s v="累計折舊或減損-自有營運設備"/>
    <x v="67"/>
    <x v="68"/>
    <s v="A0770"/>
    <s v="配電處"/>
    <n v="0"/>
    <n v="-40107559"/>
    <n v="-40107559"/>
  </r>
  <r>
    <n v="1"/>
    <s v="ALOE"/>
    <x v="6"/>
    <s v="累計折舊或減損-自有營運設備"/>
    <x v="67"/>
    <x v="68"/>
    <s v="A0780"/>
    <s v="核能後端營運處"/>
    <n v="0"/>
    <n v="-50023592"/>
    <n v="-50023592"/>
  </r>
  <r>
    <n v="1"/>
    <s v="ALOE"/>
    <x v="6"/>
    <s v="累計折舊或減損-自有營運設備"/>
    <x v="67"/>
    <x v="68"/>
    <s v="A0790"/>
    <s v="促進電力發展營運協助金審議委員會"/>
    <n v="0"/>
    <n v="-784725"/>
    <n v="-784725"/>
  </r>
  <r>
    <n v="1"/>
    <s v="ALOE"/>
    <x v="6"/>
    <s v="累計折舊或減損-自有營運設備"/>
    <x v="67"/>
    <x v="68"/>
    <s v="A0950"/>
    <s v="董事會檢核室"/>
    <n v="0"/>
    <n v="-1149243"/>
    <n v="-1149243"/>
  </r>
  <r>
    <n v="1"/>
    <s v="ALOE"/>
    <x v="6"/>
    <s v="累計折舊或減損-自有營運設備"/>
    <x v="67"/>
    <x v="68"/>
    <s v="A0960"/>
    <s v="人力資源處"/>
    <n v="0"/>
    <n v="-7366247"/>
    <n v="-7366247"/>
  </r>
  <r>
    <n v="1"/>
    <s v="ALOE"/>
    <x v="6"/>
    <s v="累計折舊或減損-自有營運設備"/>
    <x v="67"/>
    <x v="68"/>
    <s v="A1010"/>
    <s v="基隆區營業處"/>
    <n v="0"/>
    <n v="-5458051"/>
    <n v="-5458051"/>
  </r>
  <r>
    <n v="1"/>
    <s v="ALOE"/>
    <x v="6"/>
    <s v="累計折舊或減損-自有營運設備"/>
    <x v="67"/>
    <x v="68"/>
    <s v="A101D"/>
    <s v="基隆區營業處-配電"/>
    <n v="0"/>
    <n v="-130992873"/>
    <n v="-130992873"/>
  </r>
  <r>
    <n v="1"/>
    <s v="ALOE"/>
    <x v="6"/>
    <s v="累計折舊或減損-自有營運設備"/>
    <x v="67"/>
    <x v="68"/>
    <s v="A101S"/>
    <s v="基隆區營業處-售電"/>
    <n v="0"/>
    <n v="-2127060"/>
    <n v="-2127060"/>
  </r>
  <r>
    <n v="1"/>
    <s v="ALOE"/>
    <x v="6"/>
    <s v="累計折舊或減損-自有營運設備"/>
    <x v="67"/>
    <x v="68"/>
    <s v="A1020"/>
    <s v="台北市區營業處"/>
    <n v="0"/>
    <n v="-3064953"/>
    <n v="-3064953"/>
  </r>
  <r>
    <n v="1"/>
    <s v="ALOE"/>
    <x v="6"/>
    <s v="累計折舊或減損-自有營運設備"/>
    <x v="67"/>
    <x v="68"/>
    <s v="A102D"/>
    <s v="台北市區營業處-配電"/>
    <n v="0"/>
    <n v="-220621317"/>
    <n v="-220621317"/>
  </r>
  <r>
    <n v="1"/>
    <s v="ALOE"/>
    <x v="6"/>
    <s v="累計折舊或減損-自有營運設備"/>
    <x v="67"/>
    <x v="68"/>
    <s v="A102S"/>
    <s v="台北市區營業處-售電"/>
    <n v="0"/>
    <n v="-29109887"/>
    <n v="-29109887"/>
  </r>
  <r>
    <n v="1"/>
    <s v="ALOE"/>
    <x v="6"/>
    <s v="累計折舊或減損-自有營運設備"/>
    <x v="67"/>
    <x v="68"/>
    <s v="A1030"/>
    <s v="桃園區營業處"/>
    <n v="0"/>
    <n v="-9091968"/>
    <n v="-9091968"/>
  </r>
  <r>
    <n v="1"/>
    <s v="ALOE"/>
    <x v="6"/>
    <s v="累計折舊或減損-自有營運設備"/>
    <x v="67"/>
    <x v="68"/>
    <s v="A103D"/>
    <s v="桃園區營業處-配電"/>
    <n v="0"/>
    <n v="-163860837"/>
    <n v="-163860837"/>
  </r>
  <r>
    <n v="1"/>
    <s v="ALOE"/>
    <x v="6"/>
    <s v="累計折舊或減損-自有營運設備"/>
    <x v="67"/>
    <x v="68"/>
    <s v="A103S"/>
    <s v="桃園區營業處-售電"/>
    <n v="0"/>
    <n v="-3653742"/>
    <n v="-3653742"/>
  </r>
  <r>
    <n v="1"/>
    <s v="ALOE"/>
    <x v="6"/>
    <s v="累計折舊或減損-自有營運設備"/>
    <x v="67"/>
    <x v="68"/>
    <s v="A1040"/>
    <s v="新竹區營業處"/>
    <n v="0"/>
    <n v="-16114760"/>
    <n v="-16114760"/>
  </r>
  <r>
    <n v="1"/>
    <s v="ALOE"/>
    <x v="6"/>
    <s v="累計折舊或減損-自有營運設備"/>
    <x v="67"/>
    <x v="68"/>
    <s v="A104D"/>
    <s v="新竹區營業處-配電"/>
    <n v="0"/>
    <n v="-132806804"/>
    <n v="-132806804"/>
  </r>
  <r>
    <n v="1"/>
    <s v="ALOE"/>
    <x v="6"/>
    <s v="累計折舊或減損-自有營運設備"/>
    <x v="67"/>
    <x v="68"/>
    <s v="A104S"/>
    <s v="新竹區營業處-售電"/>
    <n v="0"/>
    <n v="-2056488"/>
    <n v="-2056488"/>
  </r>
  <r>
    <n v="1"/>
    <s v="ALOE"/>
    <x v="6"/>
    <s v="累計折舊或減損-自有營運設備"/>
    <x v="67"/>
    <x v="68"/>
    <s v="A1050"/>
    <s v="台中區營業處"/>
    <n v="0"/>
    <n v="-13049357"/>
    <n v="-13049357"/>
  </r>
  <r>
    <n v="1"/>
    <s v="ALOE"/>
    <x v="6"/>
    <s v="累計折舊或減損-自有營運設備"/>
    <x v="67"/>
    <x v="68"/>
    <s v="A105D"/>
    <s v="台中區營業處-配電"/>
    <n v="0"/>
    <n v="-243161011"/>
    <n v="-243161011"/>
  </r>
  <r>
    <n v="1"/>
    <s v="ALOE"/>
    <x v="6"/>
    <s v="累計折舊或減損-自有營運設備"/>
    <x v="67"/>
    <x v="68"/>
    <s v="A105S"/>
    <s v="台中區營業處-售電"/>
    <n v="0"/>
    <n v="-22022813"/>
    <n v="-22022813"/>
  </r>
  <r>
    <n v="1"/>
    <s v="ALOE"/>
    <x v="6"/>
    <s v="累計折舊或減損-自有營運設備"/>
    <x v="67"/>
    <x v="68"/>
    <s v="A1060"/>
    <s v="彰化區營業處"/>
    <n v="0"/>
    <n v="-18625398"/>
    <n v="-18625398"/>
  </r>
  <r>
    <n v="1"/>
    <s v="ALOE"/>
    <x v="6"/>
    <s v="累計折舊或減損-自有營運設備"/>
    <x v="67"/>
    <x v="68"/>
    <s v="A106D"/>
    <s v="彰化區營業處-配電"/>
    <n v="0"/>
    <n v="-175436927"/>
    <n v="-175436927"/>
  </r>
  <r>
    <n v="1"/>
    <s v="ALOE"/>
    <x v="6"/>
    <s v="累計折舊或減損-自有營運設備"/>
    <x v="67"/>
    <x v="68"/>
    <s v="A106S"/>
    <s v="彰化區營業處-售電"/>
    <n v="0"/>
    <n v="-3535106"/>
    <n v="-3535106"/>
  </r>
  <r>
    <n v="1"/>
    <s v="ALOE"/>
    <x v="6"/>
    <s v="累計折舊或減損-自有營運設備"/>
    <x v="67"/>
    <x v="68"/>
    <s v="A1070"/>
    <s v="嘉義區營業處"/>
    <n v="0"/>
    <n v="-7283520"/>
    <n v="-7283520"/>
  </r>
  <r>
    <n v="1"/>
    <s v="ALOE"/>
    <x v="6"/>
    <s v="累計折舊或減損-自有營運設備"/>
    <x v="67"/>
    <x v="68"/>
    <s v="A107D"/>
    <s v="嘉義區營業處-配電"/>
    <n v="0"/>
    <n v="-145697469"/>
    <n v="-145697469"/>
  </r>
  <r>
    <n v="1"/>
    <s v="ALOE"/>
    <x v="6"/>
    <s v="累計折舊或減損-自有營運設備"/>
    <x v="67"/>
    <x v="68"/>
    <s v="A107S"/>
    <s v="嘉義區營業處-售電"/>
    <n v="0"/>
    <n v="-2229181"/>
    <n v="-2229181"/>
  </r>
  <r>
    <n v="1"/>
    <s v="ALOE"/>
    <x v="6"/>
    <s v="累計折舊或減損-自有營運設備"/>
    <x v="67"/>
    <x v="68"/>
    <s v="A1080"/>
    <s v="台南區營業處"/>
    <n v="0"/>
    <n v="-10441685"/>
    <n v="-10441685"/>
  </r>
  <r>
    <n v="1"/>
    <s v="ALOE"/>
    <x v="6"/>
    <s v="累計折舊或減損-自有營運設備"/>
    <x v="67"/>
    <x v="68"/>
    <s v="A108D"/>
    <s v="台南區營業處-配電"/>
    <n v="0"/>
    <n v="-199114088"/>
    <n v="-199114088"/>
  </r>
  <r>
    <n v="1"/>
    <s v="ALOE"/>
    <x v="6"/>
    <s v="累計折舊或減損-自有營運設備"/>
    <x v="67"/>
    <x v="68"/>
    <s v="A108S"/>
    <s v="台南區營業處-售電"/>
    <n v="0"/>
    <n v="-4573928"/>
    <n v="-4573928"/>
  </r>
  <r>
    <n v="1"/>
    <s v="ALOE"/>
    <x v="6"/>
    <s v="累計折舊或減損-自有營運設備"/>
    <x v="67"/>
    <x v="68"/>
    <s v="A1090"/>
    <s v="高雄區營業處"/>
    <n v="0"/>
    <n v="-11307730"/>
    <n v="-11307730"/>
  </r>
  <r>
    <n v="1"/>
    <s v="ALOE"/>
    <x v="6"/>
    <s v="累計折舊或減損-自有營運設備"/>
    <x v="67"/>
    <x v="68"/>
    <s v="A109D"/>
    <s v="高雄區營業處-配電"/>
    <n v="0"/>
    <n v="-128950796"/>
    <n v="-128950796"/>
  </r>
  <r>
    <n v="1"/>
    <s v="ALOE"/>
    <x v="6"/>
    <s v="累計折舊或減損-自有營運設備"/>
    <x v="67"/>
    <x v="68"/>
    <s v="A109S"/>
    <s v="高雄區營業處-售電"/>
    <n v="0"/>
    <n v="-4079601"/>
    <n v="-4079601"/>
  </r>
  <r>
    <n v="1"/>
    <s v="ALOE"/>
    <x v="6"/>
    <s v="累計折舊或減損-自有營運設備"/>
    <x v="67"/>
    <x v="68"/>
    <s v="A1100"/>
    <s v="屏東區營業處"/>
    <n v="0"/>
    <n v="-9055814"/>
    <n v="-9055814"/>
  </r>
  <r>
    <n v="1"/>
    <s v="ALOE"/>
    <x v="6"/>
    <s v="累計折舊或減損-自有營運設備"/>
    <x v="67"/>
    <x v="68"/>
    <s v="A110D"/>
    <s v="屏東區營業處-配電"/>
    <n v="0"/>
    <n v="-148270855"/>
    <n v="-148270855"/>
  </r>
  <r>
    <n v="1"/>
    <s v="ALOE"/>
    <x v="6"/>
    <s v="累計折舊或減損-自有營運設備"/>
    <x v="67"/>
    <x v="68"/>
    <s v="A110S"/>
    <s v="屏東區營業處-售電"/>
    <n v="0"/>
    <n v="-2369305"/>
    <n v="-2369305"/>
  </r>
  <r>
    <n v="1"/>
    <s v="ALOE"/>
    <x v="6"/>
    <s v="累計折舊或減損-自有營運設備"/>
    <x v="67"/>
    <x v="68"/>
    <s v="A1110"/>
    <s v="台東區營業處"/>
    <n v="0"/>
    <n v="-6084806"/>
    <n v="-6084806"/>
  </r>
  <r>
    <n v="1"/>
    <s v="ALOE"/>
    <x v="6"/>
    <s v="累計折舊或減損-自有營運設備"/>
    <x v="67"/>
    <x v="68"/>
    <s v="A111A"/>
    <s v="台東區營業處-發電"/>
    <n v="0"/>
    <n v="-1821"/>
    <n v="-1821"/>
  </r>
  <r>
    <n v="1"/>
    <s v="ALOE"/>
    <x v="6"/>
    <s v="累計折舊或減損-自有營運設備"/>
    <x v="67"/>
    <x v="68"/>
    <s v="A111D"/>
    <s v="台東區營業處-配電"/>
    <n v="0"/>
    <n v="-86841434"/>
    <n v="-86841434"/>
  </r>
  <r>
    <n v="1"/>
    <s v="ALOE"/>
    <x v="6"/>
    <s v="累計折舊或減損-自有營運設備"/>
    <x v="67"/>
    <x v="68"/>
    <s v="A111S"/>
    <s v="台東區營業處-售電"/>
    <n v="0"/>
    <n v="-1927098"/>
    <n v="-1927098"/>
  </r>
  <r>
    <n v="1"/>
    <s v="ALOE"/>
    <x v="6"/>
    <s v="累計折舊或減損-自有營運設備"/>
    <x v="67"/>
    <x v="68"/>
    <s v="A1120"/>
    <s v="花蓮區營業處"/>
    <n v="0"/>
    <n v="-6183912"/>
    <n v="-6183912"/>
  </r>
  <r>
    <n v="1"/>
    <s v="ALOE"/>
    <x v="6"/>
    <s v="累計折舊或減損-自有營運設備"/>
    <x v="67"/>
    <x v="68"/>
    <s v="A112D"/>
    <s v="花蓮區營業處-配電"/>
    <n v="0"/>
    <n v="-107790819"/>
    <n v="-107790819"/>
  </r>
  <r>
    <n v="1"/>
    <s v="ALOE"/>
    <x v="6"/>
    <s v="累計折舊或減損-自有營運設備"/>
    <x v="67"/>
    <x v="68"/>
    <s v="A112S"/>
    <s v="花蓮區營業處-售電"/>
    <n v="0"/>
    <n v="-1589463"/>
    <n v="-1589463"/>
  </r>
  <r>
    <n v="1"/>
    <s v="ALOE"/>
    <x v="6"/>
    <s v="累計折舊或減損-自有營運設備"/>
    <x v="67"/>
    <x v="68"/>
    <s v="A1130"/>
    <s v="宜蘭區營業處"/>
    <n v="0"/>
    <n v="-7446367"/>
    <n v="-7446367"/>
  </r>
  <r>
    <n v="1"/>
    <s v="ALOE"/>
    <x v="6"/>
    <s v="累計折舊或減損-自有營運設備"/>
    <x v="67"/>
    <x v="68"/>
    <s v="A113D"/>
    <s v="宜蘭區營業處-配電"/>
    <n v="0"/>
    <n v="-101711074"/>
    <n v="-101711074"/>
  </r>
  <r>
    <n v="1"/>
    <s v="ALOE"/>
    <x v="6"/>
    <s v="累計折舊或減損-自有營運設備"/>
    <x v="67"/>
    <x v="68"/>
    <s v="A113S"/>
    <s v="宜蘭區營業處-售電"/>
    <n v="0"/>
    <n v="-1223284"/>
    <n v="-1223284"/>
  </r>
  <r>
    <n v="1"/>
    <s v="ALOE"/>
    <x v="6"/>
    <s v="累計折舊或減損-自有營運設備"/>
    <x v="67"/>
    <x v="68"/>
    <s v="A1140"/>
    <s v="澎湖區營業處"/>
    <n v="0"/>
    <n v="-1365527"/>
    <n v="-1365527"/>
  </r>
  <r>
    <n v="1"/>
    <s v="ALOE"/>
    <x v="6"/>
    <s v="累計折舊或減損-自有營運設備"/>
    <x v="67"/>
    <x v="68"/>
    <s v="A114D"/>
    <s v="澎湖區營業處-配電"/>
    <n v="0"/>
    <n v="-107317766"/>
    <n v="-107317766"/>
  </r>
  <r>
    <n v="1"/>
    <s v="ALOE"/>
    <x v="6"/>
    <s v="累計折舊或減損-自有營運設備"/>
    <x v="67"/>
    <x v="68"/>
    <s v="A114S"/>
    <s v="澎湖區營業處-售電"/>
    <n v="0"/>
    <n v="-1683386"/>
    <n v="-1683386"/>
  </r>
  <r>
    <n v="1"/>
    <s v="ALOE"/>
    <x v="6"/>
    <s v="累計折舊或減損-自有營運設備"/>
    <x v="67"/>
    <x v="68"/>
    <s v="A1150"/>
    <s v="台北南區營業處"/>
    <n v="0"/>
    <n v="-72518781"/>
    <n v="-72518781"/>
  </r>
  <r>
    <n v="1"/>
    <s v="ALOE"/>
    <x v="6"/>
    <s v="累計折舊或減損-自有營運設備"/>
    <x v="67"/>
    <x v="68"/>
    <s v="A115D"/>
    <s v="台北南區營業處-配電"/>
    <n v="0"/>
    <n v="-158069764"/>
    <n v="-158069764"/>
  </r>
  <r>
    <n v="1"/>
    <s v="ALOE"/>
    <x v="6"/>
    <s v="累計折舊或減損-自有營運設備"/>
    <x v="67"/>
    <x v="68"/>
    <s v="A115S"/>
    <s v="台北南區營業處-售電"/>
    <n v="0"/>
    <n v="-2851076"/>
    <n v="-2851076"/>
  </r>
  <r>
    <n v="1"/>
    <s v="ALOE"/>
    <x v="6"/>
    <s v="累計折舊或減損-自有營運設備"/>
    <x v="67"/>
    <x v="68"/>
    <s v="A1160"/>
    <s v="台北北區營業處"/>
    <n v="0"/>
    <n v="-19990999"/>
    <n v="-19990999"/>
  </r>
  <r>
    <n v="1"/>
    <s v="ALOE"/>
    <x v="6"/>
    <s v="累計折舊或減損-自有營運設備"/>
    <x v="67"/>
    <x v="68"/>
    <s v="A116D"/>
    <s v="台北北區營業處-配電"/>
    <n v="0"/>
    <n v="-101881307"/>
    <n v="-101881307"/>
  </r>
  <r>
    <n v="1"/>
    <s v="ALOE"/>
    <x v="6"/>
    <s v="累計折舊或減損-自有營運設備"/>
    <x v="67"/>
    <x v="68"/>
    <s v="A116S"/>
    <s v="台北北區營業處-售電"/>
    <n v="0"/>
    <n v="-2704814"/>
    <n v="-2704814"/>
  </r>
  <r>
    <n v="1"/>
    <s v="ALOE"/>
    <x v="6"/>
    <s v="累計折舊或減損-自有營運設備"/>
    <x v="67"/>
    <x v="68"/>
    <s v="A1170"/>
    <s v="台北西區營業處"/>
    <n v="0"/>
    <n v="-6424124"/>
    <n v="-6424124"/>
  </r>
  <r>
    <n v="1"/>
    <s v="ALOE"/>
    <x v="6"/>
    <s v="累計折舊或減損-自有營運設備"/>
    <x v="67"/>
    <x v="68"/>
    <s v="A117D"/>
    <s v="台北西區營業處-配電"/>
    <n v="0"/>
    <n v="-153849590"/>
    <n v="-153849590"/>
  </r>
  <r>
    <n v="1"/>
    <s v="ALOE"/>
    <x v="6"/>
    <s v="累計折舊或減損-自有營運設備"/>
    <x v="67"/>
    <x v="68"/>
    <s v="A117S"/>
    <s v="台北西區營業處-售電"/>
    <n v="0"/>
    <n v="-2947687"/>
    <n v="-2947687"/>
  </r>
  <r>
    <n v="1"/>
    <s v="ALOE"/>
    <x v="6"/>
    <s v="累計折舊或減損-自有營運設備"/>
    <x v="67"/>
    <x v="68"/>
    <s v="A1180"/>
    <s v="南投區營業處"/>
    <n v="0"/>
    <n v="-9566738"/>
    <n v="-9566738"/>
  </r>
  <r>
    <n v="1"/>
    <s v="ALOE"/>
    <x v="6"/>
    <s v="累計折舊或減損-自有營運設備"/>
    <x v="67"/>
    <x v="68"/>
    <s v="A118D"/>
    <s v="南投區營業處-配電"/>
    <n v="0"/>
    <n v="-111000917"/>
    <n v="-111000917"/>
  </r>
  <r>
    <n v="1"/>
    <s v="ALOE"/>
    <x v="6"/>
    <s v="累計折舊或減損-自有營運設備"/>
    <x v="67"/>
    <x v="68"/>
    <s v="A118S"/>
    <s v="南投區營業處-售電"/>
    <n v="0"/>
    <n v="-2497866"/>
    <n v="-2497866"/>
  </r>
  <r>
    <n v="1"/>
    <s v="ALOE"/>
    <x v="6"/>
    <s v="累計折舊或減損-自有營運設備"/>
    <x v="67"/>
    <x v="68"/>
    <s v="A1190"/>
    <s v="鳳山區營業處"/>
    <n v="0"/>
    <n v="-6076112"/>
    <n v="-6076112"/>
  </r>
  <r>
    <n v="1"/>
    <s v="ALOE"/>
    <x v="6"/>
    <s v="累計折舊或減損-自有營運設備"/>
    <x v="67"/>
    <x v="68"/>
    <s v="A119D"/>
    <s v="鳳山區營業處-配電"/>
    <n v="0"/>
    <n v="-110469423"/>
    <n v="-110469423"/>
  </r>
  <r>
    <n v="1"/>
    <s v="ALOE"/>
    <x v="6"/>
    <s v="累計折舊或減損-自有營運設備"/>
    <x v="67"/>
    <x v="68"/>
    <s v="A119S"/>
    <s v="鳳山區營業處-售電"/>
    <n v="0"/>
    <n v="-2661483"/>
    <n v="-2661483"/>
  </r>
  <r>
    <n v="1"/>
    <s v="ALOE"/>
    <x v="6"/>
    <s v="累計折舊或減損-自有營運設備"/>
    <x v="67"/>
    <x v="68"/>
    <s v="A1200"/>
    <s v="雲林區營業處"/>
    <n v="0"/>
    <n v="-8226383"/>
    <n v="-8226383"/>
  </r>
  <r>
    <n v="1"/>
    <s v="ALOE"/>
    <x v="6"/>
    <s v="累計折舊或減損-自有營運設備"/>
    <x v="67"/>
    <x v="68"/>
    <s v="A120D"/>
    <s v="雲林區營業處-配電"/>
    <n v="0"/>
    <n v="-183533075"/>
    <n v="-183533075"/>
  </r>
  <r>
    <n v="1"/>
    <s v="ALOE"/>
    <x v="6"/>
    <s v="累計折舊或減損-自有營運設備"/>
    <x v="67"/>
    <x v="68"/>
    <s v="A120S"/>
    <s v="雲林區營業處-售電"/>
    <n v="0"/>
    <n v="-2288539"/>
    <n v="-2288539"/>
  </r>
  <r>
    <n v="1"/>
    <s v="ALOE"/>
    <x v="6"/>
    <s v="累計折舊或減損-自有營運設備"/>
    <x v="67"/>
    <x v="68"/>
    <s v="A1210"/>
    <s v="新營區營業處"/>
    <n v="0"/>
    <n v="-5327865"/>
    <n v="-5327865"/>
  </r>
  <r>
    <n v="1"/>
    <s v="ALOE"/>
    <x v="6"/>
    <s v="累計折舊或減損-自有營運設備"/>
    <x v="67"/>
    <x v="68"/>
    <s v="A121D"/>
    <s v="新營區營業處-配電"/>
    <n v="0"/>
    <n v="-114613747"/>
    <n v="-114613747"/>
  </r>
  <r>
    <n v="1"/>
    <s v="ALOE"/>
    <x v="6"/>
    <s v="累計折舊或減損-自有營運設備"/>
    <x v="67"/>
    <x v="68"/>
    <s v="A121S"/>
    <s v="新營區營業處-售電"/>
    <n v="0"/>
    <n v="-2789313"/>
    <n v="-2789313"/>
  </r>
  <r>
    <n v="1"/>
    <s v="ALOE"/>
    <x v="6"/>
    <s v="累計折舊或減損-自有營運設備"/>
    <x v="67"/>
    <x v="68"/>
    <s v="A1220"/>
    <s v="苗栗區營業處"/>
    <n v="0"/>
    <n v="-5926745"/>
    <n v="-5926745"/>
  </r>
  <r>
    <n v="1"/>
    <s v="ALOE"/>
    <x v="6"/>
    <s v="累計折舊或減損-自有營運設備"/>
    <x v="67"/>
    <x v="68"/>
    <s v="A122D"/>
    <s v="苗栗區營業處-配電"/>
    <n v="0"/>
    <n v="-125979186"/>
    <n v="-125979186"/>
  </r>
  <r>
    <n v="1"/>
    <s v="ALOE"/>
    <x v="6"/>
    <s v="累計折舊或減損-自有營運設備"/>
    <x v="67"/>
    <x v="68"/>
    <s v="A122S"/>
    <s v="苗栗區營業處-售電"/>
    <n v="0"/>
    <n v="-1476470"/>
    <n v="-1476470"/>
  </r>
  <r>
    <n v="1"/>
    <s v="ALOE"/>
    <x v="6"/>
    <s v="累計折舊或減損-自有營運設備"/>
    <x v="67"/>
    <x v="68"/>
    <s v="A1230"/>
    <s v="金門區營業處"/>
    <n v="0"/>
    <n v="-5523519"/>
    <n v="-5523519"/>
  </r>
  <r>
    <n v="1"/>
    <s v="ALOE"/>
    <x v="6"/>
    <s v="累計折舊或減損-自有營運設備"/>
    <x v="67"/>
    <x v="68"/>
    <s v="A123D"/>
    <s v="金門區營業處-配電"/>
    <n v="0"/>
    <n v="-62431206"/>
    <n v="-62431206"/>
  </r>
  <r>
    <n v="1"/>
    <s v="ALOE"/>
    <x v="6"/>
    <s v="累計折舊或減損-自有營運設備"/>
    <x v="67"/>
    <x v="68"/>
    <s v="A123S"/>
    <s v="金門區營業處-售電"/>
    <n v="0"/>
    <n v="-340502"/>
    <n v="-340502"/>
  </r>
  <r>
    <n v="1"/>
    <s v="ALOE"/>
    <x v="6"/>
    <s v="累計折舊或減損-自有營運設備"/>
    <x v="67"/>
    <x v="68"/>
    <s v="A1240"/>
    <s v="馬祖區營業處"/>
    <n v="0"/>
    <n v="-2294434"/>
    <n v="-2294434"/>
  </r>
  <r>
    <n v="1"/>
    <s v="ALOE"/>
    <x v="6"/>
    <s v="累計折舊或減損-自有營運設備"/>
    <x v="67"/>
    <x v="68"/>
    <s v="A124D"/>
    <s v="馬祖區營業處-配電"/>
    <n v="0"/>
    <n v="-42176174"/>
    <n v="-42176174"/>
  </r>
  <r>
    <n v="1"/>
    <s v="ALOE"/>
    <x v="6"/>
    <s v="累計折舊或減損-自有營運設備"/>
    <x v="67"/>
    <x v="68"/>
    <s v="A124S"/>
    <s v="馬祖區營業處-售電"/>
    <n v="0"/>
    <n v="-772855"/>
    <n v="-772855"/>
  </r>
  <r>
    <n v="1"/>
    <s v="ALOE"/>
    <x v="6"/>
    <s v="累計折舊或減損-自有營運設備"/>
    <x v="67"/>
    <x v="68"/>
    <s v="A2030"/>
    <s v="萬大發電廠"/>
    <n v="0"/>
    <n v="-24793100"/>
    <n v="-24793100"/>
  </r>
  <r>
    <n v="1"/>
    <s v="ALOE"/>
    <x v="6"/>
    <s v="累計折舊或減損-自有營運設備"/>
    <x v="67"/>
    <x v="68"/>
    <s v="A2040"/>
    <s v="大觀發電廠"/>
    <n v="0"/>
    <n v="-80073930"/>
    <n v="-80073930"/>
  </r>
  <r>
    <n v="1"/>
    <s v="ALOE"/>
    <x v="6"/>
    <s v="累計折舊或減損-自有營運設備"/>
    <x v="67"/>
    <x v="68"/>
    <s v="A2050"/>
    <s v="明潭發電廠"/>
    <n v="0"/>
    <n v="-125244903"/>
    <n v="-125244903"/>
  </r>
  <r>
    <n v="1"/>
    <s v="ALOE"/>
    <x v="6"/>
    <s v="累計折舊或減損-自有營運設備"/>
    <x v="67"/>
    <x v="68"/>
    <s v="A2250"/>
    <s v="東部發電廠"/>
    <n v="0"/>
    <n v="-74328208"/>
    <n v="-74328208"/>
  </r>
  <r>
    <n v="1"/>
    <s v="ALOE"/>
    <x v="6"/>
    <s v="累計折舊或減損-自有營運設備"/>
    <x v="67"/>
    <x v="68"/>
    <s v="A2310"/>
    <s v="蘭陽發電廠"/>
    <n v="0"/>
    <n v="-20903292"/>
    <n v="-20903292"/>
  </r>
  <r>
    <n v="1"/>
    <s v="ALOE"/>
    <x v="6"/>
    <s v="累計折舊或減損-自有營運設備"/>
    <x v="67"/>
    <x v="68"/>
    <s v="A2360"/>
    <s v="桂山發電廠"/>
    <n v="0"/>
    <n v="-16960166"/>
    <n v="-16960166"/>
  </r>
  <r>
    <n v="1"/>
    <s v="ALOE"/>
    <x v="6"/>
    <s v="累計折舊或減損-自有營運設備"/>
    <x v="67"/>
    <x v="68"/>
    <s v="A2380"/>
    <s v="石門發電廠"/>
    <n v="0"/>
    <n v="-1720563"/>
    <n v="-1720563"/>
  </r>
  <r>
    <n v="1"/>
    <s v="ALOE"/>
    <x v="6"/>
    <s v="累計折舊或減損-自有營運設備"/>
    <x v="67"/>
    <x v="68"/>
    <s v="A2390"/>
    <s v="曾文發電廠"/>
    <n v="0"/>
    <n v="-6757283"/>
    <n v="-6757283"/>
  </r>
  <r>
    <n v="1"/>
    <s v="ALOE"/>
    <x v="6"/>
    <s v="累計折舊或減損-自有營運設備"/>
    <x v="67"/>
    <x v="68"/>
    <s v="A2400"/>
    <s v="翡翠分廠"/>
    <n v="0"/>
    <n v="-712086"/>
    <n v="-712086"/>
  </r>
  <r>
    <n v="1"/>
    <s v="ALOE"/>
    <x v="6"/>
    <s v="累計折舊或減損-自有營運設備"/>
    <x v="67"/>
    <x v="68"/>
    <s v="A2550"/>
    <s v="大甲溪發電廠"/>
    <n v="0"/>
    <n v="-124796353"/>
    <n v="-124796353"/>
  </r>
  <r>
    <n v="1"/>
    <s v="ALOE"/>
    <x v="6"/>
    <s v="累計折舊或減損-自有營運設備"/>
    <x v="67"/>
    <x v="68"/>
    <s v="A2570"/>
    <s v="卓蘭發電廠"/>
    <n v="0"/>
    <n v="-32353482"/>
    <n v="-32353482"/>
  </r>
  <r>
    <n v="1"/>
    <s v="ALOE"/>
    <x v="6"/>
    <s v="累計折舊或減損-自有營運設備"/>
    <x v="67"/>
    <x v="68"/>
    <s v="A2710"/>
    <s v="高屏發電廠"/>
    <n v="0"/>
    <n v="-12695546"/>
    <n v="-12695546"/>
  </r>
  <r>
    <n v="1"/>
    <s v="ALOE"/>
    <x v="6"/>
    <s v="累計折舊或減損-自有營運設備"/>
    <x v="67"/>
    <x v="68"/>
    <s v="A3200"/>
    <s v="林口發電廠"/>
    <n v="0"/>
    <n v="-166875961"/>
    <n v="-166875961"/>
  </r>
  <r>
    <n v="1"/>
    <s v="ALOE"/>
    <x v="6"/>
    <s v="累計折舊或減損-自有營運設備"/>
    <x v="67"/>
    <x v="68"/>
    <s v="A3300"/>
    <s v="南部發電廠"/>
    <n v="0"/>
    <n v="-87799379"/>
    <n v="-87799379"/>
  </r>
  <r>
    <n v="1"/>
    <s v="ALOE"/>
    <x v="6"/>
    <s v="累計折舊或減損-自有營運設備"/>
    <x v="67"/>
    <x v="68"/>
    <s v="A3400"/>
    <s v="大林發電廠"/>
    <n v="0"/>
    <n v="-155840815"/>
    <n v="-155840815"/>
  </r>
  <r>
    <n v="1"/>
    <s v="ALOE"/>
    <x v="6"/>
    <s v="累計折舊或減損-自有營運設備"/>
    <x v="67"/>
    <x v="68"/>
    <s v="A3410"/>
    <s v="興達發電廠"/>
    <n v="0"/>
    <n v="-325751096"/>
    <n v="-325751096"/>
  </r>
  <r>
    <n v="1"/>
    <s v="ALOE"/>
    <x v="6"/>
    <s v="累計折舊或減損-自有營運設備"/>
    <x v="67"/>
    <x v="68"/>
    <s v="A3500"/>
    <s v="第一核能發電廠"/>
    <n v="0"/>
    <n v="-304689137"/>
    <n v="-304689137"/>
  </r>
  <r>
    <n v="1"/>
    <s v="ALOE"/>
    <x v="6"/>
    <s v="累計折舊或減損-自有營運設備"/>
    <x v="67"/>
    <x v="68"/>
    <s v="A3510"/>
    <s v="第二核能發電廠"/>
    <n v="0"/>
    <n v="-449653024"/>
    <n v="-449653024"/>
  </r>
  <r>
    <n v="1"/>
    <s v="ALOE"/>
    <x v="6"/>
    <s v="累計折舊或減損-自有營運設備"/>
    <x v="67"/>
    <x v="68"/>
    <s v="A3520"/>
    <s v="第三核能發電廠"/>
    <n v="0"/>
    <n v="-994015321"/>
    <n v="-994015321"/>
  </r>
  <r>
    <n v="1"/>
    <s v="ALOE"/>
    <x v="6"/>
    <s v="累計折舊或減損-自有營運設備"/>
    <x v="67"/>
    <x v="68"/>
    <s v="A3600"/>
    <s v="協和發電廠"/>
    <n v="0"/>
    <n v="-300765134"/>
    <n v="-300765134"/>
  </r>
  <r>
    <n v="1"/>
    <s v="ALOE"/>
    <x v="6"/>
    <s v="累計折舊或減損-自有營運設備"/>
    <x v="67"/>
    <x v="68"/>
    <s v="A3700"/>
    <s v="通霄發電廠"/>
    <n v="0"/>
    <n v="-168879771"/>
    <n v="-168879771"/>
  </r>
  <r>
    <n v="1"/>
    <s v="ALOE"/>
    <x v="6"/>
    <s v="累計折舊或減損-自有營運設備"/>
    <x v="67"/>
    <x v="68"/>
    <s v="A3710"/>
    <s v="台中發電廠"/>
    <n v="0"/>
    <n v="-2398584038"/>
    <n v="-2398584038"/>
  </r>
  <r>
    <n v="1"/>
    <s v="ALOE"/>
    <x v="6"/>
    <s v="累計折舊或減損-自有營運設備"/>
    <x v="67"/>
    <x v="68"/>
    <s v="A3800"/>
    <s v="大潭發電廠"/>
    <n v="0"/>
    <n v="-228326735"/>
    <n v="-228326735"/>
  </r>
  <r>
    <n v="1"/>
    <s v="ALOE"/>
    <x v="6"/>
    <s v="累計折舊或減損-自有營運設備"/>
    <x v="67"/>
    <x v="68"/>
    <s v="A3900"/>
    <s v="尖山發電廠"/>
    <n v="0"/>
    <n v="-84017555"/>
    <n v="-84017555"/>
  </r>
  <r>
    <n v="1"/>
    <s v="ALOE"/>
    <x v="6"/>
    <s v="累計折舊或減損-自有營運設備"/>
    <x v="67"/>
    <x v="68"/>
    <s v="A3910"/>
    <s v="塔山發電廠"/>
    <n v="0"/>
    <n v="-316910709"/>
    <n v="-316910709"/>
  </r>
  <r>
    <n v="1"/>
    <s v="ALOE"/>
    <x v="6"/>
    <s v="累計折舊或減損-自有營運設備"/>
    <x v="67"/>
    <x v="68"/>
    <s v="A4700"/>
    <s v="台北供電區營運處"/>
    <n v="0"/>
    <n v="-363069408"/>
    <n v="-363069408"/>
  </r>
  <r>
    <n v="1"/>
    <s v="ALOE"/>
    <x v="6"/>
    <s v="累計折舊或減損-自有營運設備"/>
    <x v="67"/>
    <x v="68"/>
    <s v="A4750"/>
    <s v="新桃供電區營運處"/>
    <n v="0"/>
    <n v="-351215470"/>
    <n v="-351215470"/>
  </r>
  <r>
    <n v="1"/>
    <s v="ALOE"/>
    <x v="6"/>
    <s v="累計折舊或減損-自有營運設備"/>
    <x v="67"/>
    <x v="68"/>
    <s v="A4800"/>
    <s v="台中供電區營運處"/>
    <n v="0"/>
    <n v="-386727251"/>
    <n v="-386727251"/>
  </r>
  <r>
    <n v="1"/>
    <s v="ALOE"/>
    <x v="6"/>
    <s v="累計折舊或減損-自有營運設備"/>
    <x v="67"/>
    <x v="68"/>
    <s v="A4850"/>
    <s v="嘉南供電區營運處"/>
    <n v="0"/>
    <n v="-338856063"/>
    <n v="-338856063"/>
  </r>
  <r>
    <n v="1"/>
    <s v="ALOE"/>
    <x v="6"/>
    <s v="累計折舊或減損-自有營運設備"/>
    <x v="67"/>
    <x v="68"/>
    <s v="A4900"/>
    <s v="高屏供電區營運處"/>
    <n v="0"/>
    <n v="-218848826"/>
    <n v="-218848826"/>
  </r>
  <r>
    <n v="1"/>
    <s v="ALOE"/>
    <x v="6"/>
    <s v="累計折舊或減損-自有營運設備"/>
    <x v="67"/>
    <x v="68"/>
    <s v="A4950"/>
    <s v="花東供電區營運處"/>
    <n v="0"/>
    <n v="-134478216"/>
    <n v="-134478216"/>
  </r>
  <r>
    <n v="1"/>
    <s v="ALOE"/>
    <x v="6"/>
    <s v="累計折舊或減損-自有營運設備"/>
    <x v="67"/>
    <x v="68"/>
    <s v="A5130"/>
    <s v="訓練所"/>
    <n v="0"/>
    <n v="-436511914"/>
    <n v="-436511914"/>
  </r>
  <r>
    <n v="1"/>
    <s v="ALOE"/>
    <x v="6"/>
    <s v="累計折舊或減損-自有營運設備"/>
    <x v="67"/>
    <x v="68"/>
    <s v="A5250"/>
    <s v="放射試驗室"/>
    <n v="0"/>
    <n v="-497326267"/>
    <n v="-497326267"/>
  </r>
  <r>
    <n v="1"/>
    <s v="ALOE"/>
    <x v="6"/>
    <s v="累計折舊或減損-自有營運設備"/>
    <x v="67"/>
    <x v="68"/>
    <s v="A5300"/>
    <s v="南部資料處理中心"/>
    <n v="0"/>
    <n v="-54565637"/>
    <n v="-54565637"/>
  </r>
  <r>
    <n v="1"/>
    <s v="ALOE"/>
    <x v="6"/>
    <s v="累計折舊或減損-自有營運設備"/>
    <x v="67"/>
    <x v="68"/>
    <s v="A5330"/>
    <s v="電力修護處"/>
    <n v="0"/>
    <n v="-1796891585"/>
    <n v="-1796891585"/>
  </r>
  <r>
    <n v="1"/>
    <s v="ALOE"/>
    <x v="6"/>
    <s v="累計折舊或減損-自有營運設備"/>
    <x v="67"/>
    <x v="68"/>
    <s v="A5340"/>
    <s v="電力修護處南部分處"/>
    <n v="0"/>
    <n v="-478367972"/>
    <n v="-478367972"/>
  </r>
  <r>
    <n v="1"/>
    <s v="ALOE"/>
    <x v="6"/>
    <s v="累計折舊或減損-自有營運設備"/>
    <x v="67"/>
    <x v="68"/>
    <s v="A5350"/>
    <s v="中部資料處理中心"/>
    <n v="0"/>
    <n v="-138369226"/>
    <n v="-138369226"/>
  </r>
  <r>
    <n v="1"/>
    <s v="ALOE"/>
    <x v="6"/>
    <s v="累計折舊或減損-自有營運設備"/>
    <x v="67"/>
    <x v="68"/>
    <s v="A5420"/>
    <s v="電力修護處中部分處"/>
    <n v="0"/>
    <n v="-535088485"/>
    <n v="-535088485"/>
  </r>
  <r>
    <n v="1"/>
    <s v="ALOE"/>
    <x v="6"/>
    <s v="累計折舊或減損-自有營運設備"/>
    <x v="67"/>
    <x v="68"/>
    <s v="A5440"/>
    <s v="澳洲辦事處"/>
    <n v="0"/>
    <n v="-165933"/>
    <n v="-165933"/>
  </r>
  <r>
    <n v="1"/>
    <s v="ALOE"/>
    <x v="6"/>
    <s v="累計折舊或減損-自有營運設備"/>
    <x v="67"/>
    <x v="68"/>
    <s v="A5450"/>
    <s v="電力通信處"/>
    <n v="0"/>
    <n v="-83755559"/>
    <n v="-83755559"/>
  </r>
  <r>
    <n v="1"/>
    <s v="ALOE"/>
    <x v="6"/>
    <s v="累計折舊或減損-自有營運設備"/>
    <x v="67"/>
    <x v="68"/>
    <s v="A5460"/>
    <s v="綜合研究所"/>
    <n v="0"/>
    <n v="-5049036231"/>
    <n v="-5049036231"/>
  </r>
  <r>
    <n v="1"/>
    <s v="ALOE"/>
    <x v="6"/>
    <s v="累計折舊或減損-自有營運設備"/>
    <x v="67"/>
    <x v="68"/>
    <s v="A6020"/>
    <s v="綜合施工處"/>
    <n v="0"/>
    <n v="-48860230"/>
    <n v="-48860230"/>
  </r>
  <r>
    <n v="1"/>
    <s v="ALOE"/>
    <x v="6"/>
    <s v="累計折舊或減損-自有營運設備"/>
    <x v="67"/>
    <x v="68"/>
    <s v="A6090"/>
    <s v="水力施工處"/>
    <n v="0"/>
    <n v="-7821622"/>
    <n v="-7821622"/>
  </r>
  <r>
    <n v="1"/>
    <s v="ALOE"/>
    <x v="6"/>
    <s v="累計折舊或減損-自有營運設備"/>
    <x v="67"/>
    <x v="68"/>
    <s v="A6330"/>
    <s v="核能火力發電工程處"/>
    <n v="0"/>
    <n v="-20146551"/>
    <n v="-20146551"/>
  </r>
  <r>
    <n v="1"/>
    <s v="ALOE"/>
    <x v="6"/>
    <s v="累計折舊或減損-自有營運設備"/>
    <x v="67"/>
    <x v="68"/>
    <s v="A6380"/>
    <s v="核能火力發電工程處北部施工處"/>
    <n v="0"/>
    <n v="-19186412"/>
    <n v="-19186412"/>
  </r>
  <r>
    <n v="1"/>
    <s v="ALOE"/>
    <x v="6"/>
    <s v="累計折舊或減損-自有營運設備"/>
    <x v="67"/>
    <x v="68"/>
    <s v="A6530"/>
    <s v="輸變電工程處"/>
    <n v="0"/>
    <n v="-15840158"/>
    <n v="-15840158"/>
  </r>
  <r>
    <n v="1"/>
    <s v="ALOE"/>
    <x v="6"/>
    <s v="累計折舊或減損-自有營運設備"/>
    <x v="67"/>
    <x v="68"/>
    <s v="A6540"/>
    <s v="輸變電工程處北區施工處"/>
    <n v="0"/>
    <n v="-183786289"/>
    <n v="-183786289"/>
  </r>
  <r>
    <n v="1"/>
    <s v="ALOE"/>
    <x v="6"/>
    <s v="累計折舊或減損-自有營運設備"/>
    <x v="67"/>
    <x v="68"/>
    <s v="A6550"/>
    <s v="輸變電工程處中區施工處"/>
    <n v="0"/>
    <n v="-165146311"/>
    <n v="-165146311"/>
  </r>
  <r>
    <n v="1"/>
    <s v="ALOE"/>
    <x v="6"/>
    <s v="累計折舊或減損-自有營運設備"/>
    <x v="67"/>
    <x v="68"/>
    <s v="A6560"/>
    <s v="輸變電工程處南區施工處"/>
    <n v="0"/>
    <n v="-214990704"/>
    <n v="-214990704"/>
  </r>
  <r>
    <n v="1"/>
    <s v="ALOE"/>
    <x v="6"/>
    <s v="累計折舊或減損-自有營運設備"/>
    <x v="67"/>
    <x v="68"/>
    <s v="A6720"/>
    <s v="核能火力發電工程處龍門施工處"/>
    <n v="0"/>
    <n v="-20543901"/>
    <n v="-20543901"/>
  </r>
  <r>
    <n v="1"/>
    <s v="ALOE"/>
    <x v="6"/>
    <s v="累計折舊或減損-自有營運設備"/>
    <x v="67"/>
    <x v="68"/>
    <s v="A6750"/>
    <s v="核能火力發電工程處南部施工處"/>
    <n v="0"/>
    <n v="-19431848"/>
    <n v="-19431848"/>
  </r>
  <r>
    <n v="1"/>
    <s v="ALOE"/>
    <x v="6"/>
    <s v="累計折舊或減損-自有營運設備"/>
    <x v="67"/>
    <x v="68"/>
    <s v="A6760"/>
    <s v="核能火力發電工程處中部施工處"/>
    <n v="0"/>
    <n v="-26963274"/>
    <n v="-26963274"/>
  </r>
  <r>
    <n v="1"/>
    <s v="ALOE"/>
    <x v="6"/>
    <s v="累計折舊或減損-自有營運設備"/>
    <x v="67"/>
    <x v="68"/>
    <s v="A6780"/>
    <s v="核能火力發電工程處協和施工處"/>
    <n v="0"/>
    <n v="-3910807"/>
    <n v="-3910807"/>
  </r>
  <r>
    <n v="1"/>
    <s v="ALOE"/>
    <x v="6"/>
    <s v="累計折舊或減損-自有營運設備"/>
    <x v="67"/>
    <x v="68"/>
    <s v="A6900"/>
    <s v="台中煤倉工務所"/>
    <n v="0"/>
    <n v="-5011622"/>
    <n v="-5011622"/>
  </r>
  <r>
    <n v="1"/>
    <s v="ALOE"/>
    <x v="6"/>
    <s v="累計折舊或減損-自有營運設備"/>
    <x v="67"/>
    <x v="68"/>
    <s v="A6930"/>
    <s v="再生能源處"/>
    <n v="0"/>
    <n v="-60109924"/>
    <n v="-60109924"/>
  </r>
  <r>
    <n v="1"/>
    <s v="ALOE"/>
    <x v="6"/>
    <s v="累計折舊或減損-自有營運設備"/>
    <x v="67"/>
    <x v="68"/>
    <s v="A9030"/>
    <s v="除役及選址溝通中心"/>
    <n v="0"/>
    <n v="-139651"/>
    <n v="-139651"/>
  </r>
  <r>
    <n v="1"/>
    <s v="ALOE"/>
    <x v="6"/>
    <s v="累計折舊或減損-自有營運設備"/>
    <x v="68"/>
    <x v="69"/>
    <s v="A0020"/>
    <s v="總經理副總經理室"/>
    <n v="0"/>
    <n v="-2890"/>
    <n v="-2890"/>
  </r>
  <r>
    <n v="1"/>
    <s v="ALOE"/>
    <x v="6"/>
    <s v="累計折舊或減損-自有營運設備"/>
    <x v="68"/>
    <x v="69"/>
    <s v="A0040"/>
    <s v="發電處"/>
    <n v="0"/>
    <n v="-41349"/>
    <n v="-41349"/>
  </r>
  <r>
    <n v="1"/>
    <s v="ALOE"/>
    <x v="6"/>
    <s v="累計折舊或減損-自有營運設備"/>
    <x v="68"/>
    <x v="69"/>
    <s v="A0050"/>
    <s v="供電處"/>
    <n v="0"/>
    <n v="-1275"/>
    <n v="-1275"/>
  </r>
  <r>
    <n v="1"/>
    <s v="ALOE"/>
    <x v="6"/>
    <s v="累計折舊或減損-自有營運設備"/>
    <x v="68"/>
    <x v="69"/>
    <s v="A0060"/>
    <s v="電力調度處"/>
    <n v="0"/>
    <n v="-9574569"/>
    <n v="-9574569"/>
  </r>
  <r>
    <n v="1"/>
    <s v="ALOE"/>
    <x v="6"/>
    <s v="累計折舊或減損-自有營運設備"/>
    <x v="68"/>
    <x v="69"/>
    <s v="A0070"/>
    <s v="業務處"/>
    <n v="0"/>
    <n v="-133429"/>
    <n v="-133429"/>
  </r>
  <r>
    <n v="1"/>
    <s v="ALOE"/>
    <x v="6"/>
    <s v="累計折舊或減損-自有營運設備"/>
    <x v="68"/>
    <x v="69"/>
    <s v="A0080"/>
    <s v="材料處"/>
    <n v="0"/>
    <n v="-2586869"/>
    <n v="-2586869"/>
  </r>
  <r>
    <n v="1"/>
    <s v="ALOE"/>
    <x v="6"/>
    <s v="累計折舊或減損-自有營運設備"/>
    <x v="68"/>
    <x v="69"/>
    <s v="A0090"/>
    <s v="燃料處"/>
    <n v="0"/>
    <n v="-3501987397"/>
    <n v="-3501987397"/>
  </r>
  <r>
    <n v="1"/>
    <s v="ALOE"/>
    <x v="6"/>
    <s v="累計折舊或減損-自有營運設備"/>
    <x v="68"/>
    <x v="69"/>
    <s v="A0100"/>
    <s v="財務處"/>
    <n v="0"/>
    <n v="-37447"/>
    <n v="-37447"/>
  </r>
  <r>
    <n v="1"/>
    <s v="ALOE"/>
    <x v="6"/>
    <s v="累計折舊或減損-自有營運設備"/>
    <x v="68"/>
    <x v="69"/>
    <s v="A0140"/>
    <s v="秘書處"/>
    <n v="0"/>
    <n v="-24305378"/>
    <n v="-24305378"/>
  </r>
  <r>
    <n v="1"/>
    <s v="ALOE"/>
    <x v="6"/>
    <s v="累計折舊或減損-自有營運設備"/>
    <x v="68"/>
    <x v="69"/>
    <s v="A0150"/>
    <s v="電源開發處"/>
    <n v="0"/>
    <n v="-124164"/>
    <n v="-124164"/>
  </r>
  <r>
    <n v="1"/>
    <s v="ALOE"/>
    <x v="6"/>
    <s v="累計折舊或減損-自有營運設備"/>
    <x v="68"/>
    <x v="69"/>
    <s v="A0170"/>
    <s v="營建處"/>
    <n v="0"/>
    <n v="-7895"/>
    <n v="-7895"/>
  </r>
  <r>
    <n v="1"/>
    <s v="ALOE"/>
    <x v="6"/>
    <s v="累計折舊或減損-自有營運設備"/>
    <x v="68"/>
    <x v="69"/>
    <s v="A0180"/>
    <s v="會計處"/>
    <n v="0"/>
    <n v="-31184"/>
    <n v="-31184"/>
  </r>
  <r>
    <n v="1"/>
    <s v="ALOE"/>
    <x v="6"/>
    <s v="累計折舊或減損-自有營運設備"/>
    <x v="68"/>
    <x v="69"/>
    <s v="A0230"/>
    <s v="系統規劃處"/>
    <n v="0"/>
    <n v="-54954"/>
    <n v="-54954"/>
  </r>
  <r>
    <n v="1"/>
    <s v="ALOE"/>
    <x v="6"/>
    <s v="累計折舊或減損-自有營運設備"/>
    <x v="68"/>
    <x v="69"/>
    <s v="A0240"/>
    <s v="資訊系統處"/>
    <n v="0"/>
    <n v="-68174"/>
    <n v="-68174"/>
  </r>
  <r>
    <n v="1"/>
    <s v="ALOE"/>
    <x v="6"/>
    <s v="累計折舊或減損-自有營運設備"/>
    <x v="68"/>
    <x v="69"/>
    <s v="A0270"/>
    <s v="核能技術處"/>
    <n v="0"/>
    <n v="-88830"/>
    <n v="-88830"/>
  </r>
  <r>
    <n v="1"/>
    <s v="ALOE"/>
    <x v="6"/>
    <s v="累計折舊或減損-自有營運設備"/>
    <x v="68"/>
    <x v="69"/>
    <s v="A0430"/>
    <s v="核能發電廠緊急計畫執行委員會"/>
    <n v="0"/>
    <n v="-6655640"/>
    <n v="-6655640"/>
  </r>
  <r>
    <n v="1"/>
    <s v="ALOE"/>
    <x v="6"/>
    <s v="累計折舊或減損-自有營運設備"/>
    <x v="68"/>
    <x v="69"/>
    <s v="A0450"/>
    <s v="特種防護團"/>
    <n v="0"/>
    <n v="-1991924"/>
    <n v="-1991924"/>
  </r>
  <r>
    <n v="1"/>
    <s v="ALOE"/>
    <x v="6"/>
    <s v="累計折舊或減損-自有營運設備"/>
    <x v="68"/>
    <x v="69"/>
    <s v="A0510"/>
    <s v="公眾服務處"/>
    <n v="0"/>
    <n v="-186589"/>
    <n v="-186589"/>
  </r>
  <r>
    <n v="1"/>
    <s v="ALOE"/>
    <x v="6"/>
    <s v="累計折舊或減損-自有營運設備"/>
    <x v="68"/>
    <x v="69"/>
    <s v="A0540"/>
    <s v="核能安全處"/>
    <n v="0"/>
    <n v="-705569"/>
    <n v="-705569"/>
  </r>
  <r>
    <n v="1"/>
    <s v="ALOE"/>
    <x v="6"/>
    <s v="累計折舊或減損-自有營運設備"/>
    <x v="68"/>
    <x v="69"/>
    <s v="A0560"/>
    <s v="核能發電處"/>
    <n v="0"/>
    <n v="-42498274"/>
    <n v="-42498274"/>
  </r>
  <r>
    <n v="1"/>
    <s v="ALOE"/>
    <x v="6"/>
    <s v="累計折舊或減損-自有營運設備"/>
    <x v="68"/>
    <x v="69"/>
    <s v="A0570"/>
    <s v="政風處"/>
    <n v="0"/>
    <n v="-8767"/>
    <n v="-8767"/>
  </r>
  <r>
    <n v="1"/>
    <s v="ALOE"/>
    <x v="6"/>
    <s v="累計折舊或減損-自有營運設備"/>
    <x v="68"/>
    <x v="69"/>
    <s v="A0610"/>
    <s v="環境保護處"/>
    <n v="0"/>
    <n v="-1230270"/>
    <n v="-1230270"/>
  </r>
  <r>
    <n v="1"/>
    <s v="ALOE"/>
    <x v="6"/>
    <s v="累計折舊或減損-自有營運設備"/>
    <x v="68"/>
    <x v="69"/>
    <s v="A0620"/>
    <s v="工業安全衛生處"/>
    <n v="0"/>
    <n v="-4969"/>
    <n v="-4969"/>
  </r>
  <r>
    <n v="1"/>
    <s v="ALOE"/>
    <x v="6"/>
    <s v="累計折舊或減損-自有營運設備"/>
    <x v="68"/>
    <x v="69"/>
    <s v="A0630"/>
    <s v="新事業開發室"/>
    <n v="0"/>
    <n v="-1862"/>
    <n v="-1862"/>
  </r>
  <r>
    <n v="1"/>
    <s v="ALOE"/>
    <x v="6"/>
    <s v="累計折舊或減損-自有營運設備"/>
    <x v="68"/>
    <x v="69"/>
    <s v="A0770"/>
    <s v="配電處"/>
    <n v="0"/>
    <n v="-6109"/>
    <n v="-6109"/>
  </r>
  <r>
    <n v="1"/>
    <s v="ALOE"/>
    <x v="6"/>
    <s v="累計折舊或減損-自有營運設備"/>
    <x v="68"/>
    <x v="69"/>
    <s v="A0780"/>
    <s v="核能後端營運處"/>
    <n v="0"/>
    <n v="-3618640"/>
    <n v="-3618640"/>
  </r>
  <r>
    <n v="1"/>
    <s v="ALOE"/>
    <x v="6"/>
    <s v="累計折舊或減損-自有營運設備"/>
    <x v="68"/>
    <x v="69"/>
    <s v="A0790"/>
    <s v="促進電力發展營運協助金審議委員會"/>
    <n v="0"/>
    <n v="-47049"/>
    <n v="-47049"/>
  </r>
  <r>
    <n v="1"/>
    <s v="ALOE"/>
    <x v="6"/>
    <s v="累計折舊或減損-自有營運設備"/>
    <x v="68"/>
    <x v="69"/>
    <s v="A0960"/>
    <s v="人力資源處"/>
    <n v="0"/>
    <n v="-468799"/>
    <n v="-468799"/>
  </r>
  <r>
    <n v="1"/>
    <s v="ALOE"/>
    <x v="6"/>
    <s v="累計折舊或減損-自有營運設備"/>
    <x v="68"/>
    <x v="69"/>
    <s v="A1010"/>
    <s v="基隆區營業處"/>
    <n v="0"/>
    <n v="-20235629"/>
    <n v="-20235629"/>
  </r>
  <r>
    <n v="1"/>
    <s v="ALOE"/>
    <x v="6"/>
    <s v="累計折舊或減損-自有營運設備"/>
    <x v="68"/>
    <x v="69"/>
    <s v="A101D"/>
    <s v="基隆區營業處-配電"/>
    <n v="0"/>
    <n v="-56792927"/>
    <n v="-56792927"/>
  </r>
  <r>
    <n v="1"/>
    <s v="ALOE"/>
    <x v="6"/>
    <s v="累計折舊或減損-自有營運設備"/>
    <x v="68"/>
    <x v="69"/>
    <s v="A101S"/>
    <s v="基隆區營業處-售電"/>
    <n v="0"/>
    <n v="-645257"/>
    <n v="-645257"/>
  </r>
  <r>
    <n v="1"/>
    <s v="ALOE"/>
    <x v="6"/>
    <s v="累計折舊或減損-自有營運設備"/>
    <x v="68"/>
    <x v="69"/>
    <s v="A1020"/>
    <s v="台北市區營業處"/>
    <n v="0"/>
    <n v="-11742578"/>
    <n v="-11742578"/>
  </r>
  <r>
    <n v="1"/>
    <s v="ALOE"/>
    <x v="6"/>
    <s v="累計折舊或減損-自有營運設備"/>
    <x v="68"/>
    <x v="69"/>
    <s v="A102D"/>
    <s v="台北市區營業處-配電"/>
    <n v="0"/>
    <n v="-98036086"/>
    <n v="-98036086"/>
  </r>
  <r>
    <n v="1"/>
    <s v="ALOE"/>
    <x v="6"/>
    <s v="累計折舊或減損-自有營運設備"/>
    <x v="68"/>
    <x v="69"/>
    <s v="A102S"/>
    <s v="台北市區營業處-售電"/>
    <n v="0"/>
    <n v="-16268071"/>
    <n v="-16268071"/>
  </r>
  <r>
    <n v="1"/>
    <s v="ALOE"/>
    <x v="6"/>
    <s v="累計折舊或減損-自有營運設備"/>
    <x v="68"/>
    <x v="69"/>
    <s v="A1030"/>
    <s v="桃園區營業處"/>
    <n v="0"/>
    <n v="-10958898"/>
    <n v="-10958898"/>
  </r>
  <r>
    <n v="1"/>
    <s v="ALOE"/>
    <x v="6"/>
    <s v="累計折舊或減損-自有營運設備"/>
    <x v="68"/>
    <x v="69"/>
    <s v="A103D"/>
    <s v="桃園區營業處-配電"/>
    <n v="0"/>
    <n v="-123496622"/>
    <n v="-123496622"/>
  </r>
  <r>
    <n v="1"/>
    <s v="ALOE"/>
    <x v="6"/>
    <s v="累計折舊或減損-自有營運設備"/>
    <x v="68"/>
    <x v="69"/>
    <s v="A103S"/>
    <s v="桃園區營業處-售電"/>
    <n v="0"/>
    <n v="-1280942"/>
    <n v="-1280942"/>
  </r>
  <r>
    <n v="1"/>
    <s v="ALOE"/>
    <x v="6"/>
    <s v="累計折舊或減損-自有營運設備"/>
    <x v="68"/>
    <x v="69"/>
    <s v="A1040"/>
    <s v="新竹區營業處"/>
    <n v="0"/>
    <n v="-26700461"/>
    <n v="-26700461"/>
  </r>
  <r>
    <n v="1"/>
    <s v="ALOE"/>
    <x v="6"/>
    <s v="累計折舊或減損-自有營運設備"/>
    <x v="68"/>
    <x v="69"/>
    <s v="A104D"/>
    <s v="新竹區營業處-配電"/>
    <n v="0"/>
    <n v="-73788679"/>
    <n v="-73788679"/>
  </r>
  <r>
    <n v="1"/>
    <s v="ALOE"/>
    <x v="6"/>
    <s v="累計折舊或減損-自有營運設備"/>
    <x v="68"/>
    <x v="69"/>
    <s v="A104S"/>
    <s v="新竹區營業處-售電"/>
    <n v="0"/>
    <n v="-1205437"/>
    <n v="-1205437"/>
  </r>
  <r>
    <n v="1"/>
    <s v="ALOE"/>
    <x v="6"/>
    <s v="累計折舊或減損-自有營運設備"/>
    <x v="68"/>
    <x v="69"/>
    <s v="A1050"/>
    <s v="台中區營業處"/>
    <n v="0"/>
    <n v="-32980232"/>
    <n v="-32980232"/>
  </r>
  <r>
    <n v="1"/>
    <s v="ALOE"/>
    <x v="6"/>
    <s v="累計折舊或減損-自有營運設備"/>
    <x v="68"/>
    <x v="69"/>
    <s v="A105D"/>
    <s v="台中區營業處-配電"/>
    <n v="0"/>
    <n v="-171464043"/>
    <n v="-171464043"/>
  </r>
  <r>
    <n v="1"/>
    <s v="ALOE"/>
    <x v="6"/>
    <s v="累計折舊或減損-自有營運設備"/>
    <x v="68"/>
    <x v="69"/>
    <s v="A105S"/>
    <s v="台中區營業處-售電"/>
    <n v="0"/>
    <n v="-16910822"/>
    <n v="-16910822"/>
  </r>
  <r>
    <n v="1"/>
    <s v="ALOE"/>
    <x v="6"/>
    <s v="累計折舊或減損-自有營運設備"/>
    <x v="68"/>
    <x v="69"/>
    <s v="A1060"/>
    <s v="彰化區營業處"/>
    <n v="0"/>
    <n v="-35220222"/>
    <n v="-35220222"/>
  </r>
  <r>
    <n v="1"/>
    <s v="ALOE"/>
    <x v="6"/>
    <s v="累計折舊或減損-自有營運設備"/>
    <x v="68"/>
    <x v="69"/>
    <s v="A106D"/>
    <s v="彰化區營業處-配電"/>
    <n v="0"/>
    <n v="-115237313"/>
    <n v="-115237313"/>
  </r>
  <r>
    <n v="1"/>
    <s v="ALOE"/>
    <x v="6"/>
    <s v="累計折舊或減損-自有營運設備"/>
    <x v="68"/>
    <x v="69"/>
    <s v="A106S"/>
    <s v="彰化區營業處-售電"/>
    <n v="0"/>
    <n v="-1815926"/>
    <n v="-1815926"/>
  </r>
  <r>
    <n v="1"/>
    <s v="ALOE"/>
    <x v="6"/>
    <s v="累計折舊或減損-自有營運設備"/>
    <x v="68"/>
    <x v="69"/>
    <s v="A1070"/>
    <s v="嘉義區營業處"/>
    <n v="0"/>
    <n v="-53754909"/>
    <n v="-53754909"/>
  </r>
  <r>
    <n v="1"/>
    <s v="ALOE"/>
    <x v="6"/>
    <s v="累計折舊或減損-自有營運設備"/>
    <x v="68"/>
    <x v="69"/>
    <s v="A107D"/>
    <s v="嘉義區營業處-配電"/>
    <n v="0"/>
    <n v="-69882799"/>
    <n v="-69882799"/>
  </r>
  <r>
    <n v="1"/>
    <s v="ALOE"/>
    <x v="6"/>
    <s v="累計折舊或減損-自有營運設備"/>
    <x v="68"/>
    <x v="69"/>
    <s v="A107S"/>
    <s v="嘉義區營業處-售電"/>
    <n v="0"/>
    <n v="-2211869"/>
    <n v="-2211869"/>
  </r>
  <r>
    <n v="1"/>
    <s v="ALOE"/>
    <x v="6"/>
    <s v="累計折舊或減損-自有營運設備"/>
    <x v="68"/>
    <x v="69"/>
    <s v="A1080"/>
    <s v="台南區營業處"/>
    <n v="0"/>
    <n v="-61750586"/>
    <n v="-61750586"/>
  </r>
  <r>
    <n v="1"/>
    <s v="ALOE"/>
    <x v="6"/>
    <s v="累計折舊或減損-自有營運設備"/>
    <x v="68"/>
    <x v="69"/>
    <s v="A108D"/>
    <s v="台南區營業處-配電"/>
    <n v="0"/>
    <n v="-69482002"/>
    <n v="-69482002"/>
  </r>
  <r>
    <n v="1"/>
    <s v="ALOE"/>
    <x v="6"/>
    <s v="累計折舊或減損-自有營運設備"/>
    <x v="68"/>
    <x v="69"/>
    <s v="A108S"/>
    <s v="台南區營業處-售電"/>
    <n v="0"/>
    <n v="-1306146"/>
    <n v="-1306146"/>
  </r>
  <r>
    <n v="1"/>
    <s v="ALOE"/>
    <x v="6"/>
    <s v="累計折舊或減損-自有營運設備"/>
    <x v="68"/>
    <x v="69"/>
    <s v="A1090"/>
    <s v="高雄區營業處"/>
    <n v="0"/>
    <n v="-33033714"/>
    <n v="-33033714"/>
  </r>
  <r>
    <n v="1"/>
    <s v="ALOE"/>
    <x v="6"/>
    <s v="累計折舊或減損-自有營運設備"/>
    <x v="68"/>
    <x v="69"/>
    <s v="A109D"/>
    <s v="高雄區營業處-配電"/>
    <n v="0"/>
    <n v="-124278977"/>
    <n v="-124278977"/>
  </r>
  <r>
    <n v="1"/>
    <s v="ALOE"/>
    <x v="6"/>
    <s v="累計折舊或減損-自有營運設備"/>
    <x v="68"/>
    <x v="69"/>
    <s v="A109S"/>
    <s v="高雄區營業處-售電"/>
    <n v="0"/>
    <n v="-2316224"/>
    <n v="-2316224"/>
  </r>
  <r>
    <n v="1"/>
    <s v="ALOE"/>
    <x v="6"/>
    <s v="累計折舊或減損-自有營運設備"/>
    <x v="68"/>
    <x v="69"/>
    <s v="A1100"/>
    <s v="屏東區營業處"/>
    <n v="0"/>
    <n v="-77380142"/>
    <n v="-77380142"/>
  </r>
  <r>
    <n v="1"/>
    <s v="ALOE"/>
    <x v="6"/>
    <s v="累計折舊或減損-自有營運設備"/>
    <x v="68"/>
    <x v="69"/>
    <s v="A110D"/>
    <s v="屏東區營業處-配電"/>
    <n v="0"/>
    <n v="-80719917"/>
    <n v="-80719917"/>
  </r>
  <r>
    <n v="1"/>
    <s v="ALOE"/>
    <x v="6"/>
    <s v="累計折舊或減損-自有營運設備"/>
    <x v="68"/>
    <x v="69"/>
    <s v="A110S"/>
    <s v="屏東區營業處-售電"/>
    <n v="0"/>
    <n v="-707748"/>
    <n v="-707748"/>
  </r>
  <r>
    <n v="1"/>
    <s v="ALOE"/>
    <x v="6"/>
    <s v="累計折舊或減損-自有營運設備"/>
    <x v="68"/>
    <x v="69"/>
    <s v="A1110"/>
    <s v="台東區營業處"/>
    <n v="0"/>
    <n v="-45978807"/>
    <n v="-45978807"/>
  </r>
  <r>
    <n v="1"/>
    <s v="ALOE"/>
    <x v="6"/>
    <s v="累計折舊或減損-自有營運設備"/>
    <x v="68"/>
    <x v="69"/>
    <s v="A111A"/>
    <s v="台東區營業處-發電"/>
    <n v="0"/>
    <n v="-81877"/>
    <n v="-81877"/>
  </r>
  <r>
    <n v="1"/>
    <s v="ALOE"/>
    <x v="6"/>
    <s v="累計折舊或減損-自有營運設備"/>
    <x v="68"/>
    <x v="69"/>
    <s v="A111D"/>
    <s v="台東區營業處-配電"/>
    <n v="0"/>
    <n v="-38811961"/>
    <n v="-38811961"/>
  </r>
  <r>
    <n v="1"/>
    <s v="ALOE"/>
    <x v="6"/>
    <s v="累計折舊或減損-自有營運設備"/>
    <x v="68"/>
    <x v="69"/>
    <s v="A111S"/>
    <s v="台東區營業處-售電"/>
    <n v="0"/>
    <n v="-3922119"/>
    <n v="-3922119"/>
  </r>
  <r>
    <n v="1"/>
    <s v="ALOE"/>
    <x v="6"/>
    <s v="累計折舊或減損-自有營運設備"/>
    <x v="68"/>
    <x v="69"/>
    <s v="A1120"/>
    <s v="花蓮區營業處"/>
    <n v="0"/>
    <n v="-53991699"/>
    <n v="-53991699"/>
  </r>
  <r>
    <n v="1"/>
    <s v="ALOE"/>
    <x v="6"/>
    <s v="累計折舊或減損-自有營運設備"/>
    <x v="68"/>
    <x v="69"/>
    <s v="A112D"/>
    <s v="花蓮區營業處-配電"/>
    <n v="0"/>
    <n v="-44982229"/>
    <n v="-44982229"/>
  </r>
  <r>
    <n v="1"/>
    <s v="ALOE"/>
    <x v="6"/>
    <s v="累計折舊或減損-自有營運設備"/>
    <x v="68"/>
    <x v="69"/>
    <s v="A112S"/>
    <s v="花蓮區營業處-售電"/>
    <n v="0"/>
    <n v="-762867"/>
    <n v="-762867"/>
  </r>
  <r>
    <n v="1"/>
    <s v="ALOE"/>
    <x v="6"/>
    <s v="累計折舊或減損-自有營運設備"/>
    <x v="68"/>
    <x v="69"/>
    <s v="A1130"/>
    <s v="宜蘭區營業處"/>
    <n v="0"/>
    <n v="-44035334"/>
    <n v="-44035334"/>
  </r>
  <r>
    <n v="1"/>
    <s v="ALOE"/>
    <x v="6"/>
    <s v="累計折舊或減損-自有營運設備"/>
    <x v="68"/>
    <x v="69"/>
    <s v="A113D"/>
    <s v="宜蘭區營業處-配電"/>
    <n v="0"/>
    <n v="-50796835"/>
    <n v="-50796835"/>
  </r>
  <r>
    <n v="1"/>
    <s v="ALOE"/>
    <x v="6"/>
    <s v="累計折舊或減損-自有營運設備"/>
    <x v="68"/>
    <x v="69"/>
    <s v="A113S"/>
    <s v="宜蘭區營業處-售電"/>
    <n v="0"/>
    <n v="-1319170"/>
    <n v="-1319170"/>
  </r>
  <r>
    <n v="1"/>
    <s v="ALOE"/>
    <x v="6"/>
    <s v="累計折舊或減損-自有營運設備"/>
    <x v="68"/>
    <x v="69"/>
    <s v="A1140"/>
    <s v="澎湖區營業處"/>
    <n v="0"/>
    <n v="-5150612"/>
    <n v="-5150612"/>
  </r>
  <r>
    <n v="1"/>
    <s v="ALOE"/>
    <x v="6"/>
    <s v="累計折舊或減損-自有營運設備"/>
    <x v="68"/>
    <x v="69"/>
    <s v="A114D"/>
    <s v="澎湖區營業處-配電"/>
    <n v="0"/>
    <n v="-22510931"/>
    <n v="-22510931"/>
  </r>
  <r>
    <n v="1"/>
    <s v="ALOE"/>
    <x v="6"/>
    <s v="累計折舊或減損-自有營運設備"/>
    <x v="68"/>
    <x v="69"/>
    <s v="A114S"/>
    <s v="澎湖區營業處-售電"/>
    <n v="0"/>
    <n v="-4343759"/>
    <n v="-4343759"/>
  </r>
  <r>
    <n v="1"/>
    <s v="ALOE"/>
    <x v="6"/>
    <s v="累計折舊或減損-自有營運設備"/>
    <x v="68"/>
    <x v="69"/>
    <s v="A1150"/>
    <s v="台北南區營業處"/>
    <n v="0"/>
    <n v="-19677588"/>
    <n v="-19677588"/>
  </r>
  <r>
    <n v="1"/>
    <s v="ALOE"/>
    <x v="6"/>
    <s v="累計折舊或減損-自有營運設備"/>
    <x v="68"/>
    <x v="69"/>
    <s v="A115D"/>
    <s v="台北南區營業處-配電"/>
    <n v="0"/>
    <n v="-95790716"/>
    <n v="-95790716"/>
  </r>
  <r>
    <n v="1"/>
    <s v="ALOE"/>
    <x v="6"/>
    <s v="累計折舊或減損-自有營運設備"/>
    <x v="68"/>
    <x v="69"/>
    <s v="A115S"/>
    <s v="台北南區營業處-售電"/>
    <n v="0"/>
    <n v="-1482394"/>
    <n v="-1482394"/>
  </r>
  <r>
    <n v="1"/>
    <s v="ALOE"/>
    <x v="6"/>
    <s v="累計折舊或減損-自有營運設備"/>
    <x v="68"/>
    <x v="69"/>
    <s v="A1160"/>
    <s v="台北北區營業處"/>
    <n v="0"/>
    <n v="-11583010"/>
    <n v="-11583010"/>
  </r>
  <r>
    <n v="1"/>
    <s v="ALOE"/>
    <x v="6"/>
    <s v="累計折舊或減損-自有營運設備"/>
    <x v="68"/>
    <x v="69"/>
    <s v="A116D"/>
    <s v="台北北區營業處-配電"/>
    <n v="0"/>
    <n v="-65960007"/>
    <n v="-65960007"/>
  </r>
  <r>
    <n v="1"/>
    <s v="ALOE"/>
    <x v="6"/>
    <s v="累計折舊或減損-自有營運設備"/>
    <x v="68"/>
    <x v="69"/>
    <s v="A116S"/>
    <s v="台北北區營業處-售電"/>
    <n v="0"/>
    <n v="-1407974"/>
    <n v="-1407974"/>
  </r>
  <r>
    <n v="1"/>
    <s v="ALOE"/>
    <x v="6"/>
    <s v="累計折舊或減損-自有營運設備"/>
    <x v="68"/>
    <x v="69"/>
    <s v="A1170"/>
    <s v="台北西區營業處"/>
    <n v="0"/>
    <n v="-16646806"/>
    <n v="-16646806"/>
  </r>
  <r>
    <n v="1"/>
    <s v="ALOE"/>
    <x v="6"/>
    <s v="累計折舊或減損-自有營運設備"/>
    <x v="68"/>
    <x v="69"/>
    <s v="A117D"/>
    <s v="台北西區營業處-配電"/>
    <n v="0"/>
    <n v="-91778949"/>
    <n v="-91778949"/>
  </r>
  <r>
    <n v="1"/>
    <s v="ALOE"/>
    <x v="6"/>
    <s v="累計折舊或減損-自有營運設備"/>
    <x v="68"/>
    <x v="69"/>
    <s v="A117S"/>
    <s v="台北西區營業處-售電"/>
    <n v="0"/>
    <n v="-1856276"/>
    <n v="-1856276"/>
  </r>
  <r>
    <n v="1"/>
    <s v="ALOE"/>
    <x v="6"/>
    <s v="累計折舊或減損-自有營運設備"/>
    <x v="68"/>
    <x v="69"/>
    <s v="A1180"/>
    <s v="南投區營業處"/>
    <n v="0"/>
    <n v="-50312238"/>
    <n v="-50312238"/>
  </r>
  <r>
    <n v="1"/>
    <s v="ALOE"/>
    <x v="6"/>
    <s v="累計折舊或減損-自有營運設備"/>
    <x v="68"/>
    <x v="69"/>
    <s v="A118D"/>
    <s v="南投區營業處-配電"/>
    <n v="0"/>
    <n v="-53904590"/>
    <n v="-53904590"/>
  </r>
  <r>
    <n v="1"/>
    <s v="ALOE"/>
    <x v="6"/>
    <s v="累計折舊或減損-自有營運設備"/>
    <x v="68"/>
    <x v="69"/>
    <s v="A118S"/>
    <s v="南投區營業處-售電"/>
    <n v="0"/>
    <n v="-2058856"/>
    <n v="-2058856"/>
  </r>
  <r>
    <n v="1"/>
    <s v="ALOE"/>
    <x v="6"/>
    <s v="累計折舊或減損-自有營運設備"/>
    <x v="68"/>
    <x v="69"/>
    <s v="A1190"/>
    <s v="鳳山區營業處"/>
    <n v="0"/>
    <n v="-31064449"/>
    <n v="-31064449"/>
  </r>
  <r>
    <n v="1"/>
    <s v="ALOE"/>
    <x v="6"/>
    <s v="累計折舊或減損-自有營運設備"/>
    <x v="68"/>
    <x v="69"/>
    <s v="A119D"/>
    <s v="鳳山區營業處-配電"/>
    <n v="0"/>
    <n v="-83967142"/>
    <n v="-83967142"/>
  </r>
  <r>
    <n v="1"/>
    <s v="ALOE"/>
    <x v="6"/>
    <s v="累計折舊或減損-自有營運設備"/>
    <x v="68"/>
    <x v="69"/>
    <s v="A119S"/>
    <s v="鳳山區營業處-售電"/>
    <n v="0"/>
    <n v="-1037610"/>
    <n v="-1037610"/>
  </r>
  <r>
    <n v="1"/>
    <s v="ALOE"/>
    <x v="6"/>
    <s v="累計折舊或減損-自有營運設備"/>
    <x v="68"/>
    <x v="69"/>
    <s v="A1200"/>
    <s v="雲林區營業處"/>
    <n v="0"/>
    <n v="-57397086"/>
    <n v="-57397086"/>
  </r>
  <r>
    <n v="1"/>
    <s v="ALOE"/>
    <x v="6"/>
    <s v="累計折舊或減損-自有營運設備"/>
    <x v="68"/>
    <x v="69"/>
    <s v="A120D"/>
    <s v="雲林區營業處-配電"/>
    <n v="0"/>
    <n v="-68672651"/>
    <n v="-68672651"/>
  </r>
  <r>
    <n v="1"/>
    <s v="ALOE"/>
    <x v="6"/>
    <s v="累計折舊或減損-自有營運設備"/>
    <x v="68"/>
    <x v="69"/>
    <s v="A120S"/>
    <s v="雲林區營業處-售電"/>
    <n v="0"/>
    <n v="-1473629"/>
    <n v="-1473629"/>
  </r>
  <r>
    <n v="1"/>
    <s v="ALOE"/>
    <x v="6"/>
    <s v="累計折舊或減損-自有營運設備"/>
    <x v="68"/>
    <x v="69"/>
    <s v="A1210"/>
    <s v="新營區營業處"/>
    <n v="0"/>
    <n v="-29320869"/>
    <n v="-29320869"/>
  </r>
  <r>
    <n v="1"/>
    <s v="ALOE"/>
    <x v="6"/>
    <s v="累計折舊或減損-自有營運設備"/>
    <x v="68"/>
    <x v="69"/>
    <s v="A121D"/>
    <s v="新營區營業處-配電"/>
    <n v="0"/>
    <n v="-60959972"/>
    <n v="-60959972"/>
  </r>
  <r>
    <n v="1"/>
    <s v="ALOE"/>
    <x v="6"/>
    <s v="累計折舊或減損-自有營運設備"/>
    <x v="68"/>
    <x v="69"/>
    <s v="A121S"/>
    <s v="新營區營業處-售電"/>
    <n v="0"/>
    <n v="-1753641"/>
    <n v="-1753641"/>
  </r>
  <r>
    <n v="1"/>
    <s v="ALOE"/>
    <x v="6"/>
    <s v="累計折舊或減損-自有營運設備"/>
    <x v="68"/>
    <x v="69"/>
    <s v="A1220"/>
    <s v="苗栗區營業處"/>
    <n v="0"/>
    <n v="-34605354"/>
    <n v="-34605354"/>
  </r>
  <r>
    <n v="1"/>
    <s v="ALOE"/>
    <x v="6"/>
    <s v="累計折舊或減損-自有營運設備"/>
    <x v="68"/>
    <x v="69"/>
    <s v="A122D"/>
    <s v="苗栗區營業處-配電"/>
    <n v="0"/>
    <n v="-44554088"/>
    <n v="-44554088"/>
  </r>
  <r>
    <n v="1"/>
    <s v="ALOE"/>
    <x v="6"/>
    <s v="累計折舊或減損-自有營運設備"/>
    <x v="68"/>
    <x v="69"/>
    <s v="A122S"/>
    <s v="苗栗區營業處-售電"/>
    <n v="0"/>
    <n v="-2292090"/>
    <n v="-2292090"/>
  </r>
  <r>
    <n v="1"/>
    <s v="ALOE"/>
    <x v="6"/>
    <s v="累計折舊或減損-自有營運設備"/>
    <x v="68"/>
    <x v="69"/>
    <s v="A1230"/>
    <s v="金門區營業處"/>
    <n v="0"/>
    <n v="-14597078"/>
    <n v="-14597078"/>
  </r>
  <r>
    <n v="1"/>
    <s v="ALOE"/>
    <x v="6"/>
    <s v="累計折舊或減損-自有營運設備"/>
    <x v="68"/>
    <x v="69"/>
    <s v="A123D"/>
    <s v="金門區營業處-配電"/>
    <n v="0"/>
    <n v="-10396813"/>
    <n v="-10396813"/>
  </r>
  <r>
    <n v="1"/>
    <s v="ALOE"/>
    <x v="6"/>
    <s v="累計折舊或減損-自有營運設備"/>
    <x v="68"/>
    <x v="69"/>
    <s v="A123S"/>
    <s v="金門區營業處-售電"/>
    <n v="0"/>
    <n v="-911827"/>
    <n v="-911827"/>
  </r>
  <r>
    <n v="1"/>
    <s v="ALOE"/>
    <x v="6"/>
    <s v="累計折舊或減損-自有營運設備"/>
    <x v="68"/>
    <x v="69"/>
    <s v="A1240"/>
    <s v="馬祖區營業處"/>
    <n v="0"/>
    <n v="-3996743"/>
    <n v="-3996743"/>
  </r>
  <r>
    <n v="1"/>
    <s v="ALOE"/>
    <x v="6"/>
    <s v="累計折舊或減損-自有營運設備"/>
    <x v="68"/>
    <x v="69"/>
    <s v="A124D"/>
    <s v="馬祖區營業處-配電"/>
    <n v="0"/>
    <n v="-26831215"/>
    <n v="-26831215"/>
  </r>
  <r>
    <n v="1"/>
    <s v="ALOE"/>
    <x v="6"/>
    <s v="累計折舊或減損-自有營運設備"/>
    <x v="68"/>
    <x v="69"/>
    <s v="A124S"/>
    <s v="馬祖區營業處-售電"/>
    <n v="0"/>
    <n v="-87904"/>
    <n v="-87904"/>
  </r>
  <r>
    <n v="1"/>
    <s v="ALOE"/>
    <x v="6"/>
    <s v="累計折舊或減損-自有營運設備"/>
    <x v="68"/>
    <x v="69"/>
    <s v="A2030"/>
    <s v="萬大發電廠"/>
    <n v="0"/>
    <n v="-33598537"/>
    <n v="-33598537"/>
  </r>
  <r>
    <n v="1"/>
    <s v="ALOE"/>
    <x v="6"/>
    <s v="累計折舊或減損-自有營運設備"/>
    <x v="68"/>
    <x v="69"/>
    <s v="A2040"/>
    <s v="大觀發電廠"/>
    <n v="0"/>
    <n v="-38523162"/>
    <n v="-38523162"/>
  </r>
  <r>
    <n v="1"/>
    <s v="ALOE"/>
    <x v="6"/>
    <s v="累計折舊或減損-自有營運設備"/>
    <x v="68"/>
    <x v="69"/>
    <s v="A2050"/>
    <s v="明潭發電廠"/>
    <n v="0"/>
    <n v="-98857625"/>
    <n v="-98857625"/>
  </r>
  <r>
    <n v="1"/>
    <s v="ALOE"/>
    <x v="6"/>
    <s v="累計折舊或減損-自有營運設備"/>
    <x v="68"/>
    <x v="69"/>
    <s v="A2250"/>
    <s v="東部發電廠"/>
    <n v="0"/>
    <n v="-59098288"/>
    <n v="-59098288"/>
  </r>
  <r>
    <n v="1"/>
    <s v="ALOE"/>
    <x v="6"/>
    <s v="累計折舊或減損-自有營運設備"/>
    <x v="68"/>
    <x v="69"/>
    <s v="A2310"/>
    <s v="蘭陽發電廠"/>
    <n v="0"/>
    <n v="-3720455"/>
    <n v="-3720455"/>
  </r>
  <r>
    <n v="1"/>
    <s v="ALOE"/>
    <x v="6"/>
    <s v="累計折舊或減損-自有營運設備"/>
    <x v="68"/>
    <x v="69"/>
    <s v="A2360"/>
    <s v="桂山發電廠"/>
    <n v="0"/>
    <n v="-29765008"/>
    <n v="-29765008"/>
  </r>
  <r>
    <n v="1"/>
    <s v="ALOE"/>
    <x v="6"/>
    <s v="累計折舊或減損-自有營運設備"/>
    <x v="68"/>
    <x v="69"/>
    <s v="A2380"/>
    <s v="石門發電廠"/>
    <n v="0"/>
    <n v="-5096828"/>
    <n v="-5096828"/>
  </r>
  <r>
    <n v="1"/>
    <s v="ALOE"/>
    <x v="6"/>
    <s v="累計折舊或減損-自有營運設備"/>
    <x v="68"/>
    <x v="69"/>
    <s v="A2390"/>
    <s v="曾文發電廠"/>
    <n v="0"/>
    <n v="-1145995"/>
    <n v="-1145995"/>
  </r>
  <r>
    <n v="1"/>
    <s v="ALOE"/>
    <x v="6"/>
    <s v="累計折舊或減損-自有營運設備"/>
    <x v="68"/>
    <x v="69"/>
    <s v="A2400"/>
    <s v="翡翠分廠"/>
    <n v="0"/>
    <n v="-141934"/>
    <n v="-141934"/>
  </r>
  <r>
    <n v="1"/>
    <s v="ALOE"/>
    <x v="6"/>
    <s v="累計折舊或減損-自有營運設備"/>
    <x v="68"/>
    <x v="69"/>
    <s v="A2550"/>
    <s v="大甲溪發電廠"/>
    <n v="0"/>
    <n v="-50672147"/>
    <n v="-50672147"/>
  </r>
  <r>
    <n v="1"/>
    <s v="ALOE"/>
    <x v="6"/>
    <s v="累計折舊或減損-自有營運設備"/>
    <x v="68"/>
    <x v="69"/>
    <s v="A2570"/>
    <s v="卓蘭發電廠"/>
    <n v="0"/>
    <n v="-22407042"/>
    <n v="-22407042"/>
  </r>
  <r>
    <n v="1"/>
    <s v="ALOE"/>
    <x v="6"/>
    <s v="累計折舊或減損-自有營運設備"/>
    <x v="68"/>
    <x v="69"/>
    <s v="A2710"/>
    <s v="高屏發電廠"/>
    <n v="0"/>
    <n v="-13521534"/>
    <n v="-13521534"/>
  </r>
  <r>
    <n v="1"/>
    <s v="ALOE"/>
    <x v="6"/>
    <s v="累計折舊或減損-自有營運設備"/>
    <x v="68"/>
    <x v="69"/>
    <s v="A3200"/>
    <s v="林口發電廠"/>
    <n v="0"/>
    <n v="-82783256"/>
    <n v="-82783256"/>
  </r>
  <r>
    <n v="1"/>
    <s v="ALOE"/>
    <x v="6"/>
    <s v="累計折舊或減損-自有營運設備"/>
    <x v="68"/>
    <x v="69"/>
    <s v="A3300"/>
    <s v="南部發電廠"/>
    <n v="0"/>
    <n v="-30924450"/>
    <n v="-30924450"/>
  </r>
  <r>
    <n v="1"/>
    <s v="ALOE"/>
    <x v="6"/>
    <s v="累計折舊或減損-自有營運設備"/>
    <x v="68"/>
    <x v="69"/>
    <s v="A3400"/>
    <s v="大林發電廠"/>
    <n v="0"/>
    <n v="-141977568"/>
    <n v="-141977568"/>
  </r>
  <r>
    <n v="1"/>
    <s v="ALOE"/>
    <x v="6"/>
    <s v="累計折舊或減損-自有營運設備"/>
    <x v="68"/>
    <x v="69"/>
    <s v="A3410"/>
    <s v="興達發電廠"/>
    <n v="0"/>
    <n v="-195693069"/>
    <n v="-195693069"/>
  </r>
  <r>
    <n v="1"/>
    <s v="ALOE"/>
    <x v="6"/>
    <s v="累計折舊或減損-自有營運設備"/>
    <x v="68"/>
    <x v="69"/>
    <s v="A3500"/>
    <s v="第一核能發電廠"/>
    <n v="0"/>
    <n v="-174692548"/>
    <n v="-174692548"/>
  </r>
  <r>
    <n v="1"/>
    <s v="ALOE"/>
    <x v="6"/>
    <s v="累計折舊或減損-自有營運設備"/>
    <x v="68"/>
    <x v="69"/>
    <s v="A3510"/>
    <s v="第二核能發電廠"/>
    <n v="0"/>
    <n v="-242371617"/>
    <n v="-242371617"/>
  </r>
  <r>
    <n v="1"/>
    <s v="ALOE"/>
    <x v="6"/>
    <s v="累計折舊或減損-自有營運設備"/>
    <x v="68"/>
    <x v="69"/>
    <s v="A3520"/>
    <s v="第三核能發電廠"/>
    <n v="0"/>
    <n v="-158759728"/>
    <n v="-158759728"/>
  </r>
  <r>
    <n v="1"/>
    <s v="ALOE"/>
    <x v="6"/>
    <s v="累計折舊或減損-自有營運設備"/>
    <x v="68"/>
    <x v="69"/>
    <s v="A3600"/>
    <s v="協和發電廠"/>
    <n v="0"/>
    <n v="-54902407"/>
    <n v="-54902407"/>
  </r>
  <r>
    <n v="1"/>
    <s v="ALOE"/>
    <x v="6"/>
    <s v="累計折舊或減損-自有營運設備"/>
    <x v="68"/>
    <x v="69"/>
    <s v="A3700"/>
    <s v="通霄發電廠"/>
    <n v="0"/>
    <n v="-67921889"/>
    <n v="-67921889"/>
  </r>
  <r>
    <n v="1"/>
    <s v="ALOE"/>
    <x v="6"/>
    <s v="累計折舊或減損-自有營運設備"/>
    <x v="68"/>
    <x v="69"/>
    <s v="A3710"/>
    <s v="台中發電廠"/>
    <n v="0"/>
    <n v="-196505719"/>
    <n v="-196505719"/>
  </r>
  <r>
    <n v="1"/>
    <s v="ALOE"/>
    <x v="6"/>
    <s v="累計折舊或減損-自有營運設備"/>
    <x v="68"/>
    <x v="69"/>
    <s v="A3800"/>
    <s v="大潭發電廠"/>
    <n v="0"/>
    <n v="-149949846"/>
    <n v="-149949846"/>
  </r>
  <r>
    <n v="1"/>
    <s v="ALOE"/>
    <x v="6"/>
    <s v="累計折舊或減損-自有營運設備"/>
    <x v="68"/>
    <x v="69"/>
    <s v="A3900"/>
    <s v="尖山發電廠"/>
    <n v="0"/>
    <n v="-31982511"/>
    <n v="-31982511"/>
  </r>
  <r>
    <n v="1"/>
    <s v="ALOE"/>
    <x v="6"/>
    <s v="累計折舊或減損-自有營運設備"/>
    <x v="68"/>
    <x v="69"/>
    <s v="A3910"/>
    <s v="塔山發電廠"/>
    <n v="0"/>
    <n v="-44763657"/>
    <n v="-44763657"/>
  </r>
  <r>
    <n v="1"/>
    <s v="ALOE"/>
    <x v="6"/>
    <s v="累計折舊或減損-自有營運設備"/>
    <x v="68"/>
    <x v="69"/>
    <s v="A4700"/>
    <s v="台北供電區營運處"/>
    <n v="0"/>
    <n v="-96828835"/>
    <n v="-96828835"/>
  </r>
  <r>
    <n v="1"/>
    <s v="ALOE"/>
    <x v="6"/>
    <s v="累計折舊或減損-自有營運設備"/>
    <x v="68"/>
    <x v="69"/>
    <s v="A4750"/>
    <s v="新桃供電區營運處"/>
    <n v="0"/>
    <n v="-72757635"/>
    <n v="-72757635"/>
  </r>
  <r>
    <n v="1"/>
    <s v="ALOE"/>
    <x v="6"/>
    <s v="累計折舊或減損-自有營運設備"/>
    <x v="68"/>
    <x v="69"/>
    <s v="A4800"/>
    <s v="台中供電區營運處"/>
    <n v="0"/>
    <n v="-92151041"/>
    <n v="-92151041"/>
  </r>
  <r>
    <n v="1"/>
    <s v="ALOE"/>
    <x v="6"/>
    <s v="累計折舊或減損-自有營運設備"/>
    <x v="68"/>
    <x v="69"/>
    <s v="A4850"/>
    <s v="嘉南供電區營運處"/>
    <n v="0"/>
    <n v="-69146031"/>
    <n v="-69146031"/>
  </r>
  <r>
    <n v="1"/>
    <s v="ALOE"/>
    <x v="6"/>
    <s v="累計折舊或減損-自有營運設備"/>
    <x v="68"/>
    <x v="69"/>
    <s v="A4900"/>
    <s v="高屏供電區營運處"/>
    <n v="0"/>
    <n v="-74266366"/>
    <n v="-74266366"/>
  </r>
  <r>
    <n v="1"/>
    <s v="ALOE"/>
    <x v="6"/>
    <s v="累計折舊或減損-自有營運設備"/>
    <x v="68"/>
    <x v="69"/>
    <s v="A4950"/>
    <s v="花東供電區營運處"/>
    <n v="0"/>
    <n v="-24400495"/>
    <n v="-24400495"/>
  </r>
  <r>
    <n v="1"/>
    <s v="ALOE"/>
    <x v="6"/>
    <s v="累計折舊或減損-自有營運設備"/>
    <x v="68"/>
    <x v="69"/>
    <s v="A5130"/>
    <s v="訓練所"/>
    <n v="0"/>
    <n v="-37399302"/>
    <n v="-37399302"/>
  </r>
  <r>
    <n v="1"/>
    <s v="ALOE"/>
    <x v="6"/>
    <s v="累計折舊或減損-自有營運設備"/>
    <x v="68"/>
    <x v="69"/>
    <s v="A5250"/>
    <s v="放射試驗室"/>
    <n v="0"/>
    <n v="-19135276"/>
    <n v="-19135276"/>
  </r>
  <r>
    <n v="1"/>
    <s v="ALOE"/>
    <x v="6"/>
    <s v="累計折舊或減損-自有營運設備"/>
    <x v="68"/>
    <x v="69"/>
    <s v="A5300"/>
    <s v="南部資料處理中心"/>
    <n v="0"/>
    <n v="-515150"/>
    <n v="-515150"/>
  </r>
  <r>
    <n v="1"/>
    <s v="ALOE"/>
    <x v="6"/>
    <s v="累計折舊或減損-自有營運設備"/>
    <x v="68"/>
    <x v="69"/>
    <s v="A5330"/>
    <s v="電力修護處"/>
    <n v="0"/>
    <n v="-46034159"/>
    <n v="-46034159"/>
  </r>
  <r>
    <n v="1"/>
    <s v="ALOE"/>
    <x v="6"/>
    <s v="累計折舊或減損-自有營運設備"/>
    <x v="68"/>
    <x v="69"/>
    <s v="A5340"/>
    <s v="電力修護處南部分處"/>
    <n v="0"/>
    <n v="-20768312"/>
    <n v="-20768312"/>
  </r>
  <r>
    <n v="1"/>
    <s v="ALOE"/>
    <x v="6"/>
    <s v="累計折舊或減損-自有營運設備"/>
    <x v="68"/>
    <x v="69"/>
    <s v="A5350"/>
    <s v="中部資料處理中心"/>
    <n v="0"/>
    <n v="-648032"/>
    <n v="-648032"/>
  </r>
  <r>
    <n v="1"/>
    <s v="ALOE"/>
    <x v="6"/>
    <s v="累計折舊或減損-自有營運設備"/>
    <x v="68"/>
    <x v="69"/>
    <s v="A5420"/>
    <s v="電力修護處中部分處"/>
    <n v="0"/>
    <n v="-27760616"/>
    <n v="-27760616"/>
  </r>
  <r>
    <n v="1"/>
    <s v="ALOE"/>
    <x v="6"/>
    <s v="累計折舊或減損-自有營運設備"/>
    <x v="68"/>
    <x v="69"/>
    <s v="A5440"/>
    <s v="澳洲辦事處"/>
    <n v="0"/>
    <n v="-7423"/>
    <n v="-7423"/>
  </r>
  <r>
    <n v="1"/>
    <s v="ALOE"/>
    <x v="6"/>
    <s v="累計折舊或減損-自有營運設備"/>
    <x v="68"/>
    <x v="69"/>
    <s v="A5450"/>
    <s v="電力通信處"/>
    <n v="0"/>
    <n v="-3511357695"/>
    <n v="-3511357695"/>
  </r>
  <r>
    <n v="1"/>
    <s v="ALOE"/>
    <x v="6"/>
    <s v="累計折舊或減損-自有營運設備"/>
    <x v="68"/>
    <x v="69"/>
    <s v="A5460"/>
    <s v="綜合研究所"/>
    <n v="0"/>
    <n v="-68342411"/>
    <n v="-68342411"/>
  </r>
  <r>
    <n v="1"/>
    <s v="ALOE"/>
    <x v="6"/>
    <s v="累計折舊或減損-自有營運設備"/>
    <x v="68"/>
    <x v="69"/>
    <s v="A6020"/>
    <s v="綜合施工處"/>
    <n v="0"/>
    <n v="-9987297"/>
    <n v="-9987297"/>
  </r>
  <r>
    <n v="1"/>
    <s v="ALOE"/>
    <x v="6"/>
    <s v="累計折舊或減損-自有營運設備"/>
    <x v="68"/>
    <x v="69"/>
    <s v="A6090"/>
    <s v="水力施工處"/>
    <n v="0"/>
    <n v="-13441832"/>
    <n v="-13441832"/>
  </r>
  <r>
    <n v="1"/>
    <s v="ALOE"/>
    <x v="6"/>
    <s v="累計折舊或減損-自有營運設備"/>
    <x v="68"/>
    <x v="69"/>
    <s v="A6330"/>
    <s v="核能火力發電工程處"/>
    <n v="0"/>
    <n v="-11123332"/>
    <n v="-11123332"/>
  </r>
  <r>
    <n v="1"/>
    <s v="ALOE"/>
    <x v="6"/>
    <s v="累計折舊或減損-自有營運設備"/>
    <x v="68"/>
    <x v="69"/>
    <s v="A6380"/>
    <s v="核能火力發電工程處北部施工處"/>
    <n v="0"/>
    <n v="-24838007"/>
    <n v="-24838007"/>
  </r>
  <r>
    <n v="1"/>
    <s v="ALOE"/>
    <x v="6"/>
    <s v="累計折舊或減損-自有營運設備"/>
    <x v="68"/>
    <x v="69"/>
    <s v="A6530"/>
    <s v="輸變電工程處"/>
    <n v="0"/>
    <n v="-11036250"/>
    <n v="-11036250"/>
  </r>
  <r>
    <n v="1"/>
    <s v="ALOE"/>
    <x v="6"/>
    <s v="累計折舊或減損-自有營運設備"/>
    <x v="68"/>
    <x v="69"/>
    <s v="A6540"/>
    <s v="輸變電工程處北區施工處"/>
    <n v="0"/>
    <n v="-60508077"/>
    <n v="-60508077"/>
  </r>
  <r>
    <n v="1"/>
    <s v="ALOE"/>
    <x v="6"/>
    <s v="累計折舊或減損-自有營運設備"/>
    <x v="68"/>
    <x v="69"/>
    <s v="A6550"/>
    <s v="輸變電工程處中區施工處"/>
    <n v="0"/>
    <n v="-49755834"/>
    <n v="-49755834"/>
  </r>
  <r>
    <n v="1"/>
    <s v="ALOE"/>
    <x v="6"/>
    <s v="累計折舊或減損-自有營運設備"/>
    <x v="68"/>
    <x v="69"/>
    <s v="A6560"/>
    <s v="輸變電工程處南區施工處"/>
    <n v="0"/>
    <n v="-88664884"/>
    <n v="-88664884"/>
  </r>
  <r>
    <n v="1"/>
    <s v="ALOE"/>
    <x v="6"/>
    <s v="累計折舊或減損-自有營運設備"/>
    <x v="68"/>
    <x v="69"/>
    <s v="A6750"/>
    <s v="核能火力發電工程處南部施工處"/>
    <n v="0"/>
    <n v="-23307864"/>
    <n v="-23307864"/>
  </r>
  <r>
    <n v="1"/>
    <s v="ALOE"/>
    <x v="6"/>
    <s v="累計折舊或減損-自有營運設備"/>
    <x v="68"/>
    <x v="69"/>
    <s v="A6760"/>
    <s v="核能火力發電工程處中部施工處"/>
    <n v="0"/>
    <n v="-48788414"/>
    <n v="-48788414"/>
  </r>
  <r>
    <n v="1"/>
    <s v="ALOE"/>
    <x v="6"/>
    <s v="累計折舊或減損-自有營運設備"/>
    <x v="68"/>
    <x v="69"/>
    <s v="A6780"/>
    <s v="核能火力發電工程處協和施工處"/>
    <n v="0"/>
    <n v="-33604620"/>
    <n v="-33604620"/>
  </r>
  <r>
    <n v="1"/>
    <s v="ALOE"/>
    <x v="6"/>
    <s v="累計折舊或減損-自有營運設備"/>
    <x v="68"/>
    <x v="69"/>
    <s v="A6900"/>
    <s v="台中煤倉工務所"/>
    <n v="0"/>
    <n v="-12906237"/>
    <n v="-12906237"/>
  </r>
  <r>
    <n v="1"/>
    <s v="ALOE"/>
    <x v="6"/>
    <s v="累計折舊或減損-自有營運設備"/>
    <x v="68"/>
    <x v="69"/>
    <s v="A6930"/>
    <s v="再生能源處"/>
    <n v="0"/>
    <n v="-35387528"/>
    <n v="-35387528"/>
  </r>
  <r>
    <n v="1"/>
    <s v="ALOE"/>
    <x v="6"/>
    <s v="累計折舊或減損-自有營運設備"/>
    <x v="68"/>
    <x v="69"/>
    <s v="A9030"/>
    <s v="除役及選址溝通中心"/>
    <n v="0"/>
    <n v="-601032"/>
    <n v="-601032"/>
  </r>
  <r>
    <n v="1"/>
    <s v="ALOE"/>
    <x v="6"/>
    <s v="累計折舊或減損-自有營運設備"/>
    <x v="69"/>
    <x v="70"/>
    <s v="A0010"/>
    <s v="董事會"/>
    <n v="0"/>
    <n v="-1561"/>
    <n v="-1561"/>
  </r>
  <r>
    <n v="1"/>
    <s v="ALOE"/>
    <x v="6"/>
    <s v="累計折舊或減損-自有營運設備"/>
    <x v="69"/>
    <x v="70"/>
    <s v="A0020"/>
    <s v="總經理副總經理室"/>
    <n v="0"/>
    <n v="-54722"/>
    <n v="-54722"/>
  </r>
  <r>
    <n v="1"/>
    <s v="ALOE"/>
    <x v="6"/>
    <s v="累計折舊或減損-自有營運設備"/>
    <x v="69"/>
    <x v="70"/>
    <s v="A0030"/>
    <s v="企劃處"/>
    <n v="0"/>
    <n v="-349998"/>
    <n v="-349998"/>
  </r>
  <r>
    <n v="1"/>
    <s v="ALOE"/>
    <x v="6"/>
    <s v="累計折舊或減損-自有營運設備"/>
    <x v="69"/>
    <x v="70"/>
    <s v="A0040"/>
    <s v="發電處"/>
    <n v="0"/>
    <n v="-413266"/>
    <n v="-413266"/>
  </r>
  <r>
    <n v="1"/>
    <s v="ALOE"/>
    <x v="6"/>
    <s v="累計折舊或減損-自有營運設備"/>
    <x v="69"/>
    <x v="70"/>
    <s v="A0050"/>
    <s v="供電處"/>
    <n v="0"/>
    <n v="-403380"/>
    <n v="-403380"/>
  </r>
  <r>
    <n v="1"/>
    <s v="ALOE"/>
    <x v="6"/>
    <s v="累計折舊或減損-自有營運設備"/>
    <x v="69"/>
    <x v="70"/>
    <s v="A0060"/>
    <s v="電力調度處"/>
    <n v="0"/>
    <n v="-26211394"/>
    <n v="-26211394"/>
  </r>
  <r>
    <n v="1"/>
    <s v="ALOE"/>
    <x v="6"/>
    <s v="累計折舊或減損-自有營運設備"/>
    <x v="69"/>
    <x v="70"/>
    <s v="A0070"/>
    <s v="業務處"/>
    <n v="0"/>
    <n v="-1107475"/>
    <n v="-1107475"/>
  </r>
  <r>
    <n v="1"/>
    <s v="ALOE"/>
    <x v="6"/>
    <s v="累計折舊或減損-自有營運設備"/>
    <x v="69"/>
    <x v="70"/>
    <s v="A0080"/>
    <s v="材料處"/>
    <n v="0"/>
    <n v="-33605907"/>
    <n v="-33605907"/>
  </r>
  <r>
    <n v="1"/>
    <s v="ALOE"/>
    <x v="6"/>
    <s v="累計折舊或減損-自有營運設備"/>
    <x v="69"/>
    <x v="70"/>
    <s v="A0090"/>
    <s v="燃料處"/>
    <n v="0"/>
    <n v="-1407254"/>
    <n v="-1407254"/>
  </r>
  <r>
    <n v="1"/>
    <s v="ALOE"/>
    <x v="6"/>
    <s v="累計折舊或減損-自有營運設備"/>
    <x v="69"/>
    <x v="70"/>
    <s v="A0100"/>
    <s v="財務處"/>
    <n v="0"/>
    <n v="-2266602"/>
    <n v="-2266602"/>
  </r>
  <r>
    <n v="1"/>
    <s v="ALOE"/>
    <x v="6"/>
    <s v="累計折舊或減損-自有營運設備"/>
    <x v="69"/>
    <x v="70"/>
    <s v="A0140"/>
    <s v="秘書處"/>
    <n v="0"/>
    <n v="-126832881"/>
    <n v="-126832881"/>
  </r>
  <r>
    <n v="1"/>
    <s v="ALOE"/>
    <x v="6"/>
    <s v="累計折舊或減損-自有營運設備"/>
    <x v="69"/>
    <x v="70"/>
    <s v="A0150"/>
    <s v="電源開發處"/>
    <n v="0"/>
    <n v="-226841"/>
    <n v="-226841"/>
  </r>
  <r>
    <n v="1"/>
    <s v="ALOE"/>
    <x v="6"/>
    <s v="累計折舊或減損-自有營運設備"/>
    <x v="69"/>
    <x v="70"/>
    <s v="A0170"/>
    <s v="營建處"/>
    <n v="0"/>
    <n v="-719345"/>
    <n v="-719345"/>
  </r>
  <r>
    <n v="1"/>
    <s v="ALOE"/>
    <x v="6"/>
    <s v="累計折舊或減損-自有營運設備"/>
    <x v="69"/>
    <x v="70"/>
    <s v="A0180"/>
    <s v="會計處"/>
    <n v="0"/>
    <n v="-2495570"/>
    <n v="-2495570"/>
  </r>
  <r>
    <n v="1"/>
    <s v="ALOE"/>
    <x v="6"/>
    <s v="累計折舊或減損-自有營運設備"/>
    <x v="69"/>
    <x v="70"/>
    <s v="A0230"/>
    <s v="系統規劃處"/>
    <n v="0"/>
    <n v="-362003"/>
    <n v="-362003"/>
  </r>
  <r>
    <n v="1"/>
    <s v="ALOE"/>
    <x v="6"/>
    <s v="累計折舊或減損-自有營運設備"/>
    <x v="69"/>
    <x v="70"/>
    <s v="A0240"/>
    <s v="資訊系統處"/>
    <n v="0"/>
    <n v="-5072296"/>
    <n v="-5072296"/>
  </r>
  <r>
    <n v="1"/>
    <s v="ALOE"/>
    <x v="6"/>
    <s v="累計折舊或減損-自有營運設備"/>
    <x v="69"/>
    <x v="70"/>
    <s v="A0270"/>
    <s v="核能技術處"/>
    <n v="0"/>
    <n v="-3487810"/>
    <n v="-3487810"/>
  </r>
  <r>
    <n v="1"/>
    <s v="ALOE"/>
    <x v="6"/>
    <s v="累計折舊或減損-自有營運設備"/>
    <x v="69"/>
    <x v="70"/>
    <s v="A0430"/>
    <s v="核能發電廠緊急計畫執行委員會"/>
    <n v="0"/>
    <n v="-6718238"/>
    <n v="-6718238"/>
  </r>
  <r>
    <n v="1"/>
    <s v="ALOE"/>
    <x v="6"/>
    <s v="累計折舊或減損-自有營運設備"/>
    <x v="69"/>
    <x v="70"/>
    <s v="A0450"/>
    <s v="特種防護團"/>
    <n v="0"/>
    <n v="-233451"/>
    <n v="-233451"/>
  </r>
  <r>
    <n v="1"/>
    <s v="ALOE"/>
    <x v="6"/>
    <s v="累計折舊或減損-自有營運設備"/>
    <x v="69"/>
    <x v="70"/>
    <s v="A0510"/>
    <s v="公眾服務處"/>
    <n v="0"/>
    <n v="-31941145"/>
    <n v="-31941145"/>
  </r>
  <r>
    <n v="1"/>
    <s v="ALOE"/>
    <x v="6"/>
    <s v="累計折舊或減損-自有營運設備"/>
    <x v="69"/>
    <x v="70"/>
    <s v="A0530"/>
    <s v="法律事務室"/>
    <n v="0"/>
    <n v="-105925"/>
    <n v="-105925"/>
  </r>
  <r>
    <n v="1"/>
    <s v="ALOE"/>
    <x v="6"/>
    <s v="累計折舊或減損-自有營運設備"/>
    <x v="69"/>
    <x v="70"/>
    <s v="A0540"/>
    <s v="核能安全處"/>
    <n v="0"/>
    <n v="-585469"/>
    <n v="-585469"/>
  </r>
  <r>
    <n v="1"/>
    <s v="ALOE"/>
    <x v="6"/>
    <s v="累計折舊或減損-自有營運設備"/>
    <x v="69"/>
    <x v="70"/>
    <s v="A0560"/>
    <s v="核能發電處"/>
    <n v="0"/>
    <n v="-96175623"/>
    <n v="-96175623"/>
  </r>
  <r>
    <n v="1"/>
    <s v="ALOE"/>
    <x v="6"/>
    <s v="累計折舊或減損-自有營運設備"/>
    <x v="69"/>
    <x v="70"/>
    <s v="A0570"/>
    <s v="政風處"/>
    <n v="0"/>
    <n v="-553345"/>
    <n v="-553345"/>
  </r>
  <r>
    <n v="1"/>
    <s v="ALOE"/>
    <x v="6"/>
    <s v="累計折舊或減損-自有營運設備"/>
    <x v="69"/>
    <x v="70"/>
    <s v="A0610"/>
    <s v="環境保護處"/>
    <n v="0"/>
    <n v="-131272"/>
    <n v="-131272"/>
  </r>
  <r>
    <n v="1"/>
    <s v="ALOE"/>
    <x v="6"/>
    <s v="累計折舊或減損-自有營運設備"/>
    <x v="69"/>
    <x v="70"/>
    <s v="A0620"/>
    <s v="工業安全衛生處"/>
    <n v="0"/>
    <n v="-643956"/>
    <n v="-643956"/>
  </r>
  <r>
    <n v="1"/>
    <s v="ALOE"/>
    <x v="6"/>
    <s v="累計折舊或減損-自有營運設備"/>
    <x v="69"/>
    <x v="70"/>
    <s v="A0630"/>
    <s v="新事業開發室"/>
    <n v="0"/>
    <n v="-1986612"/>
    <n v="-1986612"/>
  </r>
  <r>
    <n v="1"/>
    <s v="ALOE"/>
    <x v="6"/>
    <s v="累計折舊或減損-自有營運設備"/>
    <x v="69"/>
    <x v="70"/>
    <s v="A0770"/>
    <s v="配電處"/>
    <n v="0"/>
    <n v="-253574"/>
    <n v="-253574"/>
  </r>
  <r>
    <n v="1"/>
    <s v="ALOE"/>
    <x v="6"/>
    <s v="累計折舊或減損-自有營運設備"/>
    <x v="69"/>
    <x v="70"/>
    <s v="A0780"/>
    <s v="核能後端營運處"/>
    <n v="0"/>
    <n v="-1972112"/>
    <n v="-1972112"/>
  </r>
  <r>
    <n v="1"/>
    <s v="ALOE"/>
    <x v="6"/>
    <s v="累計折舊或減損-自有營運設備"/>
    <x v="69"/>
    <x v="70"/>
    <s v="A0790"/>
    <s v="促進電力發展營運協助金審議委員會"/>
    <n v="0"/>
    <n v="-128854"/>
    <n v="-128854"/>
  </r>
  <r>
    <n v="1"/>
    <s v="ALOE"/>
    <x v="6"/>
    <s v="累計折舊或減損-自有營運設備"/>
    <x v="69"/>
    <x v="70"/>
    <s v="A0950"/>
    <s v="董事會檢核室"/>
    <n v="0"/>
    <n v="-62566"/>
    <n v="-62566"/>
  </r>
  <r>
    <n v="1"/>
    <s v="ALOE"/>
    <x v="6"/>
    <s v="累計折舊或減損-自有營運設備"/>
    <x v="69"/>
    <x v="70"/>
    <s v="A0960"/>
    <s v="人力資源處"/>
    <n v="0"/>
    <n v="-15655599"/>
    <n v="-15655599"/>
  </r>
  <r>
    <n v="1"/>
    <s v="ALOE"/>
    <x v="6"/>
    <s v="累計折舊或減損-自有營運設備"/>
    <x v="69"/>
    <x v="70"/>
    <s v="A1010"/>
    <s v="基隆區營業處"/>
    <n v="0"/>
    <n v="-30575081"/>
    <n v="-30575081"/>
  </r>
  <r>
    <n v="1"/>
    <s v="ALOE"/>
    <x v="6"/>
    <s v="累計折舊或減損-自有營運設備"/>
    <x v="69"/>
    <x v="70"/>
    <s v="A101D"/>
    <s v="基隆區營業處-配電"/>
    <n v="0"/>
    <n v="-11034957"/>
    <n v="-11034957"/>
  </r>
  <r>
    <n v="1"/>
    <s v="ALOE"/>
    <x v="6"/>
    <s v="累計折舊或減損-自有營運設備"/>
    <x v="69"/>
    <x v="70"/>
    <s v="A101S"/>
    <s v="基隆區營業處-售電"/>
    <n v="0"/>
    <n v="-1953014"/>
    <n v="-1953014"/>
  </r>
  <r>
    <n v="1"/>
    <s v="ALOE"/>
    <x v="6"/>
    <s v="累計折舊或減損-自有營運設備"/>
    <x v="69"/>
    <x v="70"/>
    <s v="A1020"/>
    <s v="台北市區營業處"/>
    <n v="0"/>
    <n v="-30053802"/>
    <n v="-30053802"/>
  </r>
  <r>
    <n v="1"/>
    <s v="ALOE"/>
    <x v="6"/>
    <s v="累計折舊或減損-自有營運設備"/>
    <x v="69"/>
    <x v="70"/>
    <s v="A102D"/>
    <s v="台北市區營業處-配電"/>
    <n v="0"/>
    <n v="-14752599"/>
    <n v="-14752599"/>
  </r>
  <r>
    <n v="1"/>
    <s v="ALOE"/>
    <x v="6"/>
    <s v="累計折舊或減損-自有營運設備"/>
    <x v="69"/>
    <x v="70"/>
    <s v="A102S"/>
    <s v="台北市區營業處-售電"/>
    <n v="0"/>
    <n v="-4009508"/>
    <n v="-4009508"/>
  </r>
  <r>
    <n v="1"/>
    <s v="ALOE"/>
    <x v="6"/>
    <s v="累計折舊或減損-自有營運設備"/>
    <x v="69"/>
    <x v="70"/>
    <s v="A1030"/>
    <s v="桃園區營業處"/>
    <n v="0"/>
    <n v="-34230505"/>
    <n v="-34230505"/>
  </r>
  <r>
    <n v="1"/>
    <s v="ALOE"/>
    <x v="6"/>
    <s v="累計折舊或減損-自有營運設備"/>
    <x v="69"/>
    <x v="70"/>
    <s v="A103D"/>
    <s v="桃園區營業處-配電"/>
    <n v="0"/>
    <n v="-23797876"/>
    <n v="-23797876"/>
  </r>
  <r>
    <n v="1"/>
    <s v="ALOE"/>
    <x v="6"/>
    <s v="累計折舊或減損-自有營運設備"/>
    <x v="69"/>
    <x v="70"/>
    <s v="A103S"/>
    <s v="桃園區營業處-售電"/>
    <n v="0"/>
    <n v="-3595053"/>
    <n v="-3595053"/>
  </r>
  <r>
    <n v="1"/>
    <s v="ALOE"/>
    <x v="6"/>
    <s v="累計折舊或減損-自有營運設備"/>
    <x v="69"/>
    <x v="70"/>
    <s v="A1040"/>
    <s v="新竹區營業處"/>
    <n v="0"/>
    <n v="-19592163"/>
    <n v="-19592163"/>
  </r>
  <r>
    <n v="1"/>
    <s v="ALOE"/>
    <x v="6"/>
    <s v="累計折舊或減損-自有營運設備"/>
    <x v="69"/>
    <x v="70"/>
    <s v="A104D"/>
    <s v="新竹區營業處-配電"/>
    <n v="0"/>
    <n v="-12289271"/>
    <n v="-12289271"/>
  </r>
  <r>
    <n v="1"/>
    <s v="ALOE"/>
    <x v="6"/>
    <s v="累計折舊或減損-自有營運設備"/>
    <x v="69"/>
    <x v="70"/>
    <s v="A104S"/>
    <s v="新竹區營業處-售電"/>
    <n v="0"/>
    <n v="-1247031"/>
    <n v="-1247031"/>
  </r>
  <r>
    <n v="1"/>
    <s v="ALOE"/>
    <x v="6"/>
    <s v="累計折舊或減損-自有營運設備"/>
    <x v="69"/>
    <x v="70"/>
    <s v="A1050"/>
    <s v="台中區營業處"/>
    <n v="0"/>
    <n v="-85284304"/>
    <n v="-85284304"/>
  </r>
  <r>
    <n v="1"/>
    <s v="ALOE"/>
    <x v="6"/>
    <s v="累計折舊或減損-自有營運設備"/>
    <x v="69"/>
    <x v="70"/>
    <s v="A105D"/>
    <s v="台中區營業處-配電"/>
    <n v="0"/>
    <n v="-29434709"/>
    <n v="-29434709"/>
  </r>
  <r>
    <n v="1"/>
    <s v="ALOE"/>
    <x v="6"/>
    <s v="累計折舊或減損-自有營運設備"/>
    <x v="69"/>
    <x v="70"/>
    <s v="A105S"/>
    <s v="台中區營業處-售電"/>
    <n v="0"/>
    <n v="-4254951"/>
    <n v="-4254951"/>
  </r>
  <r>
    <n v="1"/>
    <s v="ALOE"/>
    <x v="6"/>
    <s v="累計折舊或減損-自有營運設備"/>
    <x v="69"/>
    <x v="70"/>
    <s v="A1060"/>
    <s v="彰化區營業處"/>
    <n v="0"/>
    <n v="-34818897"/>
    <n v="-34818897"/>
  </r>
  <r>
    <n v="1"/>
    <s v="ALOE"/>
    <x v="6"/>
    <s v="累計折舊或減損-自有營運設備"/>
    <x v="69"/>
    <x v="70"/>
    <s v="A106D"/>
    <s v="彰化區營業處-配電"/>
    <n v="0"/>
    <n v="-18768988"/>
    <n v="-18768988"/>
  </r>
  <r>
    <n v="1"/>
    <s v="ALOE"/>
    <x v="6"/>
    <s v="累計折舊或減損-自有營運設備"/>
    <x v="69"/>
    <x v="70"/>
    <s v="A106S"/>
    <s v="彰化區營業處-售電"/>
    <n v="0"/>
    <n v="-2467259"/>
    <n v="-2467259"/>
  </r>
  <r>
    <n v="1"/>
    <s v="ALOE"/>
    <x v="6"/>
    <s v="累計折舊或減損-自有營運設備"/>
    <x v="69"/>
    <x v="70"/>
    <s v="A1070"/>
    <s v="嘉義區營業處"/>
    <n v="0"/>
    <n v="-31971672"/>
    <n v="-31971672"/>
  </r>
  <r>
    <n v="1"/>
    <s v="ALOE"/>
    <x v="6"/>
    <s v="累計折舊或減損-自有營運設備"/>
    <x v="69"/>
    <x v="70"/>
    <s v="A107D"/>
    <s v="嘉義區營業處-配電"/>
    <n v="0"/>
    <n v="-10950503"/>
    <n v="-10950503"/>
  </r>
  <r>
    <n v="1"/>
    <s v="ALOE"/>
    <x v="6"/>
    <s v="累計折舊或減損-自有營運設備"/>
    <x v="69"/>
    <x v="70"/>
    <s v="A107S"/>
    <s v="嘉義區營業處-售電"/>
    <n v="0"/>
    <n v="-1571665"/>
    <n v="-1571665"/>
  </r>
  <r>
    <n v="1"/>
    <s v="ALOE"/>
    <x v="6"/>
    <s v="累計折舊或減損-自有營運設備"/>
    <x v="69"/>
    <x v="70"/>
    <s v="A1080"/>
    <s v="台南區營業處"/>
    <n v="0"/>
    <n v="-20594973"/>
    <n v="-20594973"/>
  </r>
  <r>
    <n v="1"/>
    <s v="ALOE"/>
    <x v="6"/>
    <s v="累計折舊或減損-自有營運設備"/>
    <x v="69"/>
    <x v="70"/>
    <s v="A108D"/>
    <s v="台南區營業處-配電"/>
    <n v="0"/>
    <n v="-18103530"/>
    <n v="-18103530"/>
  </r>
  <r>
    <n v="1"/>
    <s v="ALOE"/>
    <x v="6"/>
    <s v="累計折舊或減損-自有營運設備"/>
    <x v="69"/>
    <x v="70"/>
    <s v="A108S"/>
    <s v="台南區營業處-售電"/>
    <n v="0"/>
    <n v="-3899322"/>
    <n v="-3899322"/>
  </r>
  <r>
    <n v="1"/>
    <s v="ALOE"/>
    <x v="6"/>
    <s v="累計折舊或減損-自有營運設備"/>
    <x v="69"/>
    <x v="70"/>
    <s v="A1090"/>
    <s v="高雄區營業處"/>
    <n v="0"/>
    <n v="-29184171"/>
    <n v="-29184171"/>
  </r>
  <r>
    <n v="1"/>
    <s v="ALOE"/>
    <x v="6"/>
    <s v="累計折舊或減損-自有營運設備"/>
    <x v="69"/>
    <x v="70"/>
    <s v="A109D"/>
    <s v="高雄區營業處-配電"/>
    <n v="0"/>
    <n v="-24636928"/>
    <n v="-24636928"/>
  </r>
  <r>
    <n v="1"/>
    <s v="ALOE"/>
    <x v="6"/>
    <s v="累計折舊或減損-自有營運設備"/>
    <x v="69"/>
    <x v="70"/>
    <s v="A109S"/>
    <s v="高雄區營業處-售電"/>
    <n v="0"/>
    <n v="-3184194"/>
    <n v="-3184194"/>
  </r>
  <r>
    <n v="1"/>
    <s v="ALOE"/>
    <x v="6"/>
    <s v="累計折舊或減損-自有營運設備"/>
    <x v="69"/>
    <x v="70"/>
    <s v="A1100"/>
    <s v="屏東區營業處"/>
    <n v="0"/>
    <n v="-46301807"/>
    <n v="-46301807"/>
  </r>
  <r>
    <n v="1"/>
    <s v="ALOE"/>
    <x v="6"/>
    <s v="累計折舊或減損-自有營運設備"/>
    <x v="69"/>
    <x v="70"/>
    <s v="A110D"/>
    <s v="屏東區營業處-配電"/>
    <n v="0"/>
    <n v="-18218749"/>
    <n v="-18218749"/>
  </r>
  <r>
    <n v="1"/>
    <s v="ALOE"/>
    <x v="6"/>
    <s v="累計折舊或減損-自有營運設備"/>
    <x v="69"/>
    <x v="70"/>
    <s v="A110S"/>
    <s v="屏東區營業處-售電"/>
    <n v="0"/>
    <n v="-2688358"/>
    <n v="-2688358"/>
  </r>
  <r>
    <n v="1"/>
    <s v="ALOE"/>
    <x v="6"/>
    <s v="累計折舊或減損-自有營運設備"/>
    <x v="69"/>
    <x v="70"/>
    <s v="A1110"/>
    <s v="台東區營業處"/>
    <n v="0"/>
    <n v="-14718843"/>
    <n v="-14718843"/>
  </r>
  <r>
    <n v="1"/>
    <s v="ALOE"/>
    <x v="6"/>
    <s v="累計折舊或減損-自有營運設備"/>
    <x v="69"/>
    <x v="70"/>
    <s v="A111D"/>
    <s v="台東區營業處-配電"/>
    <n v="0"/>
    <n v="-7052994"/>
    <n v="-7052994"/>
  </r>
  <r>
    <n v="1"/>
    <s v="ALOE"/>
    <x v="6"/>
    <s v="累計折舊或減損-自有營運設備"/>
    <x v="69"/>
    <x v="70"/>
    <s v="A111S"/>
    <s v="台東區營業處-售電"/>
    <n v="0"/>
    <n v="-1045644"/>
    <n v="-1045644"/>
  </r>
  <r>
    <n v="1"/>
    <s v="ALOE"/>
    <x v="6"/>
    <s v="累計折舊或減損-自有營運設備"/>
    <x v="69"/>
    <x v="70"/>
    <s v="A1120"/>
    <s v="花蓮區營業處"/>
    <n v="0"/>
    <n v="-25032558"/>
    <n v="-25032558"/>
  </r>
  <r>
    <n v="1"/>
    <s v="ALOE"/>
    <x v="6"/>
    <s v="累計折舊或減損-自有營運設備"/>
    <x v="69"/>
    <x v="70"/>
    <s v="A112D"/>
    <s v="花蓮區營業處-配電"/>
    <n v="0"/>
    <n v="-8399837"/>
    <n v="-8399837"/>
  </r>
  <r>
    <n v="1"/>
    <s v="ALOE"/>
    <x v="6"/>
    <s v="累計折舊或減損-自有營運設備"/>
    <x v="69"/>
    <x v="70"/>
    <s v="A112S"/>
    <s v="花蓮區營業處-售電"/>
    <n v="0"/>
    <n v="-644767"/>
    <n v="-644767"/>
  </r>
  <r>
    <n v="1"/>
    <s v="ALOE"/>
    <x v="6"/>
    <s v="累計折舊或減損-自有營運設備"/>
    <x v="69"/>
    <x v="70"/>
    <s v="A1130"/>
    <s v="宜蘭區營業處"/>
    <n v="0"/>
    <n v="-14106775"/>
    <n v="-14106775"/>
  </r>
  <r>
    <n v="1"/>
    <s v="ALOE"/>
    <x v="6"/>
    <s v="累計折舊或減損-自有營運設備"/>
    <x v="69"/>
    <x v="70"/>
    <s v="A113D"/>
    <s v="宜蘭區營業處-配電"/>
    <n v="0"/>
    <n v="-7843428"/>
    <n v="-7843428"/>
  </r>
  <r>
    <n v="1"/>
    <s v="ALOE"/>
    <x v="6"/>
    <s v="累計折舊或減損-自有營運設備"/>
    <x v="69"/>
    <x v="70"/>
    <s v="A113S"/>
    <s v="宜蘭區營業處-售電"/>
    <n v="0"/>
    <n v="-561842"/>
    <n v="-561842"/>
  </r>
  <r>
    <n v="1"/>
    <s v="ALOE"/>
    <x v="6"/>
    <s v="累計折舊或減損-自有營運設備"/>
    <x v="69"/>
    <x v="70"/>
    <s v="A1140"/>
    <s v="澎湖區營業處"/>
    <n v="0"/>
    <n v="-11988672"/>
    <n v="-11988672"/>
  </r>
  <r>
    <n v="1"/>
    <s v="ALOE"/>
    <x v="6"/>
    <s v="累計折舊或減損-自有營運設備"/>
    <x v="69"/>
    <x v="70"/>
    <s v="A114D"/>
    <s v="澎湖區營業處-配電"/>
    <n v="0"/>
    <n v="-7560457"/>
    <n v="-7560457"/>
  </r>
  <r>
    <n v="1"/>
    <s v="ALOE"/>
    <x v="6"/>
    <s v="累計折舊或減損-自有營運設備"/>
    <x v="69"/>
    <x v="70"/>
    <s v="A114S"/>
    <s v="澎湖區營業處-售電"/>
    <n v="0"/>
    <n v="-406463"/>
    <n v="-406463"/>
  </r>
  <r>
    <n v="1"/>
    <s v="ALOE"/>
    <x v="6"/>
    <s v="累計折舊或減損-自有營運設備"/>
    <x v="69"/>
    <x v="70"/>
    <s v="A1150"/>
    <s v="台北南區營業處"/>
    <n v="0"/>
    <n v="-69755190"/>
    <n v="-69755190"/>
  </r>
  <r>
    <n v="1"/>
    <s v="ALOE"/>
    <x v="6"/>
    <s v="累計折舊或減損-自有營運設備"/>
    <x v="69"/>
    <x v="70"/>
    <s v="A115D"/>
    <s v="台北南區營業處-配電"/>
    <n v="0"/>
    <n v="-14473490"/>
    <n v="-14473490"/>
  </r>
  <r>
    <n v="1"/>
    <s v="ALOE"/>
    <x v="6"/>
    <s v="累計折舊或減損-自有營運設備"/>
    <x v="69"/>
    <x v="70"/>
    <s v="A115S"/>
    <s v="台北南區營業處-售電"/>
    <n v="0"/>
    <n v="-534830"/>
    <n v="-534830"/>
  </r>
  <r>
    <n v="1"/>
    <s v="ALOE"/>
    <x v="6"/>
    <s v="累計折舊或減損-自有營運設備"/>
    <x v="69"/>
    <x v="70"/>
    <s v="A1160"/>
    <s v="台北北區營業處"/>
    <n v="0"/>
    <n v="-22329918"/>
    <n v="-22329918"/>
  </r>
  <r>
    <n v="1"/>
    <s v="ALOE"/>
    <x v="6"/>
    <s v="累計折舊或減損-自有營運設備"/>
    <x v="69"/>
    <x v="70"/>
    <s v="A116D"/>
    <s v="台北北區營業處-配電"/>
    <n v="0"/>
    <n v="-16297043"/>
    <n v="-16297043"/>
  </r>
  <r>
    <n v="1"/>
    <s v="ALOE"/>
    <x v="6"/>
    <s v="累計折舊或減損-自有營運設備"/>
    <x v="69"/>
    <x v="70"/>
    <s v="A116S"/>
    <s v="台北北區營業處-售電"/>
    <n v="0"/>
    <n v="-2952375"/>
    <n v="-2952375"/>
  </r>
  <r>
    <n v="1"/>
    <s v="ALOE"/>
    <x v="6"/>
    <s v="累計折舊或減損-自有營運設備"/>
    <x v="69"/>
    <x v="70"/>
    <s v="A1170"/>
    <s v="台北西區營業處"/>
    <n v="0"/>
    <n v="-32829615"/>
    <n v="-32829615"/>
  </r>
  <r>
    <n v="1"/>
    <s v="ALOE"/>
    <x v="6"/>
    <s v="累計折舊或減損-自有營運設備"/>
    <x v="69"/>
    <x v="70"/>
    <s v="A117D"/>
    <s v="台北西區營業處-配電"/>
    <n v="0"/>
    <n v="-20970456"/>
    <n v="-20970456"/>
  </r>
  <r>
    <n v="1"/>
    <s v="ALOE"/>
    <x v="6"/>
    <s v="累計折舊或減損-自有營運設備"/>
    <x v="69"/>
    <x v="70"/>
    <s v="A117S"/>
    <s v="台北西區營業處-售電"/>
    <n v="0"/>
    <n v="-3349318"/>
    <n v="-3349318"/>
  </r>
  <r>
    <n v="1"/>
    <s v="ALOE"/>
    <x v="6"/>
    <s v="累計折舊或減損-自有營運設備"/>
    <x v="69"/>
    <x v="70"/>
    <s v="A1180"/>
    <s v="南投區營業處"/>
    <n v="0"/>
    <n v="-31409588"/>
    <n v="-31409588"/>
  </r>
  <r>
    <n v="1"/>
    <s v="ALOE"/>
    <x v="6"/>
    <s v="累計折舊或減損-自有營運設備"/>
    <x v="69"/>
    <x v="70"/>
    <s v="A118D"/>
    <s v="南投區營業處-配電"/>
    <n v="0"/>
    <n v="-11233514"/>
    <n v="-11233514"/>
  </r>
  <r>
    <n v="1"/>
    <s v="ALOE"/>
    <x v="6"/>
    <s v="累計折舊或減損-自有營運設備"/>
    <x v="69"/>
    <x v="70"/>
    <s v="A118S"/>
    <s v="南投區營業處-售電"/>
    <n v="0"/>
    <n v="-2156372"/>
    <n v="-2156372"/>
  </r>
  <r>
    <n v="1"/>
    <s v="ALOE"/>
    <x v="6"/>
    <s v="累計折舊或減損-自有營運設備"/>
    <x v="69"/>
    <x v="70"/>
    <s v="A1190"/>
    <s v="鳳山區營業處"/>
    <n v="0"/>
    <n v="-32775472"/>
    <n v="-32775472"/>
  </r>
  <r>
    <n v="1"/>
    <s v="ALOE"/>
    <x v="6"/>
    <s v="累計折舊或減損-自有營運設備"/>
    <x v="69"/>
    <x v="70"/>
    <s v="A119D"/>
    <s v="鳳山區營業處-配電"/>
    <n v="0"/>
    <n v="-21349504"/>
    <n v="-21349504"/>
  </r>
  <r>
    <n v="1"/>
    <s v="ALOE"/>
    <x v="6"/>
    <s v="累計折舊或減損-自有營運設備"/>
    <x v="69"/>
    <x v="70"/>
    <s v="A119S"/>
    <s v="鳳山區營業處-售電"/>
    <n v="0"/>
    <n v="-2075457"/>
    <n v="-2075457"/>
  </r>
  <r>
    <n v="1"/>
    <s v="ALOE"/>
    <x v="6"/>
    <s v="累計折舊或減損-自有營運設備"/>
    <x v="69"/>
    <x v="70"/>
    <s v="A1200"/>
    <s v="雲林區營業處"/>
    <n v="0"/>
    <n v="-28168502"/>
    <n v="-28168502"/>
  </r>
  <r>
    <n v="1"/>
    <s v="ALOE"/>
    <x v="6"/>
    <s v="累計折舊或減損-自有營運設備"/>
    <x v="69"/>
    <x v="70"/>
    <s v="A120D"/>
    <s v="雲林區營業處-配電"/>
    <n v="0"/>
    <n v="-13484665"/>
    <n v="-13484665"/>
  </r>
  <r>
    <n v="1"/>
    <s v="ALOE"/>
    <x v="6"/>
    <s v="累計折舊或減損-自有營運設備"/>
    <x v="69"/>
    <x v="70"/>
    <s v="A120S"/>
    <s v="雲林區營業處-售電"/>
    <n v="0"/>
    <n v="-836888"/>
    <n v="-836888"/>
  </r>
  <r>
    <n v="1"/>
    <s v="ALOE"/>
    <x v="6"/>
    <s v="累計折舊或減損-自有營運設備"/>
    <x v="69"/>
    <x v="70"/>
    <s v="A1210"/>
    <s v="新營區營業處"/>
    <n v="0"/>
    <n v="-24967134"/>
    <n v="-24967134"/>
  </r>
  <r>
    <n v="1"/>
    <s v="ALOE"/>
    <x v="6"/>
    <s v="累計折舊或減損-自有營運設備"/>
    <x v="69"/>
    <x v="70"/>
    <s v="A121D"/>
    <s v="新營區營業處-配電"/>
    <n v="0"/>
    <n v="-9006575"/>
    <n v="-9006575"/>
  </r>
  <r>
    <n v="1"/>
    <s v="ALOE"/>
    <x v="6"/>
    <s v="累計折舊或減損-自有營運設備"/>
    <x v="69"/>
    <x v="70"/>
    <s v="A121S"/>
    <s v="新營區營業處-售電"/>
    <n v="0"/>
    <n v="-835167"/>
    <n v="-835167"/>
  </r>
  <r>
    <n v="1"/>
    <s v="ALOE"/>
    <x v="6"/>
    <s v="累計折舊或減損-自有營運設備"/>
    <x v="69"/>
    <x v="70"/>
    <s v="A1220"/>
    <s v="苗栗區營業處"/>
    <n v="0"/>
    <n v="-25884682"/>
    <n v="-25884682"/>
  </r>
  <r>
    <n v="1"/>
    <s v="ALOE"/>
    <x v="6"/>
    <s v="累計折舊或減損-自有營運設備"/>
    <x v="69"/>
    <x v="70"/>
    <s v="A122D"/>
    <s v="苗栗區營業處-配電"/>
    <n v="0"/>
    <n v="-16499450"/>
    <n v="-16499450"/>
  </r>
  <r>
    <n v="1"/>
    <s v="ALOE"/>
    <x v="6"/>
    <s v="累計折舊或減損-自有營運設備"/>
    <x v="69"/>
    <x v="70"/>
    <s v="A122S"/>
    <s v="苗栗區營業處-售電"/>
    <n v="0"/>
    <n v="-2436837"/>
    <n v="-2436837"/>
  </r>
  <r>
    <n v="1"/>
    <s v="ALOE"/>
    <x v="6"/>
    <s v="累計折舊或減損-自有營運設備"/>
    <x v="69"/>
    <x v="70"/>
    <s v="A1230"/>
    <s v="金門區營業處"/>
    <n v="0"/>
    <n v="-8609537"/>
    <n v="-8609537"/>
  </r>
  <r>
    <n v="1"/>
    <s v="ALOE"/>
    <x v="6"/>
    <s v="累計折舊或減損-自有營運設備"/>
    <x v="69"/>
    <x v="70"/>
    <s v="A123D"/>
    <s v="金門區營業處-配電"/>
    <n v="0"/>
    <n v="-8854855"/>
    <n v="-8854855"/>
  </r>
  <r>
    <n v="1"/>
    <s v="ALOE"/>
    <x v="6"/>
    <s v="累計折舊或減損-自有營運設備"/>
    <x v="69"/>
    <x v="70"/>
    <s v="A123S"/>
    <s v="金門區營業處-售電"/>
    <n v="0"/>
    <n v="-1008439"/>
    <n v="-1008439"/>
  </r>
  <r>
    <n v="1"/>
    <s v="ALOE"/>
    <x v="6"/>
    <s v="累計折舊或減損-自有營運設備"/>
    <x v="69"/>
    <x v="70"/>
    <s v="A1240"/>
    <s v="馬祖區營業處"/>
    <n v="0"/>
    <n v="-11157704"/>
    <n v="-11157704"/>
  </r>
  <r>
    <n v="1"/>
    <s v="ALOE"/>
    <x v="6"/>
    <s v="累計折舊或減損-自有營運設備"/>
    <x v="69"/>
    <x v="70"/>
    <s v="A124D"/>
    <s v="馬祖區營業處-配電"/>
    <n v="0"/>
    <n v="-1895398"/>
    <n v="-1895398"/>
  </r>
  <r>
    <n v="1"/>
    <s v="ALOE"/>
    <x v="6"/>
    <s v="累計折舊或減損-自有營運設備"/>
    <x v="69"/>
    <x v="70"/>
    <s v="A124S"/>
    <s v="馬祖區營業處-售電"/>
    <n v="0"/>
    <n v="-1973784"/>
    <n v="-1973784"/>
  </r>
  <r>
    <n v="1"/>
    <s v="ALOE"/>
    <x v="6"/>
    <s v="累計折舊或減損-自有營運設備"/>
    <x v="69"/>
    <x v="70"/>
    <s v="A2030"/>
    <s v="萬大發電廠"/>
    <n v="0"/>
    <n v="-9956309"/>
    <n v="-9956309"/>
  </r>
  <r>
    <n v="1"/>
    <s v="ALOE"/>
    <x v="6"/>
    <s v="累計折舊或減損-自有營運設備"/>
    <x v="69"/>
    <x v="70"/>
    <s v="A2040"/>
    <s v="大觀發電廠"/>
    <n v="0"/>
    <n v="-40287817"/>
    <n v="-40287817"/>
  </r>
  <r>
    <n v="1"/>
    <s v="ALOE"/>
    <x v="6"/>
    <s v="累計折舊或減損-自有營運設備"/>
    <x v="69"/>
    <x v="70"/>
    <s v="A2050"/>
    <s v="明潭發電廠"/>
    <n v="0"/>
    <n v="-43610165"/>
    <n v="-43610165"/>
  </r>
  <r>
    <n v="1"/>
    <s v="ALOE"/>
    <x v="6"/>
    <s v="累計折舊或減損-自有營運設備"/>
    <x v="69"/>
    <x v="70"/>
    <s v="A2250"/>
    <s v="東部發電廠"/>
    <n v="0"/>
    <n v="-35855072"/>
    <n v="-35855072"/>
  </r>
  <r>
    <n v="1"/>
    <s v="ALOE"/>
    <x v="6"/>
    <s v="累計折舊或減損-自有營運設備"/>
    <x v="69"/>
    <x v="70"/>
    <s v="A2310"/>
    <s v="蘭陽發電廠"/>
    <n v="0"/>
    <n v="-8418955"/>
    <n v="-8418955"/>
  </r>
  <r>
    <n v="1"/>
    <s v="ALOE"/>
    <x v="6"/>
    <s v="累計折舊或減損-自有營運設備"/>
    <x v="69"/>
    <x v="70"/>
    <s v="A2360"/>
    <s v="桂山發電廠"/>
    <n v="0"/>
    <n v="-13576178"/>
    <n v="-13576178"/>
  </r>
  <r>
    <n v="1"/>
    <s v="ALOE"/>
    <x v="6"/>
    <s v="累計折舊或減損-自有營運設備"/>
    <x v="69"/>
    <x v="70"/>
    <s v="A2380"/>
    <s v="石門發電廠"/>
    <n v="0"/>
    <n v="-245821"/>
    <n v="-245821"/>
  </r>
  <r>
    <n v="1"/>
    <s v="ALOE"/>
    <x v="6"/>
    <s v="累計折舊或減損-自有營運設備"/>
    <x v="69"/>
    <x v="70"/>
    <s v="A2390"/>
    <s v="曾文發電廠"/>
    <n v="0"/>
    <n v="-2880601"/>
    <n v="-2880601"/>
  </r>
  <r>
    <n v="1"/>
    <s v="ALOE"/>
    <x v="6"/>
    <s v="累計折舊或減損-自有營運設備"/>
    <x v="69"/>
    <x v="70"/>
    <s v="A2400"/>
    <s v="翡翠分廠"/>
    <n v="0"/>
    <n v="-2406866"/>
    <n v="-2406866"/>
  </r>
  <r>
    <n v="1"/>
    <s v="ALOE"/>
    <x v="6"/>
    <s v="累計折舊或減損-自有營運設備"/>
    <x v="69"/>
    <x v="70"/>
    <s v="A2550"/>
    <s v="大甲溪發電廠"/>
    <n v="0"/>
    <n v="-71262155"/>
    <n v="-71262155"/>
  </r>
  <r>
    <n v="1"/>
    <s v="ALOE"/>
    <x v="6"/>
    <s v="累計折舊或減損-自有營運設備"/>
    <x v="69"/>
    <x v="70"/>
    <s v="A2570"/>
    <s v="卓蘭發電廠"/>
    <n v="0"/>
    <n v="-19482379"/>
    <n v="-19482379"/>
  </r>
  <r>
    <n v="1"/>
    <s v="ALOE"/>
    <x v="6"/>
    <s v="累計折舊或減損-自有營運設備"/>
    <x v="69"/>
    <x v="70"/>
    <s v="A2710"/>
    <s v="高屏發電廠"/>
    <n v="0"/>
    <n v="-16426951"/>
    <n v="-16426951"/>
  </r>
  <r>
    <n v="1"/>
    <s v="ALOE"/>
    <x v="6"/>
    <s v="累計折舊或減損-自有營運設備"/>
    <x v="69"/>
    <x v="70"/>
    <s v="A3200"/>
    <s v="林口發電廠"/>
    <n v="0"/>
    <n v="-48439941"/>
    <n v="-48439941"/>
  </r>
  <r>
    <n v="1"/>
    <s v="ALOE"/>
    <x v="6"/>
    <s v="累計折舊或減損-自有營運設備"/>
    <x v="69"/>
    <x v="70"/>
    <s v="A3300"/>
    <s v="南部發電廠"/>
    <n v="0"/>
    <n v="-19333879"/>
    <n v="-19333879"/>
  </r>
  <r>
    <n v="1"/>
    <s v="ALOE"/>
    <x v="6"/>
    <s v="累計折舊或減損-自有營運設備"/>
    <x v="69"/>
    <x v="70"/>
    <s v="A3400"/>
    <s v="大林發電廠"/>
    <n v="0"/>
    <n v="-57530586"/>
    <n v="-57530586"/>
  </r>
  <r>
    <n v="1"/>
    <s v="ALOE"/>
    <x v="6"/>
    <s v="累計折舊或減損-自有營運設備"/>
    <x v="69"/>
    <x v="70"/>
    <s v="A3410"/>
    <s v="興達發電廠"/>
    <n v="0"/>
    <n v="-48863680"/>
    <n v="-48863680"/>
  </r>
  <r>
    <n v="1"/>
    <s v="ALOE"/>
    <x v="6"/>
    <s v="累計折舊或減損-自有營運設備"/>
    <x v="69"/>
    <x v="70"/>
    <s v="A3500"/>
    <s v="第一核能發電廠"/>
    <n v="0"/>
    <n v="-44173142"/>
    <n v="-44173142"/>
  </r>
  <r>
    <n v="1"/>
    <s v="ALOE"/>
    <x v="6"/>
    <s v="累計折舊或減損-自有營運設備"/>
    <x v="69"/>
    <x v="70"/>
    <s v="A3510"/>
    <s v="第二核能發電廠"/>
    <n v="0"/>
    <n v="-159377519"/>
    <n v="-159377519"/>
  </r>
  <r>
    <n v="1"/>
    <s v="ALOE"/>
    <x v="6"/>
    <s v="累計折舊或減損-自有營運設備"/>
    <x v="69"/>
    <x v="70"/>
    <s v="A3520"/>
    <s v="第三核能發電廠"/>
    <n v="0"/>
    <n v="-147385321"/>
    <n v="-147385321"/>
  </r>
  <r>
    <n v="1"/>
    <s v="ALOE"/>
    <x v="6"/>
    <s v="累計折舊或減損-自有營運設備"/>
    <x v="69"/>
    <x v="70"/>
    <s v="A3600"/>
    <s v="協和發電廠"/>
    <n v="0"/>
    <n v="-58576494"/>
    <n v="-58576494"/>
  </r>
  <r>
    <n v="1"/>
    <s v="ALOE"/>
    <x v="6"/>
    <s v="累計折舊或減損-自有營運設備"/>
    <x v="69"/>
    <x v="70"/>
    <s v="A3700"/>
    <s v="通霄發電廠"/>
    <n v="0"/>
    <n v="-42909365"/>
    <n v="-42909365"/>
  </r>
  <r>
    <n v="1"/>
    <s v="ALOE"/>
    <x v="6"/>
    <s v="累計折舊或減損-自有營運設備"/>
    <x v="69"/>
    <x v="70"/>
    <s v="A3710"/>
    <s v="台中發電廠"/>
    <n v="0"/>
    <n v="-125140538"/>
    <n v="-125140538"/>
  </r>
  <r>
    <n v="1"/>
    <s v="ALOE"/>
    <x v="6"/>
    <s v="累計折舊或減損-自有營運設備"/>
    <x v="69"/>
    <x v="70"/>
    <s v="A3800"/>
    <s v="大潭發電廠"/>
    <n v="0"/>
    <n v="-51081996"/>
    <n v="-51081996"/>
  </r>
  <r>
    <n v="1"/>
    <s v="ALOE"/>
    <x v="6"/>
    <s v="累計折舊或減損-自有營運設備"/>
    <x v="69"/>
    <x v="70"/>
    <s v="A3900"/>
    <s v="尖山發電廠"/>
    <n v="0"/>
    <n v="-19999402"/>
    <n v="-19999402"/>
  </r>
  <r>
    <n v="1"/>
    <s v="ALOE"/>
    <x v="6"/>
    <s v="累計折舊或減損-自有營運設備"/>
    <x v="69"/>
    <x v="70"/>
    <s v="A3910"/>
    <s v="塔山發電廠"/>
    <n v="0"/>
    <n v="-16768703"/>
    <n v="-16768703"/>
  </r>
  <r>
    <n v="1"/>
    <s v="ALOE"/>
    <x v="6"/>
    <s v="累計折舊或減損-自有營運設備"/>
    <x v="69"/>
    <x v="70"/>
    <s v="A4700"/>
    <s v="台北供電區營運處"/>
    <n v="0"/>
    <n v="-136110895"/>
    <n v="-136110895"/>
  </r>
  <r>
    <n v="1"/>
    <s v="ALOE"/>
    <x v="6"/>
    <s v="累計折舊或減損-自有營運設備"/>
    <x v="69"/>
    <x v="70"/>
    <s v="A4750"/>
    <s v="新桃供電區營運處"/>
    <n v="0"/>
    <n v="-155418722"/>
    <n v="-155418722"/>
  </r>
  <r>
    <n v="1"/>
    <s v="ALOE"/>
    <x v="6"/>
    <s v="累計折舊或減損-自有營運設備"/>
    <x v="69"/>
    <x v="70"/>
    <s v="A4800"/>
    <s v="台中供電區營運處"/>
    <n v="0"/>
    <n v="-170237976"/>
    <n v="-170237976"/>
  </r>
  <r>
    <n v="1"/>
    <s v="ALOE"/>
    <x v="6"/>
    <s v="累計折舊或減損-自有營運設備"/>
    <x v="69"/>
    <x v="70"/>
    <s v="A4850"/>
    <s v="嘉南供電區營運處"/>
    <n v="0"/>
    <n v="-85815232"/>
    <n v="-85815232"/>
  </r>
  <r>
    <n v="1"/>
    <s v="ALOE"/>
    <x v="6"/>
    <s v="累計折舊或減損-自有營運設備"/>
    <x v="69"/>
    <x v="70"/>
    <s v="A4900"/>
    <s v="高屏供電區營運處"/>
    <n v="0"/>
    <n v="-258468322"/>
    <n v="-258468322"/>
  </r>
  <r>
    <n v="1"/>
    <s v="ALOE"/>
    <x v="6"/>
    <s v="累計折舊或減損-自有營運設備"/>
    <x v="69"/>
    <x v="70"/>
    <s v="A4950"/>
    <s v="花東供電區營運處"/>
    <n v="0"/>
    <n v="-32615736"/>
    <n v="-32615736"/>
  </r>
  <r>
    <n v="1"/>
    <s v="ALOE"/>
    <x v="6"/>
    <s v="累計折舊或減損-自有營運設備"/>
    <x v="69"/>
    <x v="70"/>
    <s v="A5130"/>
    <s v="訓練所"/>
    <n v="0"/>
    <n v="-198362762"/>
    <n v="-198362762"/>
  </r>
  <r>
    <n v="1"/>
    <s v="ALOE"/>
    <x v="6"/>
    <s v="累計折舊或減損-自有營運設備"/>
    <x v="69"/>
    <x v="70"/>
    <s v="A5250"/>
    <s v="放射試驗室"/>
    <n v="0"/>
    <n v="-19753610"/>
    <n v="-19753610"/>
  </r>
  <r>
    <n v="1"/>
    <s v="ALOE"/>
    <x v="6"/>
    <s v="累計折舊或減損-自有營運設備"/>
    <x v="69"/>
    <x v="70"/>
    <s v="A5300"/>
    <s v="南部資料處理中心"/>
    <n v="0"/>
    <n v="-5131558"/>
    <n v="-5131558"/>
  </r>
  <r>
    <n v="1"/>
    <s v="ALOE"/>
    <x v="6"/>
    <s v="累計折舊或減損-自有營運設備"/>
    <x v="69"/>
    <x v="70"/>
    <s v="A5330"/>
    <s v="電力修護處"/>
    <n v="0"/>
    <n v="-43795394"/>
    <n v="-43795394"/>
  </r>
  <r>
    <n v="1"/>
    <s v="ALOE"/>
    <x v="6"/>
    <s v="累計折舊或減損-自有營運設備"/>
    <x v="69"/>
    <x v="70"/>
    <s v="A5340"/>
    <s v="電力修護處南部分處"/>
    <n v="0"/>
    <n v="-9418832"/>
    <n v="-9418832"/>
  </r>
  <r>
    <n v="1"/>
    <s v="ALOE"/>
    <x v="6"/>
    <s v="累計折舊或減損-自有營運設備"/>
    <x v="69"/>
    <x v="70"/>
    <s v="A5350"/>
    <s v="中部資料處理中心"/>
    <n v="0"/>
    <n v="-6833297"/>
    <n v="-6833297"/>
  </r>
  <r>
    <n v="1"/>
    <s v="ALOE"/>
    <x v="6"/>
    <s v="累計折舊或減損-自有營運設備"/>
    <x v="69"/>
    <x v="70"/>
    <s v="A5420"/>
    <s v="電力修護處中部分處"/>
    <n v="0"/>
    <n v="-22668050"/>
    <n v="-22668050"/>
  </r>
  <r>
    <n v="1"/>
    <s v="ALOE"/>
    <x v="6"/>
    <s v="累計折舊或減損-自有營運設備"/>
    <x v="69"/>
    <x v="70"/>
    <s v="A5450"/>
    <s v="電力通信處"/>
    <n v="0"/>
    <n v="-12158067"/>
    <n v="-12158067"/>
  </r>
  <r>
    <n v="1"/>
    <s v="ALOE"/>
    <x v="6"/>
    <s v="累計折舊或減損-自有營運設備"/>
    <x v="69"/>
    <x v="70"/>
    <s v="A5460"/>
    <s v="綜合研究所"/>
    <n v="0"/>
    <n v="-82282094"/>
    <n v="-82282094"/>
  </r>
  <r>
    <n v="1"/>
    <s v="ALOE"/>
    <x v="6"/>
    <s v="累計折舊或減損-自有營運設備"/>
    <x v="69"/>
    <x v="70"/>
    <s v="A6020"/>
    <s v="綜合施工處"/>
    <n v="0"/>
    <n v="-20004939"/>
    <n v="-20004939"/>
  </r>
  <r>
    <n v="1"/>
    <s v="ALOE"/>
    <x v="6"/>
    <s v="累計折舊或減損-自有營運設備"/>
    <x v="69"/>
    <x v="70"/>
    <s v="A6090"/>
    <s v="水力施工處"/>
    <n v="0"/>
    <n v="-6590533"/>
    <n v="-6590533"/>
  </r>
  <r>
    <n v="1"/>
    <s v="ALOE"/>
    <x v="6"/>
    <s v="累計折舊或減損-自有營運設備"/>
    <x v="69"/>
    <x v="70"/>
    <s v="A6330"/>
    <s v="核能火力發電工程處"/>
    <n v="0"/>
    <n v="-14389934"/>
    <n v="-14389934"/>
  </r>
  <r>
    <n v="1"/>
    <s v="ALOE"/>
    <x v="6"/>
    <s v="累計折舊或減損-自有營運設備"/>
    <x v="69"/>
    <x v="70"/>
    <s v="A6380"/>
    <s v="核能火力發電工程處北部施工處"/>
    <n v="0"/>
    <n v="-14977469"/>
    <n v="-14977469"/>
  </r>
  <r>
    <n v="1"/>
    <s v="ALOE"/>
    <x v="6"/>
    <s v="累計折舊或減損-自有營運設備"/>
    <x v="69"/>
    <x v="70"/>
    <s v="A6530"/>
    <s v="輸變電工程處"/>
    <n v="0"/>
    <n v="-11066539"/>
    <n v="-11066539"/>
  </r>
  <r>
    <n v="1"/>
    <s v="ALOE"/>
    <x v="6"/>
    <s v="累計折舊或減損-自有營運設備"/>
    <x v="69"/>
    <x v="70"/>
    <s v="A6540"/>
    <s v="輸變電工程處北區施工處"/>
    <n v="0"/>
    <n v="-15544686"/>
    <n v="-15544686"/>
  </r>
  <r>
    <n v="1"/>
    <s v="ALOE"/>
    <x v="6"/>
    <s v="累計折舊或減損-自有營運設備"/>
    <x v="69"/>
    <x v="70"/>
    <s v="A6550"/>
    <s v="輸變電工程處中區施工處"/>
    <n v="0"/>
    <n v="-14503781"/>
    <n v="-14503781"/>
  </r>
  <r>
    <n v="1"/>
    <s v="ALOE"/>
    <x v="6"/>
    <s v="累計折舊或減損-自有營運設備"/>
    <x v="69"/>
    <x v="70"/>
    <s v="A6560"/>
    <s v="輸變電工程處南區施工處"/>
    <n v="0"/>
    <n v="-326221795"/>
    <n v="-326221795"/>
  </r>
  <r>
    <n v="1"/>
    <s v="ALOE"/>
    <x v="6"/>
    <s v="累計折舊或減損-自有營運設備"/>
    <x v="69"/>
    <x v="70"/>
    <s v="A6720"/>
    <s v="核能火力發電工程處龍門施工處"/>
    <n v="0"/>
    <n v="-99167"/>
    <n v="-99167"/>
  </r>
  <r>
    <n v="1"/>
    <s v="ALOE"/>
    <x v="6"/>
    <s v="累計折舊或減損-自有營運設備"/>
    <x v="69"/>
    <x v="70"/>
    <s v="A6750"/>
    <s v="核能火力發電工程處南部施工處"/>
    <n v="0"/>
    <n v="-20681929"/>
    <n v="-20681929"/>
  </r>
  <r>
    <n v="1"/>
    <s v="ALOE"/>
    <x v="6"/>
    <s v="累計折舊或減損-自有營運設備"/>
    <x v="69"/>
    <x v="70"/>
    <s v="A6760"/>
    <s v="核能火力發電工程處中部施工處"/>
    <n v="0"/>
    <n v="-29130447"/>
    <n v="-29130447"/>
  </r>
  <r>
    <n v="1"/>
    <s v="ALOE"/>
    <x v="6"/>
    <s v="累計折舊或減損-自有營運設備"/>
    <x v="69"/>
    <x v="70"/>
    <s v="A6780"/>
    <s v="核能火力發電工程處協和施工處"/>
    <n v="0"/>
    <n v="-4118464"/>
    <n v="-4118464"/>
  </r>
  <r>
    <n v="1"/>
    <s v="ALOE"/>
    <x v="6"/>
    <s v="累計折舊或減損-自有營運設備"/>
    <x v="69"/>
    <x v="70"/>
    <s v="A6900"/>
    <s v="台中煤倉工務所"/>
    <n v="0"/>
    <n v="-6624916"/>
    <n v="-6624916"/>
  </r>
  <r>
    <n v="1"/>
    <s v="ALOE"/>
    <x v="6"/>
    <s v="累計折舊或減損-自有營運設備"/>
    <x v="69"/>
    <x v="70"/>
    <s v="A6930"/>
    <s v="再生能源處"/>
    <n v="0"/>
    <n v="-16320953"/>
    <n v="-16320953"/>
  </r>
  <r>
    <n v="1"/>
    <s v="ALOE"/>
    <x v="6"/>
    <s v="累計折舊或減損-自有營運設備"/>
    <x v="69"/>
    <x v="70"/>
    <s v="A9030"/>
    <s v="除役及選址溝通中心"/>
    <n v="0"/>
    <n v="-512609"/>
    <n v="-512609"/>
  </r>
  <r>
    <n v="1"/>
    <s v="ALOE"/>
    <x v="7"/>
    <s v="累計攤銷-核燃料"/>
    <x v="70"/>
    <x v="71"/>
    <s v="A3520"/>
    <s v="第三核能發電廠"/>
    <n v="0"/>
    <n v="-11396290759"/>
    <n v="-11396290759"/>
  </r>
  <r>
    <n v="1"/>
    <s v="ALOE"/>
    <x v="7"/>
    <s v="累計攤銷-核燃料"/>
    <x v="71"/>
    <x v="72"/>
    <s v="A3510"/>
    <s v="第二核能發電廠"/>
    <n v="0"/>
    <n v="-3533384"/>
    <n v="-3533384"/>
  </r>
  <r>
    <n v="1"/>
    <s v="ALOE"/>
    <x v="7"/>
    <s v="累計攤銷-核燃料"/>
    <x v="71"/>
    <x v="72"/>
    <s v="A3520"/>
    <s v="第三核能發電廠"/>
    <n v="0"/>
    <n v="-1343779758"/>
    <n v="-1343779758"/>
  </r>
  <r>
    <n v="1"/>
    <s v="ALOE"/>
    <x v="8"/>
    <s v="累計折舊或減損-租賃資產"/>
    <x v="72"/>
    <x v="73"/>
    <s v="A0430"/>
    <s v="核能發電廠緊急計畫執行委員會"/>
    <n v="0"/>
    <n v="-1114335"/>
    <n v="-1114335"/>
  </r>
  <r>
    <n v="1"/>
    <s v="ALOE"/>
    <x v="8"/>
    <s v="累計折舊或減損-租賃資產"/>
    <x v="72"/>
    <x v="73"/>
    <s v="A0770"/>
    <s v="配電處"/>
    <n v="0"/>
    <n v="-417242"/>
    <n v="-417242"/>
  </r>
  <r>
    <n v="1"/>
    <s v="ALOE"/>
    <x v="8"/>
    <s v="累計折舊或減損-租賃資產"/>
    <x v="72"/>
    <x v="73"/>
    <s v="A1010"/>
    <s v="基隆區營業處"/>
    <n v="0"/>
    <n v="-1483490"/>
    <n v="-1483490"/>
  </r>
  <r>
    <n v="1"/>
    <s v="ALOE"/>
    <x v="8"/>
    <s v="累計折舊或減損-租賃資產"/>
    <x v="72"/>
    <x v="73"/>
    <s v="A102D"/>
    <s v="台北市區營業處-配電"/>
    <n v="0"/>
    <n v="-38334"/>
    <n v="-38334"/>
  </r>
  <r>
    <n v="1"/>
    <s v="ALOE"/>
    <x v="8"/>
    <s v="累計折舊或減損-租賃資產"/>
    <x v="72"/>
    <x v="73"/>
    <s v="A1030"/>
    <s v="桃園區營業處"/>
    <n v="0"/>
    <n v="-234295"/>
    <n v="-234295"/>
  </r>
  <r>
    <n v="1"/>
    <s v="ALOE"/>
    <x v="8"/>
    <s v="累計折舊或減損-租賃資產"/>
    <x v="72"/>
    <x v="73"/>
    <s v="A1040"/>
    <s v="新竹區營業處"/>
    <n v="0"/>
    <n v="-3849903"/>
    <n v="-3849903"/>
  </r>
  <r>
    <n v="1"/>
    <s v="ALOE"/>
    <x v="8"/>
    <s v="累計折舊或減損-租賃資產"/>
    <x v="72"/>
    <x v="73"/>
    <s v="A104D"/>
    <s v="新竹區營業處-配電"/>
    <n v="0"/>
    <n v="-12185615"/>
    <n v="-12185615"/>
  </r>
  <r>
    <n v="1"/>
    <s v="ALOE"/>
    <x v="8"/>
    <s v="累計折舊或減損-租賃資產"/>
    <x v="72"/>
    <x v="73"/>
    <s v="A105D"/>
    <s v="台中區營業處-配電"/>
    <n v="0"/>
    <n v="-22208866"/>
    <n v="-22208866"/>
  </r>
  <r>
    <n v="1"/>
    <s v="ALOE"/>
    <x v="8"/>
    <s v="累計折舊或減損-租賃資產"/>
    <x v="72"/>
    <x v="73"/>
    <s v="A105S"/>
    <s v="台中區營業處-售電"/>
    <n v="0"/>
    <n v="-2895773"/>
    <n v="-2895773"/>
  </r>
  <r>
    <n v="1"/>
    <s v="ALOE"/>
    <x v="8"/>
    <s v="累計折舊或減損-租賃資產"/>
    <x v="72"/>
    <x v="73"/>
    <s v="A106D"/>
    <s v="彰化區營業處-配電"/>
    <n v="0"/>
    <n v="-4660013"/>
    <n v="-4660013"/>
  </r>
  <r>
    <n v="1"/>
    <s v="ALOE"/>
    <x v="8"/>
    <s v="累計折舊或減損-租賃資產"/>
    <x v="72"/>
    <x v="73"/>
    <s v="A106S"/>
    <s v="彰化區營業處-售電"/>
    <n v="0"/>
    <n v="-4797155"/>
    <n v="-4797155"/>
  </r>
  <r>
    <n v="1"/>
    <s v="ALOE"/>
    <x v="8"/>
    <s v="累計折舊或減損-租賃資產"/>
    <x v="72"/>
    <x v="73"/>
    <s v="A1070"/>
    <s v="嘉義區營業處"/>
    <n v="0"/>
    <n v="-9829130"/>
    <n v="-9829130"/>
  </r>
  <r>
    <n v="1"/>
    <s v="ALOE"/>
    <x v="8"/>
    <s v="累計折舊或減損-租賃資產"/>
    <x v="72"/>
    <x v="73"/>
    <s v="A107D"/>
    <s v="嘉義區營業處-配電"/>
    <n v="0"/>
    <n v="-25792441"/>
    <n v="-25792441"/>
  </r>
  <r>
    <n v="1"/>
    <s v="ALOE"/>
    <x v="8"/>
    <s v="累計折舊或減損-租賃資產"/>
    <x v="72"/>
    <x v="73"/>
    <s v="A1090"/>
    <s v="高雄區營業處"/>
    <n v="0"/>
    <n v="-184000"/>
    <n v="-184000"/>
  </r>
  <r>
    <n v="1"/>
    <s v="ALOE"/>
    <x v="8"/>
    <s v="累計折舊或減損-租賃資產"/>
    <x v="72"/>
    <x v="73"/>
    <s v="A109D"/>
    <s v="高雄區營業處-配電"/>
    <n v="0"/>
    <n v="-14448405"/>
    <n v="-14448405"/>
  </r>
  <r>
    <n v="1"/>
    <s v="ALOE"/>
    <x v="8"/>
    <s v="累計折舊或減損-租賃資產"/>
    <x v="72"/>
    <x v="73"/>
    <s v="A1100"/>
    <s v="屏東區營業處"/>
    <n v="0"/>
    <n v="-988963"/>
    <n v="-988963"/>
  </r>
  <r>
    <n v="1"/>
    <s v="ALOE"/>
    <x v="8"/>
    <s v="累計折舊或減損-租賃資產"/>
    <x v="72"/>
    <x v="73"/>
    <s v="A110S"/>
    <s v="屏東區營業處-售電"/>
    <n v="0"/>
    <n v="-10628"/>
    <n v="-10628"/>
  </r>
  <r>
    <n v="1"/>
    <s v="ALOE"/>
    <x v="8"/>
    <s v="累計折舊或減損-租賃資產"/>
    <x v="72"/>
    <x v="73"/>
    <s v="A111A"/>
    <s v="台東區營業處-發電"/>
    <n v="0"/>
    <n v="-212740"/>
    <n v="-212740"/>
  </r>
  <r>
    <n v="1"/>
    <s v="ALOE"/>
    <x v="8"/>
    <s v="累計折舊或減損-租賃資產"/>
    <x v="72"/>
    <x v="73"/>
    <s v="A1120"/>
    <s v="花蓮區營業處"/>
    <n v="0"/>
    <n v="-602452"/>
    <n v="-602452"/>
  </r>
  <r>
    <n v="1"/>
    <s v="ALOE"/>
    <x v="8"/>
    <s v="累計折舊或減損-租賃資產"/>
    <x v="72"/>
    <x v="73"/>
    <s v="A1130"/>
    <s v="宜蘭區營業處"/>
    <n v="0"/>
    <n v="-160146"/>
    <n v="-160146"/>
  </r>
  <r>
    <n v="1"/>
    <s v="ALOE"/>
    <x v="8"/>
    <s v="累計折舊或減損-租賃資產"/>
    <x v="72"/>
    <x v="73"/>
    <s v="A113D"/>
    <s v="宜蘭區營業處-配電"/>
    <n v="0"/>
    <n v="-30030"/>
    <n v="-30030"/>
  </r>
  <r>
    <n v="1"/>
    <s v="ALOE"/>
    <x v="8"/>
    <s v="累計折舊或減損-租賃資產"/>
    <x v="72"/>
    <x v="73"/>
    <s v="A1140"/>
    <s v="澎湖區營業處"/>
    <n v="0"/>
    <n v="-3460"/>
    <n v="-3460"/>
  </r>
  <r>
    <n v="1"/>
    <s v="ALOE"/>
    <x v="8"/>
    <s v="累計折舊或減損-租賃資產"/>
    <x v="72"/>
    <x v="73"/>
    <s v="A116D"/>
    <s v="台北北區營業處-配電"/>
    <n v="0"/>
    <n v="-3710715"/>
    <n v="-3710715"/>
  </r>
  <r>
    <n v="1"/>
    <s v="ALOE"/>
    <x v="8"/>
    <s v="累計折舊或減損-租賃資產"/>
    <x v="72"/>
    <x v="73"/>
    <s v="A1180"/>
    <s v="南投區營業處"/>
    <n v="0"/>
    <n v="-111879"/>
    <n v="-111879"/>
  </r>
  <r>
    <n v="1"/>
    <s v="ALOE"/>
    <x v="8"/>
    <s v="累計折舊或減損-租賃資產"/>
    <x v="72"/>
    <x v="73"/>
    <s v="A118D"/>
    <s v="南投區營業處-配電"/>
    <n v="0"/>
    <n v="-413276"/>
    <n v="-413276"/>
  </r>
  <r>
    <n v="1"/>
    <s v="ALOE"/>
    <x v="8"/>
    <s v="累計折舊或減損-租賃資產"/>
    <x v="72"/>
    <x v="73"/>
    <s v="A1190"/>
    <s v="鳳山區營業處"/>
    <n v="0"/>
    <n v="-69769"/>
    <n v="-69769"/>
  </r>
  <r>
    <n v="1"/>
    <s v="ALOE"/>
    <x v="8"/>
    <s v="累計折舊或減損-租賃資產"/>
    <x v="72"/>
    <x v="73"/>
    <s v="A1200"/>
    <s v="雲林區營業處"/>
    <n v="0"/>
    <n v="-1987321"/>
    <n v="-1987321"/>
  </r>
  <r>
    <n v="1"/>
    <s v="ALOE"/>
    <x v="8"/>
    <s v="累計折舊或減損-租賃資產"/>
    <x v="72"/>
    <x v="73"/>
    <s v="A1220"/>
    <s v="苗栗區營業處"/>
    <n v="0"/>
    <n v="-782362"/>
    <n v="-782362"/>
  </r>
  <r>
    <n v="1"/>
    <s v="ALOE"/>
    <x v="8"/>
    <s v="累計折舊或減損-租賃資產"/>
    <x v="72"/>
    <x v="73"/>
    <s v="A1230"/>
    <s v="金門區營業處"/>
    <n v="0"/>
    <n v="-1565151"/>
    <n v="-1565151"/>
  </r>
  <r>
    <n v="1"/>
    <s v="ALOE"/>
    <x v="8"/>
    <s v="累計折舊或減損-租賃資產"/>
    <x v="72"/>
    <x v="73"/>
    <s v="A1240"/>
    <s v="馬祖區營業處"/>
    <n v="0"/>
    <n v="-609819"/>
    <n v="-609819"/>
  </r>
  <r>
    <n v="1"/>
    <s v="ALOE"/>
    <x v="8"/>
    <s v="累計折舊或減損-租賃資產"/>
    <x v="72"/>
    <x v="73"/>
    <s v="A124A"/>
    <s v="馬祖區營業處-發電"/>
    <n v="0"/>
    <n v="-1061410"/>
    <n v="-1061410"/>
  </r>
  <r>
    <n v="1"/>
    <s v="ALOE"/>
    <x v="8"/>
    <s v="累計折舊或減損-租賃資產"/>
    <x v="72"/>
    <x v="73"/>
    <s v="A2030"/>
    <s v="萬大發電廠"/>
    <n v="0"/>
    <n v="-3823576"/>
    <n v="-3823576"/>
  </r>
  <r>
    <n v="1"/>
    <s v="ALOE"/>
    <x v="8"/>
    <s v="累計折舊或減損-租賃資產"/>
    <x v="72"/>
    <x v="73"/>
    <s v="A2040"/>
    <s v="大觀發電廠"/>
    <n v="0"/>
    <n v="-2362462"/>
    <n v="-2362462"/>
  </r>
  <r>
    <n v="1"/>
    <s v="ALOE"/>
    <x v="8"/>
    <s v="累計折舊或減損-租賃資產"/>
    <x v="72"/>
    <x v="73"/>
    <s v="A2050"/>
    <s v="明潭發電廠"/>
    <n v="0"/>
    <n v="-2630288"/>
    <n v="-2630288"/>
  </r>
  <r>
    <n v="1"/>
    <s v="ALOE"/>
    <x v="8"/>
    <s v="累計折舊或減損-租賃資產"/>
    <x v="72"/>
    <x v="73"/>
    <s v="A2250"/>
    <s v="東部發電廠"/>
    <n v="0"/>
    <n v="-7962872"/>
    <n v="-7962872"/>
  </r>
  <r>
    <n v="1"/>
    <s v="ALOE"/>
    <x v="8"/>
    <s v="累計折舊或減損-租賃資產"/>
    <x v="72"/>
    <x v="73"/>
    <s v="A2310"/>
    <s v="蘭陽發電廠"/>
    <n v="0"/>
    <n v="-423894"/>
    <n v="-423894"/>
  </r>
  <r>
    <n v="1"/>
    <s v="ALOE"/>
    <x v="8"/>
    <s v="累計折舊或減損-租賃資產"/>
    <x v="72"/>
    <x v="73"/>
    <s v="A2360"/>
    <s v="桂山發電廠"/>
    <n v="0"/>
    <n v="-2909470"/>
    <n v="-2909470"/>
  </r>
  <r>
    <n v="1"/>
    <s v="ALOE"/>
    <x v="8"/>
    <s v="累計折舊或減損-租賃資產"/>
    <x v="72"/>
    <x v="73"/>
    <s v="A2550"/>
    <s v="大甲溪發電廠"/>
    <n v="0"/>
    <n v="-3182297"/>
    <n v="-3182297"/>
  </r>
  <r>
    <n v="1"/>
    <s v="ALOE"/>
    <x v="8"/>
    <s v="累計折舊或減損-租賃資產"/>
    <x v="72"/>
    <x v="73"/>
    <s v="A2570"/>
    <s v="卓蘭發電廠"/>
    <n v="0"/>
    <n v="-1678865"/>
    <n v="-1678865"/>
  </r>
  <r>
    <n v="1"/>
    <s v="ALOE"/>
    <x v="8"/>
    <s v="累計折舊或減損-租賃資產"/>
    <x v="72"/>
    <x v="73"/>
    <s v="A3200"/>
    <s v="林口發電廠"/>
    <n v="0"/>
    <n v="-238974241"/>
    <n v="-238974241"/>
  </r>
  <r>
    <n v="1"/>
    <s v="ALOE"/>
    <x v="8"/>
    <s v="累計折舊或減損-租賃資產"/>
    <x v="72"/>
    <x v="73"/>
    <s v="A3300"/>
    <s v="南部發電廠"/>
    <n v="0"/>
    <n v="-4483309"/>
    <n v="-4483309"/>
  </r>
  <r>
    <n v="1"/>
    <s v="ALOE"/>
    <x v="8"/>
    <s v="累計折舊或減損-租賃資產"/>
    <x v="72"/>
    <x v="73"/>
    <s v="A3400"/>
    <s v="大林發電廠"/>
    <n v="0"/>
    <n v="-448807210"/>
    <n v="-448807210"/>
  </r>
  <r>
    <n v="1"/>
    <s v="ALOE"/>
    <x v="8"/>
    <s v="累計折舊或減損-租賃資產"/>
    <x v="72"/>
    <x v="73"/>
    <s v="A3410"/>
    <s v="興達發電廠"/>
    <n v="0"/>
    <n v="-117532511"/>
    <n v="-117532511"/>
  </r>
  <r>
    <n v="1"/>
    <s v="ALOE"/>
    <x v="8"/>
    <s v="累計折舊或減損-租賃資產"/>
    <x v="72"/>
    <x v="73"/>
    <s v="A3500"/>
    <s v="第一核能發電廠"/>
    <n v="0"/>
    <n v="-1428691"/>
    <n v="-1428691"/>
  </r>
  <r>
    <n v="1"/>
    <s v="ALOE"/>
    <x v="8"/>
    <s v="累計折舊或減損-租賃資產"/>
    <x v="72"/>
    <x v="73"/>
    <s v="A3510"/>
    <s v="第二核能發電廠"/>
    <n v="0"/>
    <n v="-40157669"/>
    <n v="-40157669"/>
  </r>
  <r>
    <n v="1"/>
    <s v="ALOE"/>
    <x v="8"/>
    <s v="累計折舊或減損-租賃資產"/>
    <x v="72"/>
    <x v="73"/>
    <s v="A3520"/>
    <s v="第三核能發電廠"/>
    <n v="0"/>
    <n v="-6596163"/>
    <n v="-6596163"/>
  </r>
  <r>
    <n v="1"/>
    <s v="ALOE"/>
    <x v="8"/>
    <s v="累計折舊或減損-租賃資產"/>
    <x v="72"/>
    <x v="73"/>
    <s v="A3600"/>
    <s v="協和發電廠"/>
    <n v="0"/>
    <n v="-26881010"/>
    <n v="-26881010"/>
  </r>
  <r>
    <n v="1"/>
    <s v="ALOE"/>
    <x v="8"/>
    <s v="累計折舊或減損-租賃資產"/>
    <x v="72"/>
    <x v="73"/>
    <s v="A3700"/>
    <s v="通霄發電廠"/>
    <n v="0"/>
    <n v="-8859773"/>
    <n v="-8859773"/>
  </r>
  <r>
    <n v="1"/>
    <s v="ALOE"/>
    <x v="8"/>
    <s v="累計折舊或減損-租賃資產"/>
    <x v="72"/>
    <x v="73"/>
    <s v="A3710"/>
    <s v="台中發電廠"/>
    <n v="0"/>
    <n v="-3490711198"/>
    <n v="-3490711198"/>
  </r>
  <r>
    <n v="1"/>
    <s v="ALOE"/>
    <x v="8"/>
    <s v="累計折舊或減損-租賃資產"/>
    <x v="72"/>
    <x v="73"/>
    <s v="A3800"/>
    <s v="大潭發電廠"/>
    <n v="0"/>
    <n v="-17403487"/>
    <n v="-17403487"/>
  </r>
  <r>
    <n v="1"/>
    <s v="ALOE"/>
    <x v="8"/>
    <s v="累計折舊或減損-租賃資產"/>
    <x v="72"/>
    <x v="73"/>
    <s v="A3900"/>
    <s v="尖山發電廠"/>
    <n v="0"/>
    <n v="-89012462"/>
    <n v="-89012462"/>
  </r>
  <r>
    <n v="1"/>
    <s v="ALOE"/>
    <x v="8"/>
    <s v="累計折舊或減損-租賃資產"/>
    <x v="72"/>
    <x v="73"/>
    <s v="A3910"/>
    <s v="塔山發電廠"/>
    <n v="0"/>
    <n v="-24351080"/>
    <n v="-24351080"/>
  </r>
  <r>
    <n v="1"/>
    <s v="ALOE"/>
    <x v="8"/>
    <s v="累計折舊或減損-租賃資產"/>
    <x v="72"/>
    <x v="73"/>
    <s v="A4700"/>
    <s v="台北供電區營運處"/>
    <n v="0"/>
    <n v="-674501222"/>
    <n v="-674501222"/>
  </r>
  <r>
    <n v="1"/>
    <s v="ALOE"/>
    <x v="8"/>
    <s v="累計折舊或減損-租賃資產"/>
    <x v="72"/>
    <x v="73"/>
    <s v="A4750"/>
    <s v="新桃供電區營運處"/>
    <n v="0"/>
    <n v="-443455889"/>
    <n v="-443455889"/>
  </r>
  <r>
    <n v="1"/>
    <s v="ALOE"/>
    <x v="8"/>
    <s v="累計折舊或減損-租賃資產"/>
    <x v="72"/>
    <x v="73"/>
    <s v="A4800"/>
    <s v="台中供電區營運處"/>
    <n v="0"/>
    <n v="-244159971"/>
    <n v="-244159971"/>
  </r>
  <r>
    <n v="1"/>
    <s v="ALOE"/>
    <x v="8"/>
    <s v="累計折舊或減損-租賃資產"/>
    <x v="72"/>
    <x v="73"/>
    <s v="A4850"/>
    <s v="嘉南供電區營運處"/>
    <n v="0"/>
    <n v="-225514932"/>
    <n v="-225514932"/>
  </r>
  <r>
    <n v="1"/>
    <s v="ALOE"/>
    <x v="8"/>
    <s v="累計折舊或減損-租賃資產"/>
    <x v="72"/>
    <x v="73"/>
    <s v="A4900"/>
    <s v="高屏供電區營運處"/>
    <n v="0"/>
    <n v="-140272494"/>
    <n v="-140272494"/>
  </r>
  <r>
    <n v="1"/>
    <s v="ALOE"/>
    <x v="8"/>
    <s v="累計折舊或減損-租賃資產"/>
    <x v="72"/>
    <x v="73"/>
    <s v="A4950"/>
    <s v="花東供電區營運處"/>
    <n v="0"/>
    <n v="-17514572"/>
    <n v="-17514572"/>
  </r>
  <r>
    <n v="1"/>
    <s v="ALOE"/>
    <x v="8"/>
    <s v="累計折舊或減損-租賃資產"/>
    <x v="72"/>
    <x v="73"/>
    <s v="A5130"/>
    <s v="訓練所"/>
    <n v="0"/>
    <n v="-207604"/>
    <n v="-207604"/>
  </r>
  <r>
    <n v="1"/>
    <s v="ALOE"/>
    <x v="8"/>
    <s v="累計折舊或減損-租賃資產"/>
    <x v="72"/>
    <x v="73"/>
    <s v="A5450"/>
    <s v="電力通信處"/>
    <n v="0"/>
    <n v="-134302"/>
    <n v="-134302"/>
  </r>
  <r>
    <n v="1"/>
    <s v="ALOE"/>
    <x v="8"/>
    <s v="累計折舊或減損-租賃資產"/>
    <x v="72"/>
    <x v="73"/>
    <s v="A6020"/>
    <s v="綜合施工處"/>
    <n v="0"/>
    <n v="-11629898"/>
    <n v="-11629898"/>
  </r>
  <r>
    <n v="1"/>
    <s v="ALOE"/>
    <x v="8"/>
    <s v="累計折舊或減損-租賃資產"/>
    <x v="72"/>
    <x v="73"/>
    <s v="A6090"/>
    <s v="水力施工處"/>
    <n v="0"/>
    <n v="-3777173"/>
    <n v="-3777173"/>
  </r>
  <r>
    <n v="1"/>
    <s v="ALOE"/>
    <x v="8"/>
    <s v="累計折舊或減損-租賃資產"/>
    <x v="72"/>
    <x v="73"/>
    <s v="A6380"/>
    <s v="核能火力發電工程處北部施工處"/>
    <n v="0"/>
    <n v="-59023530"/>
    <n v="-59023530"/>
  </r>
  <r>
    <n v="1"/>
    <s v="ALOE"/>
    <x v="8"/>
    <s v="累計折舊或減損-租賃資產"/>
    <x v="72"/>
    <x v="73"/>
    <s v="A6530"/>
    <s v="輸變電工程處"/>
    <n v="0"/>
    <n v="-769082"/>
    <n v="-769082"/>
  </r>
  <r>
    <n v="1"/>
    <s v="ALOE"/>
    <x v="8"/>
    <s v="累計折舊或減損-租賃資產"/>
    <x v="72"/>
    <x v="73"/>
    <s v="A6540"/>
    <s v="輸變電工程處北區施工處"/>
    <n v="0"/>
    <n v="-35545617"/>
    <n v="-35545617"/>
  </r>
  <r>
    <n v="1"/>
    <s v="ALOE"/>
    <x v="8"/>
    <s v="累計折舊或減損-租賃資產"/>
    <x v="72"/>
    <x v="73"/>
    <s v="A6550"/>
    <s v="輸變電工程處中區施工處"/>
    <n v="0"/>
    <n v="-15494040"/>
    <n v="-15494040"/>
  </r>
  <r>
    <n v="1"/>
    <s v="ALOE"/>
    <x v="8"/>
    <s v="累計折舊或減損-租賃資產"/>
    <x v="72"/>
    <x v="73"/>
    <s v="A6560"/>
    <s v="輸變電工程處南區施工處"/>
    <n v="0"/>
    <n v="-37318252"/>
    <n v="-37318252"/>
  </r>
  <r>
    <n v="1"/>
    <s v="ALOE"/>
    <x v="8"/>
    <s v="累計折舊或減損-租賃資產"/>
    <x v="72"/>
    <x v="73"/>
    <s v="A6720"/>
    <s v="核能火力發電工程處龍門施工處"/>
    <n v="0"/>
    <n v="-5202035"/>
    <n v="-5202035"/>
  </r>
  <r>
    <n v="1"/>
    <s v="ALOE"/>
    <x v="8"/>
    <s v="累計折舊或減損-租賃資產"/>
    <x v="72"/>
    <x v="73"/>
    <s v="A6750"/>
    <s v="核能火力發電工程處南部施工處"/>
    <n v="0"/>
    <n v="-2550"/>
    <n v="-2550"/>
  </r>
  <r>
    <n v="1"/>
    <s v="ALOE"/>
    <x v="8"/>
    <s v="累計折舊或減損-租賃資產"/>
    <x v="72"/>
    <x v="73"/>
    <s v="A6760"/>
    <s v="核能火力發電工程處中部施工處"/>
    <n v="0"/>
    <n v="-529401662"/>
    <n v="-529401662"/>
  </r>
  <r>
    <n v="1"/>
    <s v="ALOE"/>
    <x v="8"/>
    <s v="累計折舊或減損-租賃資產"/>
    <x v="72"/>
    <x v="73"/>
    <s v="A6780"/>
    <s v="核能火力發電工程處協和施工處"/>
    <n v="0"/>
    <n v="-34670912"/>
    <n v="-34670912"/>
  </r>
  <r>
    <n v="1"/>
    <s v="ALOE"/>
    <x v="8"/>
    <s v="累計折舊或減損-租賃資產"/>
    <x v="72"/>
    <x v="73"/>
    <s v="A6900"/>
    <s v="台中煤倉工務所"/>
    <n v="0"/>
    <n v="-9323802"/>
    <n v="-9323802"/>
  </r>
  <r>
    <n v="1"/>
    <s v="ALOE"/>
    <x v="8"/>
    <s v="累計折舊或減損-租賃資產"/>
    <x v="72"/>
    <x v="73"/>
    <s v="A6930"/>
    <s v="再生能源處"/>
    <n v="0"/>
    <n v="-294042024"/>
    <n v="-294042024"/>
  </r>
  <r>
    <n v="1"/>
    <s v="ALOE"/>
    <x v="8"/>
    <s v="累計折舊或減損-租賃資產"/>
    <x v="72"/>
    <x v="73"/>
    <s v="A693N"/>
    <s v="再生能源處-其他事業"/>
    <n v="0"/>
    <n v="-533100724"/>
    <n v="-533100724"/>
  </r>
  <r>
    <n v="1"/>
    <s v="ALOE"/>
    <x v="9"/>
    <s v="累計折舊或減損-租賃權益改良"/>
    <x v="73"/>
    <x v="74"/>
    <s v="A3200"/>
    <s v="林口發電廠"/>
    <n v="0"/>
    <n v="-629495833"/>
    <n v="-629495833"/>
  </r>
  <r>
    <n v="1"/>
    <s v="ALOE"/>
    <x v="9"/>
    <s v="累計折舊或減損-租賃權益改良"/>
    <x v="73"/>
    <x v="74"/>
    <s v="A3400"/>
    <s v="大林發電廠"/>
    <n v="0"/>
    <n v="-461902035"/>
    <n v="-461902035"/>
  </r>
  <r>
    <n v="1"/>
    <s v="ALOE"/>
    <x v="9"/>
    <s v="累計折舊或減損-租賃權益改良"/>
    <x v="73"/>
    <x v="74"/>
    <s v="A693N"/>
    <s v="再生能源處-其他事業"/>
    <n v="0"/>
    <n v="-2487157"/>
    <n v="-2487157"/>
  </r>
  <r>
    <n v="1"/>
    <s v="ALOE"/>
    <x v="10"/>
    <s v="累計折舊或減損-出租、出借及閒置設備"/>
    <x v="74"/>
    <x v="75"/>
    <s v="A0630"/>
    <s v="新事業開發室"/>
    <n v="0"/>
    <n v="-7595521"/>
    <n v="-7595521"/>
  </r>
  <r>
    <n v="1"/>
    <s v="ALOE"/>
    <x v="10"/>
    <s v="累計折舊或減損-出租、出借及閒置設備"/>
    <x v="74"/>
    <x v="75"/>
    <s v="A1010"/>
    <s v="基隆區營業處"/>
    <n v="0"/>
    <n v="-3215716"/>
    <n v="-3215716"/>
  </r>
  <r>
    <n v="1"/>
    <s v="ALOE"/>
    <x v="10"/>
    <s v="累計折舊或減損-出租、出借及閒置設備"/>
    <x v="74"/>
    <x v="75"/>
    <s v="A2550"/>
    <s v="大甲溪發電廠"/>
    <n v="0"/>
    <n v="-4137352"/>
    <n v="-4137352"/>
  </r>
  <r>
    <n v="1"/>
    <s v="ALOE"/>
    <x v="10"/>
    <s v="累計折舊或減損-出租、出借及閒置設備"/>
    <x v="74"/>
    <x v="75"/>
    <s v="A3400"/>
    <s v="大林發電廠"/>
    <n v="0"/>
    <n v="-219040"/>
    <n v="-219040"/>
  </r>
  <r>
    <n v="1"/>
    <s v="ALOE"/>
    <x v="10"/>
    <s v="累計折舊或減損-出租、出借及閒置設備"/>
    <x v="74"/>
    <x v="75"/>
    <s v="A3600"/>
    <s v="協和發電廠"/>
    <n v="0"/>
    <n v="-480879"/>
    <n v="-480879"/>
  </r>
  <r>
    <n v="1"/>
    <s v="ALOE"/>
    <x v="10"/>
    <s v="累計折舊或減損-出租、出借及閒置設備"/>
    <x v="74"/>
    <x v="75"/>
    <s v="A4750"/>
    <s v="新桃供電區營運處"/>
    <n v="0"/>
    <n v="-2312098"/>
    <n v="-2312098"/>
  </r>
  <r>
    <n v="1"/>
    <s v="ALOE"/>
    <x v="10"/>
    <s v="累計折舊或減損-出租、出借及閒置設備"/>
    <x v="74"/>
    <x v="75"/>
    <s v="A4800"/>
    <s v="台中供電區營運處"/>
    <n v="0"/>
    <n v="-1600341"/>
    <n v="-1600341"/>
  </r>
  <r>
    <n v="1"/>
    <s v="ALOE"/>
    <x v="10"/>
    <s v="累計折舊或減損-出租、出借及閒置設備"/>
    <x v="74"/>
    <x v="75"/>
    <s v="A5130"/>
    <s v="訓練所"/>
    <n v="0"/>
    <n v="-2439407"/>
    <n v="-2439407"/>
  </r>
  <r>
    <n v="1"/>
    <s v="ALOE"/>
    <x v="10"/>
    <s v="累計折舊或減損-出租、出借及閒置設備"/>
    <x v="74"/>
    <x v="75"/>
    <s v="A5460"/>
    <s v="綜合研究所"/>
    <n v="0"/>
    <n v="-1443737"/>
    <n v="-1443737"/>
  </r>
  <r>
    <n v="1"/>
    <s v="ALOE"/>
    <x v="10"/>
    <s v="累計折舊或減損-出租、出借及閒置設備"/>
    <x v="75"/>
    <x v="76"/>
    <s v="A3400"/>
    <s v="大林發電廠"/>
    <n v="0"/>
    <n v="-362300350"/>
    <n v="-362300350"/>
  </r>
  <r>
    <n v="1"/>
    <s v="ALOE"/>
    <x v="10"/>
    <s v="累計折舊或減損-出租、出借及閒置設備"/>
    <x v="76"/>
    <x v="77"/>
    <s v="A4750"/>
    <s v="新桃供電區營運處"/>
    <n v="0"/>
    <n v="-115487682"/>
    <n v="-115487682"/>
  </r>
  <r>
    <n v="1"/>
    <s v="ALOE"/>
    <x v="10"/>
    <s v="累計折舊或減損-出租、出借及閒置設備"/>
    <x v="76"/>
    <x v="77"/>
    <s v="A4800"/>
    <s v="台中供電區營運處"/>
    <n v="0"/>
    <n v="-16940342"/>
    <n v="-16940342"/>
  </r>
  <r>
    <n v="1"/>
    <s v="ALOE"/>
    <x v="10"/>
    <s v="累計折舊或減損-出租、出借及閒置設備"/>
    <x v="77"/>
    <x v="78"/>
    <s v="A0240"/>
    <s v="資訊系統處"/>
    <n v="0"/>
    <n v="-1658117"/>
    <n v="-1658117"/>
  </r>
  <r>
    <n v="1"/>
    <s v="ALOE"/>
    <x v="10"/>
    <s v="累計折舊或減損-出租、出借及閒置設備"/>
    <x v="77"/>
    <x v="78"/>
    <s v="A0560"/>
    <s v="核能發電處"/>
    <n v="0"/>
    <n v="-1711784"/>
    <n v="-1711784"/>
  </r>
  <r>
    <n v="1"/>
    <s v="ALOE"/>
    <x v="10"/>
    <s v="累計折舊或減損-出租、出借及閒置設備"/>
    <x v="77"/>
    <x v="78"/>
    <s v="A117D"/>
    <s v="台北西區營業處-配電"/>
    <n v="0"/>
    <n v="-703089"/>
    <n v="-703089"/>
  </r>
  <r>
    <n v="1"/>
    <s v="ALOE"/>
    <x v="10"/>
    <s v="累計折舊或減損-出租、出借及閒置設備"/>
    <x v="78"/>
    <x v="79"/>
    <s v="A0140"/>
    <s v="秘書處"/>
    <n v="0"/>
    <n v="-325357"/>
    <n v="-325357"/>
  </r>
  <r>
    <n v="1"/>
    <s v="ALOE"/>
    <x v="10"/>
    <s v="累計折舊或減損-出租、出借及閒置設備"/>
    <x v="78"/>
    <x v="79"/>
    <s v="A0630"/>
    <s v="新事業開發室"/>
    <n v="0"/>
    <n v="-4788184"/>
    <n v="-4788184"/>
  </r>
  <r>
    <n v="1"/>
    <s v="ALOE"/>
    <x v="10"/>
    <s v="累計折舊或減損-出租、出借及閒置設備"/>
    <x v="79"/>
    <x v="80"/>
    <s v="A0630"/>
    <s v="新事業開發室"/>
    <n v="0"/>
    <n v="-2350186"/>
    <n v="-2350186"/>
  </r>
  <r>
    <n v="1"/>
    <s v="ALOE"/>
    <x v="11"/>
    <s v="資本支出未完工程"/>
    <x v="80"/>
    <x v="81"/>
    <s v="A1100"/>
    <s v="屏東區營業處"/>
    <n v="243167465"/>
    <n v="0"/>
    <n v="243167465"/>
  </r>
  <r>
    <n v="1"/>
    <s v="ALOE"/>
    <x v="11"/>
    <s v="資本支出未完工程"/>
    <x v="80"/>
    <x v="81"/>
    <s v="A1190"/>
    <s v="鳳山區營業處"/>
    <n v="103083"/>
    <n v="0"/>
    <n v="103083"/>
  </r>
  <r>
    <n v="1"/>
    <s v="ALOE"/>
    <x v="11"/>
    <s v="資本支出未完工程"/>
    <x v="80"/>
    <x v="81"/>
    <s v="A6720"/>
    <s v="核能火力發電工程處龍門施工處"/>
    <n v="4040134608"/>
    <n v="0"/>
    <n v="4040134608"/>
  </r>
  <r>
    <n v="1"/>
    <s v="ALOE"/>
    <x v="11"/>
    <s v="資本支出未完工程"/>
    <x v="81"/>
    <x v="82"/>
    <s v="A0040"/>
    <s v="發電處"/>
    <n v="12267"/>
    <n v="0"/>
    <n v="12267"/>
  </r>
  <r>
    <n v="1"/>
    <s v="ALOE"/>
    <x v="11"/>
    <s v="資本支出未完工程"/>
    <x v="81"/>
    <x v="82"/>
    <s v="A0050"/>
    <s v="供電處"/>
    <n v="198915"/>
    <n v="0"/>
    <n v="198915"/>
  </r>
  <r>
    <n v="1"/>
    <s v="ALOE"/>
    <x v="11"/>
    <s v="資本支出未完工程"/>
    <x v="81"/>
    <x v="82"/>
    <s v="A0060"/>
    <s v="電力調度處"/>
    <n v="133988104"/>
    <n v="0"/>
    <n v="133988104"/>
  </r>
  <r>
    <n v="1"/>
    <s v="ALOE"/>
    <x v="11"/>
    <s v="資本支出未完工程"/>
    <x v="81"/>
    <x v="82"/>
    <s v="A0070"/>
    <s v="業務處"/>
    <n v="9685689"/>
    <n v="0"/>
    <n v="9685689"/>
  </r>
  <r>
    <n v="1"/>
    <s v="ALOE"/>
    <x v="11"/>
    <s v="資本支出未完工程"/>
    <x v="81"/>
    <x v="82"/>
    <s v="A0080"/>
    <s v="材料處"/>
    <n v="742000"/>
    <n v="0"/>
    <n v="742000"/>
  </r>
  <r>
    <n v="1"/>
    <s v="ALOE"/>
    <x v="11"/>
    <s v="資本支出未完工程"/>
    <x v="81"/>
    <x v="82"/>
    <s v="A0090"/>
    <s v="燃料處"/>
    <n v="13796425313"/>
    <n v="0"/>
    <n v="13796425313"/>
  </r>
  <r>
    <n v="1"/>
    <s v="ALOE"/>
    <x v="11"/>
    <s v="資本支出未完工程"/>
    <x v="81"/>
    <x v="82"/>
    <s v="A0140"/>
    <s v="秘書處"/>
    <n v="11661333"/>
    <n v="0"/>
    <n v="11661333"/>
  </r>
  <r>
    <n v="1"/>
    <s v="ALOE"/>
    <x v="11"/>
    <s v="資本支出未完工程"/>
    <x v="81"/>
    <x v="82"/>
    <s v="A0150"/>
    <s v="電源開發處"/>
    <n v="3390903"/>
    <n v="0"/>
    <n v="3390903"/>
  </r>
  <r>
    <n v="1"/>
    <s v="ALOE"/>
    <x v="11"/>
    <s v="資本支出未完工程"/>
    <x v="81"/>
    <x v="82"/>
    <s v="A0170"/>
    <s v="營建處"/>
    <n v="755061995"/>
    <n v="0"/>
    <n v="755061995"/>
  </r>
  <r>
    <n v="1"/>
    <s v="ALOE"/>
    <x v="11"/>
    <s v="資本支出未完工程"/>
    <x v="81"/>
    <x v="82"/>
    <s v="A0240"/>
    <s v="資訊系統處"/>
    <n v="149986607"/>
    <n v="0"/>
    <n v="149986607"/>
  </r>
  <r>
    <n v="1"/>
    <s v="ALOE"/>
    <x v="11"/>
    <s v="資本支出未完工程"/>
    <x v="81"/>
    <x v="82"/>
    <s v="A0510"/>
    <s v="公眾服務處"/>
    <n v="1587518"/>
    <n v="0"/>
    <n v="1587518"/>
  </r>
  <r>
    <n v="1"/>
    <s v="ALOE"/>
    <x v="11"/>
    <s v="資本支出未完工程"/>
    <x v="81"/>
    <x v="82"/>
    <s v="A0560"/>
    <s v="核能發電處"/>
    <n v="723440"/>
    <n v="0"/>
    <n v="723440"/>
  </r>
  <r>
    <n v="1"/>
    <s v="ALOE"/>
    <x v="11"/>
    <s v="資本支出未完工程"/>
    <x v="81"/>
    <x v="82"/>
    <s v="A0610"/>
    <s v="環境保護處"/>
    <n v="12004240"/>
    <n v="0"/>
    <n v="12004240"/>
  </r>
  <r>
    <n v="1"/>
    <s v="ALOE"/>
    <x v="11"/>
    <s v="資本支出未完工程"/>
    <x v="81"/>
    <x v="82"/>
    <s v="A0770"/>
    <s v="配電處"/>
    <n v="1454270637"/>
    <n v="0"/>
    <n v="1454270637"/>
  </r>
  <r>
    <n v="1"/>
    <s v="ALOE"/>
    <x v="11"/>
    <s v="資本支出未完工程"/>
    <x v="81"/>
    <x v="82"/>
    <s v="A0960"/>
    <s v="人力資源處"/>
    <n v="170393"/>
    <n v="0"/>
    <n v="170393"/>
  </r>
  <r>
    <n v="1"/>
    <s v="ALOE"/>
    <x v="11"/>
    <s v="資本支出未完工程"/>
    <x v="81"/>
    <x v="82"/>
    <s v="A1010"/>
    <s v="基隆區營業處"/>
    <n v="766496520"/>
    <n v="0"/>
    <n v="766496520"/>
  </r>
  <r>
    <n v="1"/>
    <s v="ALOE"/>
    <x v="11"/>
    <s v="資本支出未完工程"/>
    <x v="81"/>
    <x v="82"/>
    <s v="A1020"/>
    <s v="台北市區營業處"/>
    <n v="881561796"/>
    <n v="0"/>
    <n v="881561796"/>
  </r>
  <r>
    <n v="1"/>
    <s v="ALOE"/>
    <x v="11"/>
    <s v="資本支出未完工程"/>
    <x v="81"/>
    <x v="82"/>
    <s v="A1030"/>
    <s v="桃園區營業處"/>
    <n v="5267425754"/>
    <n v="0"/>
    <n v="5267425754"/>
  </r>
  <r>
    <n v="1"/>
    <s v="ALOE"/>
    <x v="11"/>
    <s v="資本支出未完工程"/>
    <x v="81"/>
    <x v="82"/>
    <s v="A1040"/>
    <s v="新竹區營業處"/>
    <n v="2392367949"/>
    <n v="0"/>
    <n v="2392367949"/>
  </r>
  <r>
    <n v="1"/>
    <s v="ALOE"/>
    <x v="11"/>
    <s v="資本支出未完工程"/>
    <x v="81"/>
    <x v="82"/>
    <s v="A1050"/>
    <s v="台中區營業處"/>
    <n v="5684357498"/>
    <n v="0"/>
    <n v="5684357498"/>
  </r>
  <r>
    <n v="1"/>
    <s v="ALOE"/>
    <x v="11"/>
    <s v="資本支出未完工程"/>
    <x v="81"/>
    <x v="82"/>
    <s v="A1060"/>
    <s v="彰化區營業處"/>
    <n v="3056209263"/>
    <n v="0"/>
    <n v="3056209263"/>
  </r>
  <r>
    <n v="1"/>
    <s v="ALOE"/>
    <x v="11"/>
    <s v="資本支出未完工程"/>
    <x v="81"/>
    <x v="82"/>
    <s v="A1070"/>
    <s v="嘉義區營業處"/>
    <n v="1884326347"/>
    <n v="0"/>
    <n v="1884326347"/>
  </r>
  <r>
    <n v="1"/>
    <s v="ALOE"/>
    <x v="11"/>
    <s v="資本支出未完工程"/>
    <x v="81"/>
    <x v="82"/>
    <s v="A1080"/>
    <s v="台南區營業處"/>
    <n v="2920769871"/>
    <n v="0"/>
    <n v="2920769871"/>
  </r>
  <r>
    <n v="1"/>
    <s v="ALOE"/>
    <x v="11"/>
    <s v="資本支出未完工程"/>
    <x v="81"/>
    <x v="82"/>
    <s v="A1090"/>
    <s v="高雄區營業處"/>
    <n v="2363117547"/>
    <n v="0"/>
    <n v="2363117547"/>
  </r>
  <r>
    <n v="1"/>
    <s v="ALOE"/>
    <x v="11"/>
    <s v="資本支出未完工程"/>
    <x v="81"/>
    <x v="82"/>
    <s v="A1100"/>
    <s v="屏東區營業處"/>
    <n v="4722317024"/>
    <n v="0"/>
    <n v="4722317024"/>
  </r>
  <r>
    <n v="1"/>
    <s v="ALOE"/>
    <x v="11"/>
    <s v="資本支出未完工程"/>
    <x v="81"/>
    <x v="82"/>
    <s v="A1110"/>
    <s v="台東區營業處"/>
    <n v="1050429994"/>
    <n v="0"/>
    <n v="1050429994"/>
  </r>
  <r>
    <n v="1"/>
    <s v="ALOE"/>
    <x v="11"/>
    <s v="資本支出未完工程"/>
    <x v="81"/>
    <x v="82"/>
    <s v="A1120"/>
    <s v="花蓮區營業處"/>
    <n v="866191357"/>
    <n v="0"/>
    <n v="866191357"/>
  </r>
  <r>
    <n v="1"/>
    <s v="ALOE"/>
    <x v="11"/>
    <s v="資本支出未完工程"/>
    <x v="81"/>
    <x v="82"/>
    <s v="A1130"/>
    <s v="宜蘭區營業處"/>
    <n v="1297208907"/>
    <n v="0"/>
    <n v="1297208907"/>
  </r>
  <r>
    <n v="1"/>
    <s v="ALOE"/>
    <x v="11"/>
    <s v="資本支出未完工程"/>
    <x v="81"/>
    <x v="82"/>
    <s v="A1140"/>
    <s v="澎湖區營業處"/>
    <n v="539311812"/>
    <n v="0"/>
    <n v="539311812"/>
  </r>
  <r>
    <n v="1"/>
    <s v="ALOE"/>
    <x v="11"/>
    <s v="資本支出未完工程"/>
    <x v="81"/>
    <x v="82"/>
    <s v="A1150"/>
    <s v="台北南區營業處"/>
    <n v="1884375965"/>
    <n v="0"/>
    <n v="1884375965"/>
  </r>
  <r>
    <n v="1"/>
    <s v="ALOE"/>
    <x v="11"/>
    <s v="資本支出未完工程"/>
    <x v="81"/>
    <x v="82"/>
    <s v="A1160"/>
    <s v="台北北區營業處"/>
    <n v="1929071701"/>
    <n v="0"/>
    <n v="1929071701"/>
  </r>
  <r>
    <n v="1"/>
    <s v="ALOE"/>
    <x v="11"/>
    <s v="資本支出未完工程"/>
    <x v="81"/>
    <x v="82"/>
    <s v="A1170"/>
    <s v="台北西區營業處"/>
    <n v="2111774105"/>
    <n v="0"/>
    <n v="2111774105"/>
  </r>
  <r>
    <n v="1"/>
    <s v="ALOE"/>
    <x v="11"/>
    <s v="資本支出未完工程"/>
    <x v="81"/>
    <x v="82"/>
    <s v="A1180"/>
    <s v="南投區營業處"/>
    <n v="1885965241"/>
    <n v="0"/>
    <n v="1885965241"/>
  </r>
  <r>
    <n v="1"/>
    <s v="ALOE"/>
    <x v="11"/>
    <s v="資本支出未完工程"/>
    <x v="81"/>
    <x v="82"/>
    <s v="A1190"/>
    <s v="鳳山區營業處"/>
    <n v="2470453864"/>
    <n v="0"/>
    <n v="2470453864"/>
  </r>
  <r>
    <n v="1"/>
    <s v="ALOE"/>
    <x v="11"/>
    <s v="資本支出未完工程"/>
    <x v="81"/>
    <x v="82"/>
    <s v="A1200"/>
    <s v="雲林區營業處"/>
    <n v="2609440305"/>
    <n v="0"/>
    <n v="2609440305"/>
  </r>
  <r>
    <n v="1"/>
    <s v="ALOE"/>
    <x v="11"/>
    <s v="資本支出未完工程"/>
    <x v="81"/>
    <x v="82"/>
    <s v="A1210"/>
    <s v="新營區營業處"/>
    <n v="1077136251"/>
    <n v="0"/>
    <n v="1077136251"/>
  </r>
  <r>
    <n v="1"/>
    <s v="ALOE"/>
    <x v="11"/>
    <s v="資本支出未完工程"/>
    <x v="81"/>
    <x v="82"/>
    <s v="A1220"/>
    <s v="苗栗區營業處"/>
    <n v="1412449234"/>
    <n v="0"/>
    <n v="1412449234"/>
  </r>
  <r>
    <n v="1"/>
    <s v="ALOE"/>
    <x v="11"/>
    <s v="資本支出未完工程"/>
    <x v="81"/>
    <x v="82"/>
    <s v="A1230"/>
    <s v="金門區營業處"/>
    <n v="1507766980"/>
    <n v="0"/>
    <n v="1507766980"/>
  </r>
  <r>
    <n v="1"/>
    <s v="ALOE"/>
    <x v="11"/>
    <s v="資本支出未完工程"/>
    <x v="81"/>
    <x v="82"/>
    <s v="A1240"/>
    <s v="馬祖區營業處"/>
    <n v="88389766"/>
    <n v="0"/>
    <n v="88389766"/>
  </r>
  <r>
    <n v="1"/>
    <s v="ALOE"/>
    <x v="11"/>
    <s v="資本支出未完工程"/>
    <x v="81"/>
    <x v="82"/>
    <s v="A2030"/>
    <s v="萬大發電廠"/>
    <n v="93711648"/>
    <n v="0"/>
    <n v="93711648"/>
  </r>
  <r>
    <n v="1"/>
    <s v="ALOE"/>
    <x v="11"/>
    <s v="資本支出未完工程"/>
    <x v="81"/>
    <x v="82"/>
    <s v="A2040"/>
    <s v="大觀發電廠"/>
    <n v="161055324"/>
    <n v="0"/>
    <n v="161055324"/>
  </r>
  <r>
    <n v="1"/>
    <s v="ALOE"/>
    <x v="11"/>
    <s v="資本支出未完工程"/>
    <x v="81"/>
    <x v="82"/>
    <s v="A2050"/>
    <s v="明潭發電廠"/>
    <n v="87083364"/>
    <n v="0"/>
    <n v="87083364"/>
  </r>
  <r>
    <n v="1"/>
    <s v="ALOE"/>
    <x v="11"/>
    <s v="資本支出未完工程"/>
    <x v="81"/>
    <x v="82"/>
    <s v="A2250"/>
    <s v="東部發電廠"/>
    <n v="219962966"/>
    <n v="0"/>
    <n v="219962966"/>
  </r>
  <r>
    <n v="1"/>
    <s v="ALOE"/>
    <x v="11"/>
    <s v="資本支出未完工程"/>
    <x v="81"/>
    <x v="82"/>
    <s v="A2310"/>
    <s v="蘭陽發電廠"/>
    <n v="21696070"/>
    <n v="0"/>
    <n v="21696070"/>
  </r>
  <r>
    <n v="1"/>
    <s v="ALOE"/>
    <x v="11"/>
    <s v="資本支出未完工程"/>
    <x v="81"/>
    <x v="82"/>
    <s v="A2360"/>
    <s v="桂山發電廠"/>
    <n v="8488445"/>
    <n v="0"/>
    <n v="8488445"/>
  </r>
  <r>
    <n v="1"/>
    <s v="ALOE"/>
    <x v="11"/>
    <s v="資本支出未完工程"/>
    <x v="81"/>
    <x v="82"/>
    <s v="A2550"/>
    <s v="大甲溪發電廠"/>
    <n v="301541474"/>
    <n v="0"/>
    <n v="301541474"/>
  </r>
  <r>
    <n v="1"/>
    <s v="ALOE"/>
    <x v="11"/>
    <s v="資本支出未完工程"/>
    <x v="81"/>
    <x v="82"/>
    <s v="A2570"/>
    <s v="卓蘭發電廠"/>
    <n v="45971531"/>
    <n v="0"/>
    <n v="45971531"/>
  </r>
  <r>
    <n v="1"/>
    <s v="ALOE"/>
    <x v="11"/>
    <s v="資本支出未完工程"/>
    <x v="81"/>
    <x v="82"/>
    <s v="A2710"/>
    <s v="高屏發電廠"/>
    <n v="5848845"/>
    <n v="0"/>
    <n v="5848845"/>
  </r>
  <r>
    <n v="1"/>
    <s v="ALOE"/>
    <x v="11"/>
    <s v="資本支出未完工程"/>
    <x v="81"/>
    <x v="82"/>
    <s v="A3200"/>
    <s v="林口發電廠"/>
    <n v="281863024"/>
    <n v="0"/>
    <n v="281863024"/>
  </r>
  <r>
    <n v="1"/>
    <s v="ALOE"/>
    <x v="11"/>
    <s v="資本支出未完工程"/>
    <x v="81"/>
    <x v="82"/>
    <s v="A3300"/>
    <s v="南部發電廠"/>
    <n v="13192204"/>
    <n v="0"/>
    <n v="13192204"/>
  </r>
  <r>
    <n v="1"/>
    <s v="ALOE"/>
    <x v="11"/>
    <s v="資本支出未完工程"/>
    <x v="81"/>
    <x v="82"/>
    <s v="A3400"/>
    <s v="大林發電廠"/>
    <n v="571963901"/>
    <n v="0"/>
    <n v="571963901"/>
  </r>
  <r>
    <n v="1"/>
    <s v="ALOE"/>
    <x v="11"/>
    <s v="資本支出未完工程"/>
    <x v="81"/>
    <x v="82"/>
    <s v="A3410"/>
    <s v="興達發電廠"/>
    <n v="190334154"/>
    <n v="0"/>
    <n v="190334154"/>
  </r>
  <r>
    <n v="1"/>
    <s v="ALOE"/>
    <x v="11"/>
    <s v="資本支出未完工程"/>
    <x v="81"/>
    <x v="82"/>
    <s v="A3510"/>
    <s v="第二核能發電廠"/>
    <n v="382424249"/>
    <n v="0"/>
    <n v="382424249"/>
  </r>
  <r>
    <n v="1"/>
    <s v="ALOE"/>
    <x v="11"/>
    <s v="資本支出未完工程"/>
    <x v="81"/>
    <x v="82"/>
    <s v="A3520"/>
    <s v="第三核能發電廠"/>
    <n v="435250495"/>
    <n v="0"/>
    <n v="435250495"/>
  </r>
  <r>
    <n v="1"/>
    <s v="ALOE"/>
    <x v="11"/>
    <s v="資本支出未完工程"/>
    <x v="81"/>
    <x v="82"/>
    <s v="A3600"/>
    <s v="協和發電廠"/>
    <n v="633298951"/>
    <n v="0"/>
    <n v="633298951"/>
  </r>
  <r>
    <n v="1"/>
    <s v="ALOE"/>
    <x v="11"/>
    <s v="資本支出未完工程"/>
    <x v="81"/>
    <x v="82"/>
    <s v="A3700"/>
    <s v="通霄發電廠"/>
    <n v="3860464"/>
    <n v="0"/>
    <n v="3860464"/>
  </r>
  <r>
    <n v="1"/>
    <s v="ALOE"/>
    <x v="11"/>
    <s v="資本支出未完工程"/>
    <x v="81"/>
    <x v="82"/>
    <s v="A3710"/>
    <s v="台中發電廠"/>
    <n v="1149880853"/>
    <n v="0"/>
    <n v="1149880853"/>
  </r>
  <r>
    <n v="1"/>
    <s v="ALOE"/>
    <x v="11"/>
    <s v="資本支出未完工程"/>
    <x v="81"/>
    <x v="82"/>
    <s v="A3800"/>
    <s v="大潭發電廠"/>
    <n v="1862225374"/>
    <n v="0"/>
    <n v="1862225374"/>
  </r>
  <r>
    <n v="1"/>
    <s v="ALOE"/>
    <x v="11"/>
    <s v="資本支出未完工程"/>
    <x v="81"/>
    <x v="82"/>
    <s v="A3900"/>
    <s v="尖山發電廠"/>
    <n v="91935036"/>
    <n v="0"/>
    <n v="91935036"/>
  </r>
  <r>
    <n v="1"/>
    <s v="ALOE"/>
    <x v="11"/>
    <s v="資本支出未完工程"/>
    <x v="81"/>
    <x v="82"/>
    <s v="A3910"/>
    <s v="塔山發電廠"/>
    <n v="577267468"/>
    <n v="0"/>
    <n v="577267468"/>
  </r>
  <r>
    <n v="1"/>
    <s v="ALOE"/>
    <x v="11"/>
    <s v="資本支出未完工程"/>
    <x v="81"/>
    <x v="82"/>
    <s v="A4700"/>
    <s v="台北供電區營運處"/>
    <n v="3233632005"/>
    <n v="0"/>
    <n v="3233632005"/>
  </r>
  <r>
    <n v="1"/>
    <s v="ALOE"/>
    <x v="11"/>
    <s v="資本支出未完工程"/>
    <x v="81"/>
    <x v="82"/>
    <s v="A4750"/>
    <s v="新桃供電區營運處"/>
    <n v="4010041074"/>
    <n v="0"/>
    <n v="4010041074"/>
  </r>
  <r>
    <n v="1"/>
    <s v="ALOE"/>
    <x v="11"/>
    <s v="資本支出未完工程"/>
    <x v="81"/>
    <x v="82"/>
    <s v="A4800"/>
    <s v="台中供電區營運處"/>
    <n v="2104973598"/>
    <n v="0"/>
    <n v="2104973598"/>
  </r>
  <r>
    <n v="1"/>
    <s v="ALOE"/>
    <x v="11"/>
    <s v="資本支出未完工程"/>
    <x v="81"/>
    <x v="82"/>
    <s v="A4850"/>
    <s v="嘉南供電區營運處"/>
    <n v="2470190572"/>
    <n v="0"/>
    <n v="2470190572"/>
  </r>
  <r>
    <n v="1"/>
    <s v="ALOE"/>
    <x v="11"/>
    <s v="資本支出未完工程"/>
    <x v="81"/>
    <x v="82"/>
    <s v="A4900"/>
    <s v="高屏供電區營運處"/>
    <n v="3449916861"/>
    <n v="0"/>
    <n v="3449916861"/>
  </r>
  <r>
    <n v="1"/>
    <s v="ALOE"/>
    <x v="11"/>
    <s v="資本支出未完工程"/>
    <x v="81"/>
    <x v="82"/>
    <s v="A4950"/>
    <s v="花東供電區營運處"/>
    <n v="791048231"/>
    <n v="0"/>
    <n v="791048231"/>
  </r>
  <r>
    <n v="1"/>
    <s v="ALOE"/>
    <x v="11"/>
    <s v="資本支出未完工程"/>
    <x v="81"/>
    <x v="82"/>
    <s v="A5130"/>
    <s v="訓練所"/>
    <n v="512600635"/>
    <n v="0"/>
    <n v="512600635"/>
  </r>
  <r>
    <n v="1"/>
    <s v="ALOE"/>
    <x v="11"/>
    <s v="資本支出未完工程"/>
    <x v="81"/>
    <x v="82"/>
    <s v="A5250"/>
    <s v="放射試驗室"/>
    <n v="23040734"/>
    <n v="0"/>
    <n v="23040734"/>
  </r>
  <r>
    <n v="1"/>
    <s v="ALOE"/>
    <x v="11"/>
    <s v="資本支出未完工程"/>
    <x v="81"/>
    <x v="82"/>
    <s v="A5330"/>
    <s v="電力修護處"/>
    <n v="105801674"/>
    <n v="0"/>
    <n v="105801674"/>
  </r>
  <r>
    <n v="1"/>
    <s v="ALOE"/>
    <x v="11"/>
    <s v="資本支出未完工程"/>
    <x v="81"/>
    <x v="82"/>
    <s v="A5340"/>
    <s v="電力修護處南部分處"/>
    <n v="7127552"/>
    <n v="0"/>
    <n v="7127552"/>
  </r>
  <r>
    <n v="1"/>
    <s v="ALOE"/>
    <x v="11"/>
    <s v="資本支出未完工程"/>
    <x v="81"/>
    <x v="82"/>
    <s v="A5350"/>
    <s v="中部資料處理中心"/>
    <n v="106149363"/>
    <n v="0"/>
    <n v="106149363"/>
  </r>
  <r>
    <n v="1"/>
    <s v="ALOE"/>
    <x v="11"/>
    <s v="資本支出未完工程"/>
    <x v="81"/>
    <x v="82"/>
    <s v="A5420"/>
    <s v="電力修護處中部分處"/>
    <n v="3380958"/>
    <n v="0"/>
    <n v="3380958"/>
  </r>
  <r>
    <n v="1"/>
    <s v="ALOE"/>
    <x v="11"/>
    <s v="資本支出未完工程"/>
    <x v="81"/>
    <x v="82"/>
    <s v="A5450"/>
    <s v="電力通信處"/>
    <n v="1211085321"/>
    <n v="0"/>
    <n v="1211085321"/>
  </r>
  <r>
    <n v="1"/>
    <s v="ALOE"/>
    <x v="11"/>
    <s v="資本支出未完工程"/>
    <x v="81"/>
    <x v="82"/>
    <s v="A5460"/>
    <s v="綜合研究所"/>
    <n v="844884391"/>
    <n v="0"/>
    <n v="844884391"/>
  </r>
  <r>
    <n v="1"/>
    <s v="ALOE"/>
    <x v="11"/>
    <s v="資本支出未完工程"/>
    <x v="81"/>
    <x v="82"/>
    <s v="A6020"/>
    <s v="綜合施工處"/>
    <n v="16224539386"/>
    <n v="0"/>
    <n v="16224539386"/>
  </r>
  <r>
    <n v="1"/>
    <s v="ALOE"/>
    <x v="11"/>
    <s v="資本支出未完工程"/>
    <x v="81"/>
    <x v="82"/>
    <s v="A6080"/>
    <s v="海域風電施工處"/>
    <n v="52798318"/>
    <n v="0"/>
    <n v="52798318"/>
  </r>
  <r>
    <n v="1"/>
    <s v="ALOE"/>
    <x v="11"/>
    <s v="資本支出未完工程"/>
    <x v="81"/>
    <x v="82"/>
    <s v="A6090"/>
    <s v="水力施工處"/>
    <n v="2603177619"/>
    <n v="0"/>
    <n v="2603177619"/>
  </r>
  <r>
    <n v="1"/>
    <s v="ALOE"/>
    <x v="11"/>
    <s v="資本支出未完工程"/>
    <x v="81"/>
    <x v="82"/>
    <s v="A6330"/>
    <s v="核能火力發電工程處"/>
    <n v="143021345259"/>
    <n v="0"/>
    <n v="143021345259"/>
  </r>
  <r>
    <n v="1"/>
    <s v="ALOE"/>
    <x v="11"/>
    <s v="資本支出未完工程"/>
    <x v="81"/>
    <x v="82"/>
    <s v="A6380"/>
    <s v="核能火力發電工程處北部施工處"/>
    <n v="5384185994"/>
    <n v="0"/>
    <n v="5384185994"/>
  </r>
  <r>
    <n v="1"/>
    <s v="ALOE"/>
    <x v="11"/>
    <s v="資本支出未完工程"/>
    <x v="81"/>
    <x v="82"/>
    <s v="A6530"/>
    <s v="輸變電工程處"/>
    <n v="1809216122"/>
    <n v="0"/>
    <n v="1809216122"/>
  </r>
  <r>
    <n v="1"/>
    <s v="ALOE"/>
    <x v="11"/>
    <s v="資本支出未完工程"/>
    <x v="81"/>
    <x v="82"/>
    <s v="A6540"/>
    <s v="輸變電工程處北區施工處"/>
    <n v="42236885273"/>
    <n v="0"/>
    <n v="42236885273"/>
  </r>
  <r>
    <n v="1"/>
    <s v="ALOE"/>
    <x v="11"/>
    <s v="資本支出未完工程"/>
    <x v="81"/>
    <x v="82"/>
    <s v="A6550"/>
    <s v="輸變電工程處中區施工處"/>
    <n v="22813073358"/>
    <n v="0"/>
    <n v="22813073358"/>
  </r>
  <r>
    <n v="1"/>
    <s v="ALOE"/>
    <x v="11"/>
    <s v="資本支出未完工程"/>
    <x v="81"/>
    <x v="82"/>
    <s v="A6560"/>
    <s v="輸變電工程處南區施工處"/>
    <n v="36267529765"/>
    <n v="0"/>
    <n v="36267529765"/>
  </r>
  <r>
    <n v="1"/>
    <s v="ALOE"/>
    <x v="11"/>
    <s v="資本支出未完工程"/>
    <x v="81"/>
    <x v="82"/>
    <s v="A6720"/>
    <s v="核能火力發電工程處龍門施工處"/>
    <n v="257612319341"/>
    <n v="0"/>
    <n v="257612319341"/>
  </r>
  <r>
    <n v="1"/>
    <s v="ALOE"/>
    <x v="11"/>
    <s v="資本支出未完工程"/>
    <x v="81"/>
    <x v="82"/>
    <s v="A6730"/>
    <s v="核能火力發電工程處深澳施工處"/>
    <n v="40110373"/>
    <n v="0"/>
    <n v="40110373"/>
  </r>
  <r>
    <n v="1"/>
    <s v="ALOE"/>
    <x v="11"/>
    <s v="資本支出未完工程"/>
    <x v="81"/>
    <x v="82"/>
    <s v="A6750"/>
    <s v="核能火力發電工程處南部施工處"/>
    <n v="10287170869"/>
    <n v="0"/>
    <n v="10287170869"/>
  </r>
  <r>
    <n v="1"/>
    <s v="ALOE"/>
    <x v="11"/>
    <s v="資本支出未完工程"/>
    <x v="81"/>
    <x v="82"/>
    <s v="A6760"/>
    <s v="核能火力發電工程處中部施工處"/>
    <n v="4741205683"/>
    <n v="0"/>
    <n v="4741205683"/>
  </r>
  <r>
    <n v="1"/>
    <s v="ALOE"/>
    <x v="11"/>
    <s v="資本支出未完工程"/>
    <x v="81"/>
    <x v="82"/>
    <s v="A6780"/>
    <s v="核能火力發電工程處協和施工處"/>
    <n v="990806195"/>
    <n v="0"/>
    <n v="990806195"/>
  </r>
  <r>
    <n v="1"/>
    <s v="ALOE"/>
    <x v="11"/>
    <s v="資本支出未完工程"/>
    <x v="81"/>
    <x v="82"/>
    <s v="A6900"/>
    <s v="台中煤倉工務所"/>
    <n v="10669899308"/>
    <n v="0"/>
    <n v="10669899308"/>
  </r>
  <r>
    <n v="1"/>
    <s v="ALOE"/>
    <x v="11"/>
    <s v="資本支出未完工程"/>
    <x v="81"/>
    <x v="82"/>
    <s v="A6930"/>
    <s v="再生能源處"/>
    <n v="6693842106"/>
    <n v="0"/>
    <n v="6693842106"/>
  </r>
  <r>
    <n v="1"/>
    <s v="ALOE"/>
    <x v="11"/>
    <s v="資本支出未完工程"/>
    <x v="82"/>
    <x v="83"/>
    <s v="A0630"/>
    <s v="新事業開發室"/>
    <n v="608932603"/>
    <n v="0"/>
    <n v="608932603"/>
  </r>
  <r>
    <n v="1"/>
    <s v="ALOE"/>
    <x v="12"/>
    <s v="預付資本支出款"/>
    <x v="83"/>
    <x v="84"/>
    <s v="A1010"/>
    <s v="基隆區營業處"/>
    <n v="8062"/>
    <n v="0"/>
    <n v="8062"/>
  </r>
  <r>
    <n v="1"/>
    <s v="ALOE"/>
    <x v="12"/>
    <s v="預付資本支出款"/>
    <x v="83"/>
    <x v="84"/>
    <s v="A1030"/>
    <s v="桃園區營業處"/>
    <n v="34598708"/>
    <n v="0"/>
    <n v="34598708"/>
  </r>
  <r>
    <n v="1"/>
    <s v="ALOE"/>
    <x v="12"/>
    <s v="預付資本支出款"/>
    <x v="83"/>
    <x v="84"/>
    <s v="A1040"/>
    <s v="新竹區營業處"/>
    <n v="24045793"/>
    <n v="0"/>
    <n v="24045793"/>
  </r>
  <r>
    <n v="1"/>
    <s v="ALOE"/>
    <x v="12"/>
    <s v="預付資本支出款"/>
    <x v="83"/>
    <x v="84"/>
    <s v="A1050"/>
    <s v="台中區營業處"/>
    <n v="288286979"/>
    <n v="0"/>
    <n v="288286979"/>
  </r>
  <r>
    <n v="1"/>
    <s v="ALOE"/>
    <x v="12"/>
    <s v="預付資本支出款"/>
    <x v="83"/>
    <x v="84"/>
    <s v="A1060"/>
    <s v="彰化區營業處"/>
    <n v="14402798"/>
    <n v="0"/>
    <n v="14402798"/>
  </r>
  <r>
    <n v="1"/>
    <s v="ALOE"/>
    <x v="12"/>
    <s v="預付資本支出款"/>
    <x v="83"/>
    <x v="84"/>
    <s v="A1070"/>
    <s v="嘉義區營業處"/>
    <n v="37393781"/>
    <n v="0"/>
    <n v="37393781"/>
  </r>
  <r>
    <n v="1"/>
    <s v="ALOE"/>
    <x v="12"/>
    <s v="預付資本支出款"/>
    <x v="83"/>
    <x v="84"/>
    <s v="A1080"/>
    <s v="台南區營業處"/>
    <n v="2865096"/>
    <n v="0"/>
    <n v="2865096"/>
  </r>
  <r>
    <n v="1"/>
    <s v="ALOE"/>
    <x v="12"/>
    <s v="預付資本支出款"/>
    <x v="83"/>
    <x v="84"/>
    <s v="A1090"/>
    <s v="高雄區營業處"/>
    <n v="2536346"/>
    <n v="0"/>
    <n v="2536346"/>
  </r>
  <r>
    <n v="1"/>
    <s v="ALOE"/>
    <x v="12"/>
    <s v="預付資本支出款"/>
    <x v="83"/>
    <x v="84"/>
    <s v="A1100"/>
    <s v="屏東區營業處"/>
    <n v="4740994801"/>
    <n v="0"/>
    <n v="4740994801"/>
  </r>
  <r>
    <n v="1"/>
    <s v="ALOE"/>
    <x v="12"/>
    <s v="預付資本支出款"/>
    <x v="83"/>
    <x v="84"/>
    <s v="A1120"/>
    <s v="花蓮區營業處"/>
    <n v="5878364"/>
    <n v="0"/>
    <n v="5878364"/>
  </r>
  <r>
    <n v="1"/>
    <s v="ALOE"/>
    <x v="12"/>
    <s v="預付資本支出款"/>
    <x v="83"/>
    <x v="84"/>
    <s v="A1130"/>
    <s v="宜蘭區營業處"/>
    <n v="2470481"/>
    <n v="0"/>
    <n v="2470481"/>
  </r>
  <r>
    <n v="1"/>
    <s v="ALOE"/>
    <x v="12"/>
    <s v="預付資本支出款"/>
    <x v="83"/>
    <x v="84"/>
    <s v="A1140"/>
    <s v="澎湖區營業處"/>
    <n v="145200000"/>
    <n v="0"/>
    <n v="145200000"/>
  </r>
  <r>
    <n v="1"/>
    <s v="ALOE"/>
    <x v="12"/>
    <s v="預付資本支出款"/>
    <x v="83"/>
    <x v="84"/>
    <s v="A1150"/>
    <s v="台北南區營業處"/>
    <n v="96370"/>
    <n v="0"/>
    <n v="96370"/>
  </r>
  <r>
    <n v="1"/>
    <s v="ALOE"/>
    <x v="12"/>
    <s v="預付資本支出款"/>
    <x v="83"/>
    <x v="84"/>
    <s v="A1160"/>
    <s v="台北北區營業處"/>
    <n v="1810191"/>
    <n v="0"/>
    <n v="1810191"/>
  </r>
  <r>
    <n v="1"/>
    <s v="ALOE"/>
    <x v="12"/>
    <s v="預付資本支出款"/>
    <x v="83"/>
    <x v="84"/>
    <s v="A1170"/>
    <s v="台北西區營業處"/>
    <n v="7344213"/>
    <n v="0"/>
    <n v="7344213"/>
  </r>
  <r>
    <n v="1"/>
    <s v="ALOE"/>
    <x v="12"/>
    <s v="預付資本支出款"/>
    <x v="83"/>
    <x v="84"/>
    <s v="A1180"/>
    <s v="南投區營業處"/>
    <n v="27277427"/>
    <n v="0"/>
    <n v="27277427"/>
  </r>
  <r>
    <n v="1"/>
    <s v="ALOE"/>
    <x v="12"/>
    <s v="預付資本支出款"/>
    <x v="83"/>
    <x v="84"/>
    <s v="A1190"/>
    <s v="鳳山區營業處"/>
    <n v="3845508"/>
    <n v="0"/>
    <n v="3845508"/>
  </r>
  <r>
    <n v="1"/>
    <s v="ALOE"/>
    <x v="12"/>
    <s v="預付資本支出款"/>
    <x v="83"/>
    <x v="84"/>
    <s v="A1200"/>
    <s v="雲林區營業處"/>
    <n v="2679279"/>
    <n v="0"/>
    <n v="2679279"/>
  </r>
  <r>
    <n v="1"/>
    <s v="ALOE"/>
    <x v="12"/>
    <s v="預付資本支出款"/>
    <x v="83"/>
    <x v="84"/>
    <s v="A1220"/>
    <s v="苗栗區營業處"/>
    <n v="18979966"/>
    <n v="0"/>
    <n v="18979966"/>
  </r>
  <r>
    <n v="1"/>
    <s v="ALOE"/>
    <x v="12"/>
    <s v="預付資本支出款"/>
    <x v="83"/>
    <x v="84"/>
    <s v="A2050"/>
    <s v="明潭發電廠"/>
    <n v="406930"/>
    <n v="0"/>
    <n v="406930"/>
  </r>
  <r>
    <n v="1"/>
    <s v="ALOE"/>
    <x v="12"/>
    <s v="預付資本支出款"/>
    <x v="83"/>
    <x v="84"/>
    <s v="A2310"/>
    <s v="蘭陽發電廠"/>
    <n v="529519"/>
    <n v="0"/>
    <n v="529519"/>
  </r>
  <r>
    <n v="1"/>
    <s v="ALOE"/>
    <x v="12"/>
    <s v="預付資本支出款"/>
    <x v="83"/>
    <x v="84"/>
    <s v="A3510"/>
    <s v="第二核能發電廠"/>
    <n v="9723000"/>
    <n v="0"/>
    <n v="9723000"/>
  </r>
  <r>
    <n v="1"/>
    <s v="ALOE"/>
    <x v="12"/>
    <s v="預付資本支出款"/>
    <x v="83"/>
    <x v="84"/>
    <s v="A3710"/>
    <s v="台中發電廠"/>
    <n v="215060000"/>
    <n v="0"/>
    <n v="215060000"/>
  </r>
  <r>
    <n v="1"/>
    <s v="ALOE"/>
    <x v="12"/>
    <s v="預付資本支出款"/>
    <x v="83"/>
    <x v="84"/>
    <s v="A3800"/>
    <s v="大潭發電廠"/>
    <n v="713058680"/>
    <n v="0"/>
    <n v="713058680"/>
  </r>
  <r>
    <n v="1"/>
    <s v="ALOE"/>
    <x v="12"/>
    <s v="預付資本支出款"/>
    <x v="83"/>
    <x v="84"/>
    <s v="A3900"/>
    <s v="尖山發電廠"/>
    <n v="24580000"/>
    <n v="0"/>
    <n v="24580000"/>
  </r>
  <r>
    <n v="1"/>
    <s v="ALOE"/>
    <x v="12"/>
    <s v="預付資本支出款"/>
    <x v="83"/>
    <x v="84"/>
    <s v="A3910"/>
    <s v="塔山發電廠"/>
    <n v="8990000"/>
    <n v="0"/>
    <n v="8990000"/>
  </r>
  <r>
    <n v="1"/>
    <s v="ALOE"/>
    <x v="12"/>
    <s v="預付資本支出款"/>
    <x v="83"/>
    <x v="84"/>
    <s v="A4750"/>
    <s v="新桃供電區營運處"/>
    <n v="94662858"/>
    <n v="0"/>
    <n v="94662858"/>
  </r>
  <r>
    <n v="1"/>
    <s v="ALOE"/>
    <x v="12"/>
    <s v="預付資本支出款"/>
    <x v="83"/>
    <x v="84"/>
    <s v="A4800"/>
    <s v="台中供電區營運處"/>
    <n v="2045699"/>
    <n v="0"/>
    <n v="2045699"/>
  </r>
  <r>
    <n v="1"/>
    <s v="ALOE"/>
    <x v="12"/>
    <s v="預付資本支出款"/>
    <x v="83"/>
    <x v="84"/>
    <s v="A4850"/>
    <s v="嘉南供電區營運處"/>
    <n v="18291977"/>
    <n v="0"/>
    <n v="18291977"/>
  </r>
  <r>
    <n v="1"/>
    <s v="ALOE"/>
    <x v="12"/>
    <s v="預付資本支出款"/>
    <x v="83"/>
    <x v="84"/>
    <s v="A4900"/>
    <s v="高屏供電區營運處"/>
    <n v="61359323"/>
    <n v="0"/>
    <n v="61359323"/>
  </r>
  <r>
    <n v="1"/>
    <s v="ALOE"/>
    <x v="12"/>
    <s v="預付資本支出款"/>
    <x v="83"/>
    <x v="84"/>
    <s v="A5460"/>
    <s v="綜合研究所"/>
    <n v="49580000"/>
    <n v="0"/>
    <n v="49580000"/>
  </r>
  <r>
    <n v="1"/>
    <s v="ALOE"/>
    <x v="12"/>
    <s v="預付資本支出款"/>
    <x v="83"/>
    <x v="84"/>
    <s v="A6020"/>
    <s v="綜合施工處"/>
    <n v="911500000"/>
    <n v="0"/>
    <n v="911500000"/>
  </r>
  <r>
    <n v="1"/>
    <s v="ALOE"/>
    <x v="12"/>
    <s v="預付資本支出款"/>
    <x v="83"/>
    <x v="84"/>
    <s v="A6330"/>
    <s v="核能火力發電工程處"/>
    <n v="259122931"/>
    <n v="0"/>
    <n v="259122931"/>
  </r>
  <r>
    <n v="1"/>
    <s v="ALOE"/>
    <x v="12"/>
    <s v="預付資本支出款"/>
    <x v="83"/>
    <x v="84"/>
    <s v="A6540"/>
    <s v="輸變電工程處北區施工處"/>
    <n v="1819370093"/>
    <n v="0"/>
    <n v="1819370093"/>
  </r>
  <r>
    <n v="1"/>
    <s v="ALOE"/>
    <x v="12"/>
    <s v="預付資本支出款"/>
    <x v="83"/>
    <x v="84"/>
    <s v="A6550"/>
    <s v="輸變電工程處中區施工處"/>
    <n v="463150014"/>
    <n v="0"/>
    <n v="463150014"/>
  </r>
  <r>
    <n v="1"/>
    <s v="ALOE"/>
    <x v="12"/>
    <s v="預付資本支出款"/>
    <x v="83"/>
    <x v="84"/>
    <s v="A6560"/>
    <s v="輸變電工程處南區施工處"/>
    <n v="1293699847"/>
    <n v="0"/>
    <n v="1293699847"/>
  </r>
  <r>
    <n v="1"/>
    <s v="ALOE"/>
    <x v="12"/>
    <s v="預付資本支出款"/>
    <x v="83"/>
    <x v="84"/>
    <s v="A6750"/>
    <s v="核能火力發電工程處南部施工處"/>
    <n v="277143493"/>
    <n v="0"/>
    <n v="277143493"/>
  </r>
  <r>
    <n v="1"/>
    <s v="ALOE"/>
    <x v="12"/>
    <s v="預付資本支出款"/>
    <x v="83"/>
    <x v="84"/>
    <s v="A6760"/>
    <s v="核能火力發電工程處中部施工處"/>
    <n v="1285268858"/>
    <n v="0"/>
    <n v="1285268858"/>
  </r>
  <r>
    <n v="1"/>
    <s v="ALOE"/>
    <x v="12"/>
    <s v="預付資本支出款"/>
    <x v="83"/>
    <x v="84"/>
    <s v="A6900"/>
    <s v="台中煤倉工務所"/>
    <n v="357580954"/>
    <n v="0"/>
    <n v="357580954"/>
  </r>
  <r>
    <n v="1"/>
    <s v="ALOE"/>
    <x v="12"/>
    <s v="預付資本支出款"/>
    <x v="83"/>
    <x v="84"/>
    <s v="A6930"/>
    <s v="再生能源處"/>
    <n v="515910000"/>
    <n v="0"/>
    <n v="515910000"/>
  </r>
  <r>
    <n v="1"/>
    <s v="ALOE"/>
    <x v="12"/>
    <s v="預付資本支出款"/>
    <x v="84"/>
    <x v="85"/>
    <s v="A6330"/>
    <s v="核能火力發電工程處"/>
    <n v="383104"/>
    <n v="0"/>
    <n v="383104"/>
  </r>
  <r>
    <n v="1"/>
    <s v="ALOE"/>
    <x v="12"/>
    <s v="預付資本支出款"/>
    <x v="85"/>
    <x v="86"/>
    <s v="A6540"/>
    <s v="輸變電工程處北區施工處"/>
    <n v="278440"/>
    <n v="0"/>
    <n v="278440"/>
  </r>
  <r>
    <n v="1"/>
    <s v="ALOE"/>
    <x v="12"/>
    <s v="預付資本支出款"/>
    <x v="85"/>
    <x v="86"/>
    <s v="A6550"/>
    <s v="輸變電工程處中區施工處"/>
    <n v="1371111"/>
    <n v="0"/>
    <n v="1371111"/>
  </r>
  <r>
    <n v="1"/>
    <s v="ALOE"/>
    <x v="12"/>
    <s v="預付資本支出款"/>
    <x v="85"/>
    <x v="86"/>
    <s v="A6560"/>
    <s v="輸變電工程處南區施工處"/>
    <n v="9705"/>
    <n v="0"/>
    <n v="9705"/>
  </r>
  <r>
    <n v="1"/>
    <s v="ALOE"/>
    <x v="12"/>
    <s v="預付資本支出款"/>
    <x v="85"/>
    <x v="86"/>
    <s v="A6750"/>
    <s v="核能火力發電工程處南部施工處"/>
    <n v="5960"/>
    <n v="0"/>
    <n v="5960"/>
  </r>
  <r>
    <n v="1"/>
    <s v="ALOE"/>
    <x v="12"/>
    <s v="預付資本支出款"/>
    <x v="85"/>
    <x v="86"/>
    <s v="A6760"/>
    <s v="核能火力發電工程處中部施工處"/>
    <n v="787498"/>
    <n v="0"/>
    <n v="787498"/>
  </r>
  <r>
    <n v="1"/>
    <s v="ALOE"/>
    <x v="12"/>
    <s v="預付資本支出款"/>
    <x v="85"/>
    <x v="86"/>
    <s v="A6780"/>
    <s v="核能火力發電工程處協和施工處"/>
    <n v="311646"/>
    <n v="0"/>
    <n v="311646"/>
  </r>
  <r>
    <n v="1"/>
    <s v="ALOE"/>
    <x v="12"/>
    <s v="預付資本支出款"/>
    <x v="86"/>
    <x v="87"/>
    <s v="A6090"/>
    <s v="水力施工處"/>
    <n v="956586"/>
    <n v="0"/>
    <n v="956586"/>
  </r>
  <r>
    <n v="1"/>
    <s v="ALOE"/>
    <x v="12"/>
    <s v="預付資本支出款"/>
    <x v="86"/>
    <x v="87"/>
    <s v="A6380"/>
    <s v="核能火力發電工程處北部施工處"/>
    <n v="53377"/>
    <n v="0"/>
    <n v="53377"/>
  </r>
  <r>
    <n v="1"/>
    <s v="ALOE"/>
    <x v="12"/>
    <s v="預付資本支出款"/>
    <x v="86"/>
    <x v="87"/>
    <s v="A6530"/>
    <s v="輸變電工程處"/>
    <n v="111000"/>
    <n v="0"/>
    <n v="111000"/>
  </r>
  <r>
    <n v="1"/>
    <s v="ALOE"/>
    <x v="12"/>
    <s v="預付資本支出款"/>
    <x v="86"/>
    <x v="87"/>
    <s v="A6540"/>
    <s v="輸變電工程處北區施工處"/>
    <n v="485966"/>
    <n v="0"/>
    <n v="485966"/>
  </r>
  <r>
    <n v="1"/>
    <s v="ALOE"/>
    <x v="12"/>
    <s v="預付資本支出款"/>
    <x v="86"/>
    <x v="87"/>
    <s v="A6550"/>
    <s v="輸變電工程處中區施工處"/>
    <n v="229241658"/>
    <n v="0"/>
    <n v="229241658"/>
  </r>
  <r>
    <n v="1"/>
    <s v="ALOE"/>
    <x v="12"/>
    <s v="預付資本支出款"/>
    <x v="86"/>
    <x v="87"/>
    <s v="A6560"/>
    <s v="輸變電工程處南區施工處"/>
    <n v="11264083"/>
    <n v="0"/>
    <n v="11264083"/>
  </r>
  <r>
    <n v="1"/>
    <s v="ALOE"/>
    <x v="12"/>
    <s v="預付資本支出款"/>
    <x v="86"/>
    <x v="87"/>
    <s v="A6750"/>
    <s v="核能火力發電工程處南部施工處"/>
    <n v="531416"/>
    <n v="0"/>
    <n v="531416"/>
  </r>
  <r>
    <n v="1"/>
    <s v="ALOE"/>
    <x v="12"/>
    <s v="預付資本支出款"/>
    <x v="86"/>
    <x v="87"/>
    <s v="A6760"/>
    <s v="核能火力發電工程處中部施工處"/>
    <n v="52631"/>
    <n v="0"/>
    <n v="52631"/>
  </r>
  <r>
    <n v="1"/>
    <s v="ALOE"/>
    <x v="12"/>
    <s v="預付資本支出款"/>
    <x v="86"/>
    <x v="87"/>
    <s v="A6780"/>
    <s v="核能火力發電工程處協和施工處"/>
    <n v="4220"/>
    <n v="0"/>
    <n v="4220"/>
  </r>
  <r>
    <n v="1"/>
    <s v="ALOE"/>
    <x v="12"/>
    <s v="預付資本支出款"/>
    <x v="86"/>
    <x v="87"/>
    <s v="A6900"/>
    <s v="台中煤倉工務所"/>
    <n v="2000"/>
    <n v="0"/>
    <n v="2000"/>
  </r>
  <r>
    <n v="1"/>
    <s v="ALOE"/>
    <x v="12"/>
    <s v="預付資本支出款"/>
    <x v="86"/>
    <x v="87"/>
    <s v="A6930"/>
    <s v="再生能源處"/>
    <n v="620341"/>
    <n v="0"/>
    <n v="620341"/>
  </r>
  <r>
    <n v="1"/>
    <s v="ALOE"/>
    <x v="13"/>
    <s v="待結算工程"/>
    <x v="87"/>
    <x v="88"/>
    <s v="A6020"/>
    <s v="綜合施工處"/>
    <n v="472534956"/>
    <n v="0"/>
    <n v="472534956"/>
  </r>
  <r>
    <n v="1"/>
    <s v="ALOE"/>
    <x v="13"/>
    <s v="待結算工程"/>
    <x v="87"/>
    <x v="88"/>
    <s v="A6380"/>
    <s v="核能火力發電工程處北部施工處"/>
    <n v="1279374487"/>
    <n v="0"/>
    <n v="1279374487"/>
  </r>
  <r>
    <n v="1"/>
    <s v="ALOE"/>
    <x v="13"/>
    <s v="待結算工程"/>
    <x v="87"/>
    <x v="88"/>
    <s v="A6540"/>
    <s v="輸變電工程處北區施工處"/>
    <n v="1370455166"/>
    <n v="0"/>
    <n v="1370455166"/>
  </r>
  <r>
    <n v="1"/>
    <s v="ALOE"/>
    <x v="13"/>
    <s v="待結算工程"/>
    <x v="87"/>
    <x v="88"/>
    <s v="A6750"/>
    <s v="核能火力發電工程處南部施工處"/>
    <n v="1330752125"/>
    <n v="0"/>
    <n v="1330752125"/>
  </r>
  <r>
    <n v="1"/>
    <s v="ALOE"/>
    <x v="13"/>
    <s v="待結算工程"/>
    <x v="87"/>
    <x v="88"/>
    <s v="A6930"/>
    <s v="再生能源處"/>
    <n v="552951738"/>
    <n v="0"/>
    <n v="552951738"/>
  </r>
  <r>
    <n v="1"/>
    <s v="ALOE"/>
    <x v="14"/>
    <s v="退廢設備殘值"/>
    <x v="88"/>
    <x v="89"/>
    <s v="A3200"/>
    <s v="林口發電廠"/>
    <n v="2376749"/>
    <n v="0"/>
    <n v="2376749"/>
  </r>
  <r>
    <n v="1"/>
    <s v="ALOE"/>
    <x v="14"/>
    <s v="退廢設備殘值"/>
    <x v="88"/>
    <x v="89"/>
    <s v="A3400"/>
    <s v="大林發電廠"/>
    <n v="0"/>
    <n v="-95032"/>
    <n v="-95032"/>
  </r>
  <r>
    <n v="1"/>
    <s v="ALOE"/>
    <x v="14"/>
    <s v="退廢設備殘值"/>
    <x v="88"/>
    <x v="89"/>
    <s v="A3710"/>
    <s v="台中發電廠"/>
    <n v="0"/>
    <n v="-74796"/>
    <n v="-74796"/>
  </r>
  <r>
    <n v="1"/>
    <s v="ALOE"/>
    <x v="14"/>
    <s v="退廢設備殘值"/>
    <x v="88"/>
    <x v="89"/>
    <s v="A6540"/>
    <s v="輸變電工程處北區施工處"/>
    <n v="0"/>
    <n v="-1036891"/>
    <n v="-1036891"/>
  </r>
  <r>
    <n v="1"/>
    <s v="ALOE"/>
    <x v="14"/>
    <s v="退廢設備殘值"/>
    <x v="88"/>
    <x v="89"/>
    <s v="A6560"/>
    <s v="輸變電工程處南區施工處"/>
    <n v="0"/>
    <n v="-1842766"/>
    <n v="-1842766"/>
  </r>
  <r>
    <n v="1"/>
    <s v="ALOE"/>
    <x v="14"/>
    <s v="退廢設備殘值"/>
    <x v="89"/>
    <x v="90"/>
    <s v="A3700"/>
    <s v="通霄發電廠"/>
    <n v="0"/>
    <n v="-2364849"/>
    <n v="-2364849"/>
  </r>
  <r>
    <n v="1"/>
    <s v="ALOE"/>
    <x v="14"/>
    <s v="退廢設備殘值"/>
    <x v="89"/>
    <x v="90"/>
    <s v="A3800"/>
    <s v="大潭發電廠"/>
    <n v="0"/>
    <n v="-1155407"/>
    <n v="-1155407"/>
  </r>
  <r>
    <n v="1"/>
    <s v="ALOE"/>
    <x v="14"/>
    <s v="退廢設備殘值"/>
    <x v="90"/>
    <x v="91"/>
    <s v="A3800"/>
    <s v="大潭發電廠"/>
    <n v="0"/>
    <n v="-1978"/>
    <n v="-1978"/>
  </r>
  <r>
    <n v="1"/>
    <s v="ALOE"/>
    <x v="14"/>
    <s v="退廢設備殘值"/>
    <x v="91"/>
    <x v="92"/>
    <s v="A3510"/>
    <s v="第二核能發電廠"/>
    <n v="0"/>
    <n v="-1748196"/>
    <n v="-1748196"/>
  </r>
  <r>
    <n v="1"/>
    <s v="ALOE"/>
    <x v="14"/>
    <s v="退廢設備殘值"/>
    <x v="91"/>
    <x v="92"/>
    <s v="A3520"/>
    <s v="第三核能發電廠"/>
    <n v="0"/>
    <n v="-3114231"/>
    <n v="-3114231"/>
  </r>
  <r>
    <n v="1"/>
    <s v="ALOE"/>
    <x v="14"/>
    <s v="退廢設備殘值"/>
    <x v="92"/>
    <x v="93"/>
    <s v="A2030"/>
    <s v="萬大發電廠"/>
    <n v="90"/>
    <n v="0"/>
    <n v="90"/>
  </r>
  <r>
    <n v="1"/>
    <s v="ALOE"/>
    <x v="14"/>
    <s v="退廢設備殘值"/>
    <x v="92"/>
    <x v="93"/>
    <s v="A2250"/>
    <s v="東部發電廠"/>
    <n v="0"/>
    <n v="-191625"/>
    <n v="-191625"/>
  </r>
  <r>
    <n v="1"/>
    <s v="ALOE"/>
    <x v="14"/>
    <s v="退廢設備殘值"/>
    <x v="92"/>
    <x v="93"/>
    <s v="A2550"/>
    <s v="大甲溪發電廠"/>
    <n v="0"/>
    <n v="-308622"/>
    <n v="-308622"/>
  </r>
  <r>
    <n v="1"/>
    <s v="ALOE"/>
    <x v="14"/>
    <s v="退廢設備殘值"/>
    <x v="93"/>
    <x v="94"/>
    <s v="A0060"/>
    <s v="電力調度處"/>
    <n v="0"/>
    <n v="-50"/>
    <n v="-50"/>
  </r>
  <r>
    <n v="1"/>
    <s v="ALOE"/>
    <x v="14"/>
    <s v="退廢設備殘值"/>
    <x v="93"/>
    <x v="94"/>
    <s v="A1010"/>
    <s v="基隆區營業處"/>
    <n v="0"/>
    <n v="-1653"/>
    <n v="-1653"/>
  </r>
  <r>
    <n v="1"/>
    <s v="ALOE"/>
    <x v="14"/>
    <s v="退廢設備殘值"/>
    <x v="93"/>
    <x v="94"/>
    <s v="A1080"/>
    <s v="台南區營業處"/>
    <n v="0"/>
    <n v="-1832"/>
    <n v="-1832"/>
  </r>
  <r>
    <n v="1"/>
    <s v="ALOE"/>
    <x v="14"/>
    <s v="退廢設備殘值"/>
    <x v="93"/>
    <x v="94"/>
    <s v="A1100"/>
    <s v="屏東區營業處"/>
    <n v="0"/>
    <n v="-212155"/>
    <n v="-212155"/>
  </r>
  <r>
    <n v="1"/>
    <s v="ALOE"/>
    <x v="14"/>
    <s v="退廢設備殘值"/>
    <x v="93"/>
    <x v="94"/>
    <s v="A2030"/>
    <s v="萬大發電廠"/>
    <n v="0"/>
    <n v="-24212"/>
    <n v="-24212"/>
  </r>
  <r>
    <n v="1"/>
    <s v="ALOE"/>
    <x v="14"/>
    <s v="退廢設備殘值"/>
    <x v="93"/>
    <x v="94"/>
    <s v="A2250"/>
    <s v="東部發電廠"/>
    <n v="0"/>
    <n v="-44058"/>
    <n v="-44058"/>
  </r>
  <r>
    <n v="1"/>
    <s v="ALOE"/>
    <x v="14"/>
    <s v="退廢設備殘值"/>
    <x v="93"/>
    <x v="94"/>
    <s v="A3200"/>
    <s v="林口發電廠"/>
    <n v="0"/>
    <n v="-3873557"/>
    <n v="-3873557"/>
  </r>
  <r>
    <n v="1"/>
    <s v="ALOE"/>
    <x v="14"/>
    <s v="退廢設備殘值"/>
    <x v="93"/>
    <x v="94"/>
    <s v="A3520"/>
    <s v="第三核能發電廠"/>
    <n v="0"/>
    <n v="-960"/>
    <n v="-960"/>
  </r>
  <r>
    <n v="1"/>
    <s v="ALOE"/>
    <x v="14"/>
    <s v="退廢設備殘值"/>
    <x v="93"/>
    <x v="94"/>
    <s v="A3800"/>
    <s v="大潭發電廠"/>
    <n v="0"/>
    <n v="-135602"/>
    <n v="-135602"/>
  </r>
  <r>
    <n v="1"/>
    <s v="ALOE"/>
    <x v="14"/>
    <s v="退廢設備殘值"/>
    <x v="93"/>
    <x v="94"/>
    <s v="A4700"/>
    <s v="台北供電區營運處"/>
    <n v="0"/>
    <n v="-43414578"/>
    <n v="-43414578"/>
  </r>
  <r>
    <n v="1"/>
    <s v="ALOE"/>
    <x v="14"/>
    <s v="退廢設備殘值"/>
    <x v="93"/>
    <x v="94"/>
    <s v="A4750"/>
    <s v="新桃供電區營運處"/>
    <n v="0"/>
    <n v="-65158938"/>
    <n v="-65158938"/>
  </r>
  <r>
    <n v="1"/>
    <s v="ALOE"/>
    <x v="14"/>
    <s v="退廢設備殘值"/>
    <x v="93"/>
    <x v="94"/>
    <s v="A4800"/>
    <s v="台中供電區營運處"/>
    <n v="0"/>
    <n v="-66351996"/>
    <n v="-66351996"/>
  </r>
  <r>
    <n v="1"/>
    <s v="ALOE"/>
    <x v="14"/>
    <s v="退廢設備殘值"/>
    <x v="93"/>
    <x v="94"/>
    <s v="A4850"/>
    <s v="嘉南供電區營運處"/>
    <n v="0"/>
    <n v="-45525031"/>
    <n v="-45525031"/>
  </r>
  <r>
    <n v="1"/>
    <s v="ALOE"/>
    <x v="14"/>
    <s v="退廢設備殘值"/>
    <x v="93"/>
    <x v="94"/>
    <s v="A4900"/>
    <s v="高屏供電區營運處"/>
    <n v="0"/>
    <n v="-20873731"/>
    <n v="-20873731"/>
  </r>
  <r>
    <n v="1"/>
    <s v="ALOE"/>
    <x v="14"/>
    <s v="退廢設備殘值"/>
    <x v="93"/>
    <x v="94"/>
    <s v="A4950"/>
    <s v="花東供電區營運處"/>
    <n v="0"/>
    <n v="-11433054"/>
    <n v="-11433054"/>
  </r>
  <r>
    <n v="1"/>
    <s v="ALOE"/>
    <x v="14"/>
    <s v="退廢設備殘值"/>
    <x v="93"/>
    <x v="94"/>
    <s v="A6540"/>
    <s v="輸變電工程處北區施工處"/>
    <n v="0"/>
    <n v="-7493751"/>
    <n v="-7493751"/>
  </r>
  <r>
    <n v="1"/>
    <s v="ALOE"/>
    <x v="14"/>
    <s v="退廢設備殘值"/>
    <x v="93"/>
    <x v="94"/>
    <s v="A6560"/>
    <s v="輸變電工程處南區施工處"/>
    <n v="0"/>
    <n v="-51805494"/>
    <n v="-51805494"/>
  </r>
  <r>
    <n v="1"/>
    <s v="ALOE"/>
    <x v="14"/>
    <s v="退廢設備殘值"/>
    <x v="94"/>
    <x v="95"/>
    <s v="A1010"/>
    <s v="基隆區營業處"/>
    <n v="0"/>
    <n v="-5867682"/>
    <n v="-5867682"/>
  </r>
  <r>
    <n v="1"/>
    <s v="ALOE"/>
    <x v="14"/>
    <s v="退廢設備殘值"/>
    <x v="94"/>
    <x v="95"/>
    <s v="A101D"/>
    <s v="基隆區營業處-配電"/>
    <n v="0"/>
    <n v="-391"/>
    <n v="-391"/>
  </r>
  <r>
    <n v="1"/>
    <s v="ALOE"/>
    <x v="14"/>
    <s v="退廢設備殘值"/>
    <x v="94"/>
    <x v="95"/>
    <s v="A1020"/>
    <s v="台北市區營業處"/>
    <n v="0"/>
    <n v="-7036736"/>
    <n v="-7036736"/>
  </r>
  <r>
    <n v="1"/>
    <s v="ALOE"/>
    <x v="14"/>
    <s v="退廢設備殘值"/>
    <x v="94"/>
    <x v="95"/>
    <s v="A102D"/>
    <s v="台北市區營業處-配電"/>
    <n v="0"/>
    <n v="-3026"/>
    <n v="-3026"/>
  </r>
  <r>
    <n v="1"/>
    <s v="ALOE"/>
    <x v="14"/>
    <s v="退廢設備殘值"/>
    <x v="94"/>
    <x v="95"/>
    <s v="A1030"/>
    <s v="桃園區營業處"/>
    <n v="0"/>
    <n v="-19577656"/>
    <n v="-19577656"/>
  </r>
  <r>
    <n v="1"/>
    <s v="ALOE"/>
    <x v="14"/>
    <s v="退廢設備殘值"/>
    <x v="94"/>
    <x v="95"/>
    <s v="A103D"/>
    <s v="桃園區營業處-配電"/>
    <n v="0"/>
    <n v="-695003"/>
    <n v="-695003"/>
  </r>
  <r>
    <n v="1"/>
    <s v="ALOE"/>
    <x v="14"/>
    <s v="退廢設備殘值"/>
    <x v="94"/>
    <x v="95"/>
    <s v="A1040"/>
    <s v="新竹區營業處"/>
    <n v="0"/>
    <n v="-11383845"/>
    <n v="-11383845"/>
  </r>
  <r>
    <n v="1"/>
    <s v="ALOE"/>
    <x v="14"/>
    <s v="退廢設備殘值"/>
    <x v="94"/>
    <x v="95"/>
    <s v="A104D"/>
    <s v="新竹區營業處-配電"/>
    <n v="6096"/>
    <n v="0"/>
    <n v="6096"/>
  </r>
  <r>
    <n v="1"/>
    <s v="ALOE"/>
    <x v="14"/>
    <s v="退廢設備殘值"/>
    <x v="94"/>
    <x v="95"/>
    <s v="A1050"/>
    <s v="台中區營業處"/>
    <n v="0"/>
    <n v="-60979620"/>
    <n v="-60979620"/>
  </r>
  <r>
    <n v="1"/>
    <s v="ALOE"/>
    <x v="14"/>
    <s v="退廢設備殘值"/>
    <x v="94"/>
    <x v="95"/>
    <s v="A105D"/>
    <s v="台中區營業處-配電"/>
    <n v="7730"/>
    <n v="0"/>
    <n v="7730"/>
  </r>
  <r>
    <n v="1"/>
    <s v="ALOE"/>
    <x v="14"/>
    <s v="退廢設備殘值"/>
    <x v="94"/>
    <x v="95"/>
    <s v="A1060"/>
    <s v="彰化區營業處"/>
    <n v="0"/>
    <n v="-16251716"/>
    <n v="-16251716"/>
  </r>
  <r>
    <n v="1"/>
    <s v="ALOE"/>
    <x v="14"/>
    <s v="退廢設備殘值"/>
    <x v="94"/>
    <x v="95"/>
    <s v="A106D"/>
    <s v="彰化區營業處-配電"/>
    <n v="33931"/>
    <n v="0"/>
    <n v="33931"/>
  </r>
  <r>
    <n v="1"/>
    <s v="ALOE"/>
    <x v="14"/>
    <s v="退廢設備殘值"/>
    <x v="94"/>
    <x v="95"/>
    <s v="A1070"/>
    <s v="嘉義區營業處"/>
    <n v="0"/>
    <n v="-14317257"/>
    <n v="-14317257"/>
  </r>
  <r>
    <n v="1"/>
    <s v="ALOE"/>
    <x v="14"/>
    <s v="退廢設備殘值"/>
    <x v="94"/>
    <x v="95"/>
    <s v="A107D"/>
    <s v="嘉義區營業處-配電"/>
    <n v="0"/>
    <n v="-35"/>
    <n v="-35"/>
  </r>
  <r>
    <n v="1"/>
    <s v="ALOE"/>
    <x v="14"/>
    <s v="退廢設備殘值"/>
    <x v="94"/>
    <x v="95"/>
    <s v="A1080"/>
    <s v="台南區營業處"/>
    <n v="0"/>
    <n v="-29908382"/>
    <n v="-29908382"/>
  </r>
  <r>
    <n v="1"/>
    <s v="ALOE"/>
    <x v="14"/>
    <s v="退廢設備殘值"/>
    <x v="94"/>
    <x v="95"/>
    <s v="A108D"/>
    <s v="台南區營業處-配電"/>
    <n v="4852818"/>
    <n v="0"/>
    <n v="4852818"/>
  </r>
  <r>
    <n v="1"/>
    <s v="ALOE"/>
    <x v="14"/>
    <s v="退廢設備殘值"/>
    <x v="94"/>
    <x v="95"/>
    <s v="A1090"/>
    <s v="高雄區營業處"/>
    <n v="0"/>
    <n v="-14996303"/>
    <n v="-14996303"/>
  </r>
  <r>
    <n v="1"/>
    <s v="ALOE"/>
    <x v="14"/>
    <s v="退廢設備殘值"/>
    <x v="94"/>
    <x v="95"/>
    <s v="A109D"/>
    <s v="高雄區營業處-配電"/>
    <n v="278928"/>
    <n v="0"/>
    <n v="278928"/>
  </r>
  <r>
    <n v="1"/>
    <s v="ALOE"/>
    <x v="14"/>
    <s v="退廢設備殘值"/>
    <x v="94"/>
    <x v="95"/>
    <s v="A1100"/>
    <s v="屏東區營業處"/>
    <n v="0"/>
    <n v="-27942878"/>
    <n v="-27942878"/>
  </r>
  <r>
    <n v="1"/>
    <s v="ALOE"/>
    <x v="14"/>
    <s v="退廢設備殘值"/>
    <x v="94"/>
    <x v="95"/>
    <s v="A110D"/>
    <s v="屏東區營業處-配電"/>
    <n v="0"/>
    <n v="-85"/>
    <n v="-85"/>
  </r>
  <r>
    <n v="1"/>
    <s v="ALOE"/>
    <x v="14"/>
    <s v="退廢設備殘值"/>
    <x v="94"/>
    <x v="95"/>
    <s v="A1110"/>
    <s v="台東區營業處"/>
    <n v="0"/>
    <n v="-5591078"/>
    <n v="-5591078"/>
  </r>
  <r>
    <n v="1"/>
    <s v="ALOE"/>
    <x v="14"/>
    <s v="退廢設備殘值"/>
    <x v="94"/>
    <x v="95"/>
    <s v="A111D"/>
    <s v="台東區營業處-配電"/>
    <n v="0"/>
    <n v="-34990"/>
    <n v="-34990"/>
  </r>
  <r>
    <n v="1"/>
    <s v="ALOE"/>
    <x v="14"/>
    <s v="退廢設備殘值"/>
    <x v="94"/>
    <x v="95"/>
    <s v="A1120"/>
    <s v="花蓮區營業處"/>
    <n v="0"/>
    <n v="-11604058"/>
    <n v="-11604058"/>
  </r>
  <r>
    <n v="1"/>
    <s v="ALOE"/>
    <x v="14"/>
    <s v="退廢設備殘值"/>
    <x v="94"/>
    <x v="95"/>
    <s v="A112D"/>
    <s v="花蓮區營業處-配電"/>
    <n v="0"/>
    <n v="-24301"/>
    <n v="-24301"/>
  </r>
  <r>
    <n v="1"/>
    <s v="ALOE"/>
    <x v="14"/>
    <s v="退廢設備殘值"/>
    <x v="94"/>
    <x v="95"/>
    <s v="A1130"/>
    <s v="宜蘭區營業處"/>
    <n v="0"/>
    <n v="-4680318"/>
    <n v="-4680318"/>
  </r>
  <r>
    <n v="1"/>
    <s v="ALOE"/>
    <x v="14"/>
    <s v="退廢設備殘值"/>
    <x v="94"/>
    <x v="95"/>
    <s v="A1140"/>
    <s v="澎湖區營業處"/>
    <n v="0"/>
    <n v="-3479007"/>
    <n v="-3479007"/>
  </r>
  <r>
    <n v="1"/>
    <s v="ALOE"/>
    <x v="14"/>
    <s v="退廢設備殘值"/>
    <x v="94"/>
    <x v="95"/>
    <s v="A114D"/>
    <s v="澎湖區營業處-配電"/>
    <n v="800"/>
    <n v="0"/>
    <n v="800"/>
  </r>
  <r>
    <n v="1"/>
    <s v="ALOE"/>
    <x v="14"/>
    <s v="退廢設備殘值"/>
    <x v="94"/>
    <x v="95"/>
    <s v="A1150"/>
    <s v="台北南區營業處"/>
    <n v="0"/>
    <n v="-6929060"/>
    <n v="-6929060"/>
  </r>
  <r>
    <n v="1"/>
    <s v="ALOE"/>
    <x v="14"/>
    <s v="退廢設備殘值"/>
    <x v="94"/>
    <x v="95"/>
    <s v="A115D"/>
    <s v="台北南區營業處-配電"/>
    <n v="0"/>
    <n v="-234188"/>
    <n v="-234188"/>
  </r>
  <r>
    <n v="1"/>
    <s v="ALOE"/>
    <x v="14"/>
    <s v="退廢設備殘值"/>
    <x v="94"/>
    <x v="95"/>
    <s v="A1160"/>
    <s v="台北北區營業處"/>
    <n v="0"/>
    <n v="-7340102"/>
    <n v="-7340102"/>
  </r>
  <r>
    <n v="1"/>
    <s v="ALOE"/>
    <x v="14"/>
    <s v="退廢設備殘值"/>
    <x v="94"/>
    <x v="95"/>
    <s v="A116D"/>
    <s v="台北北區營業處-配電"/>
    <n v="69"/>
    <n v="0"/>
    <n v="69"/>
  </r>
  <r>
    <n v="1"/>
    <s v="ALOE"/>
    <x v="14"/>
    <s v="退廢設備殘值"/>
    <x v="94"/>
    <x v="95"/>
    <s v="A1170"/>
    <s v="台北西區營業處"/>
    <n v="0"/>
    <n v="-13194889"/>
    <n v="-13194889"/>
  </r>
  <r>
    <n v="1"/>
    <s v="ALOE"/>
    <x v="14"/>
    <s v="退廢設備殘值"/>
    <x v="94"/>
    <x v="95"/>
    <s v="A117D"/>
    <s v="台北西區營業處-配電"/>
    <n v="332769"/>
    <n v="0"/>
    <n v="332769"/>
  </r>
  <r>
    <n v="1"/>
    <s v="ALOE"/>
    <x v="14"/>
    <s v="退廢設備殘值"/>
    <x v="94"/>
    <x v="95"/>
    <s v="A1180"/>
    <s v="南投區營業處"/>
    <n v="0"/>
    <n v="-17559776"/>
    <n v="-17559776"/>
  </r>
  <r>
    <n v="1"/>
    <s v="ALOE"/>
    <x v="14"/>
    <s v="退廢設備殘值"/>
    <x v="94"/>
    <x v="95"/>
    <s v="A118D"/>
    <s v="南投區營業處-配電"/>
    <n v="133937"/>
    <n v="0"/>
    <n v="133937"/>
  </r>
  <r>
    <n v="1"/>
    <s v="ALOE"/>
    <x v="14"/>
    <s v="退廢設備殘值"/>
    <x v="94"/>
    <x v="95"/>
    <s v="A1190"/>
    <s v="鳳山區營業處"/>
    <n v="0"/>
    <n v="-11232425"/>
    <n v="-11232425"/>
  </r>
  <r>
    <n v="1"/>
    <s v="ALOE"/>
    <x v="14"/>
    <s v="退廢設備殘值"/>
    <x v="94"/>
    <x v="95"/>
    <s v="A119D"/>
    <s v="鳳山區營業處-配電"/>
    <n v="31027"/>
    <n v="0"/>
    <n v="31027"/>
  </r>
  <r>
    <n v="1"/>
    <s v="ALOE"/>
    <x v="14"/>
    <s v="退廢設備殘值"/>
    <x v="94"/>
    <x v="95"/>
    <s v="A1200"/>
    <s v="雲林區營業處"/>
    <n v="0"/>
    <n v="-47675822"/>
    <n v="-47675822"/>
  </r>
  <r>
    <n v="1"/>
    <s v="ALOE"/>
    <x v="14"/>
    <s v="退廢設備殘值"/>
    <x v="94"/>
    <x v="95"/>
    <s v="A120D"/>
    <s v="雲林區營業處-配電"/>
    <n v="0"/>
    <n v="-41089"/>
    <n v="-41089"/>
  </r>
  <r>
    <n v="1"/>
    <s v="ALOE"/>
    <x v="14"/>
    <s v="退廢設備殘值"/>
    <x v="94"/>
    <x v="95"/>
    <s v="A1210"/>
    <s v="新營區營業處"/>
    <n v="0"/>
    <n v="-8056426"/>
    <n v="-8056426"/>
  </r>
  <r>
    <n v="1"/>
    <s v="ALOE"/>
    <x v="14"/>
    <s v="退廢設備殘值"/>
    <x v="94"/>
    <x v="95"/>
    <s v="A121D"/>
    <s v="新營區營業處-配電"/>
    <n v="0"/>
    <n v="-3232"/>
    <n v="-3232"/>
  </r>
  <r>
    <n v="1"/>
    <s v="ALOE"/>
    <x v="14"/>
    <s v="退廢設備殘值"/>
    <x v="94"/>
    <x v="95"/>
    <s v="A1220"/>
    <s v="苗栗區營業處"/>
    <n v="0"/>
    <n v="-9149084"/>
    <n v="-9149084"/>
  </r>
  <r>
    <n v="1"/>
    <s v="ALOE"/>
    <x v="14"/>
    <s v="退廢設備殘值"/>
    <x v="94"/>
    <x v="95"/>
    <s v="A122D"/>
    <s v="苗栗區營業處-配電"/>
    <n v="103681"/>
    <n v="0"/>
    <n v="103681"/>
  </r>
  <r>
    <n v="1"/>
    <s v="ALOE"/>
    <x v="14"/>
    <s v="退廢設備殘值"/>
    <x v="94"/>
    <x v="95"/>
    <s v="A1230"/>
    <s v="金門區營業處"/>
    <n v="0"/>
    <n v="-3378490"/>
    <n v="-3378490"/>
  </r>
  <r>
    <n v="1"/>
    <s v="ALOE"/>
    <x v="14"/>
    <s v="退廢設備殘值"/>
    <x v="94"/>
    <x v="95"/>
    <s v="A123D"/>
    <s v="金門區營業處-配電"/>
    <n v="20"/>
    <n v="0"/>
    <n v="20"/>
  </r>
  <r>
    <n v="1"/>
    <s v="ALOE"/>
    <x v="14"/>
    <s v="退廢設備殘值"/>
    <x v="94"/>
    <x v="95"/>
    <s v="A1240"/>
    <s v="馬祖區營業處"/>
    <n v="0"/>
    <n v="-1935827"/>
    <n v="-1935827"/>
  </r>
  <r>
    <n v="1"/>
    <s v="ALOE"/>
    <x v="14"/>
    <s v="退廢設備殘值"/>
    <x v="94"/>
    <x v="95"/>
    <s v="A3910"/>
    <s v="塔山發電廠"/>
    <n v="0"/>
    <n v="-8322"/>
    <n v="-8322"/>
  </r>
  <r>
    <n v="1"/>
    <s v="ALOE"/>
    <x v="14"/>
    <s v="退廢設備殘值"/>
    <x v="95"/>
    <x v="96"/>
    <s v="A0080"/>
    <s v="材料處"/>
    <n v="0"/>
    <n v="-100"/>
    <n v="-100"/>
  </r>
  <r>
    <n v="1"/>
    <s v="ALOE"/>
    <x v="14"/>
    <s v="退廢設備殘值"/>
    <x v="95"/>
    <x v="96"/>
    <s v="A104D"/>
    <s v="新竹區營業處-配電"/>
    <n v="0"/>
    <n v="-150"/>
    <n v="-150"/>
  </r>
  <r>
    <n v="1"/>
    <s v="ALOE"/>
    <x v="14"/>
    <s v="退廢設備殘值"/>
    <x v="95"/>
    <x v="96"/>
    <s v="A106D"/>
    <s v="彰化區營業處-配電"/>
    <n v="0"/>
    <n v="-1600"/>
    <n v="-1600"/>
  </r>
  <r>
    <n v="1"/>
    <s v="ALOE"/>
    <x v="14"/>
    <s v="退廢設備殘值"/>
    <x v="95"/>
    <x v="96"/>
    <s v="A107D"/>
    <s v="嘉義區營業處-配電"/>
    <n v="0"/>
    <n v="-10"/>
    <n v="-10"/>
  </r>
  <r>
    <n v="1"/>
    <s v="ALOE"/>
    <x v="14"/>
    <s v="退廢設備殘值"/>
    <x v="95"/>
    <x v="96"/>
    <s v="A111D"/>
    <s v="台東區營業處-配電"/>
    <n v="0"/>
    <n v="-11000"/>
    <n v="-11000"/>
  </r>
  <r>
    <n v="1"/>
    <s v="ALOE"/>
    <x v="14"/>
    <s v="退廢設備殘值"/>
    <x v="95"/>
    <x v="96"/>
    <s v="A112D"/>
    <s v="花蓮區營業處-配電"/>
    <n v="0"/>
    <n v="-20070"/>
    <n v="-20070"/>
  </r>
  <r>
    <n v="1"/>
    <s v="ALOE"/>
    <x v="14"/>
    <s v="退廢設備殘值"/>
    <x v="95"/>
    <x v="96"/>
    <s v="A3200"/>
    <s v="林口發電廠"/>
    <n v="0"/>
    <n v="-150"/>
    <n v="-150"/>
  </r>
  <r>
    <n v="1"/>
    <s v="ALOE"/>
    <x v="14"/>
    <s v="退廢設備殘值"/>
    <x v="95"/>
    <x v="96"/>
    <s v="A3400"/>
    <s v="大林發電廠"/>
    <n v="0"/>
    <n v="-800"/>
    <n v="-800"/>
  </r>
  <r>
    <n v="1"/>
    <s v="ALOE"/>
    <x v="14"/>
    <s v="退廢設備殘值"/>
    <x v="95"/>
    <x v="96"/>
    <s v="A3710"/>
    <s v="台中發電廠"/>
    <n v="0"/>
    <n v="-15"/>
    <n v="-15"/>
  </r>
  <r>
    <n v="1"/>
    <s v="ALOE"/>
    <x v="14"/>
    <s v="退廢設備殘值"/>
    <x v="95"/>
    <x v="96"/>
    <s v="A3800"/>
    <s v="大潭發電廠"/>
    <n v="0"/>
    <n v="-100"/>
    <n v="-100"/>
  </r>
  <r>
    <n v="1"/>
    <s v="ALOE"/>
    <x v="14"/>
    <s v="退廢設備殘值"/>
    <x v="95"/>
    <x v="96"/>
    <s v="A4800"/>
    <s v="台中供電區營運處"/>
    <n v="0"/>
    <n v="-4999"/>
    <n v="-4999"/>
  </r>
  <r>
    <n v="1"/>
    <s v="ALOE"/>
    <x v="14"/>
    <s v="退廢設備殘值"/>
    <x v="95"/>
    <x v="96"/>
    <s v="A5460"/>
    <s v="綜合研究所"/>
    <n v="0"/>
    <n v="-4310"/>
    <n v="-4310"/>
  </r>
  <r>
    <n v="1"/>
    <s v="ALOE"/>
    <x v="14"/>
    <s v="退廢設備殘值"/>
    <x v="95"/>
    <x v="96"/>
    <s v="A6540"/>
    <s v="輸變電工程處北區施工處"/>
    <n v="0"/>
    <n v="-600"/>
    <n v="-600"/>
  </r>
  <r>
    <n v="1"/>
    <s v="ALOE"/>
    <x v="14"/>
    <s v="退廢設備殘值"/>
    <x v="96"/>
    <x v="97"/>
    <s v="A0140"/>
    <s v="秘書處"/>
    <n v="0"/>
    <n v="-150"/>
    <n v="-150"/>
  </r>
  <r>
    <n v="1"/>
    <s v="ALOE"/>
    <x v="14"/>
    <s v="退廢設備殘值"/>
    <x v="96"/>
    <x v="97"/>
    <s v="A103D"/>
    <s v="桃園區營業處-配電"/>
    <n v="0"/>
    <n v="-1"/>
    <n v="-1"/>
  </r>
  <r>
    <n v="1"/>
    <s v="ALOE"/>
    <x v="14"/>
    <s v="退廢設備殘值"/>
    <x v="96"/>
    <x v="97"/>
    <s v="A107D"/>
    <s v="嘉義區營業處-配電"/>
    <n v="0"/>
    <n v="-4000"/>
    <n v="-4000"/>
  </r>
  <r>
    <n v="1"/>
    <s v="ALOE"/>
    <x v="14"/>
    <s v="退廢設備殘值"/>
    <x v="96"/>
    <x v="97"/>
    <s v="A1100"/>
    <s v="屏東區營業處"/>
    <n v="0"/>
    <n v="-170"/>
    <n v="-170"/>
  </r>
  <r>
    <n v="1"/>
    <s v="ALOE"/>
    <x v="14"/>
    <s v="退廢設備殘值"/>
    <x v="96"/>
    <x v="97"/>
    <s v="A110D"/>
    <s v="屏東區營業處-配電"/>
    <n v="0"/>
    <n v="-10"/>
    <n v="-10"/>
  </r>
  <r>
    <n v="1"/>
    <s v="ALOE"/>
    <x v="14"/>
    <s v="退廢設備殘值"/>
    <x v="96"/>
    <x v="97"/>
    <s v="A110S"/>
    <s v="屏東區營業處-售電"/>
    <n v="0"/>
    <n v="-10"/>
    <n v="-10"/>
  </r>
  <r>
    <n v="1"/>
    <s v="ALOE"/>
    <x v="14"/>
    <s v="退廢設備殘值"/>
    <x v="96"/>
    <x v="97"/>
    <s v="A119D"/>
    <s v="鳳山區營業處-配電"/>
    <n v="0"/>
    <n v="-5"/>
    <n v="-5"/>
  </r>
  <r>
    <n v="1"/>
    <s v="ALOE"/>
    <x v="14"/>
    <s v="退廢設備殘值"/>
    <x v="96"/>
    <x v="97"/>
    <s v="A1200"/>
    <s v="雲林區營業處"/>
    <n v="3000"/>
    <n v="0"/>
    <n v="3000"/>
  </r>
  <r>
    <n v="1"/>
    <s v="ALOE"/>
    <x v="14"/>
    <s v="退廢設備殘值"/>
    <x v="96"/>
    <x v="97"/>
    <s v="A120D"/>
    <s v="雲林區營業處-配電"/>
    <n v="0"/>
    <n v="-3000"/>
    <n v="-3000"/>
  </r>
  <r>
    <n v="1"/>
    <s v="ALOE"/>
    <x v="14"/>
    <s v="退廢設備殘值"/>
    <x v="96"/>
    <x v="97"/>
    <s v="A124D"/>
    <s v="馬祖區營業處-配電"/>
    <n v="0"/>
    <n v="-10"/>
    <n v="-10"/>
  </r>
  <r>
    <n v="1"/>
    <s v="ALOE"/>
    <x v="14"/>
    <s v="退廢設備殘值"/>
    <x v="96"/>
    <x v="97"/>
    <s v="A124S"/>
    <s v="馬祖區營業處-售電"/>
    <n v="0"/>
    <n v="-10"/>
    <n v="-10"/>
  </r>
  <r>
    <n v="1"/>
    <s v="ALOE"/>
    <x v="14"/>
    <s v="退廢設備殘值"/>
    <x v="96"/>
    <x v="97"/>
    <s v="A2040"/>
    <s v="大觀發電廠"/>
    <n v="0"/>
    <n v="-50"/>
    <n v="-50"/>
  </r>
  <r>
    <n v="1"/>
    <s v="ALOE"/>
    <x v="14"/>
    <s v="退廢設備殘值"/>
    <x v="96"/>
    <x v="97"/>
    <s v="A2050"/>
    <s v="明潭發電廠"/>
    <n v="0"/>
    <n v="-40"/>
    <n v="-40"/>
  </r>
  <r>
    <n v="1"/>
    <s v="ALOE"/>
    <x v="14"/>
    <s v="退廢設備殘值"/>
    <x v="96"/>
    <x v="97"/>
    <s v="A3800"/>
    <s v="大潭發電廠"/>
    <n v="0"/>
    <n v="-20"/>
    <n v="-20"/>
  </r>
  <r>
    <n v="1"/>
    <s v="ALOE"/>
    <x v="14"/>
    <s v="退廢設備殘值"/>
    <x v="96"/>
    <x v="97"/>
    <s v="A4800"/>
    <s v="台中供電區營運處"/>
    <n v="0"/>
    <n v="-97353"/>
    <n v="-97353"/>
  </r>
  <r>
    <n v="1"/>
    <s v="ALOE"/>
    <x v="14"/>
    <s v="退廢設備殘值"/>
    <x v="97"/>
    <x v="98"/>
    <s v="A0140"/>
    <s v="秘書處"/>
    <n v="0"/>
    <n v="-810"/>
    <n v="-810"/>
  </r>
  <r>
    <n v="1"/>
    <s v="ALOE"/>
    <x v="14"/>
    <s v="退廢設備殘值"/>
    <x v="97"/>
    <x v="98"/>
    <s v="A1010"/>
    <s v="基隆區營業處"/>
    <n v="0"/>
    <n v="-18121"/>
    <n v="-18121"/>
  </r>
  <r>
    <n v="1"/>
    <s v="ALOE"/>
    <x v="14"/>
    <s v="退廢設備殘值"/>
    <x v="97"/>
    <x v="98"/>
    <s v="A1070"/>
    <s v="嘉義區營業處"/>
    <n v="0"/>
    <n v="-10"/>
    <n v="-10"/>
  </r>
  <r>
    <n v="1"/>
    <s v="ALOE"/>
    <x v="14"/>
    <s v="退廢設備殘值"/>
    <x v="97"/>
    <x v="98"/>
    <s v="A107D"/>
    <s v="嘉義區營業處-配電"/>
    <n v="0"/>
    <n v="-20"/>
    <n v="-20"/>
  </r>
  <r>
    <n v="1"/>
    <s v="ALOE"/>
    <x v="14"/>
    <s v="退廢設備殘值"/>
    <x v="97"/>
    <x v="98"/>
    <s v="A1100"/>
    <s v="屏東區營業處"/>
    <n v="0"/>
    <n v="-430"/>
    <n v="-430"/>
  </r>
  <r>
    <n v="1"/>
    <s v="ALOE"/>
    <x v="14"/>
    <s v="退廢設備殘值"/>
    <x v="97"/>
    <x v="98"/>
    <s v="A1110"/>
    <s v="台東區營業處"/>
    <n v="0"/>
    <n v="-50"/>
    <n v="-50"/>
  </r>
  <r>
    <n v="1"/>
    <s v="ALOE"/>
    <x v="14"/>
    <s v="退廢設備殘值"/>
    <x v="97"/>
    <x v="98"/>
    <s v="A1120"/>
    <s v="花蓮區營業處"/>
    <n v="0"/>
    <n v="-20"/>
    <n v="-20"/>
  </r>
  <r>
    <n v="1"/>
    <s v="ALOE"/>
    <x v="14"/>
    <s v="退廢設備殘值"/>
    <x v="97"/>
    <x v="98"/>
    <s v="A112D"/>
    <s v="花蓮區營業處-配電"/>
    <n v="0"/>
    <n v="-10"/>
    <n v="-10"/>
  </r>
  <r>
    <n v="1"/>
    <s v="ALOE"/>
    <x v="14"/>
    <s v="退廢設備殘值"/>
    <x v="97"/>
    <x v="98"/>
    <s v="A1150"/>
    <s v="台北南區營業處"/>
    <n v="0"/>
    <n v="-10"/>
    <n v="-10"/>
  </r>
  <r>
    <n v="1"/>
    <s v="ALOE"/>
    <x v="14"/>
    <s v="退廢設備殘值"/>
    <x v="97"/>
    <x v="98"/>
    <s v="A115D"/>
    <s v="台北南區營業處-配電"/>
    <n v="0"/>
    <n v="-20"/>
    <n v="-20"/>
  </r>
  <r>
    <n v="1"/>
    <s v="ALOE"/>
    <x v="14"/>
    <s v="退廢設備殘值"/>
    <x v="97"/>
    <x v="98"/>
    <s v="A119D"/>
    <s v="鳳山區營業處-配電"/>
    <n v="0"/>
    <n v="-600"/>
    <n v="-600"/>
  </r>
  <r>
    <n v="1"/>
    <s v="ALOE"/>
    <x v="14"/>
    <s v="退廢設備殘值"/>
    <x v="97"/>
    <x v="98"/>
    <s v="A2030"/>
    <s v="萬大發電廠"/>
    <n v="0"/>
    <n v="-50"/>
    <n v="-50"/>
  </r>
  <r>
    <n v="1"/>
    <s v="ALOE"/>
    <x v="14"/>
    <s v="退廢設備殘值"/>
    <x v="97"/>
    <x v="98"/>
    <s v="A3410"/>
    <s v="興達發電廠"/>
    <n v="0"/>
    <n v="-20"/>
    <n v="-20"/>
  </r>
  <r>
    <n v="1"/>
    <s v="ALOE"/>
    <x v="14"/>
    <s v="退廢設備殘值"/>
    <x v="97"/>
    <x v="98"/>
    <s v="A3520"/>
    <s v="第三核能發電廠"/>
    <n v="0"/>
    <n v="-600"/>
    <n v="-600"/>
  </r>
  <r>
    <n v="1"/>
    <s v="ALOE"/>
    <x v="14"/>
    <s v="退廢設備殘值"/>
    <x v="97"/>
    <x v="98"/>
    <s v="A3800"/>
    <s v="大潭發電廠"/>
    <n v="0"/>
    <n v="-235"/>
    <n v="-235"/>
  </r>
  <r>
    <n v="1"/>
    <s v="ALOE"/>
    <x v="14"/>
    <s v="退廢設備殘值"/>
    <x v="97"/>
    <x v="98"/>
    <s v="A4700"/>
    <s v="台北供電區營運處"/>
    <n v="0"/>
    <n v="-100"/>
    <n v="-100"/>
  </r>
  <r>
    <n v="1"/>
    <s v="ALOE"/>
    <x v="14"/>
    <s v="退廢設備殘值"/>
    <x v="97"/>
    <x v="98"/>
    <s v="A4800"/>
    <s v="台中供電區營運處"/>
    <n v="0"/>
    <n v="-2795"/>
    <n v="-2795"/>
  </r>
  <r>
    <n v="1"/>
    <s v="ALOE"/>
    <x v="14"/>
    <s v="退廢設備殘值"/>
    <x v="97"/>
    <x v="98"/>
    <s v="A4900"/>
    <s v="高屏供電區營運處"/>
    <n v="0"/>
    <n v="-10"/>
    <n v="-10"/>
  </r>
  <r>
    <n v="1"/>
    <s v="ALOE"/>
    <x v="14"/>
    <s v="退廢設備殘值"/>
    <x v="97"/>
    <x v="98"/>
    <s v="A5130"/>
    <s v="訓練所"/>
    <n v="0"/>
    <n v="-100"/>
    <n v="-100"/>
  </r>
  <r>
    <n v="1"/>
    <s v="ALOE"/>
    <x v="14"/>
    <s v="退廢設備殘值"/>
    <x v="97"/>
    <x v="98"/>
    <s v="A5460"/>
    <s v="綜合研究所"/>
    <n v="0"/>
    <n v="-260"/>
    <n v="-260"/>
  </r>
  <r>
    <n v="1"/>
    <s v="ALOE"/>
    <x v="14"/>
    <s v="退廢設備殘值"/>
    <x v="97"/>
    <x v="98"/>
    <s v="A6380"/>
    <s v="核能火力發電工程處北部施工處"/>
    <n v="0"/>
    <n v="-20"/>
    <n v="-20"/>
  </r>
  <r>
    <n v="1"/>
    <s v="ALOE"/>
    <x v="14"/>
    <s v="退廢設備殘值"/>
    <x v="97"/>
    <x v="98"/>
    <s v="A6540"/>
    <s v="輸變電工程處北區施工處"/>
    <n v="0"/>
    <n v="-10"/>
    <n v="-10"/>
  </r>
  <r>
    <n v="1"/>
    <s v="ALOE"/>
    <x v="15"/>
    <s v="銀行存款"/>
    <x v="98"/>
    <x v="99"/>
    <s v="A000T"/>
    <s v="統列共同部門"/>
    <n v="2357901275"/>
    <n v="0"/>
    <n v="2357901275"/>
  </r>
  <r>
    <n v="1"/>
    <s v="ALOE"/>
    <x v="15"/>
    <s v="銀行存款"/>
    <x v="99"/>
    <x v="100"/>
    <s v="A000T"/>
    <s v="統列共同部門"/>
    <n v="57799068"/>
    <n v="0"/>
    <n v="57799068"/>
  </r>
  <r>
    <n v="1"/>
    <s v="ALOE"/>
    <x v="15"/>
    <s v="銀行存款"/>
    <x v="100"/>
    <x v="101"/>
    <s v="A000T"/>
    <s v="統列共同部門"/>
    <n v="123434315"/>
    <n v="0"/>
    <n v="123434315"/>
  </r>
  <r>
    <n v="1"/>
    <s v="ALOE"/>
    <x v="15"/>
    <s v="銀行存款"/>
    <x v="101"/>
    <x v="102"/>
    <s v="A000T"/>
    <s v="統列共同部門"/>
    <n v="411201786"/>
    <n v="0"/>
    <n v="411201786"/>
  </r>
  <r>
    <n v="1"/>
    <s v="ALOE"/>
    <x v="15"/>
    <s v="銀行存款"/>
    <x v="102"/>
    <x v="103"/>
    <s v="A000T"/>
    <s v="統列共同部門"/>
    <n v="83225"/>
    <n v="0"/>
    <n v="83225"/>
  </r>
  <r>
    <n v="1"/>
    <s v="ALOE"/>
    <x v="15"/>
    <s v="銀行存款"/>
    <x v="103"/>
    <x v="104"/>
    <s v="A000T"/>
    <s v="統列共同部門"/>
    <n v="3003393"/>
    <n v="0"/>
    <n v="3003393"/>
  </r>
  <r>
    <n v="1"/>
    <s v="ALOE"/>
    <x v="15"/>
    <s v="銀行存款"/>
    <x v="104"/>
    <x v="105"/>
    <s v="A2250"/>
    <s v="東部發電廠"/>
    <n v="2187"/>
    <n v="0"/>
    <n v="2187"/>
  </r>
  <r>
    <n v="1"/>
    <s v="ALOE"/>
    <x v="15"/>
    <s v="銀行存款"/>
    <x v="105"/>
    <x v="106"/>
    <s v="A2380"/>
    <s v="石門發電廠"/>
    <n v="113728"/>
    <n v="0"/>
    <n v="113728"/>
  </r>
  <r>
    <n v="1"/>
    <s v="ALOE"/>
    <x v="15"/>
    <s v="銀行存款"/>
    <x v="106"/>
    <x v="107"/>
    <s v="A2390"/>
    <s v="曾文發電廠"/>
    <n v="79817"/>
    <n v="0"/>
    <n v="79817"/>
  </r>
  <r>
    <n v="1"/>
    <s v="ALOE"/>
    <x v="15"/>
    <s v="銀行存款"/>
    <x v="107"/>
    <x v="108"/>
    <s v="A3900"/>
    <s v="尖山發電廠"/>
    <n v="50300"/>
    <n v="0"/>
    <n v="50300"/>
  </r>
  <r>
    <n v="1"/>
    <s v="ALOE"/>
    <x v="15"/>
    <s v="銀行存款"/>
    <x v="108"/>
    <x v="109"/>
    <s v="A3200"/>
    <s v="林口發電廠"/>
    <n v="23866225"/>
    <n v="0"/>
    <n v="23866225"/>
  </r>
  <r>
    <n v="1"/>
    <s v="ALOE"/>
    <x v="15"/>
    <s v="銀行存款"/>
    <x v="109"/>
    <x v="110"/>
    <s v="A3300"/>
    <s v="南部發電廠"/>
    <n v="1558"/>
    <n v="0"/>
    <n v="1558"/>
  </r>
  <r>
    <n v="1"/>
    <s v="ALOE"/>
    <x v="15"/>
    <s v="銀行存款"/>
    <x v="110"/>
    <x v="111"/>
    <s v="A3400"/>
    <s v="大林發電廠"/>
    <n v="554831"/>
    <n v="0"/>
    <n v="554831"/>
  </r>
  <r>
    <n v="1"/>
    <s v="ALOE"/>
    <x v="15"/>
    <s v="銀行存款"/>
    <x v="111"/>
    <x v="112"/>
    <s v="A3500"/>
    <s v="第一核能發電廠"/>
    <n v="565095"/>
    <n v="0"/>
    <n v="565095"/>
  </r>
  <r>
    <n v="1"/>
    <s v="ALOE"/>
    <x v="15"/>
    <s v="銀行存款"/>
    <x v="112"/>
    <x v="113"/>
    <s v="A3510"/>
    <s v="第二核能發電廠"/>
    <n v="20696"/>
    <n v="0"/>
    <n v="20696"/>
  </r>
  <r>
    <n v="1"/>
    <s v="ALOE"/>
    <x v="15"/>
    <s v="銀行存款"/>
    <x v="113"/>
    <x v="114"/>
    <s v="A3520"/>
    <s v="第三核能發電廠"/>
    <n v="10862"/>
    <n v="0"/>
    <n v="10862"/>
  </r>
  <r>
    <n v="1"/>
    <s v="ALOE"/>
    <x v="15"/>
    <s v="銀行存款"/>
    <x v="114"/>
    <x v="115"/>
    <s v="A3600"/>
    <s v="協和發電廠"/>
    <n v="105159"/>
    <n v="0"/>
    <n v="105159"/>
  </r>
  <r>
    <n v="1"/>
    <s v="ALOE"/>
    <x v="15"/>
    <s v="銀行存款"/>
    <x v="115"/>
    <x v="116"/>
    <s v="A3700"/>
    <s v="通霄發電廠"/>
    <n v="39088"/>
    <n v="0"/>
    <n v="39088"/>
  </r>
  <r>
    <n v="1"/>
    <s v="ALOE"/>
    <x v="15"/>
    <s v="銀行存款"/>
    <x v="116"/>
    <x v="117"/>
    <s v="A3710"/>
    <s v="台中發電廠"/>
    <n v="943910"/>
    <n v="0"/>
    <n v="943910"/>
  </r>
  <r>
    <n v="1"/>
    <s v="ALOE"/>
    <x v="15"/>
    <s v="銀行存款"/>
    <x v="117"/>
    <x v="118"/>
    <s v="A3800"/>
    <s v="大潭發電廠"/>
    <n v="1069656"/>
    <n v="0"/>
    <n v="1069656"/>
  </r>
  <r>
    <n v="1"/>
    <s v="ALOE"/>
    <x v="15"/>
    <s v="銀行存款"/>
    <x v="118"/>
    <x v="119"/>
    <s v="A4700"/>
    <s v="台北供電區營運處"/>
    <n v="183375"/>
    <n v="0"/>
    <n v="183375"/>
  </r>
  <r>
    <n v="1"/>
    <s v="ALOE"/>
    <x v="15"/>
    <s v="銀行存款"/>
    <x v="119"/>
    <x v="120"/>
    <s v="A4750"/>
    <s v="新桃供電區營運處"/>
    <n v="2881267"/>
    <n v="0"/>
    <n v="2881267"/>
  </r>
  <r>
    <n v="1"/>
    <s v="ALOE"/>
    <x v="15"/>
    <s v="銀行存款"/>
    <x v="120"/>
    <x v="121"/>
    <s v="A4800"/>
    <s v="台中供電區營運處"/>
    <n v="11545"/>
    <n v="0"/>
    <n v="11545"/>
  </r>
  <r>
    <n v="1"/>
    <s v="ALOE"/>
    <x v="15"/>
    <s v="銀行存款"/>
    <x v="121"/>
    <x v="122"/>
    <s v="A4850"/>
    <s v="嘉南供電區營運處"/>
    <n v="520134"/>
    <n v="0"/>
    <n v="520134"/>
  </r>
  <r>
    <n v="1"/>
    <s v="ALOE"/>
    <x v="15"/>
    <s v="銀行存款"/>
    <x v="122"/>
    <x v="123"/>
    <s v="A4900"/>
    <s v="高屏供電區營運處"/>
    <n v="92970"/>
    <n v="0"/>
    <n v="92970"/>
  </r>
  <r>
    <n v="1"/>
    <s v="ALOE"/>
    <x v="15"/>
    <s v="銀行存款"/>
    <x v="123"/>
    <x v="124"/>
    <s v="A4950"/>
    <s v="花東供電區營運處"/>
    <n v="48820"/>
    <n v="0"/>
    <n v="48820"/>
  </r>
  <r>
    <n v="1"/>
    <s v="ALOE"/>
    <x v="15"/>
    <s v="銀行存款"/>
    <x v="124"/>
    <x v="125"/>
    <s v="A6330"/>
    <s v="核能火力發電工程處"/>
    <n v="5575784"/>
    <n v="0"/>
    <n v="5575784"/>
  </r>
  <r>
    <n v="1"/>
    <s v="ALOE"/>
    <x v="15"/>
    <s v="銀行存款"/>
    <x v="125"/>
    <x v="126"/>
    <s v="A6760"/>
    <s v="核能火力發電工程處中部施工處"/>
    <n v="124279"/>
    <n v="0"/>
    <n v="124279"/>
  </r>
  <r>
    <n v="1"/>
    <s v="ALOE"/>
    <x v="15"/>
    <s v="銀行存款"/>
    <x v="126"/>
    <x v="127"/>
    <s v="A6380"/>
    <s v="核能火力發電工程處北部施工處"/>
    <n v="430776"/>
    <n v="0"/>
    <n v="430776"/>
  </r>
  <r>
    <n v="1"/>
    <s v="ALOE"/>
    <x v="15"/>
    <s v="銀行存款"/>
    <x v="127"/>
    <x v="128"/>
    <s v="A6530"/>
    <s v="輸變電工程處"/>
    <n v="87"/>
    <n v="0"/>
    <n v="87"/>
  </r>
  <r>
    <n v="1"/>
    <s v="ALOE"/>
    <x v="15"/>
    <s v="銀行存款"/>
    <x v="128"/>
    <x v="129"/>
    <s v="A6540"/>
    <s v="輸變電工程處北區施工處"/>
    <n v="37199"/>
    <n v="0"/>
    <n v="37199"/>
  </r>
  <r>
    <n v="1"/>
    <s v="ALOE"/>
    <x v="15"/>
    <s v="銀行存款"/>
    <x v="129"/>
    <x v="130"/>
    <s v="A6550"/>
    <s v="輸變電工程處中區施工處"/>
    <n v="263970"/>
    <n v="0"/>
    <n v="263970"/>
  </r>
  <r>
    <n v="1"/>
    <s v="ALOE"/>
    <x v="15"/>
    <s v="銀行存款"/>
    <x v="130"/>
    <x v="131"/>
    <s v="A6750"/>
    <s v="核能火力發電工程處南部施工處"/>
    <n v="1595086"/>
    <n v="0"/>
    <n v="1595086"/>
  </r>
  <r>
    <n v="1"/>
    <s v="ALOE"/>
    <x v="15"/>
    <s v="銀行存款"/>
    <x v="131"/>
    <x v="132"/>
    <s v="A6900"/>
    <s v="台中煤倉工務所"/>
    <n v="33105"/>
    <n v="0"/>
    <n v="33105"/>
  </r>
  <r>
    <n v="1"/>
    <s v="ALOE"/>
    <x v="15"/>
    <s v="銀行存款"/>
    <x v="132"/>
    <x v="133"/>
    <s v="A6780"/>
    <s v="核能火力發電工程處協和施工處"/>
    <n v="120688"/>
    <n v="0"/>
    <n v="120688"/>
  </r>
  <r>
    <n v="1"/>
    <s v="ALOE"/>
    <x v="15"/>
    <s v="銀行存款"/>
    <x v="133"/>
    <x v="134"/>
    <s v="A6560"/>
    <s v="輸變電工程處南區施工處"/>
    <n v="1290294"/>
    <n v="0"/>
    <n v="1290294"/>
  </r>
  <r>
    <n v="1"/>
    <s v="ALOE"/>
    <x v="15"/>
    <s v="銀行存款"/>
    <x v="134"/>
    <x v="135"/>
    <s v="A6930"/>
    <s v="再生能源處"/>
    <n v="48198"/>
    <n v="0"/>
    <n v="48198"/>
  </r>
  <r>
    <n v="1"/>
    <s v="ALOE"/>
    <x v="15"/>
    <s v="銀行存款"/>
    <x v="135"/>
    <x v="136"/>
    <s v="A6090"/>
    <s v="水力施工處"/>
    <n v="202481"/>
    <n v="0"/>
    <n v="202481"/>
  </r>
  <r>
    <n v="1"/>
    <s v="ALOE"/>
    <x v="15"/>
    <s v="銀行存款"/>
    <x v="136"/>
    <x v="137"/>
    <s v="A1010"/>
    <s v="基隆區營業處"/>
    <n v="11467508"/>
    <n v="0"/>
    <n v="11467508"/>
  </r>
  <r>
    <n v="1"/>
    <s v="ALOE"/>
    <x v="15"/>
    <s v="銀行存款"/>
    <x v="137"/>
    <x v="138"/>
    <s v="A1020"/>
    <s v="台北市區營業處"/>
    <n v="33746743"/>
    <n v="0"/>
    <n v="33746743"/>
  </r>
  <r>
    <n v="1"/>
    <s v="ALOE"/>
    <x v="15"/>
    <s v="銀行存款"/>
    <x v="138"/>
    <x v="139"/>
    <s v="A1030"/>
    <s v="桃園區營業處"/>
    <n v="327023423"/>
    <n v="0"/>
    <n v="327023423"/>
  </r>
  <r>
    <n v="1"/>
    <s v="ALOE"/>
    <x v="15"/>
    <s v="銀行存款"/>
    <x v="139"/>
    <x v="140"/>
    <s v="A1040"/>
    <s v="新竹區營業處"/>
    <n v="19821862"/>
    <n v="0"/>
    <n v="19821862"/>
  </r>
  <r>
    <n v="1"/>
    <s v="ALOE"/>
    <x v="15"/>
    <s v="銀行存款"/>
    <x v="140"/>
    <x v="141"/>
    <s v="A1050"/>
    <s v="台中區營業處"/>
    <n v="79106389"/>
    <n v="0"/>
    <n v="79106389"/>
  </r>
  <r>
    <n v="1"/>
    <s v="ALOE"/>
    <x v="15"/>
    <s v="銀行存款"/>
    <x v="141"/>
    <x v="142"/>
    <s v="A1060"/>
    <s v="彰化區營業處"/>
    <n v="23755275"/>
    <n v="0"/>
    <n v="23755275"/>
  </r>
  <r>
    <n v="1"/>
    <s v="ALOE"/>
    <x v="15"/>
    <s v="銀行存款"/>
    <x v="142"/>
    <x v="143"/>
    <s v="A1070"/>
    <s v="嘉義區營業處"/>
    <n v="50411002"/>
    <n v="0"/>
    <n v="50411002"/>
  </r>
  <r>
    <n v="1"/>
    <s v="ALOE"/>
    <x v="15"/>
    <s v="銀行存款"/>
    <x v="143"/>
    <x v="144"/>
    <s v="A1080"/>
    <s v="台南區營業處"/>
    <n v="21502803"/>
    <n v="0"/>
    <n v="21502803"/>
  </r>
  <r>
    <n v="1"/>
    <s v="ALOE"/>
    <x v="15"/>
    <s v="銀行存款"/>
    <x v="144"/>
    <x v="145"/>
    <s v="A1090"/>
    <s v="高雄區營業處"/>
    <n v="15415077"/>
    <n v="0"/>
    <n v="15415077"/>
  </r>
  <r>
    <n v="1"/>
    <s v="ALOE"/>
    <x v="15"/>
    <s v="銀行存款"/>
    <x v="145"/>
    <x v="146"/>
    <s v="A1100"/>
    <s v="屏東區營業處"/>
    <n v="144181895"/>
    <n v="0"/>
    <n v="144181895"/>
  </r>
  <r>
    <n v="1"/>
    <s v="ALOE"/>
    <x v="15"/>
    <s v="銀行存款"/>
    <x v="145"/>
    <x v="146"/>
    <s v="A110A"/>
    <s v="屏東區營業處-發電"/>
    <n v="2331905"/>
    <n v="0"/>
    <n v="2331905"/>
  </r>
  <r>
    <n v="1"/>
    <s v="ALOE"/>
    <x v="15"/>
    <s v="銀行存款"/>
    <x v="146"/>
    <x v="147"/>
    <s v="A1110"/>
    <s v="台東區營業處"/>
    <n v="5770316"/>
    <n v="0"/>
    <n v="5770316"/>
  </r>
  <r>
    <n v="1"/>
    <s v="ALOE"/>
    <x v="15"/>
    <s v="銀行存款"/>
    <x v="147"/>
    <x v="148"/>
    <s v="A1120"/>
    <s v="花蓮區營業處"/>
    <n v="10268113"/>
    <n v="0"/>
    <n v="10268113"/>
  </r>
  <r>
    <n v="1"/>
    <s v="ALOE"/>
    <x v="15"/>
    <s v="銀行存款"/>
    <x v="148"/>
    <x v="149"/>
    <s v="A1130"/>
    <s v="宜蘭區營業處"/>
    <n v="8421823"/>
    <n v="0"/>
    <n v="8421823"/>
  </r>
  <r>
    <n v="1"/>
    <s v="ALOE"/>
    <x v="15"/>
    <s v="銀行存款"/>
    <x v="149"/>
    <x v="150"/>
    <s v="A1150"/>
    <s v="台北南區營業處"/>
    <n v="13456106"/>
    <n v="0"/>
    <n v="13456106"/>
  </r>
  <r>
    <n v="1"/>
    <s v="ALOE"/>
    <x v="15"/>
    <s v="銀行存款"/>
    <x v="150"/>
    <x v="151"/>
    <s v="A1160"/>
    <s v="台北北區營業處"/>
    <n v="6483410"/>
    <n v="0"/>
    <n v="6483410"/>
  </r>
  <r>
    <n v="1"/>
    <s v="ALOE"/>
    <x v="15"/>
    <s v="銀行存款"/>
    <x v="151"/>
    <x v="152"/>
    <s v="A1170"/>
    <s v="台北西區營業處"/>
    <n v="33547519"/>
    <n v="0"/>
    <n v="33547519"/>
  </r>
  <r>
    <n v="1"/>
    <s v="ALOE"/>
    <x v="15"/>
    <s v="銀行存款"/>
    <x v="152"/>
    <x v="153"/>
    <s v="A1180"/>
    <s v="南投區營業處"/>
    <n v="21136431"/>
    <n v="0"/>
    <n v="21136431"/>
  </r>
  <r>
    <n v="1"/>
    <s v="ALOE"/>
    <x v="15"/>
    <s v="銀行存款"/>
    <x v="153"/>
    <x v="154"/>
    <s v="A1190"/>
    <s v="鳳山區營業處"/>
    <n v="13967192"/>
    <n v="0"/>
    <n v="13967192"/>
  </r>
  <r>
    <n v="1"/>
    <s v="ALOE"/>
    <x v="15"/>
    <s v="銀行存款"/>
    <x v="154"/>
    <x v="155"/>
    <s v="A1200"/>
    <s v="雲林區營業處"/>
    <n v="0"/>
    <n v="-614037"/>
    <n v="-614037"/>
  </r>
  <r>
    <n v="1"/>
    <s v="ALOE"/>
    <x v="15"/>
    <s v="銀行存款"/>
    <x v="155"/>
    <x v="156"/>
    <s v="A1210"/>
    <s v="新營區營業處"/>
    <n v="33638640"/>
    <n v="0"/>
    <n v="33638640"/>
  </r>
  <r>
    <n v="1"/>
    <s v="ALOE"/>
    <x v="15"/>
    <s v="銀行存款"/>
    <x v="156"/>
    <x v="157"/>
    <s v="A1220"/>
    <s v="苗栗區營業處"/>
    <n v="18416400"/>
    <n v="0"/>
    <n v="18416400"/>
  </r>
  <r>
    <n v="1"/>
    <s v="ALOE"/>
    <x v="15"/>
    <s v="銀行存款"/>
    <x v="157"/>
    <x v="158"/>
    <s v="A1240"/>
    <s v="馬祖區營業處"/>
    <n v="1256917"/>
    <n v="0"/>
    <n v="1256917"/>
  </r>
  <r>
    <n v="1"/>
    <s v="ALOE"/>
    <x v="15"/>
    <s v="銀行存款"/>
    <x v="158"/>
    <x v="159"/>
    <s v="A1140"/>
    <s v="澎湖區營業處"/>
    <n v="28116447"/>
    <n v="0"/>
    <n v="28116447"/>
  </r>
  <r>
    <n v="1"/>
    <s v="ALOE"/>
    <x v="15"/>
    <s v="銀行存款"/>
    <x v="159"/>
    <x v="160"/>
    <s v="A1230"/>
    <s v="金門區營業處"/>
    <n v="23319621"/>
    <n v="0"/>
    <n v="23319621"/>
  </r>
  <r>
    <n v="1"/>
    <s v="ALOE"/>
    <x v="15"/>
    <s v="銀行存款"/>
    <x v="160"/>
    <x v="161"/>
    <s v="A2250"/>
    <s v="東部發電廠"/>
    <n v="328819"/>
    <n v="0"/>
    <n v="328819"/>
  </r>
  <r>
    <n v="1"/>
    <s v="ALOE"/>
    <x v="15"/>
    <s v="銀行存款"/>
    <x v="161"/>
    <x v="162"/>
    <s v="A2380"/>
    <s v="石門發電廠"/>
    <n v="322071"/>
    <n v="0"/>
    <n v="322071"/>
  </r>
  <r>
    <n v="1"/>
    <s v="ALOE"/>
    <x v="15"/>
    <s v="銀行存款"/>
    <x v="162"/>
    <x v="163"/>
    <s v="A2390"/>
    <s v="曾文發電廠"/>
    <n v="10879"/>
    <n v="0"/>
    <n v="10879"/>
  </r>
  <r>
    <n v="1"/>
    <s v="ALOE"/>
    <x v="15"/>
    <s v="銀行存款"/>
    <x v="163"/>
    <x v="164"/>
    <s v="A2550"/>
    <s v="大甲溪發電廠"/>
    <n v="92182"/>
    <n v="0"/>
    <n v="92182"/>
  </r>
  <r>
    <n v="1"/>
    <s v="ALOE"/>
    <x v="15"/>
    <s v="銀行存款"/>
    <x v="164"/>
    <x v="165"/>
    <s v="A2570"/>
    <s v="卓蘭發電廠"/>
    <n v="640862"/>
    <n v="0"/>
    <n v="640862"/>
  </r>
  <r>
    <n v="1"/>
    <s v="ALOE"/>
    <x v="15"/>
    <s v="銀行存款"/>
    <x v="165"/>
    <x v="166"/>
    <s v="A3200"/>
    <s v="林口發電廠"/>
    <n v="412288"/>
    <n v="0"/>
    <n v="412288"/>
  </r>
  <r>
    <n v="1"/>
    <s v="ALOE"/>
    <x v="15"/>
    <s v="銀行存款"/>
    <x v="166"/>
    <x v="167"/>
    <s v="A3300"/>
    <s v="南部發電廠"/>
    <n v="288584"/>
    <n v="0"/>
    <n v="288584"/>
  </r>
  <r>
    <n v="1"/>
    <s v="ALOE"/>
    <x v="15"/>
    <s v="銀行存款"/>
    <x v="167"/>
    <x v="168"/>
    <s v="A3400"/>
    <s v="大林發電廠"/>
    <n v="1542939"/>
    <n v="0"/>
    <n v="1542939"/>
  </r>
  <r>
    <n v="1"/>
    <s v="ALOE"/>
    <x v="15"/>
    <s v="銀行存款"/>
    <x v="168"/>
    <x v="169"/>
    <s v="A3410"/>
    <s v="興達發電廠"/>
    <n v="2729296"/>
    <n v="0"/>
    <n v="2729296"/>
  </r>
  <r>
    <n v="1"/>
    <s v="ALOE"/>
    <x v="15"/>
    <s v="銀行存款"/>
    <x v="169"/>
    <x v="170"/>
    <s v="A3500"/>
    <s v="第一核能發電廠"/>
    <n v="1159010"/>
    <n v="0"/>
    <n v="1159010"/>
  </r>
  <r>
    <n v="1"/>
    <s v="ALOE"/>
    <x v="15"/>
    <s v="銀行存款"/>
    <x v="170"/>
    <x v="171"/>
    <s v="A3510"/>
    <s v="第二核能發電廠"/>
    <n v="56512"/>
    <n v="0"/>
    <n v="56512"/>
  </r>
  <r>
    <n v="1"/>
    <s v="ALOE"/>
    <x v="15"/>
    <s v="銀行存款"/>
    <x v="171"/>
    <x v="172"/>
    <s v="A3520"/>
    <s v="第三核能發電廠"/>
    <n v="14975574"/>
    <n v="0"/>
    <n v="14975574"/>
  </r>
  <r>
    <n v="1"/>
    <s v="ALOE"/>
    <x v="15"/>
    <s v="銀行存款"/>
    <x v="172"/>
    <x v="173"/>
    <s v="A3600"/>
    <s v="協和發電廠"/>
    <n v="20080"/>
    <n v="0"/>
    <n v="20080"/>
  </r>
  <r>
    <n v="1"/>
    <s v="ALOE"/>
    <x v="15"/>
    <s v="銀行存款"/>
    <x v="173"/>
    <x v="174"/>
    <s v="A3700"/>
    <s v="通霄發電廠"/>
    <n v="88427"/>
    <n v="0"/>
    <n v="88427"/>
  </r>
  <r>
    <n v="1"/>
    <s v="ALOE"/>
    <x v="15"/>
    <s v="銀行存款"/>
    <x v="174"/>
    <x v="175"/>
    <s v="A3710"/>
    <s v="台中發電廠"/>
    <n v="4537233"/>
    <n v="0"/>
    <n v="4537233"/>
  </r>
  <r>
    <n v="1"/>
    <s v="ALOE"/>
    <x v="15"/>
    <s v="銀行存款"/>
    <x v="175"/>
    <x v="176"/>
    <s v="A3800"/>
    <s v="大潭發電廠"/>
    <n v="67016"/>
    <n v="0"/>
    <n v="67016"/>
  </r>
  <r>
    <n v="1"/>
    <s v="ALOE"/>
    <x v="15"/>
    <s v="銀行存款"/>
    <x v="176"/>
    <x v="177"/>
    <s v="A3910"/>
    <s v="塔山發電廠"/>
    <n v="1361593"/>
    <n v="0"/>
    <n v="1361593"/>
  </r>
  <r>
    <n v="1"/>
    <s v="ALOE"/>
    <x v="15"/>
    <s v="銀行存款"/>
    <x v="177"/>
    <x v="178"/>
    <s v="A4700"/>
    <s v="台北供電區營運處"/>
    <n v="1096105"/>
    <n v="0"/>
    <n v="1096105"/>
  </r>
  <r>
    <n v="1"/>
    <s v="ALOE"/>
    <x v="15"/>
    <s v="銀行存款"/>
    <x v="178"/>
    <x v="179"/>
    <s v="A4750"/>
    <s v="新桃供電區營運處"/>
    <n v="50"/>
    <n v="0"/>
    <n v="50"/>
  </r>
  <r>
    <n v="1"/>
    <s v="ALOE"/>
    <x v="15"/>
    <s v="銀行存款"/>
    <x v="179"/>
    <x v="180"/>
    <s v="A4800"/>
    <s v="台中供電區營運處"/>
    <n v="1857410"/>
    <n v="0"/>
    <n v="1857410"/>
  </r>
  <r>
    <n v="1"/>
    <s v="ALOE"/>
    <x v="15"/>
    <s v="銀行存款"/>
    <x v="180"/>
    <x v="181"/>
    <s v="A4850"/>
    <s v="嘉南供電區營運處"/>
    <n v="732657"/>
    <n v="0"/>
    <n v="732657"/>
  </r>
  <r>
    <n v="1"/>
    <s v="ALOE"/>
    <x v="15"/>
    <s v="銀行存款"/>
    <x v="181"/>
    <x v="182"/>
    <s v="A4900"/>
    <s v="高屏供電區營運處"/>
    <n v="1792908"/>
    <n v="0"/>
    <n v="1792908"/>
  </r>
  <r>
    <n v="1"/>
    <s v="ALOE"/>
    <x v="15"/>
    <s v="銀行存款"/>
    <x v="182"/>
    <x v="183"/>
    <s v="A4950"/>
    <s v="花東供電區營運處"/>
    <n v="45209"/>
    <n v="0"/>
    <n v="45209"/>
  </r>
  <r>
    <n v="1"/>
    <s v="ALOE"/>
    <x v="15"/>
    <s v="銀行存款"/>
    <x v="183"/>
    <x v="184"/>
    <s v="A5330"/>
    <s v="電力修護處"/>
    <n v="75874"/>
    <n v="0"/>
    <n v="75874"/>
  </r>
  <r>
    <n v="1"/>
    <s v="ALOE"/>
    <x v="15"/>
    <s v="銀行存款"/>
    <x v="184"/>
    <x v="185"/>
    <s v="A6330"/>
    <s v="核能火力發電工程處"/>
    <n v="247164"/>
    <n v="0"/>
    <n v="247164"/>
  </r>
  <r>
    <n v="1"/>
    <s v="ALOE"/>
    <x v="15"/>
    <s v="銀行存款"/>
    <x v="185"/>
    <x v="186"/>
    <s v="A6760"/>
    <s v="核能火力發電工程處中部施工處"/>
    <n v="422837"/>
    <n v="0"/>
    <n v="422837"/>
  </r>
  <r>
    <n v="1"/>
    <s v="ALOE"/>
    <x v="15"/>
    <s v="銀行存款"/>
    <x v="186"/>
    <x v="187"/>
    <s v="A6530"/>
    <s v="輸變電工程處"/>
    <n v="573332"/>
    <n v="0"/>
    <n v="573332"/>
  </r>
  <r>
    <n v="1"/>
    <s v="ALOE"/>
    <x v="15"/>
    <s v="銀行存款"/>
    <x v="187"/>
    <x v="188"/>
    <s v="A6540"/>
    <s v="輸變電工程處北區施工處"/>
    <n v="1385360"/>
    <n v="0"/>
    <n v="1385360"/>
  </r>
  <r>
    <n v="1"/>
    <s v="ALOE"/>
    <x v="15"/>
    <s v="銀行存款"/>
    <x v="188"/>
    <x v="189"/>
    <s v="A6550"/>
    <s v="輸變電工程處中區施工處"/>
    <n v="4638290"/>
    <n v="0"/>
    <n v="4638290"/>
  </r>
  <r>
    <n v="1"/>
    <s v="ALOE"/>
    <x v="15"/>
    <s v="銀行存款"/>
    <x v="189"/>
    <x v="190"/>
    <s v="A6750"/>
    <s v="核能火力發電工程處南部施工處"/>
    <n v="8946902"/>
    <n v="0"/>
    <n v="8946902"/>
  </r>
  <r>
    <n v="1"/>
    <s v="ALOE"/>
    <x v="15"/>
    <s v="銀行存款"/>
    <x v="190"/>
    <x v="191"/>
    <s v="A6900"/>
    <s v="台中煤倉工務所"/>
    <n v="17247"/>
    <n v="0"/>
    <n v="17247"/>
  </r>
  <r>
    <n v="1"/>
    <s v="ALOE"/>
    <x v="15"/>
    <s v="銀行存款"/>
    <x v="191"/>
    <x v="192"/>
    <s v="A6780"/>
    <s v="核能火力發電工程處協和施工處"/>
    <n v="9092"/>
    <n v="0"/>
    <n v="9092"/>
  </r>
  <r>
    <n v="1"/>
    <s v="ALOE"/>
    <x v="15"/>
    <s v="銀行存款"/>
    <x v="192"/>
    <x v="193"/>
    <s v="A6560"/>
    <s v="輸變電工程處南區施工處"/>
    <n v="13997482"/>
    <n v="0"/>
    <n v="13997482"/>
  </r>
  <r>
    <n v="1"/>
    <s v="ALOE"/>
    <x v="15"/>
    <s v="銀行存款"/>
    <x v="193"/>
    <x v="194"/>
    <s v="A2030"/>
    <s v="萬大發電廠"/>
    <n v="4652638"/>
    <n v="0"/>
    <n v="4652638"/>
  </r>
  <r>
    <n v="1"/>
    <s v="ALOE"/>
    <x v="15"/>
    <s v="銀行存款"/>
    <x v="194"/>
    <x v="195"/>
    <s v="A2040"/>
    <s v="大觀發電廠"/>
    <n v="1179719"/>
    <n v="0"/>
    <n v="1179719"/>
  </r>
  <r>
    <n v="1"/>
    <s v="ALOE"/>
    <x v="15"/>
    <s v="銀行存款"/>
    <x v="195"/>
    <x v="196"/>
    <s v="A2050"/>
    <s v="明潭發電廠"/>
    <n v="673979"/>
    <n v="0"/>
    <n v="673979"/>
  </r>
  <r>
    <n v="1"/>
    <s v="ALOE"/>
    <x v="15"/>
    <s v="銀行存款"/>
    <x v="196"/>
    <x v="197"/>
    <s v="A6090"/>
    <s v="水力施工處"/>
    <n v="234154"/>
    <n v="0"/>
    <n v="234154"/>
  </r>
  <r>
    <n v="1"/>
    <s v="ALOE"/>
    <x v="15"/>
    <s v="銀行存款"/>
    <x v="197"/>
    <x v="198"/>
    <s v="A1010"/>
    <s v="基隆區營業處"/>
    <n v="450723"/>
    <n v="0"/>
    <n v="450723"/>
  </r>
  <r>
    <n v="1"/>
    <s v="ALOE"/>
    <x v="15"/>
    <s v="銀行存款"/>
    <x v="198"/>
    <x v="199"/>
    <s v="A1020"/>
    <s v="台北市區營業處"/>
    <n v="72018"/>
    <n v="0"/>
    <n v="72018"/>
  </r>
  <r>
    <n v="1"/>
    <s v="ALOE"/>
    <x v="15"/>
    <s v="銀行存款"/>
    <x v="199"/>
    <x v="200"/>
    <s v="A1030"/>
    <s v="桃園區營業處"/>
    <n v="681416"/>
    <n v="0"/>
    <n v="681416"/>
  </r>
  <r>
    <n v="1"/>
    <s v="ALOE"/>
    <x v="15"/>
    <s v="銀行存款"/>
    <x v="200"/>
    <x v="201"/>
    <s v="A1040"/>
    <s v="新竹區營業處"/>
    <n v="2380344"/>
    <n v="0"/>
    <n v="2380344"/>
  </r>
  <r>
    <n v="1"/>
    <s v="ALOE"/>
    <x v="15"/>
    <s v="銀行存款"/>
    <x v="201"/>
    <x v="202"/>
    <s v="A1050"/>
    <s v="台中區營業處"/>
    <n v="449352"/>
    <n v="0"/>
    <n v="449352"/>
  </r>
  <r>
    <n v="1"/>
    <s v="ALOE"/>
    <x v="15"/>
    <s v="銀行存款"/>
    <x v="202"/>
    <x v="203"/>
    <s v="A1060"/>
    <s v="彰化區營業處"/>
    <n v="6907385"/>
    <n v="0"/>
    <n v="6907385"/>
  </r>
  <r>
    <n v="1"/>
    <s v="ALOE"/>
    <x v="15"/>
    <s v="銀行存款"/>
    <x v="203"/>
    <x v="204"/>
    <s v="A1070"/>
    <s v="嘉義區營業處"/>
    <n v="16721321"/>
    <n v="0"/>
    <n v="16721321"/>
  </r>
  <r>
    <n v="1"/>
    <s v="ALOE"/>
    <x v="15"/>
    <s v="銀行存款"/>
    <x v="204"/>
    <x v="205"/>
    <s v="A1080"/>
    <s v="台南區營業處"/>
    <n v="17500812"/>
    <n v="0"/>
    <n v="17500812"/>
  </r>
  <r>
    <n v="1"/>
    <s v="ALOE"/>
    <x v="15"/>
    <s v="銀行存款"/>
    <x v="205"/>
    <x v="206"/>
    <s v="A1090"/>
    <s v="高雄區營業處"/>
    <n v="44580313"/>
    <n v="0"/>
    <n v="44580313"/>
  </r>
  <r>
    <n v="1"/>
    <s v="ALOE"/>
    <x v="15"/>
    <s v="銀行存款"/>
    <x v="206"/>
    <x v="207"/>
    <s v="A1100"/>
    <s v="屏東區營業處"/>
    <n v="13477863"/>
    <n v="0"/>
    <n v="13477863"/>
  </r>
  <r>
    <n v="1"/>
    <s v="ALOE"/>
    <x v="15"/>
    <s v="銀行存款"/>
    <x v="207"/>
    <x v="208"/>
    <s v="A1110"/>
    <s v="台東區營業處"/>
    <n v="890000"/>
    <n v="0"/>
    <n v="890000"/>
  </r>
  <r>
    <n v="1"/>
    <s v="ALOE"/>
    <x v="15"/>
    <s v="銀行存款"/>
    <x v="208"/>
    <x v="209"/>
    <s v="A1120"/>
    <s v="花蓮區營業處"/>
    <n v="841792"/>
    <n v="0"/>
    <n v="841792"/>
  </r>
  <r>
    <n v="1"/>
    <s v="ALOE"/>
    <x v="15"/>
    <s v="銀行存款"/>
    <x v="209"/>
    <x v="210"/>
    <s v="A1130"/>
    <s v="宜蘭區營業處"/>
    <n v="5028368"/>
    <n v="0"/>
    <n v="5028368"/>
  </r>
  <r>
    <n v="1"/>
    <s v="ALOE"/>
    <x v="15"/>
    <s v="銀行存款"/>
    <x v="210"/>
    <x v="211"/>
    <s v="A1150"/>
    <s v="台北南區營業處"/>
    <n v="7594184"/>
    <n v="0"/>
    <n v="7594184"/>
  </r>
  <r>
    <n v="1"/>
    <s v="ALOE"/>
    <x v="15"/>
    <s v="銀行存款"/>
    <x v="211"/>
    <x v="212"/>
    <s v="A1170"/>
    <s v="台北西區營業處"/>
    <n v="58419"/>
    <n v="0"/>
    <n v="58419"/>
  </r>
  <r>
    <n v="1"/>
    <s v="ALOE"/>
    <x v="15"/>
    <s v="銀行存款"/>
    <x v="212"/>
    <x v="213"/>
    <s v="A1180"/>
    <s v="南投區營業處"/>
    <n v="1946424"/>
    <n v="0"/>
    <n v="1946424"/>
  </r>
  <r>
    <n v="1"/>
    <s v="ALOE"/>
    <x v="15"/>
    <s v="銀行存款"/>
    <x v="213"/>
    <x v="214"/>
    <s v="A1190"/>
    <s v="鳳山區營業處"/>
    <n v="2459252"/>
    <n v="0"/>
    <n v="2459252"/>
  </r>
  <r>
    <n v="1"/>
    <s v="ALOE"/>
    <x v="15"/>
    <s v="銀行存款"/>
    <x v="214"/>
    <x v="215"/>
    <s v="A1200"/>
    <s v="雲林區營業處"/>
    <n v="13541776"/>
    <n v="0"/>
    <n v="13541776"/>
  </r>
  <r>
    <n v="1"/>
    <s v="ALOE"/>
    <x v="15"/>
    <s v="銀行存款"/>
    <x v="215"/>
    <x v="216"/>
    <s v="A1210"/>
    <s v="新營區營業處"/>
    <n v="1633972"/>
    <n v="0"/>
    <n v="1633972"/>
  </r>
  <r>
    <n v="1"/>
    <s v="ALOE"/>
    <x v="15"/>
    <s v="銀行存款"/>
    <x v="216"/>
    <x v="217"/>
    <s v="A1220"/>
    <s v="苗栗區營業處"/>
    <n v="5792021"/>
    <n v="0"/>
    <n v="5792021"/>
  </r>
  <r>
    <n v="1"/>
    <s v="ALOE"/>
    <x v="15"/>
    <s v="銀行存款"/>
    <x v="217"/>
    <x v="218"/>
    <s v="A1240"/>
    <s v="馬祖區營業處"/>
    <n v="4017669"/>
    <n v="0"/>
    <n v="4017669"/>
  </r>
  <r>
    <n v="1"/>
    <s v="ALOE"/>
    <x v="15"/>
    <s v="銀行存款"/>
    <x v="218"/>
    <x v="219"/>
    <s v="A1230"/>
    <s v="金門區營業處"/>
    <n v="198299"/>
    <n v="0"/>
    <n v="198299"/>
  </r>
  <r>
    <n v="1"/>
    <s v="ALOE"/>
    <x v="15"/>
    <s v="銀行存款"/>
    <x v="219"/>
    <x v="220"/>
    <s v="A000T"/>
    <s v="統列共同部門"/>
    <n v="93052472"/>
    <n v="0"/>
    <n v="93052472"/>
  </r>
  <r>
    <n v="1"/>
    <s v="ALOE"/>
    <x v="16"/>
    <s v="匯撥中現金"/>
    <x v="220"/>
    <x v="221"/>
    <s v="A1010"/>
    <s v="基隆區營業處"/>
    <n v="563596"/>
    <n v="0"/>
    <n v="563596"/>
  </r>
  <r>
    <n v="1"/>
    <s v="ALOE"/>
    <x v="16"/>
    <s v="匯撥中現金"/>
    <x v="220"/>
    <x v="221"/>
    <s v="A1020"/>
    <s v="台北市區營業處"/>
    <n v="337484"/>
    <n v="0"/>
    <n v="337484"/>
  </r>
  <r>
    <n v="1"/>
    <s v="ALOE"/>
    <x v="16"/>
    <s v="匯撥中現金"/>
    <x v="220"/>
    <x v="221"/>
    <s v="A1030"/>
    <s v="桃園區營業處"/>
    <n v="4417417"/>
    <n v="0"/>
    <n v="4417417"/>
  </r>
  <r>
    <n v="1"/>
    <s v="ALOE"/>
    <x v="16"/>
    <s v="匯撥中現金"/>
    <x v="220"/>
    <x v="221"/>
    <s v="A1040"/>
    <s v="新竹區營業處"/>
    <n v="831956"/>
    <n v="0"/>
    <n v="831956"/>
  </r>
  <r>
    <n v="1"/>
    <s v="ALOE"/>
    <x v="16"/>
    <s v="匯撥中現金"/>
    <x v="220"/>
    <x v="221"/>
    <s v="A1050"/>
    <s v="台中區營業處"/>
    <n v="2080914"/>
    <n v="0"/>
    <n v="2080914"/>
  </r>
  <r>
    <n v="1"/>
    <s v="ALOE"/>
    <x v="16"/>
    <s v="匯撥中現金"/>
    <x v="220"/>
    <x v="221"/>
    <s v="A1060"/>
    <s v="彰化區營業處"/>
    <n v="14576884"/>
    <n v="0"/>
    <n v="14576884"/>
  </r>
  <r>
    <n v="1"/>
    <s v="ALOE"/>
    <x v="16"/>
    <s v="匯撥中現金"/>
    <x v="220"/>
    <x v="221"/>
    <s v="A1070"/>
    <s v="嘉義區營業處"/>
    <n v="2164704"/>
    <n v="0"/>
    <n v="2164704"/>
  </r>
  <r>
    <n v="1"/>
    <s v="ALOE"/>
    <x v="16"/>
    <s v="匯撥中現金"/>
    <x v="220"/>
    <x v="221"/>
    <s v="A1080"/>
    <s v="台南區營業處"/>
    <n v="4972485"/>
    <n v="0"/>
    <n v="4972485"/>
  </r>
  <r>
    <n v="1"/>
    <s v="ALOE"/>
    <x v="16"/>
    <s v="匯撥中現金"/>
    <x v="220"/>
    <x v="221"/>
    <s v="A1090"/>
    <s v="高雄區營業處"/>
    <n v="7169857"/>
    <n v="0"/>
    <n v="7169857"/>
  </r>
  <r>
    <n v="1"/>
    <s v="ALOE"/>
    <x v="16"/>
    <s v="匯撥中現金"/>
    <x v="220"/>
    <x v="221"/>
    <s v="A1100"/>
    <s v="屏東區營業處"/>
    <n v="5055606"/>
    <n v="0"/>
    <n v="5055606"/>
  </r>
  <r>
    <n v="1"/>
    <s v="ALOE"/>
    <x v="16"/>
    <s v="匯撥中現金"/>
    <x v="220"/>
    <x v="221"/>
    <s v="A1110"/>
    <s v="台東區營業處"/>
    <n v="900800"/>
    <n v="0"/>
    <n v="900800"/>
  </r>
  <r>
    <n v="1"/>
    <s v="ALOE"/>
    <x v="16"/>
    <s v="匯撥中現金"/>
    <x v="220"/>
    <x v="221"/>
    <s v="A1120"/>
    <s v="花蓮區營業處"/>
    <n v="735131"/>
    <n v="0"/>
    <n v="735131"/>
  </r>
  <r>
    <n v="1"/>
    <s v="ALOE"/>
    <x v="16"/>
    <s v="匯撥中現金"/>
    <x v="220"/>
    <x v="221"/>
    <s v="A1130"/>
    <s v="宜蘭區營業處"/>
    <n v="1397696"/>
    <n v="0"/>
    <n v="1397696"/>
  </r>
  <r>
    <n v="1"/>
    <s v="ALOE"/>
    <x v="16"/>
    <s v="匯撥中現金"/>
    <x v="220"/>
    <x v="221"/>
    <s v="A1150"/>
    <s v="台北南區營業處"/>
    <n v="651655"/>
    <n v="0"/>
    <n v="651655"/>
  </r>
  <r>
    <n v="1"/>
    <s v="ALOE"/>
    <x v="16"/>
    <s v="匯撥中現金"/>
    <x v="220"/>
    <x v="221"/>
    <s v="A1160"/>
    <s v="台北北區營業處"/>
    <n v="1208080"/>
    <n v="0"/>
    <n v="1208080"/>
  </r>
  <r>
    <n v="1"/>
    <s v="ALOE"/>
    <x v="16"/>
    <s v="匯撥中現金"/>
    <x v="220"/>
    <x v="221"/>
    <s v="A1170"/>
    <s v="台北西區營業處"/>
    <n v="493784"/>
    <n v="0"/>
    <n v="493784"/>
  </r>
  <r>
    <n v="1"/>
    <s v="ALOE"/>
    <x v="16"/>
    <s v="匯撥中現金"/>
    <x v="220"/>
    <x v="221"/>
    <s v="A1180"/>
    <s v="南投區營業處"/>
    <n v="1262043"/>
    <n v="0"/>
    <n v="1262043"/>
  </r>
  <r>
    <n v="1"/>
    <s v="ALOE"/>
    <x v="16"/>
    <s v="匯撥中現金"/>
    <x v="220"/>
    <x v="221"/>
    <s v="A1190"/>
    <s v="鳳山區營業處"/>
    <n v="1074224"/>
    <n v="0"/>
    <n v="1074224"/>
  </r>
  <r>
    <n v="1"/>
    <s v="ALOE"/>
    <x v="16"/>
    <s v="匯撥中現金"/>
    <x v="220"/>
    <x v="221"/>
    <s v="A1200"/>
    <s v="雲林區營業處"/>
    <n v="3967265"/>
    <n v="0"/>
    <n v="3967265"/>
  </r>
  <r>
    <n v="1"/>
    <s v="ALOE"/>
    <x v="16"/>
    <s v="匯撥中現金"/>
    <x v="220"/>
    <x v="221"/>
    <s v="A1210"/>
    <s v="新營區營業處"/>
    <n v="1940020"/>
    <n v="0"/>
    <n v="1940020"/>
  </r>
  <r>
    <n v="1"/>
    <s v="ALOE"/>
    <x v="16"/>
    <s v="匯撥中現金"/>
    <x v="220"/>
    <x v="221"/>
    <s v="A1220"/>
    <s v="苗栗區營業處"/>
    <n v="1117952"/>
    <n v="0"/>
    <n v="1117952"/>
  </r>
  <r>
    <n v="1"/>
    <s v="ALOE"/>
    <x v="16"/>
    <s v="匯撥中現金"/>
    <x v="220"/>
    <x v="221"/>
    <s v="A1230"/>
    <s v="金門區營業處"/>
    <n v="28616"/>
    <n v="0"/>
    <n v="28616"/>
  </r>
  <r>
    <n v="1"/>
    <s v="ALOE"/>
    <x v="16"/>
    <s v="匯撥中現金"/>
    <x v="220"/>
    <x v="221"/>
    <s v="A1240"/>
    <s v="馬祖區營業處"/>
    <n v="38255"/>
    <n v="0"/>
    <n v="38255"/>
  </r>
  <r>
    <n v="1"/>
    <s v="ALOE"/>
    <x v="17"/>
    <s v="週轉金"/>
    <x v="221"/>
    <x v="222"/>
    <s v="A0010"/>
    <s v="董事會"/>
    <n v="60000"/>
    <n v="0"/>
    <n v="60000"/>
  </r>
  <r>
    <n v="1"/>
    <s v="ALOE"/>
    <x v="17"/>
    <s v="週轉金"/>
    <x v="221"/>
    <x v="222"/>
    <s v="A0030"/>
    <s v="企劃處"/>
    <n v="150000"/>
    <n v="0"/>
    <n v="150000"/>
  </r>
  <r>
    <n v="1"/>
    <s v="ALOE"/>
    <x v="17"/>
    <s v="週轉金"/>
    <x v="221"/>
    <x v="222"/>
    <s v="A0040"/>
    <s v="發電處"/>
    <n v="300000"/>
    <n v="0"/>
    <n v="300000"/>
  </r>
  <r>
    <n v="1"/>
    <s v="ALOE"/>
    <x v="17"/>
    <s v="週轉金"/>
    <x v="221"/>
    <x v="222"/>
    <s v="A0050"/>
    <s v="供電處"/>
    <n v="350000"/>
    <n v="0"/>
    <n v="350000"/>
  </r>
  <r>
    <n v="1"/>
    <s v="ALOE"/>
    <x v="17"/>
    <s v="週轉金"/>
    <x v="221"/>
    <x v="222"/>
    <s v="A0060"/>
    <s v="電力調度處"/>
    <n v="150000"/>
    <n v="0"/>
    <n v="150000"/>
  </r>
  <r>
    <n v="1"/>
    <s v="ALOE"/>
    <x v="17"/>
    <s v="週轉金"/>
    <x v="221"/>
    <x v="222"/>
    <s v="A0070"/>
    <s v="業務處"/>
    <n v="800000"/>
    <n v="0"/>
    <n v="800000"/>
  </r>
  <r>
    <n v="1"/>
    <s v="ALOE"/>
    <x v="17"/>
    <s v="週轉金"/>
    <x v="221"/>
    <x v="222"/>
    <s v="A0080"/>
    <s v="材料處"/>
    <n v="350000"/>
    <n v="0"/>
    <n v="350000"/>
  </r>
  <r>
    <n v="1"/>
    <s v="ALOE"/>
    <x v="17"/>
    <s v="週轉金"/>
    <x v="221"/>
    <x v="222"/>
    <s v="A0090"/>
    <s v="燃料處"/>
    <n v="100000"/>
    <n v="0"/>
    <n v="100000"/>
  </r>
  <r>
    <n v="1"/>
    <s v="ALOE"/>
    <x v="17"/>
    <s v="週轉金"/>
    <x v="221"/>
    <x v="222"/>
    <s v="A0100"/>
    <s v="財務處"/>
    <n v="60000"/>
    <n v="0"/>
    <n v="60000"/>
  </r>
  <r>
    <n v="1"/>
    <s v="ALOE"/>
    <x v="17"/>
    <s v="週轉金"/>
    <x v="221"/>
    <x v="222"/>
    <s v="A0140"/>
    <s v="秘書處"/>
    <n v="1760000"/>
    <n v="0"/>
    <n v="1760000"/>
  </r>
  <r>
    <n v="1"/>
    <s v="ALOE"/>
    <x v="17"/>
    <s v="週轉金"/>
    <x v="221"/>
    <x v="222"/>
    <s v="A0150"/>
    <s v="電源開發處"/>
    <n v="250000"/>
    <n v="0"/>
    <n v="250000"/>
  </r>
  <r>
    <n v="1"/>
    <s v="ALOE"/>
    <x v="17"/>
    <s v="週轉金"/>
    <x v="221"/>
    <x v="222"/>
    <s v="A0170"/>
    <s v="營建處"/>
    <n v="600000"/>
    <n v="0"/>
    <n v="600000"/>
  </r>
  <r>
    <n v="1"/>
    <s v="ALOE"/>
    <x v="17"/>
    <s v="週轉金"/>
    <x v="221"/>
    <x v="222"/>
    <s v="A0180"/>
    <s v="會計處"/>
    <n v="180000"/>
    <n v="0"/>
    <n v="180000"/>
  </r>
  <r>
    <n v="1"/>
    <s v="ALOE"/>
    <x v="17"/>
    <s v="週轉金"/>
    <x v="221"/>
    <x v="222"/>
    <s v="A0230"/>
    <s v="系統規劃處"/>
    <n v="90000"/>
    <n v="0"/>
    <n v="90000"/>
  </r>
  <r>
    <n v="1"/>
    <s v="ALOE"/>
    <x v="17"/>
    <s v="週轉金"/>
    <x v="221"/>
    <x v="222"/>
    <s v="A0240"/>
    <s v="資訊系統處"/>
    <n v="100000"/>
    <n v="0"/>
    <n v="100000"/>
  </r>
  <r>
    <n v="1"/>
    <s v="ALOE"/>
    <x v="17"/>
    <s v="週轉金"/>
    <x v="221"/>
    <x v="222"/>
    <s v="A0270"/>
    <s v="核能技術處"/>
    <n v="200000"/>
    <n v="0"/>
    <n v="200000"/>
  </r>
  <r>
    <n v="1"/>
    <s v="ALOE"/>
    <x v="17"/>
    <s v="週轉金"/>
    <x v="221"/>
    <x v="222"/>
    <s v="A0430"/>
    <s v="核能發電廠緊急計畫執行委員會"/>
    <n v="30000"/>
    <n v="0"/>
    <n v="30000"/>
  </r>
  <r>
    <n v="1"/>
    <s v="ALOE"/>
    <x v="17"/>
    <s v="週轉金"/>
    <x v="221"/>
    <x v="222"/>
    <s v="A0510"/>
    <s v="公眾服務處"/>
    <n v="350000"/>
    <n v="0"/>
    <n v="350000"/>
  </r>
  <r>
    <n v="1"/>
    <s v="ALOE"/>
    <x v="17"/>
    <s v="週轉金"/>
    <x v="221"/>
    <x v="222"/>
    <s v="A0530"/>
    <s v="法律事務室"/>
    <n v="40000"/>
    <n v="0"/>
    <n v="40000"/>
  </r>
  <r>
    <n v="1"/>
    <s v="ALOE"/>
    <x v="17"/>
    <s v="週轉金"/>
    <x v="221"/>
    <x v="222"/>
    <s v="A0540"/>
    <s v="核能安全處"/>
    <n v="200000"/>
    <n v="0"/>
    <n v="200000"/>
  </r>
  <r>
    <n v="1"/>
    <s v="ALOE"/>
    <x v="17"/>
    <s v="週轉金"/>
    <x v="221"/>
    <x v="222"/>
    <s v="A0560"/>
    <s v="核能發電處"/>
    <n v="1300000"/>
    <n v="0"/>
    <n v="1300000"/>
  </r>
  <r>
    <n v="1"/>
    <s v="ALOE"/>
    <x v="17"/>
    <s v="週轉金"/>
    <x v="221"/>
    <x v="222"/>
    <s v="A0570"/>
    <s v="政風處"/>
    <n v="60000"/>
    <n v="0"/>
    <n v="60000"/>
  </r>
  <r>
    <n v="1"/>
    <s v="ALOE"/>
    <x v="17"/>
    <s v="週轉金"/>
    <x v="221"/>
    <x v="222"/>
    <s v="A0610"/>
    <s v="環境保護處"/>
    <n v="200000"/>
    <n v="0"/>
    <n v="200000"/>
  </r>
  <r>
    <n v="1"/>
    <s v="ALOE"/>
    <x v="17"/>
    <s v="週轉金"/>
    <x v="221"/>
    <x v="222"/>
    <s v="A0620"/>
    <s v="工業安全衛生處"/>
    <n v="100000"/>
    <n v="0"/>
    <n v="100000"/>
  </r>
  <r>
    <n v="1"/>
    <s v="ALOE"/>
    <x v="17"/>
    <s v="週轉金"/>
    <x v="221"/>
    <x v="222"/>
    <s v="A0630"/>
    <s v="新事業開發室"/>
    <n v="200000"/>
    <n v="0"/>
    <n v="200000"/>
  </r>
  <r>
    <n v="1"/>
    <s v="ALOE"/>
    <x v="17"/>
    <s v="週轉金"/>
    <x v="221"/>
    <x v="222"/>
    <s v="A0780"/>
    <s v="核能後端營運處"/>
    <n v="1300000"/>
    <n v="0"/>
    <n v="1300000"/>
  </r>
  <r>
    <n v="1"/>
    <s v="ALOE"/>
    <x v="17"/>
    <s v="週轉金"/>
    <x v="221"/>
    <x v="222"/>
    <s v="A0790"/>
    <s v="促進電力發展營運協助金審議委員會"/>
    <n v="100000"/>
    <n v="0"/>
    <n v="100000"/>
  </r>
  <r>
    <n v="1"/>
    <s v="ALOE"/>
    <x v="17"/>
    <s v="週轉金"/>
    <x v="221"/>
    <x v="222"/>
    <s v="A0950"/>
    <s v="董事會檢核室"/>
    <n v="50000"/>
    <n v="0"/>
    <n v="50000"/>
  </r>
  <r>
    <n v="1"/>
    <s v="ALOE"/>
    <x v="17"/>
    <s v="週轉金"/>
    <x v="221"/>
    <x v="222"/>
    <s v="A0960"/>
    <s v="人力資源處"/>
    <n v="850000"/>
    <n v="0"/>
    <n v="850000"/>
  </r>
  <r>
    <n v="1"/>
    <s v="ALOE"/>
    <x v="17"/>
    <s v="週轉金"/>
    <x v="221"/>
    <x v="222"/>
    <s v="A1010"/>
    <s v="基隆區營業處"/>
    <n v="100000"/>
    <n v="0"/>
    <n v="100000"/>
  </r>
  <r>
    <n v="1"/>
    <s v="ALOE"/>
    <x v="17"/>
    <s v="週轉金"/>
    <x v="221"/>
    <x v="222"/>
    <s v="A1020"/>
    <s v="台北市區營業處"/>
    <n v="80000"/>
    <n v="0"/>
    <n v="80000"/>
  </r>
  <r>
    <n v="1"/>
    <s v="ALOE"/>
    <x v="17"/>
    <s v="週轉金"/>
    <x v="221"/>
    <x v="222"/>
    <s v="A1030"/>
    <s v="桃園區營業處"/>
    <n v="80000"/>
    <n v="0"/>
    <n v="80000"/>
  </r>
  <r>
    <n v="1"/>
    <s v="ALOE"/>
    <x v="17"/>
    <s v="週轉金"/>
    <x v="221"/>
    <x v="222"/>
    <s v="A1040"/>
    <s v="新竹區營業處"/>
    <n v="170000"/>
    <n v="0"/>
    <n v="170000"/>
  </r>
  <r>
    <n v="1"/>
    <s v="ALOE"/>
    <x v="17"/>
    <s v="週轉金"/>
    <x v="221"/>
    <x v="222"/>
    <s v="A1050"/>
    <s v="台中區營業處"/>
    <n v="1300000"/>
    <n v="0"/>
    <n v="1300000"/>
  </r>
  <r>
    <n v="1"/>
    <s v="ALOE"/>
    <x v="17"/>
    <s v="週轉金"/>
    <x v="221"/>
    <x v="222"/>
    <s v="A1060"/>
    <s v="彰化區營業處"/>
    <n v="180000"/>
    <n v="0"/>
    <n v="180000"/>
  </r>
  <r>
    <n v="1"/>
    <s v="ALOE"/>
    <x v="17"/>
    <s v="週轉金"/>
    <x v="221"/>
    <x v="222"/>
    <s v="A1070"/>
    <s v="嘉義區營業處"/>
    <n v="170000"/>
    <n v="0"/>
    <n v="170000"/>
  </r>
  <r>
    <n v="1"/>
    <s v="ALOE"/>
    <x v="17"/>
    <s v="週轉金"/>
    <x v="221"/>
    <x v="222"/>
    <s v="A1080"/>
    <s v="台南區營業處"/>
    <n v="220000"/>
    <n v="0"/>
    <n v="220000"/>
  </r>
  <r>
    <n v="1"/>
    <s v="ALOE"/>
    <x v="17"/>
    <s v="週轉金"/>
    <x v="221"/>
    <x v="222"/>
    <s v="A1090"/>
    <s v="高雄區營業處"/>
    <n v="200000"/>
    <n v="0"/>
    <n v="200000"/>
  </r>
  <r>
    <n v="1"/>
    <s v="ALOE"/>
    <x v="17"/>
    <s v="週轉金"/>
    <x v="221"/>
    <x v="222"/>
    <s v="A1100"/>
    <s v="屏東區營業處"/>
    <n v="830000"/>
    <n v="0"/>
    <n v="830000"/>
  </r>
  <r>
    <n v="1"/>
    <s v="ALOE"/>
    <x v="17"/>
    <s v="週轉金"/>
    <x v="221"/>
    <x v="222"/>
    <s v="A1110"/>
    <s v="台東區營業處"/>
    <n v="400000"/>
    <n v="0"/>
    <n v="400000"/>
  </r>
  <r>
    <n v="1"/>
    <s v="ALOE"/>
    <x v="17"/>
    <s v="週轉金"/>
    <x v="221"/>
    <x v="222"/>
    <s v="A1120"/>
    <s v="花蓮區營業處"/>
    <n v="500000"/>
    <n v="0"/>
    <n v="500000"/>
  </r>
  <r>
    <n v="1"/>
    <s v="ALOE"/>
    <x v="17"/>
    <s v="週轉金"/>
    <x v="221"/>
    <x v="222"/>
    <s v="A1130"/>
    <s v="宜蘭區營業處"/>
    <n v="120000"/>
    <n v="0"/>
    <n v="120000"/>
  </r>
  <r>
    <n v="1"/>
    <s v="ALOE"/>
    <x v="17"/>
    <s v="週轉金"/>
    <x v="221"/>
    <x v="222"/>
    <s v="A1140"/>
    <s v="澎湖區營業處"/>
    <n v="280000"/>
    <n v="0"/>
    <n v="280000"/>
  </r>
  <r>
    <n v="1"/>
    <s v="ALOE"/>
    <x v="17"/>
    <s v="週轉金"/>
    <x v="221"/>
    <x v="222"/>
    <s v="A1150"/>
    <s v="台北南區營業處"/>
    <n v="100000"/>
    <n v="0"/>
    <n v="100000"/>
  </r>
  <r>
    <n v="1"/>
    <s v="ALOE"/>
    <x v="17"/>
    <s v="週轉金"/>
    <x v="221"/>
    <x v="222"/>
    <s v="A1160"/>
    <s v="台北北區營業處"/>
    <n v="60000"/>
    <n v="0"/>
    <n v="60000"/>
  </r>
  <r>
    <n v="1"/>
    <s v="ALOE"/>
    <x v="17"/>
    <s v="週轉金"/>
    <x v="221"/>
    <x v="222"/>
    <s v="A1170"/>
    <s v="台北西區營業處"/>
    <n v="100000"/>
    <n v="0"/>
    <n v="100000"/>
  </r>
  <r>
    <n v="1"/>
    <s v="ALOE"/>
    <x v="17"/>
    <s v="週轉金"/>
    <x v="221"/>
    <x v="222"/>
    <s v="A1180"/>
    <s v="南投區營業處"/>
    <n v="300000"/>
    <n v="0"/>
    <n v="300000"/>
  </r>
  <r>
    <n v="1"/>
    <s v="ALOE"/>
    <x v="17"/>
    <s v="週轉金"/>
    <x v="221"/>
    <x v="222"/>
    <s v="A1190"/>
    <s v="鳳山區營業處"/>
    <n v="280000"/>
    <n v="0"/>
    <n v="280000"/>
  </r>
  <r>
    <n v="1"/>
    <s v="ALOE"/>
    <x v="17"/>
    <s v="週轉金"/>
    <x v="221"/>
    <x v="222"/>
    <s v="A1200"/>
    <s v="雲林區營業處"/>
    <n v="150000"/>
    <n v="0"/>
    <n v="150000"/>
  </r>
  <r>
    <n v="1"/>
    <s v="ALOE"/>
    <x v="17"/>
    <s v="週轉金"/>
    <x v="221"/>
    <x v="222"/>
    <s v="A1210"/>
    <s v="新營區營業處"/>
    <n v="500000"/>
    <n v="0"/>
    <n v="500000"/>
  </r>
  <r>
    <n v="1"/>
    <s v="ALOE"/>
    <x v="17"/>
    <s v="週轉金"/>
    <x v="221"/>
    <x v="222"/>
    <s v="A1220"/>
    <s v="苗栗區營業處"/>
    <n v="770000"/>
    <n v="0"/>
    <n v="770000"/>
  </r>
  <r>
    <n v="1"/>
    <s v="ALOE"/>
    <x v="17"/>
    <s v="週轉金"/>
    <x v="221"/>
    <x v="222"/>
    <s v="A1230"/>
    <s v="金門區營業處"/>
    <n v="150000"/>
    <n v="0"/>
    <n v="150000"/>
  </r>
  <r>
    <n v="1"/>
    <s v="ALOE"/>
    <x v="17"/>
    <s v="週轉金"/>
    <x v="221"/>
    <x v="222"/>
    <s v="A1240"/>
    <s v="馬祖區營業處"/>
    <n v="270000"/>
    <n v="0"/>
    <n v="270000"/>
  </r>
  <r>
    <n v="1"/>
    <s v="ALOE"/>
    <x v="17"/>
    <s v="週轉金"/>
    <x v="221"/>
    <x v="222"/>
    <s v="A2030"/>
    <s v="萬大發電廠"/>
    <n v="280000"/>
    <n v="0"/>
    <n v="280000"/>
  </r>
  <r>
    <n v="1"/>
    <s v="ALOE"/>
    <x v="17"/>
    <s v="週轉金"/>
    <x v="221"/>
    <x v="222"/>
    <s v="A2040"/>
    <s v="大觀發電廠"/>
    <n v="500000"/>
    <n v="0"/>
    <n v="500000"/>
  </r>
  <r>
    <n v="1"/>
    <s v="ALOE"/>
    <x v="17"/>
    <s v="週轉金"/>
    <x v="221"/>
    <x v="222"/>
    <s v="A2050"/>
    <s v="明潭發電廠"/>
    <n v="1000000"/>
    <n v="0"/>
    <n v="1000000"/>
  </r>
  <r>
    <n v="1"/>
    <s v="ALOE"/>
    <x v="17"/>
    <s v="週轉金"/>
    <x v="221"/>
    <x v="222"/>
    <s v="A2250"/>
    <s v="東部發電廠"/>
    <n v="560000"/>
    <n v="0"/>
    <n v="560000"/>
  </r>
  <r>
    <n v="1"/>
    <s v="ALOE"/>
    <x v="17"/>
    <s v="週轉金"/>
    <x v="221"/>
    <x v="222"/>
    <s v="A2310"/>
    <s v="蘭陽發電廠"/>
    <n v="250000"/>
    <n v="0"/>
    <n v="250000"/>
  </r>
  <r>
    <n v="1"/>
    <s v="ALOE"/>
    <x v="17"/>
    <s v="週轉金"/>
    <x v="221"/>
    <x v="222"/>
    <s v="A2360"/>
    <s v="桂山發電廠"/>
    <n v="1500000"/>
    <n v="0"/>
    <n v="1500000"/>
  </r>
  <r>
    <n v="1"/>
    <s v="ALOE"/>
    <x v="17"/>
    <s v="週轉金"/>
    <x v="221"/>
    <x v="222"/>
    <s v="A2380"/>
    <s v="石門發電廠"/>
    <n v="115000"/>
    <n v="0"/>
    <n v="115000"/>
  </r>
  <r>
    <n v="1"/>
    <s v="ALOE"/>
    <x v="17"/>
    <s v="週轉金"/>
    <x v="221"/>
    <x v="222"/>
    <s v="A2390"/>
    <s v="曾文發電廠"/>
    <n v="300000"/>
    <n v="0"/>
    <n v="300000"/>
  </r>
  <r>
    <n v="1"/>
    <s v="ALOE"/>
    <x v="17"/>
    <s v="週轉金"/>
    <x v="221"/>
    <x v="222"/>
    <s v="A2550"/>
    <s v="大甲溪發電廠"/>
    <n v="500000"/>
    <n v="0"/>
    <n v="500000"/>
  </r>
  <r>
    <n v="1"/>
    <s v="ALOE"/>
    <x v="17"/>
    <s v="週轉金"/>
    <x v="221"/>
    <x v="222"/>
    <s v="A2570"/>
    <s v="卓蘭發電廠"/>
    <n v="260000"/>
    <n v="0"/>
    <n v="260000"/>
  </r>
  <r>
    <n v="1"/>
    <s v="ALOE"/>
    <x v="17"/>
    <s v="週轉金"/>
    <x v="221"/>
    <x v="222"/>
    <s v="A2710"/>
    <s v="高屏發電廠"/>
    <n v="400000"/>
    <n v="0"/>
    <n v="400000"/>
  </r>
  <r>
    <n v="1"/>
    <s v="ALOE"/>
    <x v="17"/>
    <s v="週轉金"/>
    <x v="221"/>
    <x v="222"/>
    <s v="A3200"/>
    <s v="林口發電廠"/>
    <n v="250000"/>
    <n v="0"/>
    <n v="250000"/>
  </r>
  <r>
    <n v="1"/>
    <s v="ALOE"/>
    <x v="17"/>
    <s v="週轉金"/>
    <x v="221"/>
    <x v="222"/>
    <s v="A3300"/>
    <s v="南部發電廠"/>
    <n v="80000"/>
    <n v="0"/>
    <n v="80000"/>
  </r>
  <r>
    <n v="1"/>
    <s v="ALOE"/>
    <x v="17"/>
    <s v="週轉金"/>
    <x v="221"/>
    <x v="222"/>
    <s v="A3400"/>
    <s v="大林發電廠"/>
    <n v="145000"/>
    <n v="0"/>
    <n v="145000"/>
  </r>
  <r>
    <n v="1"/>
    <s v="ALOE"/>
    <x v="17"/>
    <s v="週轉金"/>
    <x v="221"/>
    <x v="222"/>
    <s v="A3410"/>
    <s v="興達發電廠"/>
    <n v="200000"/>
    <n v="0"/>
    <n v="200000"/>
  </r>
  <r>
    <n v="1"/>
    <s v="ALOE"/>
    <x v="17"/>
    <s v="週轉金"/>
    <x v="221"/>
    <x v="222"/>
    <s v="A3500"/>
    <s v="第一核能發電廠"/>
    <n v="150000"/>
    <n v="0"/>
    <n v="150000"/>
  </r>
  <r>
    <n v="1"/>
    <s v="ALOE"/>
    <x v="17"/>
    <s v="週轉金"/>
    <x v="221"/>
    <x v="222"/>
    <s v="A3510"/>
    <s v="第二核能發電廠"/>
    <n v="305000"/>
    <n v="0"/>
    <n v="305000"/>
  </r>
  <r>
    <n v="1"/>
    <s v="ALOE"/>
    <x v="17"/>
    <s v="週轉金"/>
    <x v="221"/>
    <x v="222"/>
    <s v="A3520"/>
    <s v="第三核能發電廠"/>
    <n v="350000"/>
    <n v="0"/>
    <n v="350000"/>
  </r>
  <r>
    <n v="1"/>
    <s v="ALOE"/>
    <x v="17"/>
    <s v="週轉金"/>
    <x v="221"/>
    <x v="222"/>
    <s v="A3600"/>
    <s v="協和發電廠"/>
    <n v="140000"/>
    <n v="0"/>
    <n v="140000"/>
  </r>
  <r>
    <n v="1"/>
    <s v="ALOE"/>
    <x v="17"/>
    <s v="週轉金"/>
    <x v="221"/>
    <x v="222"/>
    <s v="A3700"/>
    <s v="通霄發電廠"/>
    <n v="170000"/>
    <n v="0"/>
    <n v="170000"/>
  </r>
  <r>
    <n v="1"/>
    <s v="ALOE"/>
    <x v="17"/>
    <s v="週轉金"/>
    <x v="221"/>
    <x v="222"/>
    <s v="A3710"/>
    <s v="台中發電廠"/>
    <n v="380000"/>
    <n v="0"/>
    <n v="380000"/>
  </r>
  <r>
    <n v="1"/>
    <s v="ALOE"/>
    <x v="17"/>
    <s v="週轉金"/>
    <x v="221"/>
    <x v="222"/>
    <s v="A3800"/>
    <s v="大潭發電廠"/>
    <n v="200000"/>
    <n v="0"/>
    <n v="200000"/>
  </r>
  <r>
    <n v="1"/>
    <s v="ALOE"/>
    <x v="17"/>
    <s v="週轉金"/>
    <x v="221"/>
    <x v="222"/>
    <s v="A3900"/>
    <s v="尖山發電廠"/>
    <n v="200000"/>
    <n v="0"/>
    <n v="200000"/>
  </r>
  <r>
    <n v="1"/>
    <s v="ALOE"/>
    <x v="17"/>
    <s v="週轉金"/>
    <x v="221"/>
    <x v="222"/>
    <s v="A3910"/>
    <s v="塔山發電廠"/>
    <n v="150000"/>
    <n v="0"/>
    <n v="150000"/>
  </r>
  <r>
    <n v="1"/>
    <s v="ALOE"/>
    <x v="17"/>
    <s v="週轉金"/>
    <x v="221"/>
    <x v="222"/>
    <s v="A4700"/>
    <s v="台北供電區營運處"/>
    <n v="2050000"/>
    <n v="0"/>
    <n v="2050000"/>
  </r>
  <r>
    <n v="1"/>
    <s v="ALOE"/>
    <x v="17"/>
    <s v="週轉金"/>
    <x v="221"/>
    <x v="222"/>
    <s v="A4750"/>
    <s v="新桃供電區營運處"/>
    <n v="820000"/>
    <n v="0"/>
    <n v="820000"/>
  </r>
  <r>
    <n v="1"/>
    <s v="ALOE"/>
    <x v="17"/>
    <s v="週轉金"/>
    <x v="221"/>
    <x v="222"/>
    <s v="A4800"/>
    <s v="台中供電區營運處"/>
    <n v="800000"/>
    <n v="0"/>
    <n v="800000"/>
  </r>
  <r>
    <n v="1"/>
    <s v="ALOE"/>
    <x v="17"/>
    <s v="週轉金"/>
    <x v="221"/>
    <x v="222"/>
    <s v="A4850"/>
    <s v="嘉南供電區營運處"/>
    <n v="800000"/>
    <n v="0"/>
    <n v="800000"/>
  </r>
  <r>
    <n v="1"/>
    <s v="ALOE"/>
    <x v="17"/>
    <s v="週轉金"/>
    <x v="221"/>
    <x v="222"/>
    <s v="A4900"/>
    <s v="高屏供電區營運處"/>
    <n v="920000"/>
    <n v="0"/>
    <n v="920000"/>
  </r>
  <r>
    <n v="1"/>
    <s v="ALOE"/>
    <x v="17"/>
    <s v="週轉金"/>
    <x v="221"/>
    <x v="222"/>
    <s v="A4950"/>
    <s v="花東供電區營運處"/>
    <n v="1250000"/>
    <n v="0"/>
    <n v="1250000"/>
  </r>
  <r>
    <n v="1"/>
    <s v="ALOE"/>
    <x v="17"/>
    <s v="週轉金"/>
    <x v="221"/>
    <x v="222"/>
    <s v="A5130"/>
    <s v="訓練所"/>
    <n v="5500000"/>
    <n v="0"/>
    <n v="5500000"/>
  </r>
  <r>
    <n v="1"/>
    <s v="ALOE"/>
    <x v="17"/>
    <s v="週轉金"/>
    <x v="221"/>
    <x v="222"/>
    <s v="A5250"/>
    <s v="放射試驗室"/>
    <n v="430000"/>
    <n v="0"/>
    <n v="430000"/>
  </r>
  <r>
    <n v="1"/>
    <s v="ALOE"/>
    <x v="17"/>
    <s v="週轉金"/>
    <x v="221"/>
    <x v="222"/>
    <s v="A5300"/>
    <s v="南部資料處理中心"/>
    <n v="60000"/>
    <n v="0"/>
    <n v="60000"/>
  </r>
  <r>
    <n v="1"/>
    <s v="ALOE"/>
    <x v="17"/>
    <s v="週轉金"/>
    <x v="221"/>
    <x v="222"/>
    <s v="A5330"/>
    <s v="電力修護處"/>
    <n v="290000"/>
    <n v="0"/>
    <n v="290000"/>
  </r>
  <r>
    <n v="1"/>
    <s v="ALOE"/>
    <x v="17"/>
    <s v="週轉金"/>
    <x v="221"/>
    <x v="222"/>
    <s v="A5340"/>
    <s v="電力修護處南部分處"/>
    <n v="200000"/>
    <n v="0"/>
    <n v="200000"/>
  </r>
  <r>
    <n v="1"/>
    <s v="ALOE"/>
    <x v="17"/>
    <s v="週轉金"/>
    <x v="221"/>
    <x v="222"/>
    <s v="A5350"/>
    <s v="中部資料處理中心"/>
    <n v="70000"/>
    <n v="0"/>
    <n v="70000"/>
  </r>
  <r>
    <n v="1"/>
    <s v="ALOE"/>
    <x v="17"/>
    <s v="週轉金"/>
    <x v="221"/>
    <x v="222"/>
    <s v="A5420"/>
    <s v="電力修護處中部分處"/>
    <n v="100000"/>
    <n v="0"/>
    <n v="100000"/>
  </r>
  <r>
    <n v="1"/>
    <s v="ALOE"/>
    <x v="17"/>
    <s v="週轉金"/>
    <x v="221"/>
    <x v="222"/>
    <s v="A5440"/>
    <s v="澳洲辦事處"/>
    <n v="1670400"/>
    <n v="0"/>
    <n v="1670400"/>
  </r>
  <r>
    <n v="1"/>
    <s v="ALOE"/>
    <x v="17"/>
    <s v="週轉金"/>
    <x v="221"/>
    <x v="222"/>
    <s v="A5450"/>
    <s v="電力通信處"/>
    <n v="1570000"/>
    <n v="0"/>
    <n v="1570000"/>
  </r>
  <r>
    <n v="1"/>
    <s v="ALOE"/>
    <x v="17"/>
    <s v="週轉金"/>
    <x v="221"/>
    <x v="222"/>
    <s v="A5460"/>
    <s v="綜合研究所"/>
    <n v="3320000"/>
    <n v="0"/>
    <n v="3320000"/>
  </r>
  <r>
    <n v="1"/>
    <s v="ALOE"/>
    <x v="17"/>
    <s v="週轉金"/>
    <x v="221"/>
    <x v="222"/>
    <s v="A6020"/>
    <s v="綜合施工處"/>
    <n v="2600000"/>
    <n v="0"/>
    <n v="2600000"/>
  </r>
  <r>
    <n v="1"/>
    <s v="ALOE"/>
    <x v="17"/>
    <s v="週轉金"/>
    <x v="221"/>
    <x v="222"/>
    <s v="A6090"/>
    <s v="水力施工處"/>
    <n v="100000"/>
    <n v="0"/>
    <n v="100000"/>
  </r>
  <r>
    <n v="1"/>
    <s v="ALOE"/>
    <x v="17"/>
    <s v="週轉金"/>
    <x v="221"/>
    <x v="222"/>
    <s v="A6330"/>
    <s v="核能火力發電工程處"/>
    <n v="300000"/>
    <n v="0"/>
    <n v="300000"/>
  </r>
  <r>
    <n v="1"/>
    <s v="ALOE"/>
    <x v="17"/>
    <s v="週轉金"/>
    <x v="221"/>
    <x v="222"/>
    <s v="A6380"/>
    <s v="核能火力發電工程處北部施工處"/>
    <n v="70000"/>
    <n v="0"/>
    <n v="70000"/>
  </r>
  <r>
    <n v="1"/>
    <s v="ALOE"/>
    <x v="17"/>
    <s v="週轉金"/>
    <x v="221"/>
    <x v="222"/>
    <s v="A6530"/>
    <s v="輸變電工程處"/>
    <n v="250000"/>
    <n v="0"/>
    <n v="250000"/>
  </r>
  <r>
    <n v="1"/>
    <s v="ALOE"/>
    <x v="17"/>
    <s v="週轉金"/>
    <x v="221"/>
    <x v="222"/>
    <s v="A6540"/>
    <s v="輸變電工程處北區施工處"/>
    <n v="3120000"/>
    <n v="0"/>
    <n v="3120000"/>
  </r>
  <r>
    <n v="1"/>
    <s v="ALOE"/>
    <x v="17"/>
    <s v="週轉金"/>
    <x v="221"/>
    <x v="222"/>
    <s v="A6550"/>
    <s v="輸變電工程處中區施工處"/>
    <n v="1500000"/>
    <n v="0"/>
    <n v="1500000"/>
  </r>
  <r>
    <n v="1"/>
    <s v="ALOE"/>
    <x v="17"/>
    <s v="週轉金"/>
    <x v="221"/>
    <x v="222"/>
    <s v="A6560"/>
    <s v="輸變電工程處南區施工處"/>
    <n v="3140000"/>
    <n v="0"/>
    <n v="3140000"/>
  </r>
  <r>
    <n v="1"/>
    <s v="ALOE"/>
    <x v="17"/>
    <s v="週轉金"/>
    <x v="221"/>
    <x v="222"/>
    <s v="A6750"/>
    <s v="核能火力發電工程處南部施工處"/>
    <n v="210000"/>
    <n v="0"/>
    <n v="210000"/>
  </r>
  <r>
    <n v="1"/>
    <s v="ALOE"/>
    <x v="17"/>
    <s v="週轉金"/>
    <x v="221"/>
    <x v="222"/>
    <s v="A6760"/>
    <s v="核能火力發電工程處中部施工處"/>
    <n v="216000"/>
    <n v="0"/>
    <n v="216000"/>
  </r>
  <r>
    <n v="1"/>
    <s v="ALOE"/>
    <x v="17"/>
    <s v="週轉金"/>
    <x v="221"/>
    <x v="222"/>
    <s v="A6780"/>
    <s v="核能火力發電工程處協和施工處"/>
    <n v="100000"/>
    <n v="0"/>
    <n v="100000"/>
  </r>
  <r>
    <n v="1"/>
    <s v="ALOE"/>
    <x v="17"/>
    <s v="週轉金"/>
    <x v="221"/>
    <x v="222"/>
    <s v="A6900"/>
    <s v="台中煤倉工務所"/>
    <n v="150000"/>
    <n v="0"/>
    <n v="150000"/>
  </r>
  <r>
    <n v="1"/>
    <s v="ALOE"/>
    <x v="17"/>
    <s v="週轉金"/>
    <x v="221"/>
    <x v="222"/>
    <s v="A6930"/>
    <s v="再生能源處"/>
    <n v="350000"/>
    <n v="0"/>
    <n v="350000"/>
  </r>
  <r>
    <n v="1"/>
    <s v="ALOE"/>
    <x v="17"/>
    <s v="週轉金"/>
    <x v="221"/>
    <x v="222"/>
    <s v="A9030"/>
    <s v="除役及選址溝通中心"/>
    <n v="300000"/>
    <n v="0"/>
    <n v="300000"/>
  </r>
  <r>
    <n v="1"/>
    <s v="ALOE"/>
    <x v="17"/>
    <s v="週轉金"/>
    <x v="222"/>
    <x v="223"/>
    <s v="A1010"/>
    <s v="基隆區營業處"/>
    <n v="60000"/>
    <n v="0"/>
    <n v="60000"/>
  </r>
  <r>
    <n v="1"/>
    <s v="ALOE"/>
    <x v="17"/>
    <s v="週轉金"/>
    <x v="222"/>
    <x v="223"/>
    <s v="A1020"/>
    <s v="台北市區營業處"/>
    <n v="20000"/>
    <n v="0"/>
    <n v="20000"/>
  </r>
  <r>
    <n v="1"/>
    <s v="ALOE"/>
    <x v="17"/>
    <s v="週轉金"/>
    <x v="222"/>
    <x v="223"/>
    <s v="A1030"/>
    <s v="桃園區營業處"/>
    <n v="15000"/>
    <n v="0"/>
    <n v="15000"/>
  </r>
  <r>
    <n v="1"/>
    <s v="ALOE"/>
    <x v="17"/>
    <s v="週轉金"/>
    <x v="222"/>
    <x v="223"/>
    <s v="A1050"/>
    <s v="台中區營業處"/>
    <n v="394000"/>
    <n v="0"/>
    <n v="394000"/>
  </r>
  <r>
    <n v="1"/>
    <s v="ALOE"/>
    <x v="17"/>
    <s v="週轉金"/>
    <x v="222"/>
    <x v="223"/>
    <s v="A1060"/>
    <s v="彰化區營業處"/>
    <n v="220000"/>
    <n v="0"/>
    <n v="220000"/>
  </r>
  <r>
    <n v="1"/>
    <s v="ALOE"/>
    <x v="17"/>
    <s v="週轉金"/>
    <x v="222"/>
    <x v="223"/>
    <s v="A1070"/>
    <s v="嘉義區營業處"/>
    <n v="102000"/>
    <n v="0"/>
    <n v="102000"/>
  </r>
  <r>
    <n v="1"/>
    <s v="ALOE"/>
    <x v="17"/>
    <s v="週轉金"/>
    <x v="222"/>
    <x v="223"/>
    <s v="A1080"/>
    <s v="台南區營業處"/>
    <n v="251000"/>
    <n v="0"/>
    <n v="251000"/>
  </r>
  <r>
    <n v="1"/>
    <s v="ALOE"/>
    <x v="17"/>
    <s v="週轉金"/>
    <x v="222"/>
    <x v="223"/>
    <s v="A1090"/>
    <s v="高雄區營業處"/>
    <n v="80000"/>
    <n v="0"/>
    <n v="80000"/>
  </r>
  <r>
    <n v="1"/>
    <s v="ALOE"/>
    <x v="17"/>
    <s v="週轉金"/>
    <x v="222"/>
    <x v="223"/>
    <s v="A1100"/>
    <s v="屏東區營業處"/>
    <n v="220000"/>
    <n v="0"/>
    <n v="220000"/>
  </r>
  <r>
    <n v="1"/>
    <s v="ALOE"/>
    <x v="17"/>
    <s v="週轉金"/>
    <x v="222"/>
    <x v="223"/>
    <s v="A1110"/>
    <s v="台東區營業處"/>
    <n v="82000"/>
    <n v="0"/>
    <n v="82000"/>
  </r>
  <r>
    <n v="1"/>
    <s v="ALOE"/>
    <x v="17"/>
    <s v="週轉金"/>
    <x v="222"/>
    <x v="223"/>
    <s v="A1120"/>
    <s v="花蓮區營業處"/>
    <n v="253000"/>
    <n v="0"/>
    <n v="253000"/>
  </r>
  <r>
    <n v="1"/>
    <s v="ALOE"/>
    <x v="17"/>
    <s v="週轉金"/>
    <x v="222"/>
    <x v="223"/>
    <s v="A1130"/>
    <s v="宜蘭區營業處"/>
    <n v="290000"/>
    <n v="0"/>
    <n v="290000"/>
  </r>
  <r>
    <n v="1"/>
    <s v="ALOE"/>
    <x v="17"/>
    <s v="週轉金"/>
    <x v="222"/>
    <x v="223"/>
    <s v="A1140"/>
    <s v="澎湖區營業處"/>
    <n v="31000"/>
    <n v="0"/>
    <n v="31000"/>
  </r>
  <r>
    <n v="1"/>
    <s v="ALOE"/>
    <x v="17"/>
    <s v="週轉金"/>
    <x v="222"/>
    <x v="223"/>
    <s v="A1150"/>
    <s v="台北南區營業處"/>
    <n v="15000"/>
    <n v="0"/>
    <n v="15000"/>
  </r>
  <r>
    <n v="1"/>
    <s v="ALOE"/>
    <x v="17"/>
    <s v="週轉金"/>
    <x v="222"/>
    <x v="223"/>
    <s v="A1160"/>
    <s v="台北北區營業處"/>
    <n v="45000"/>
    <n v="0"/>
    <n v="45000"/>
  </r>
  <r>
    <n v="1"/>
    <s v="ALOE"/>
    <x v="17"/>
    <s v="週轉金"/>
    <x v="222"/>
    <x v="223"/>
    <s v="A1170"/>
    <s v="台北西區營業處"/>
    <n v="25000"/>
    <n v="0"/>
    <n v="25000"/>
  </r>
  <r>
    <n v="1"/>
    <s v="ALOE"/>
    <x v="17"/>
    <s v="週轉金"/>
    <x v="222"/>
    <x v="223"/>
    <s v="A1180"/>
    <s v="南投區營業處"/>
    <n v="205000"/>
    <n v="0"/>
    <n v="205000"/>
  </r>
  <r>
    <n v="1"/>
    <s v="ALOE"/>
    <x v="17"/>
    <s v="週轉金"/>
    <x v="222"/>
    <x v="223"/>
    <s v="A1190"/>
    <s v="鳳山區營業處"/>
    <n v="135000"/>
    <n v="0"/>
    <n v="135000"/>
  </r>
  <r>
    <n v="1"/>
    <s v="ALOE"/>
    <x v="17"/>
    <s v="週轉金"/>
    <x v="222"/>
    <x v="223"/>
    <s v="A1200"/>
    <s v="雲林區營業處"/>
    <n v="182500"/>
    <n v="0"/>
    <n v="182500"/>
  </r>
  <r>
    <n v="1"/>
    <s v="ALOE"/>
    <x v="17"/>
    <s v="週轉金"/>
    <x v="222"/>
    <x v="223"/>
    <s v="A1210"/>
    <s v="新營區營業處"/>
    <n v="100000"/>
    <n v="0"/>
    <n v="100000"/>
  </r>
  <r>
    <n v="1"/>
    <s v="ALOE"/>
    <x v="17"/>
    <s v="週轉金"/>
    <x v="222"/>
    <x v="223"/>
    <s v="A1220"/>
    <s v="苗栗區營業處"/>
    <n v="149000"/>
    <n v="0"/>
    <n v="149000"/>
  </r>
  <r>
    <n v="1"/>
    <s v="ALOE"/>
    <x v="17"/>
    <s v="週轉金"/>
    <x v="222"/>
    <x v="223"/>
    <s v="A1230"/>
    <s v="金門區營業處"/>
    <n v="17000"/>
    <n v="0"/>
    <n v="17000"/>
  </r>
  <r>
    <n v="1"/>
    <s v="ALOE"/>
    <x v="17"/>
    <s v="週轉金"/>
    <x v="222"/>
    <x v="223"/>
    <s v="A1240"/>
    <s v="馬祖區營業處"/>
    <n v="12000"/>
    <n v="0"/>
    <n v="12000"/>
  </r>
  <r>
    <n v="1"/>
    <s v="ALOE"/>
    <x v="18"/>
    <s v="應收票據"/>
    <x v="223"/>
    <x v="224"/>
    <s v="A1010"/>
    <s v="基隆區營業處"/>
    <n v="239168"/>
    <n v="0"/>
    <n v="239168"/>
  </r>
  <r>
    <n v="1"/>
    <s v="ALOE"/>
    <x v="18"/>
    <s v="應收票據"/>
    <x v="223"/>
    <x v="224"/>
    <s v="A1030"/>
    <s v="桃園區營業處"/>
    <n v="2962755"/>
    <n v="0"/>
    <n v="2962755"/>
  </r>
  <r>
    <n v="1"/>
    <s v="ALOE"/>
    <x v="18"/>
    <s v="應收票據"/>
    <x v="223"/>
    <x v="224"/>
    <s v="A1040"/>
    <s v="新竹區營業處"/>
    <n v="4086038"/>
    <n v="0"/>
    <n v="4086038"/>
  </r>
  <r>
    <n v="1"/>
    <s v="ALOE"/>
    <x v="18"/>
    <s v="應收票據"/>
    <x v="223"/>
    <x v="224"/>
    <s v="A1050"/>
    <s v="台中區營業處"/>
    <n v="8016459"/>
    <n v="0"/>
    <n v="8016459"/>
  </r>
  <r>
    <n v="1"/>
    <s v="ALOE"/>
    <x v="18"/>
    <s v="應收票據"/>
    <x v="223"/>
    <x v="224"/>
    <s v="A1060"/>
    <s v="彰化區營業處"/>
    <n v="1454173"/>
    <n v="0"/>
    <n v="1454173"/>
  </r>
  <r>
    <n v="1"/>
    <s v="ALOE"/>
    <x v="18"/>
    <s v="應收票據"/>
    <x v="223"/>
    <x v="224"/>
    <s v="A1070"/>
    <s v="嘉義區營業處"/>
    <n v="2120278"/>
    <n v="0"/>
    <n v="2120278"/>
  </r>
  <r>
    <n v="1"/>
    <s v="ALOE"/>
    <x v="18"/>
    <s v="應收票據"/>
    <x v="223"/>
    <x v="224"/>
    <s v="A1080"/>
    <s v="台南區營業處"/>
    <n v="810911"/>
    <n v="0"/>
    <n v="810911"/>
  </r>
  <r>
    <n v="1"/>
    <s v="ALOE"/>
    <x v="18"/>
    <s v="應收票據"/>
    <x v="223"/>
    <x v="224"/>
    <s v="A1090"/>
    <s v="高雄區營業處"/>
    <n v="4010395"/>
    <n v="0"/>
    <n v="4010395"/>
  </r>
  <r>
    <n v="1"/>
    <s v="ALOE"/>
    <x v="18"/>
    <s v="應收票據"/>
    <x v="223"/>
    <x v="224"/>
    <s v="A1100"/>
    <s v="屏東區營業處"/>
    <n v="4903331"/>
    <n v="0"/>
    <n v="4903331"/>
  </r>
  <r>
    <n v="1"/>
    <s v="ALOE"/>
    <x v="18"/>
    <s v="應收票據"/>
    <x v="223"/>
    <x v="224"/>
    <s v="A1110"/>
    <s v="台東區營業處"/>
    <n v="1196026"/>
    <n v="0"/>
    <n v="1196026"/>
  </r>
  <r>
    <n v="1"/>
    <s v="ALOE"/>
    <x v="18"/>
    <s v="應收票據"/>
    <x v="223"/>
    <x v="224"/>
    <s v="A1120"/>
    <s v="花蓮區營業處"/>
    <n v="3102063"/>
    <n v="0"/>
    <n v="3102063"/>
  </r>
  <r>
    <n v="1"/>
    <s v="ALOE"/>
    <x v="18"/>
    <s v="應收票據"/>
    <x v="223"/>
    <x v="224"/>
    <s v="A1130"/>
    <s v="宜蘭區營業處"/>
    <n v="191016"/>
    <n v="0"/>
    <n v="191016"/>
  </r>
  <r>
    <n v="1"/>
    <s v="ALOE"/>
    <x v="18"/>
    <s v="應收票據"/>
    <x v="223"/>
    <x v="224"/>
    <s v="A1150"/>
    <s v="台北南區營業處"/>
    <n v="600623"/>
    <n v="0"/>
    <n v="600623"/>
  </r>
  <r>
    <n v="1"/>
    <s v="ALOE"/>
    <x v="18"/>
    <s v="應收票據"/>
    <x v="223"/>
    <x v="224"/>
    <s v="A1160"/>
    <s v="台北北區營業處"/>
    <n v="1151045"/>
    <n v="0"/>
    <n v="1151045"/>
  </r>
  <r>
    <n v="1"/>
    <s v="ALOE"/>
    <x v="18"/>
    <s v="應收票據"/>
    <x v="223"/>
    <x v="224"/>
    <s v="A1170"/>
    <s v="台北西區營業處"/>
    <n v="8569621"/>
    <n v="0"/>
    <n v="8569621"/>
  </r>
  <r>
    <n v="1"/>
    <s v="ALOE"/>
    <x v="18"/>
    <s v="應收票據"/>
    <x v="223"/>
    <x v="224"/>
    <s v="A1180"/>
    <s v="南投區營業處"/>
    <n v="2429364"/>
    <n v="0"/>
    <n v="2429364"/>
  </r>
  <r>
    <n v="1"/>
    <s v="ALOE"/>
    <x v="18"/>
    <s v="應收票據"/>
    <x v="223"/>
    <x v="224"/>
    <s v="A1190"/>
    <s v="鳳山區營業處"/>
    <n v="1524118"/>
    <n v="0"/>
    <n v="1524118"/>
  </r>
  <r>
    <n v="1"/>
    <s v="ALOE"/>
    <x v="18"/>
    <s v="應收票據"/>
    <x v="223"/>
    <x v="224"/>
    <s v="A1200"/>
    <s v="雲林區營業處"/>
    <n v="6001521"/>
    <n v="0"/>
    <n v="6001521"/>
  </r>
  <r>
    <n v="1"/>
    <s v="ALOE"/>
    <x v="18"/>
    <s v="應收票據"/>
    <x v="223"/>
    <x v="224"/>
    <s v="A1210"/>
    <s v="新營區營業處"/>
    <n v="2690637"/>
    <n v="0"/>
    <n v="2690637"/>
  </r>
  <r>
    <n v="1"/>
    <s v="ALOE"/>
    <x v="18"/>
    <s v="應收票據"/>
    <x v="223"/>
    <x v="224"/>
    <s v="A1220"/>
    <s v="苗栗區營業處"/>
    <n v="896497"/>
    <n v="0"/>
    <n v="896497"/>
  </r>
  <r>
    <n v="1"/>
    <s v="ALOE"/>
    <x v="18"/>
    <s v="應收票據"/>
    <x v="224"/>
    <x v="225"/>
    <s v="A1140"/>
    <s v="澎湖區營業處"/>
    <n v="2220000"/>
    <n v="0"/>
    <n v="2220000"/>
  </r>
  <r>
    <n v="1"/>
    <s v="ALOE"/>
    <x v="19"/>
    <s v="應收用戶帳款"/>
    <x v="225"/>
    <x v="226"/>
    <s v="A1010"/>
    <s v="基隆區營業處"/>
    <n v="488100330"/>
    <n v="0"/>
    <n v="488100330"/>
  </r>
  <r>
    <n v="1"/>
    <s v="ALOE"/>
    <x v="19"/>
    <s v="應收用戶帳款"/>
    <x v="225"/>
    <x v="226"/>
    <s v="A1020"/>
    <s v="台北市區營業處"/>
    <n v="1540532320"/>
    <n v="0"/>
    <n v="1540532320"/>
  </r>
  <r>
    <n v="1"/>
    <s v="ALOE"/>
    <x v="19"/>
    <s v="應收用戶帳款"/>
    <x v="225"/>
    <x v="226"/>
    <s v="A1030"/>
    <s v="桃園區營業處"/>
    <n v="5432231123"/>
    <n v="0"/>
    <n v="5432231123"/>
  </r>
  <r>
    <n v="1"/>
    <s v="ALOE"/>
    <x v="19"/>
    <s v="應收用戶帳款"/>
    <x v="225"/>
    <x v="226"/>
    <s v="A1040"/>
    <s v="新竹區營業處"/>
    <n v="4380137084"/>
    <n v="0"/>
    <n v="4380137084"/>
  </r>
  <r>
    <n v="1"/>
    <s v="ALOE"/>
    <x v="19"/>
    <s v="應收用戶帳款"/>
    <x v="225"/>
    <x v="226"/>
    <s v="A1050"/>
    <s v="台中區營業處"/>
    <n v="6335643826"/>
    <n v="0"/>
    <n v="6335643826"/>
  </r>
  <r>
    <n v="1"/>
    <s v="ALOE"/>
    <x v="19"/>
    <s v="應收用戶帳款"/>
    <x v="225"/>
    <x v="226"/>
    <s v="A1060"/>
    <s v="彰化區營業處"/>
    <n v="2146259008"/>
    <n v="0"/>
    <n v="2146259008"/>
  </r>
  <r>
    <n v="1"/>
    <s v="ALOE"/>
    <x v="19"/>
    <s v="應收用戶帳款"/>
    <x v="225"/>
    <x v="226"/>
    <s v="A1070"/>
    <s v="嘉義區營業處"/>
    <n v="820999829"/>
    <n v="0"/>
    <n v="820999829"/>
  </r>
  <r>
    <n v="1"/>
    <s v="ALOE"/>
    <x v="19"/>
    <s v="應收用戶帳款"/>
    <x v="225"/>
    <x v="226"/>
    <s v="A1080"/>
    <s v="台南區營業處"/>
    <n v="6093136629"/>
    <n v="0"/>
    <n v="6093136629"/>
  </r>
  <r>
    <n v="1"/>
    <s v="ALOE"/>
    <x v="19"/>
    <s v="應收用戶帳款"/>
    <x v="225"/>
    <x v="226"/>
    <s v="A1090"/>
    <s v="高雄區營業處"/>
    <n v="3207071985"/>
    <n v="0"/>
    <n v="3207071985"/>
  </r>
  <r>
    <n v="1"/>
    <s v="ALOE"/>
    <x v="19"/>
    <s v="應收用戶帳款"/>
    <x v="225"/>
    <x v="226"/>
    <s v="A1100"/>
    <s v="屏東區營業處"/>
    <n v="801873172"/>
    <n v="0"/>
    <n v="801873172"/>
  </r>
  <r>
    <n v="1"/>
    <s v="ALOE"/>
    <x v="19"/>
    <s v="應收用戶帳款"/>
    <x v="225"/>
    <x v="226"/>
    <s v="A1110"/>
    <s v="台東區營業處"/>
    <n v="157179726"/>
    <n v="0"/>
    <n v="157179726"/>
  </r>
  <r>
    <n v="1"/>
    <s v="ALOE"/>
    <x v="19"/>
    <s v="應收用戶帳款"/>
    <x v="225"/>
    <x v="226"/>
    <s v="A1120"/>
    <s v="花蓮區營業處"/>
    <n v="439914879"/>
    <n v="0"/>
    <n v="439914879"/>
  </r>
  <r>
    <n v="1"/>
    <s v="ALOE"/>
    <x v="19"/>
    <s v="應收用戶帳款"/>
    <x v="225"/>
    <x v="226"/>
    <s v="A1130"/>
    <s v="宜蘭區營業處"/>
    <n v="611756909"/>
    <n v="0"/>
    <n v="611756909"/>
  </r>
  <r>
    <n v="1"/>
    <s v="ALOE"/>
    <x v="19"/>
    <s v="應收用戶帳款"/>
    <x v="225"/>
    <x v="226"/>
    <s v="A1140"/>
    <s v="澎湖區營業處"/>
    <n v="53166600"/>
    <n v="0"/>
    <n v="53166600"/>
  </r>
  <r>
    <n v="1"/>
    <s v="ALOE"/>
    <x v="19"/>
    <s v="應收用戶帳款"/>
    <x v="225"/>
    <x v="226"/>
    <s v="A1150"/>
    <s v="台北南區營業處"/>
    <n v="1150952476"/>
    <n v="0"/>
    <n v="1150952476"/>
  </r>
  <r>
    <n v="1"/>
    <s v="ALOE"/>
    <x v="19"/>
    <s v="應收用戶帳款"/>
    <x v="225"/>
    <x v="226"/>
    <s v="A1160"/>
    <s v="台北北區營業處"/>
    <n v="1089188068"/>
    <n v="0"/>
    <n v="1089188068"/>
  </r>
  <r>
    <n v="1"/>
    <s v="ALOE"/>
    <x v="19"/>
    <s v="應收用戶帳款"/>
    <x v="225"/>
    <x v="226"/>
    <s v="A1170"/>
    <s v="台北西區營業處"/>
    <n v="2255812509"/>
    <n v="0"/>
    <n v="2255812509"/>
  </r>
  <r>
    <n v="1"/>
    <s v="ALOE"/>
    <x v="19"/>
    <s v="應收用戶帳款"/>
    <x v="225"/>
    <x v="226"/>
    <s v="A1180"/>
    <s v="南投區營業處"/>
    <n v="755559713"/>
    <n v="0"/>
    <n v="755559713"/>
  </r>
  <r>
    <n v="1"/>
    <s v="ALOE"/>
    <x v="19"/>
    <s v="應收用戶帳款"/>
    <x v="225"/>
    <x v="226"/>
    <s v="A1190"/>
    <s v="鳳山區營業處"/>
    <n v="2998303652"/>
    <n v="0"/>
    <n v="2998303652"/>
  </r>
  <r>
    <n v="1"/>
    <s v="ALOE"/>
    <x v="19"/>
    <s v="應收用戶帳款"/>
    <x v="225"/>
    <x v="226"/>
    <s v="A1200"/>
    <s v="雲林區營業處"/>
    <n v="1000925180"/>
    <n v="0"/>
    <n v="1000925180"/>
  </r>
  <r>
    <n v="1"/>
    <s v="ALOE"/>
    <x v="19"/>
    <s v="應收用戶帳款"/>
    <x v="225"/>
    <x v="226"/>
    <s v="A1210"/>
    <s v="新營區營業處"/>
    <n v="697795104"/>
    <n v="0"/>
    <n v="697795104"/>
  </r>
  <r>
    <n v="1"/>
    <s v="ALOE"/>
    <x v="19"/>
    <s v="應收用戶帳款"/>
    <x v="225"/>
    <x v="226"/>
    <s v="A1220"/>
    <s v="苗栗區營業處"/>
    <n v="1717762145"/>
    <n v="0"/>
    <n v="1717762145"/>
  </r>
  <r>
    <n v="1"/>
    <s v="ALOE"/>
    <x v="19"/>
    <s v="應收用戶帳款"/>
    <x v="225"/>
    <x v="226"/>
    <s v="A1230"/>
    <s v="金門區營業處"/>
    <n v="39875618"/>
    <n v="0"/>
    <n v="39875618"/>
  </r>
  <r>
    <n v="1"/>
    <s v="ALOE"/>
    <x v="19"/>
    <s v="應收用戶帳款"/>
    <x v="225"/>
    <x v="226"/>
    <s v="A1240"/>
    <s v="馬祖區營業處"/>
    <n v="10098676"/>
    <n v="0"/>
    <n v="10098676"/>
  </r>
  <r>
    <n v="1"/>
    <s v="ALOE"/>
    <x v="19"/>
    <s v="應收用戶帳款"/>
    <x v="226"/>
    <x v="227"/>
    <s v="A1010"/>
    <s v="基隆區營業處"/>
    <n v="0"/>
    <n v="-497129"/>
    <n v="-497129"/>
  </r>
  <r>
    <n v="1"/>
    <s v="ALOE"/>
    <x v="19"/>
    <s v="應收用戶帳款"/>
    <x v="226"/>
    <x v="227"/>
    <s v="A1020"/>
    <s v="台北市區營業處"/>
    <n v="0"/>
    <n v="-157387"/>
    <n v="-157387"/>
  </r>
  <r>
    <n v="1"/>
    <s v="ALOE"/>
    <x v="19"/>
    <s v="應收用戶帳款"/>
    <x v="226"/>
    <x v="227"/>
    <s v="A1030"/>
    <s v="桃園區營業處"/>
    <n v="0"/>
    <n v="-588892"/>
    <n v="-588892"/>
  </r>
  <r>
    <n v="1"/>
    <s v="ALOE"/>
    <x v="19"/>
    <s v="應收用戶帳款"/>
    <x v="226"/>
    <x v="227"/>
    <s v="A1040"/>
    <s v="新竹區營業處"/>
    <n v="0"/>
    <n v="-1545501"/>
    <n v="-1545501"/>
  </r>
  <r>
    <n v="1"/>
    <s v="ALOE"/>
    <x v="19"/>
    <s v="應收用戶帳款"/>
    <x v="226"/>
    <x v="227"/>
    <s v="A1050"/>
    <s v="台中區營業處"/>
    <n v="0"/>
    <n v="-574758"/>
    <n v="-574758"/>
  </r>
  <r>
    <n v="1"/>
    <s v="ALOE"/>
    <x v="19"/>
    <s v="應收用戶帳款"/>
    <x v="226"/>
    <x v="227"/>
    <s v="A1060"/>
    <s v="彰化區營業處"/>
    <n v="0"/>
    <n v="-1392560"/>
    <n v="-1392560"/>
  </r>
  <r>
    <n v="1"/>
    <s v="ALOE"/>
    <x v="19"/>
    <s v="應收用戶帳款"/>
    <x v="226"/>
    <x v="227"/>
    <s v="A1070"/>
    <s v="嘉義區營業處"/>
    <n v="0"/>
    <n v="-1575291"/>
    <n v="-1575291"/>
  </r>
  <r>
    <n v="1"/>
    <s v="ALOE"/>
    <x v="19"/>
    <s v="應收用戶帳款"/>
    <x v="226"/>
    <x v="227"/>
    <s v="A1080"/>
    <s v="台南區營業處"/>
    <n v="0"/>
    <n v="-410268"/>
    <n v="-410268"/>
  </r>
  <r>
    <n v="1"/>
    <s v="ALOE"/>
    <x v="19"/>
    <s v="應收用戶帳款"/>
    <x v="226"/>
    <x v="227"/>
    <s v="A1090"/>
    <s v="高雄區營業處"/>
    <n v="0"/>
    <n v="-1335449"/>
    <n v="-1335449"/>
  </r>
  <r>
    <n v="1"/>
    <s v="ALOE"/>
    <x v="19"/>
    <s v="應收用戶帳款"/>
    <x v="226"/>
    <x v="227"/>
    <s v="A1100"/>
    <s v="屏東區營業處"/>
    <n v="0"/>
    <n v="-492693"/>
    <n v="-492693"/>
  </r>
  <r>
    <n v="1"/>
    <s v="ALOE"/>
    <x v="19"/>
    <s v="應收用戶帳款"/>
    <x v="226"/>
    <x v="227"/>
    <s v="A1110"/>
    <s v="台東區營業處"/>
    <n v="0"/>
    <n v="-120346"/>
    <n v="-120346"/>
  </r>
  <r>
    <n v="1"/>
    <s v="ALOE"/>
    <x v="19"/>
    <s v="應收用戶帳款"/>
    <x v="226"/>
    <x v="227"/>
    <s v="A1120"/>
    <s v="花蓮區營業處"/>
    <n v="0"/>
    <n v="-289972"/>
    <n v="-289972"/>
  </r>
  <r>
    <n v="1"/>
    <s v="ALOE"/>
    <x v="19"/>
    <s v="應收用戶帳款"/>
    <x v="226"/>
    <x v="227"/>
    <s v="A1130"/>
    <s v="宜蘭區營業處"/>
    <n v="0"/>
    <n v="-181539"/>
    <n v="-181539"/>
  </r>
  <r>
    <n v="1"/>
    <s v="ALOE"/>
    <x v="19"/>
    <s v="應收用戶帳款"/>
    <x v="226"/>
    <x v="227"/>
    <s v="A1140"/>
    <s v="澎湖區營業處"/>
    <n v="0"/>
    <n v="-77209"/>
    <n v="-77209"/>
  </r>
  <r>
    <n v="1"/>
    <s v="ALOE"/>
    <x v="19"/>
    <s v="應收用戶帳款"/>
    <x v="226"/>
    <x v="227"/>
    <s v="A1150"/>
    <s v="台北南區營業處"/>
    <n v="0"/>
    <n v="-1111936"/>
    <n v="-1111936"/>
  </r>
  <r>
    <n v="1"/>
    <s v="ALOE"/>
    <x v="19"/>
    <s v="應收用戶帳款"/>
    <x v="226"/>
    <x v="227"/>
    <s v="A1160"/>
    <s v="台北北區營業處"/>
    <n v="0"/>
    <n v="-1886180"/>
    <n v="-1886180"/>
  </r>
  <r>
    <n v="1"/>
    <s v="ALOE"/>
    <x v="19"/>
    <s v="應收用戶帳款"/>
    <x v="226"/>
    <x v="227"/>
    <s v="A1170"/>
    <s v="台北西區營業處"/>
    <n v="0"/>
    <n v="-2041861"/>
    <n v="-2041861"/>
  </r>
  <r>
    <n v="1"/>
    <s v="ALOE"/>
    <x v="19"/>
    <s v="應收用戶帳款"/>
    <x v="226"/>
    <x v="227"/>
    <s v="A1180"/>
    <s v="南投區營業處"/>
    <n v="0"/>
    <n v="-2351324"/>
    <n v="-2351324"/>
  </r>
  <r>
    <n v="1"/>
    <s v="ALOE"/>
    <x v="19"/>
    <s v="應收用戶帳款"/>
    <x v="226"/>
    <x v="227"/>
    <s v="A1190"/>
    <s v="鳳山區營業處"/>
    <n v="0"/>
    <n v="-2181318"/>
    <n v="-2181318"/>
  </r>
  <r>
    <n v="1"/>
    <s v="ALOE"/>
    <x v="19"/>
    <s v="應收用戶帳款"/>
    <x v="226"/>
    <x v="227"/>
    <s v="A1200"/>
    <s v="雲林區營業處"/>
    <n v="0"/>
    <n v="-1093573"/>
    <n v="-1093573"/>
  </r>
  <r>
    <n v="1"/>
    <s v="ALOE"/>
    <x v="19"/>
    <s v="應收用戶帳款"/>
    <x v="226"/>
    <x v="227"/>
    <s v="A1210"/>
    <s v="新營區營業處"/>
    <n v="0"/>
    <n v="-1488763"/>
    <n v="-1488763"/>
  </r>
  <r>
    <n v="1"/>
    <s v="ALOE"/>
    <x v="19"/>
    <s v="應收用戶帳款"/>
    <x v="226"/>
    <x v="227"/>
    <s v="A1220"/>
    <s v="苗栗區營業處"/>
    <n v="0"/>
    <n v="-876822"/>
    <n v="-876822"/>
  </r>
  <r>
    <n v="1"/>
    <s v="ALOE"/>
    <x v="19"/>
    <s v="應收用戶帳款"/>
    <x v="226"/>
    <x v="227"/>
    <s v="A1230"/>
    <s v="金門區營業處"/>
    <n v="0"/>
    <n v="-80015"/>
    <n v="-80015"/>
  </r>
  <r>
    <n v="1"/>
    <s v="ALOE"/>
    <x v="19"/>
    <s v="應收用戶帳款"/>
    <x v="226"/>
    <x v="227"/>
    <s v="A1240"/>
    <s v="馬祖區營業處"/>
    <n v="0"/>
    <n v="-29081"/>
    <n v="-29081"/>
  </r>
  <r>
    <n v="1"/>
    <s v="ALOE"/>
    <x v="19"/>
    <s v="應收用戶帳款"/>
    <x v="227"/>
    <x v="228"/>
    <s v="A1010"/>
    <s v="基隆區營業處"/>
    <n v="762"/>
    <n v="0"/>
    <n v="762"/>
  </r>
  <r>
    <n v="1"/>
    <s v="ALOE"/>
    <x v="19"/>
    <s v="應收用戶帳款"/>
    <x v="227"/>
    <x v="228"/>
    <s v="A1020"/>
    <s v="台北市區營業處"/>
    <n v="5696569"/>
    <n v="0"/>
    <n v="5696569"/>
  </r>
  <r>
    <n v="1"/>
    <s v="ALOE"/>
    <x v="19"/>
    <s v="應收用戶帳款"/>
    <x v="227"/>
    <x v="228"/>
    <s v="A1030"/>
    <s v="桃園區營業處"/>
    <n v="835952"/>
    <n v="0"/>
    <n v="835952"/>
  </r>
  <r>
    <n v="1"/>
    <s v="ALOE"/>
    <x v="19"/>
    <s v="應收用戶帳款"/>
    <x v="227"/>
    <x v="228"/>
    <s v="A1040"/>
    <s v="新竹區營業處"/>
    <n v="22835"/>
    <n v="0"/>
    <n v="22835"/>
  </r>
  <r>
    <n v="1"/>
    <s v="ALOE"/>
    <x v="19"/>
    <s v="應收用戶帳款"/>
    <x v="227"/>
    <x v="228"/>
    <s v="A1050"/>
    <s v="台中區營業處"/>
    <n v="3492144"/>
    <n v="0"/>
    <n v="3492144"/>
  </r>
  <r>
    <n v="1"/>
    <s v="ALOE"/>
    <x v="19"/>
    <s v="應收用戶帳款"/>
    <x v="227"/>
    <x v="228"/>
    <s v="A1060"/>
    <s v="彰化區營業處"/>
    <n v="39399"/>
    <n v="0"/>
    <n v="39399"/>
  </r>
  <r>
    <n v="1"/>
    <s v="ALOE"/>
    <x v="19"/>
    <s v="應收用戶帳款"/>
    <x v="227"/>
    <x v="228"/>
    <s v="A1070"/>
    <s v="嘉義區營業處"/>
    <n v="377657"/>
    <n v="0"/>
    <n v="377657"/>
  </r>
  <r>
    <n v="1"/>
    <s v="ALOE"/>
    <x v="19"/>
    <s v="應收用戶帳款"/>
    <x v="227"/>
    <x v="228"/>
    <s v="A1080"/>
    <s v="台南區營業處"/>
    <n v="4646877"/>
    <n v="0"/>
    <n v="4646877"/>
  </r>
  <r>
    <n v="1"/>
    <s v="ALOE"/>
    <x v="19"/>
    <s v="應收用戶帳款"/>
    <x v="227"/>
    <x v="228"/>
    <s v="A1090"/>
    <s v="高雄區營業處"/>
    <n v="400385"/>
    <n v="0"/>
    <n v="400385"/>
  </r>
  <r>
    <n v="1"/>
    <s v="ALOE"/>
    <x v="19"/>
    <s v="應收用戶帳款"/>
    <x v="227"/>
    <x v="228"/>
    <s v="A1110"/>
    <s v="台東區營業處"/>
    <n v="30120"/>
    <n v="0"/>
    <n v="30120"/>
  </r>
  <r>
    <n v="1"/>
    <s v="ALOE"/>
    <x v="19"/>
    <s v="應收用戶帳款"/>
    <x v="227"/>
    <x v="228"/>
    <s v="A1120"/>
    <s v="花蓮區營業處"/>
    <n v="8266"/>
    <n v="0"/>
    <n v="8266"/>
  </r>
  <r>
    <n v="1"/>
    <s v="ALOE"/>
    <x v="19"/>
    <s v="應收用戶帳款"/>
    <x v="227"/>
    <x v="228"/>
    <s v="A1130"/>
    <s v="宜蘭區營業處"/>
    <n v="31018"/>
    <n v="0"/>
    <n v="31018"/>
  </r>
  <r>
    <n v="1"/>
    <s v="ALOE"/>
    <x v="19"/>
    <s v="應收用戶帳款"/>
    <x v="227"/>
    <x v="228"/>
    <s v="A1150"/>
    <s v="台北南區營業處"/>
    <n v="1284875"/>
    <n v="0"/>
    <n v="1284875"/>
  </r>
  <r>
    <n v="1"/>
    <s v="ALOE"/>
    <x v="19"/>
    <s v="應收用戶帳款"/>
    <x v="227"/>
    <x v="228"/>
    <s v="A1160"/>
    <s v="台北北區營業處"/>
    <n v="63321"/>
    <n v="0"/>
    <n v="63321"/>
  </r>
  <r>
    <n v="1"/>
    <s v="ALOE"/>
    <x v="19"/>
    <s v="應收用戶帳款"/>
    <x v="227"/>
    <x v="228"/>
    <s v="A1170"/>
    <s v="台北西區營業處"/>
    <n v="144716"/>
    <n v="0"/>
    <n v="144716"/>
  </r>
  <r>
    <n v="1"/>
    <s v="ALOE"/>
    <x v="19"/>
    <s v="應收用戶帳款"/>
    <x v="227"/>
    <x v="228"/>
    <s v="A1180"/>
    <s v="南投區營業處"/>
    <n v="15790"/>
    <n v="0"/>
    <n v="15790"/>
  </r>
  <r>
    <n v="1"/>
    <s v="ALOE"/>
    <x v="19"/>
    <s v="應收用戶帳款"/>
    <x v="227"/>
    <x v="228"/>
    <s v="A1200"/>
    <s v="雲林區營業處"/>
    <n v="520"/>
    <n v="0"/>
    <n v="520"/>
  </r>
  <r>
    <n v="1"/>
    <s v="ALOE"/>
    <x v="19"/>
    <s v="應收用戶帳款"/>
    <x v="228"/>
    <x v="229"/>
    <s v="A000T"/>
    <s v="統列共同部門"/>
    <n v="39455"/>
    <n v="0"/>
    <n v="39455"/>
  </r>
  <r>
    <n v="1"/>
    <s v="ALOE"/>
    <x v="19"/>
    <s v="應收用戶帳款"/>
    <x v="228"/>
    <x v="229"/>
    <s v="A1070"/>
    <s v="嘉義區營業處"/>
    <n v="789097"/>
    <n v="0"/>
    <n v="789097"/>
  </r>
  <r>
    <n v="1"/>
    <s v="ALOE"/>
    <x v="19"/>
    <s v="應收用戶帳款"/>
    <x v="229"/>
    <x v="230"/>
    <s v="A0070"/>
    <s v="業務處"/>
    <n v="467741743"/>
    <n v="0"/>
    <n v="467741743"/>
  </r>
  <r>
    <n v="1"/>
    <s v="ALOE"/>
    <x v="19"/>
    <s v="應收用戶帳款"/>
    <x v="229"/>
    <x v="230"/>
    <s v="A1010"/>
    <s v="基隆區營業處"/>
    <n v="5681113"/>
    <n v="0"/>
    <n v="5681113"/>
  </r>
  <r>
    <n v="1"/>
    <s v="ALOE"/>
    <x v="19"/>
    <s v="應收用戶帳款"/>
    <x v="229"/>
    <x v="230"/>
    <s v="A1020"/>
    <s v="台北市區營業處"/>
    <n v="11727411"/>
    <n v="0"/>
    <n v="11727411"/>
  </r>
  <r>
    <n v="1"/>
    <s v="ALOE"/>
    <x v="19"/>
    <s v="應收用戶帳款"/>
    <x v="229"/>
    <x v="230"/>
    <s v="A1030"/>
    <s v="桃園區營業處"/>
    <n v="16168452"/>
    <n v="0"/>
    <n v="16168452"/>
  </r>
  <r>
    <n v="1"/>
    <s v="ALOE"/>
    <x v="19"/>
    <s v="應收用戶帳款"/>
    <x v="229"/>
    <x v="230"/>
    <s v="A1040"/>
    <s v="新竹區營業處"/>
    <n v="12642836"/>
    <n v="0"/>
    <n v="12642836"/>
  </r>
  <r>
    <n v="1"/>
    <s v="ALOE"/>
    <x v="19"/>
    <s v="應收用戶帳款"/>
    <x v="229"/>
    <x v="230"/>
    <s v="A1050"/>
    <s v="台中區營業處"/>
    <n v="18988935"/>
    <n v="0"/>
    <n v="18988935"/>
  </r>
  <r>
    <n v="1"/>
    <s v="ALOE"/>
    <x v="19"/>
    <s v="應收用戶帳款"/>
    <x v="229"/>
    <x v="230"/>
    <s v="A1060"/>
    <s v="彰化區營業處"/>
    <n v="572034"/>
    <n v="0"/>
    <n v="572034"/>
  </r>
  <r>
    <n v="1"/>
    <s v="ALOE"/>
    <x v="19"/>
    <s v="應收用戶帳款"/>
    <x v="229"/>
    <x v="230"/>
    <s v="A1070"/>
    <s v="嘉義區營業處"/>
    <n v="5014224"/>
    <n v="0"/>
    <n v="5014224"/>
  </r>
  <r>
    <n v="1"/>
    <s v="ALOE"/>
    <x v="19"/>
    <s v="應收用戶帳款"/>
    <x v="229"/>
    <x v="230"/>
    <s v="A1080"/>
    <s v="台南區營業處"/>
    <n v="8813472"/>
    <n v="0"/>
    <n v="8813472"/>
  </r>
  <r>
    <n v="1"/>
    <s v="ALOE"/>
    <x v="19"/>
    <s v="應收用戶帳款"/>
    <x v="229"/>
    <x v="230"/>
    <s v="A1090"/>
    <s v="高雄區營業處"/>
    <n v="16074072"/>
    <n v="0"/>
    <n v="16074072"/>
  </r>
  <r>
    <n v="1"/>
    <s v="ALOE"/>
    <x v="19"/>
    <s v="應收用戶帳款"/>
    <x v="229"/>
    <x v="230"/>
    <s v="A1100"/>
    <s v="屏東區營業處"/>
    <n v="14625958"/>
    <n v="0"/>
    <n v="14625958"/>
  </r>
  <r>
    <n v="1"/>
    <s v="ALOE"/>
    <x v="19"/>
    <s v="應收用戶帳款"/>
    <x v="229"/>
    <x v="230"/>
    <s v="A1110"/>
    <s v="台東區營業處"/>
    <n v="4322626"/>
    <n v="0"/>
    <n v="4322626"/>
  </r>
  <r>
    <n v="1"/>
    <s v="ALOE"/>
    <x v="19"/>
    <s v="應收用戶帳款"/>
    <x v="229"/>
    <x v="230"/>
    <s v="A1120"/>
    <s v="花蓮區營業處"/>
    <n v="13029092"/>
    <n v="0"/>
    <n v="13029092"/>
  </r>
  <r>
    <n v="1"/>
    <s v="ALOE"/>
    <x v="19"/>
    <s v="應收用戶帳款"/>
    <x v="229"/>
    <x v="230"/>
    <s v="A1130"/>
    <s v="宜蘭區營業處"/>
    <n v="8769093"/>
    <n v="0"/>
    <n v="8769093"/>
  </r>
  <r>
    <n v="1"/>
    <s v="ALOE"/>
    <x v="19"/>
    <s v="應收用戶帳款"/>
    <x v="229"/>
    <x v="230"/>
    <s v="A1140"/>
    <s v="澎湖區營業處"/>
    <n v="8932715"/>
    <n v="0"/>
    <n v="8932715"/>
  </r>
  <r>
    <n v="1"/>
    <s v="ALOE"/>
    <x v="19"/>
    <s v="應收用戶帳款"/>
    <x v="229"/>
    <x v="230"/>
    <s v="A1150"/>
    <s v="台北南區營業處"/>
    <n v="3463405"/>
    <n v="0"/>
    <n v="3463405"/>
  </r>
  <r>
    <n v="1"/>
    <s v="ALOE"/>
    <x v="19"/>
    <s v="應收用戶帳款"/>
    <x v="229"/>
    <x v="230"/>
    <s v="A1160"/>
    <s v="台北北區營業處"/>
    <n v="44120555"/>
    <n v="0"/>
    <n v="44120555"/>
  </r>
  <r>
    <n v="1"/>
    <s v="ALOE"/>
    <x v="19"/>
    <s v="應收用戶帳款"/>
    <x v="229"/>
    <x v="230"/>
    <s v="A1170"/>
    <s v="台北西區營業處"/>
    <n v="6156020"/>
    <n v="0"/>
    <n v="6156020"/>
  </r>
  <r>
    <n v="1"/>
    <s v="ALOE"/>
    <x v="19"/>
    <s v="應收用戶帳款"/>
    <x v="229"/>
    <x v="230"/>
    <s v="A1180"/>
    <s v="南投區營業處"/>
    <n v="1985839"/>
    <n v="0"/>
    <n v="1985839"/>
  </r>
  <r>
    <n v="1"/>
    <s v="ALOE"/>
    <x v="19"/>
    <s v="應收用戶帳款"/>
    <x v="229"/>
    <x v="230"/>
    <s v="A1190"/>
    <s v="鳳山區營業處"/>
    <n v="15392491"/>
    <n v="0"/>
    <n v="15392491"/>
  </r>
  <r>
    <n v="1"/>
    <s v="ALOE"/>
    <x v="19"/>
    <s v="應收用戶帳款"/>
    <x v="229"/>
    <x v="230"/>
    <s v="A1200"/>
    <s v="雲林區營業處"/>
    <n v="721130"/>
    <n v="0"/>
    <n v="721130"/>
  </r>
  <r>
    <n v="1"/>
    <s v="ALOE"/>
    <x v="19"/>
    <s v="應收用戶帳款"/>
    <x v="229"/>
    <x v="230"/>
    <s v="A1210"/>
    <s v="新營區營業處"/>
    <n v="2618372"/>
    <n v="0"/>
    <n v="2618372"/>
  </r>
  <r>
    <n v="1"/>
    <s v="ALOE"/>
    <x v="19"/>
    <s v="應收用戶帳款"/>
    <x v="229"/>
    <x v="230"/>
    <s v="A1220"/>
    <s v="苗栗區營業處"/>
    <n v="1038324"/>
    <n v="0"/>
    <n v="1038324"/>
  </r>
  <r>
    <n v="1"/>
    <s v="ALOE"/>
    <x v="19"/>
    <s v="應收用戶帳款"/>
    <x v="229"/>
    <x v="230"/>
    <s v="A1230"/>
    <s v="金門區營業處"/>
    <n v="823262"/>
    <n v="0"/>
    <n v="823262"/>
  </r>
  <r>
    <n v="1"/>
    <s v="ALOE"/>
    <x v="19"/>
    <s v="應收用戶帳款"/>
    <x v="229"/>
    <x v="230"/>
    <s v="A1240"/>
    <s v="馬祖區營業處"/>
    <n v="1330355"/>
    <n v="0"/>
    <n v="1330355"/>
  </r>
  <r>
    <n v="1"/>
    <s v="ALOE"/>
    <x v="19"/>
    <s v="應收用戶帳款"/>
    <x v="230"/>
    <x v="231"/>
    <s v="A0070"/>
    <s v="業務處"/>
    <n v="28950127"/>
    <n v="0"/>
    <n v="28950127"/>
  </r>
  <r>
    <n v="1"/>
    <s v="ALOE"/>
    <x v="19"/>
    <s v="應收用戶帳款"/>
    <x v="231"/>
    <x v="232"/>
    <s v="A0070"/>
    <s v="業務處"/>
    <n v="29644143"/>
    <n v="0"/>
    <n v="29644143"/>
  </r>
  <r>
    <n v="1"/>
    <s v="ALOE"/>
    <x v="19"/>
    <s v="應收用戶帳款"/>
    <x v="232"/>
    <x v="233"/>
    <s v="A0070"/>
    <s v="業務處"/>
    <n v="34375430"/>
    <n v="0"/>
    <n v="34375430"/>
  </r>
  <r>
    <n v="1"/>
    <s v="ALOE"/>
    <x v="19"/>
    <s v="應收用戶帳款"/>
    <x v="233"/>
    <x v="234"/>
    <s v="A1010"/>
    <s v="基隆區營業處"/>
    <n v="163950708"/>
    <n v="0"/>
    <n v="163950708"/>
  </r>
  <r>
    <n v="1"/>
    <s v="ALOE"/>
    <x v="19"/>
    <s v="應收用戶帳款"/>
    <x v="233"/>
    <x v="234"/>
    <s v="A1020"/>
    <s v="台北市區營業處"/>
    <n v="449065799"/>
    <n v="0"/>
    <n v="449065799"/>
  </r>
  <r>
    <n v="1"/>
    <s v="ALOE"/>
    <x v="19"/>
    <s v="應收用戶帳款"/>
    <x v="233"/>
    <x v="234"/>
    <s v="A1030"/>
    <s v="桃園區營業處"/>
    <n v="597210303"/>
    <n v="0"/>
    <n v="597210303"/>
  </r>
  <r>
    <n v="1"/>
    <s v="ALOE"/>
    <x v="19"/>
    <s v="應收用戶帳款"/>
    <x v="233"/>
    <x v="234"/>
    <s v="A1040"/>
    <s v="新竹區營業處"/>
    <n v="326841951"/>
    <n v="0"/>
    <n v="326841951"/>
  </r>
  <r>
    <n v="1"/>
    <s v="ALOE"/>
    <x v="19"/>
    <s v="應收用戶帳款"/>
    <x v="233"/>
    <x v="234"/>
    <s v="A1050"/>
    <s v="台中區營業處"/>
    <n v="923649969"/>
    <n v="0"/>
    <n v="923649969"/>
  </r>
  <r>
    <n v="1"/>
    <s v="ALOE"/>
    <x v="19"/>
    <s v="應收用戶帳款"/>
    <x v="233"/>
    <x v="234"/>
    <s v="A1060"/>
    <s v="彰化區營業處"/>
    <n v="313954409"/>
    <n v="0"/>
    <n v="313954409"/>
  </r>
  <r>
    <n v="1"/>
    <s v="ALOE"/>
    <x v="19"/>
    <s v="應收用戶帳款"/>
    <x v="233"/>
    <x v="234"/>
    <s v="A1070"/>
    <s v="嘉義區營業處"/>
    <n v="188383035"/>
    <n v="0"/>
    <n v="188383035"/>
  </r>
  <r>
    <n v="1"/>
    <s v="ALOE"/>
    <x v="19"/>
    <s v="應收用戶帳款"/>
    <x v="233"/>
    <x v="234"/>
    <s v="A1080"/>
    <s v="台南區營業處"/>
    <n v="438127459"/>
    <n v="0"/>
    <n v="438127459"/>
  </r>
  <r>
    <n v="1"/>
    <s v="ALOE"/>
    <x v="19"/>
    <s v="應收用戶帳款"/>
    <x v="233"/>
    <x v="234"/>
    <s v="A1090"/>
    <s v="高雄區營業處"/>
    <n v="499188648"/>
    <n v="0"/>
    <n v="499188648"/>
  </r>
  <r>
    <n v="1"/>
    <s v="ALOE"/>
    <x v="19"/>
    <s v="應收用戶帳款"/>
    <x v="233"/>
    <x v="234"/>
    <s v="A1100"/>
    <s v="屏東區營業處"/>
    <n v="202247290"/>
    <n v="0"/>
    <n v="202247290"/>
  </r>
  <r>
    <n v="1"/>
    <s v="ALOE"/>
    <x v="19"/>
    <s v="應收用戶帳款"/>
    <x v="233"/>
    <x v="234"/>
    <s v="A1110"/>
    <s v="台東區營業處"/>
    <n v="51918620"/>
    <n v="0"/>
    <n v="51918620"/>
  </r>
  <r>
    <n v="1"/>
    <s v="ALOE"/>
    <x v="19"/>
    <s v="應收用戶帳款"/>
    <x v="233"/>
    <x v="234"/>
    <s v="A1120"/>
    <s v="花蓮區營業處"/>
    <n v="84396600"/>
    <n v="0"/>
    <n v="84396600"/>
  </r>
  <r>
    <n v="1"/>
    <s v="ALOE"/>
    <x v="19"/>
    <s v="應收用戶帳款"/>
    <x v="233"/>
    <x v="234"/>
    <s v="A1130"/>
    <s v="宜蘭區營業處"/>
    <n v="113646050"/>
    <n v="0"/>
    <n v="113646050"/>
  </r>
  <r>
    <n v="1"/>
    <s v="ALOE"/>
    <x v="19"/>
    <s v="應收用戶帳款"/>
    <x v="233"/>
    <x v="234"/>
    <s v="A1140"/>
    <s v="澎湖區營業處"/>
    <n v="28136831"/>
    <n v="0"/>
    <n v="28136831"/>
  </r>
  <r>
    <n v="1"/>
    <s v="ALOE"/>
    <x v="19"/>
    <s v="應收用戶帳款"/>
    <x v="233"/>
    <x v="234"/>
    <s v="A1150"/>
    <s v="台北南區營業處"/>
    <n v="533243138"/>
    <n v="0"/>
    <n v="533243138"/>
  </r>
  <r>
    <n v="1"/>
    <s v="ALOE"/>
    <x v="19"/>
    <s v="應收用戶帳款"/>
    <x v="233"/>
    <x v="234"/>
    <s v="A1160"/>
    <s v="台北北區營業處"/>
    <n v="390080050"/>
    <n v="0"/>
    <n v="390080050"/>
  </r>
  <r>
    <n v="1"/>
    <s v="ALOE"/>
    <x v="19"/>
    <s v="應收用戶帳款"/>
    <x v="233"/>
    <x v="234"/>
    <s v="A1170"/>
    <s v="台北西區營業處"/>
    <n v="588708001"/>
    <n v="0"/>
    <n v="588708001"/>
  </r>
  <r>
    <n v="1"/>
    <s v="ALOE"/>
    <x v="19"/>
    <s v="應收用戶帳款"/>
    <x v="233"/>
    <x v="234"/>
    <s v="A1180"/>
    <s v="南投區營業處"/>
    <n v="165619637"/>
    <n v="0"/>
    <n v="165619637"/>
  </r>
  <r>
    <n v="1"/>
    <s v="ALOE"/>
    <x v="19"/>
    <s v="應收用戶帳款"/>
    <x v="233"/>
    <x v="234"/>
    <s v="A1190"/>
    <s v="鳳山區營業處"/>
    <n v="323450333"/>
    <n v="0"/>
    <n v="323450333"/>
  </r>
  <r>
    <n v="1"/>
    <s v="ALOE"/>
    <x v="19"/>
    <s v="應收用戶帳款"/>
    <x v="233"/>
    <x v="234"/>
    <s v="A1200"/>
    <s v="雲林區營業處"/>
    <n v="172536966"/>
    <n v="0"/>
    <n v="172536966"/>
  </r>
  <r>
    <n v="1"/>
    <s v="ALOE"/>
    <x v="19"/>
    <s v="應收用戶帳款"/>
    <x v="233"/>
    <x v="234"/>
    <s v="A1210"/>
    <s v="新營區營業處"/>
    <n v="78874577"/>
    <n v="0"/>
    <n v="78874577"/>
  </r>
  <r>
    <n v="1"/>
    <s v="ALOE"/>
    <x v="19"/>
    <s v="應收用戶帳款"/>
    <x v="233"/>
    <x v="234"/>
    <s v="A1220"/>
    <s v="苗栗區營業處"/>
    <n v="150003702"/>
    <n v="0"/>
    <n v="150003702"/>
  </r>
  <r>
    <n v="1"/>
    <s v="ALOE"/>
    <x v="19"/>
    <s v="應收用戶帳款"/>
    <x v="234"/>
    <x v="235"/>
    <s v="A0070"/>
    <s v="業務處"/>
    <n v="966475198"/>
    <n v="0"/>
    <n v="966475198"/>
  </r>
  <r>
    <n v="1"/>
    <s v="ALOE"/>
    <x v="19"/>
    <s v="應收用戶帳款"/>
    <x v="234"/>
    <x v="235"/>
    <s v="A1060"/>
    <s v="彰化區營業處"/>
    <n v="0"/>
    <n v="-21032"/>
    <n v="-21032"/>
  </r>
  <r>
    <n v="1"/>
    <s v="ALOE"/>
    <x v="19"/>
    <s v="應收用戶帳款"/>
    <x v="235"/>
    <x v="236"/>
    <s v="A1100"/>
    <s v="屏東區營業處"/>
    <n v="513333333"/>
    <n v="0"/>
    <n v="513333333"/>
  </r>
  <r>
    <n v="1"/>
    <s v="ALOE"/>
    <x v="19"/>
    <s v="應收用戶帳款"/>
    <x v="236"/>
    <x v="237"/>
    <s v="A0070"/>
    <s v="業務處"/>
    <n v="0"/>
    <n v="-859124850"/>
    <n v="-859124850"/>
  </r>
  <r>
    <n v="1"/>
    <s v="ALOE"/>
    <x v="19"/>
    <s v="應收用戶帳款"/>
    <x v="237"/>
    <x v="238"/>
    <s v="A000T"/>
    <s v="統列共同部門"/>
    <n v="1375034"/>
    <n v="0"/>
    <n v="1375034"/>
  </r>
  <r>
    <n v="1"/>
    <s v="ALOE"/>
    <x v="19"/>
    <s v="應收用戶帳款"/>
    <x v="237"/>
    <x v="238"/>
    <s v="A0040"/>
    <s v="發電處"/>
    <n v="27400470"/>
    <n v="0"/>
    <n v="27400470"/>
  </r>
  <r>
    <n v="1"/>
    <s v="ALOE"/>
    <x v="19"/>
    <s v="應收用戶帳款"/>
    <x v="237"/>
    <x v="238"/>
    <s v="A2380"/>
    <s v="石門發電廠"/>
    <n v="14516400"/>
    <n v="0"/>
    <n v="14516400"/>
  </r>
  <r>
    <n v="1"/>
    <s v="ALOE"/>
    <x v="19"/>
    <s v="應收用戶帳款"/>
    <x v="237"/>
    <x v="238"/>
    <s v="A2390"/>
    <s v="曾文發電廠"/>
    <n v="12984274"/>
    <n v="0"/>
    <n v="12984274"/>
  </r>
  <r>
    <n v="1"/>
    <s v="ALOE"/>
    <x v="19"/>
    <s v="應收用戶帳款"/>
    <x v="238"/>
    <x v="239"/>
    <s v="A0070"/>
    <s v="業務處"/>
    <n v="308985"/>
    <n v="0"/>
    <n v="308985"/>
  </r>
  <r>
    <n v="1"/>
    <s v="ALOE"/>
    <x v="19"/>
    <s v="應收用戶帳款"/>
    <x v="238"/>
    <x v="239"/>
    <s v="A1080"/>
    <s v="台南區營業處"/>
    <n v="2959"/>
    <n v="0"/>
    <n v="2959"/>
  </r>
  <r>
    <n v="1"/>
    <s v="ALOE"/>
    <x v="19"/>
    <s v="應收用戶帳款"/>
    <x v="238"/>
    <x v="239"/>
    <s v="A1100"/>
    <s v="屏東區營業處"/>
    <n v="20173"/>
    <n v="0"/>
    <n v="20173"/>
  </r>
  <r>
    <n v="1"/>
    <s v="ALOE"/>
    <x v="19"/>
    <s v="應收用戶帳款"/>
    <x v="238"/>
    <x v="239"/>
    <s v="A1110"/>
    <s v="台東區營業處"/>
    <n v="220"/>
    <n v="0"/>
    <n v="220"/>
  </r>
  <r>
    <n v="1"/>
    <s v="ALOE"/>
    <x v="19"/>
    <s v="應收用戶帳款"/>
    <x v="238"/>
    <x v="239"/>
    <s v="A1200"/>
    <s v="雲林區營業處"/>
    <n v="8976"/>
    <n v="0"/>
    <n v="8976"/>
  </r>
  <r>
    <n v="1"/>
    <s v="ALOE"/>
    <x v="19"/>
    <s v="應收用戶帳款"/>
    <x v="238"/>
    <x v="239"/>
    <s v="A1210"/>
    <s v="新營區營業處"/>
    <n v="5948"/>
    <n v="0"/>
    <n v="5948"/>
  </r>
  <r>
    <n v="1"/>
    <s v="ALOE"/>
    <x v="20"/>
    <s v="備抵呆帳-應收用戶帳款及票據(貸方)"/>
    <x v="239"/>
    <x v="240"/>
    <s v="A1010"/>
    <s v="基隆區營業處"/>
    <n v="0"/>
    <n v="-473343"/>
    <n v="-473343"/>
  </r>
  <r>
    <n v="1"/>
    <s v="ALOE"/>
    <x v="20"/>
    <s v="備抵呆帳-應收用戶帳款及票據(貸方)"/>
    <x v="239"/>
    <x v="240"/>
    <s v="A1020"/>
    <s v="台北市區營業處"/>
    <n v="0"/>
    <n v="-1028221"/>
    <n v="-1028221"/>
  </r>
  <r>
    <n v="1"/>
    <s v="ALOE"/>
    <x v="20"/>
    <s v="備抵呆帳-應收用戶帳款及票據(貸方)"/>
    <x v="239"/>
    <x v="240"/>
    <s v="A1030"/>
    <s v="桃園區營業處"/>
    <n v="0"/>
    <n v="-13870756"/>
    <n v="-13870756"/>
  </r>
  <r>
    <n v="1"/>
    <s v="ALOE"/>
    <x v="20"/>
    <s v="備抵呆帳-應收用戶帳款及票據(貸方)"/>
    <x v="239"/>
    <x v="240"/>
    <s v="A1040"/>
    <s v="新竹區營業處"/>
    <n v="0"/>
    <n v="-2038813"/>
    <n v="-2038813"/>
  </r>
  <r>
    <n v="1"/>
    <s v="ALOE"/>
    <x v="20"/>
    <s v="備抵呆帳-應收用戶帳款及票據(貸方)"/>
    <x v="239"/>
    <x v="240"/>
    <s v="A1050"/>
    <s v="台中區營業處"/>
    <n v="0"/>
    <n v="-12242509"/>
    <n v="-12242509"/>
  </r>
  <r>
    <n v="1"/>
    <s v="ALOE"/>
    <x v="20"/>
    <s v="備抵呆帳-應收用戶帳款及票據(貸方)"/>
    <x v="239"/>
    <x v="240"/>
    <s v="A1060"/>
    <s v="彰化區營業處"/>
    <n v="0"/>
    <n v="-152607"/>
    <n v="-152607"/>
  </r>
  <r>
    <n v="1"/>
    <s v="ALOE"/>
    <x v="20"/>
    <s v="備抵呆帳-應收用戶帳款及票據(貸方)"/>
    <x v="239"/>
    <x v="240"/>
    <s v="A1070"/>
    <s v="嘉義區營業處"/>
    <n v="0"/>
    <n v="-111521"/>
    <n v="-111521"/>
  </r>
  <r>
    <n v="1"/>
    <s v="ALOE"/>
    <x v="20"/>
    <s v="備抵呆帳-應收用戶帳款及票據(貸方)"/>
    <x v="239"/>
    <x v="240"/>
    <s v="A1080"/>
    <s v="台南區營業處"/>
    <n v="0"/>
    <n v="-7995382"/>
    <n v="-7995382"/>
  </r>
  <r>
    <n v="1"/>
    <s v="ALOE"/>
    <x v="20"/>
    <s v="備抵呆帳-應收用戶帳款及票據(貸方)"/>
    <x v="239"/>
    <x v="240"/>
    <s v="A1090"/>
    <s v="高雄區營業處"/>
    <n v="0"/>
    <n v="-2725850"/>
    <n v="-2725850"/>
  </r>
  <r>
    <n v="1"/>
    <s v="ALOE"/>
    <x v="20"/>
    <s v="備抵呆帳-應收用戶帳款及票據(貸方)"/>
    <x v="239"/>
    <x v="240"/>
    <s v="A1100"/>
    <s v="屏東區營業處"/>
    <n v="0"/>
    <n v="-634570"/>
    <n v="-634570"/>
  </r>
  <r>
    <n v="1"/>
    <s v="ALOE"/>
    <x v="20"/>
    <s v="備抵呆帳-應收用戶帳款及票據(貸方)"/>
    <x v="239"/>
    <x v="240"/>
    <s v="A1110"/>
    <s v="台東區營業處"/>
    <n v="0"/>
    <n v="-1403031"/>
    <n v="-1403031"/>
  </r>
  <r>
    <n v="1"/>
    <s v="ALOE"/>
    <x v="20"/>
    <s v="備抵呆帳-應收用戶帳款及票據(貸方)"/>
    <x v="239"/>
    <x v="240"/>
    <s v="A1120"/>
    <s v="花蓮區營業處"/>
    <n v="0"/>
    <n v="-360369"/>
    <n v="-360369"/>
  </r>
  <r>
    <n v="1"/>
    <s v="ALOE"/>
    <x v="20"/>
    <s v="備抵呆帳-應收用戶帳款及票據(貸方)"/>
    <x v="239"/>
    <x v="240"/>
    <s v="A1130"/>
    <s v="宜蘭區營業處"/>
    <n v="0"/>
    <n v="-129364"/>
    <n v="-129364"/>
  </r>
  <r>
    <n v="1"/>
    <s v="ALOE"/>
    <x v="20"/>
    <s v="備抵呆帳-應收用戶帳款及票據(貸方)"/>
    <x v="239"/>
    <x v="240"/>
    <s v="A1140"/>
    <s v="澎湖區營業處"/>
    <n v="0"/>
    <n v="-194577"/>
    <n v="-194577"/>
  </r>
  <r>
    <n v="1"/>
    <s v="ALOE"/>
    <x v="20"/>
    <s v="備抵呆帳-應收用戶帳款及票據(貸方)"/>
    <x v="239"/>
    <x v="240"/>
    <s v="A1150"/>
    <s v="台北南區營業處"/>
    <n v="0"/>
    <n v="-2397633"/>
    <n v="-2397633"/>
  </r>
  <r>
    <n v="1"/>
    <s v="ALOE"/>
    <x v="20"/>
    <s v="備抵呆帳-應收用戶帳款及票據(貸方)"/>
    <x v="239"/>
    <x v="240"/>
    <s v="A1160"/>
    <s v="台北北區營業處"/>
    <n v="0"/>
    <n v="-849050"/>
    <n v="-849050"/>
  </r>
  <r>
    <n v="1"/>
    <s v="ALOE"/>
    <x v="20"/>
    <s v="備抵呆帳-應收用戶帳款及票據(貸方)"/>
    <x v="239"/>
    <x v="240"/>
    <s v="A1170"/>
    <s v="台北西區營業處"/>
    <n v="0"/>
    <n v="-3218381"/>
    <n v="-3218381"/>
  </r>
  <r>
    <n v="1"/>
    <s v="ALOE"/>
    <x v="20"/>
    <s v="備抵呆帳-應收用戶帳款及票據(貸方)"/>
    <x v="239"/>
    <x v="240"/>
    <s v="A1180"/>
    <s v="南投區營業處"/>
    <n v="0"/>
    <n v="-744470"/>
    <n v="-744470"/>
  </r>
  <r>
    <n v="1"/>
    <s v="ALOE"/>
    <x v="20"/>
    <s v="備抵呆帳-應收用戶帳款及票據(貸方)"/>
    <x v="239"/>
    <x v="240"/>
    <s v="A1190"/>
    <s v="鳳山區營業處"/>
    <n v="0"/>
    <n v="-875037"/>
    <n v="-875037"/>
  </r>
  <r>
    <n v="1"/>
    <s v="ALOE"/>
    <x v="20"/>
    <s v="備抵呆帳-應收用戶帳款及票據(貸方)"/>
    <x v="239"/>
    <x v="240"/>
    <s v="A1200"/>
    <s v="雲林區營業處"/>
    <n v="0"/>
    <n v="-1631598"/>
    <n v="-1631598"/>
  </r>
  <r>
    <n v="1"/>
    <s v="ALOE"/>
    <x v="20"/>
    <s v="備抵呆帳-應收用戶帳款及票據(貸方)"/>
    <x v="239"/>
    <x v="240"/>
    <s v="A1210"/>
    <s v="新營區營業處"/>
    <n v="0"/>
    <n v="-606106"/>
    <n v="-606106"/>
  </r>
  <r>
    <n v="1"/>
    <s v="ALOE"/>
    <x v="20"/>
    <s v="備抵呆帳-應收用戶帳款及票據(貸方)"/>
    <x v="239"/>
    <x v="240"/>
    <s v="A1220"/>
    <s v="苗栗區營業處"/>
    <n v="0"/>
    <n v="-88721"/>
    <n v="-88721"/>
  </r>
  <r>
    <n v="1"/>
    <s v="ALOE"/>
    <x v="21"/>
    <s v="應收收益"/>
    <x v="240"/>
    <x v="241"/>
    <s v="A000T"/>
    <s v="統列共同部門"/>
    <n v="1583"/>
    <n v="0"/>
    <n v="1583"/>
  </r>
  <r>
    <n v="1"/>
    <s v="ALOE"/>
    <x v="21"/>
    <s v="應收收益"/>
    <x v="240"/>
    <x v="241"/>
    <s v="A0100"/>
    <s v="財務處"/>
    <n v="994531"/>
    <n v="0"/>
    <n v="994531"/>
  </r>
  <r>
    <n v="1"/>
    <s v="ALOE"/>
    <x v="21"/>
    <s v="應收收益"/>
    <x v="240"/>
    <x v="241"/>
    <s v="A1180"/>
    <s v="南投區營業處"/>
    <n v="31658"/>
    <n v="0"/>
    <n v="31658"/>
  </r>
  <r>
    <n v="1"/>
    <s v="ALOE"/>
    <x v="21"/>
    <s v="應收收益"/>
    <x v="241"/>
    <x v="242"/>
    <s v="A000T"/>
    <s v="統列共同部門"/>
    <n v="52690"/>
    <n v="0"/>
    <n v="52690"/>
  </r>
  <r>
    <n v="1"/>
    <s v="ALOE"/>
    <x v="21"/>
    <s v="應收收益"/>
    <x v="241"/>
    <x v="242"/>
    <s v="A1200"/>
    <s v="雲林區營業處"/>
    <n v="21905"/>
    <n v="0"/>
    <n v="21905"/>
  </r>
  <r>
    <n v="1"/>
    <s v="ALOE"/>
    <x v="21"/>
    <s v="應收收益"/>
    <x v="241"/>
    <x v="242"/>
    <s v="A1210"/>
    <s v="新營區營業處"/>
    <n v="426333"/>
    <n v="0"/>
    <n v="426333"/>
  </r>
  <r>
    <n v="1"/>
    <s v="ALOE"/>
    <x v="21"/>
    <s v="應收收益"/>
    <x v="241"/>
    <x v="242"/>
    <s v="A2550"/>
    <s v="大甲溪發電廠"/>
    <n v="3539"/>
    <n v="0"/>
    <n v="3539"/>
  </r>
  <r>
    <n v="1"/>
    <s v="ALOE"/>
    <x v="21"/>
    <s v="應收收益"/>
    <x v="241"/>
    <x v="242"/>
    <s v="A3400"/>
    <s v="大林發電廠"/>
    <n v="432000"/>
    <n v="0"/>
    <n v="432000"/>
  </r>
  <r>
    <n v="1"/>
    <s v="ALOE"/>
    <x v="21"/>
    <s v="應收收益"/>
    <x v="241"/>
    <x v="242"/>
    <s v="A3520"/>
    <s v="第三核能發電廠"/>
    <n v="675"/>
    <n v="0"/>
    <n v="675"/>
  </r>
  <r>
    <n v="1"/>
    <s v="ALOE"/>
    <x v="21"/>
    <s v="應收收益"/>
    <x v="241"/>
    <x v="242"/>
    <s v="A4750"/>
    <s v="新桃供電區營運處"/>
    <n v="80229"/>
    <n v="0"/>
    <n v="80229"/>
  </r>
  <r>
    <n v="1"/>
    <s v="ALOE"/>
    <x v="21"/>
    <s v="應收收益"/>
    <x v="241"/>
    <x v="242"/>
    <s v="A4800"/>
    <s v="台中供電區營運處"/>
    <n v="46415"/>
    <n v="0"/>
    <n v="46415"/>
  </r>
  <r>
    <n v="1"/>
    <s v="ALOE"/>
    <x v="21"/>
    <s v="應收收益"/>
    <x v="241"/>
    <x v="242"/>
    <s v="A5130"/>
    <s v="訓練所"/>
    <n v="42000"/>
    <n v="0"/>
    <n v="42000"/>
  </r>
  <r>
    <n v="1"/>
    <s v="ALOE"/>
    <x v="21"/>
    <s v="應收收益"/>
    <x v="242"/>
    <x v="243"/>
    <s v="A000T"/>
    <s v="統列共同部門"/>
    <n v="21000"/>
    <n v="0"/>
    <n v="21000"/>
  </r>
  <r>
    <n v="1"/>
    <s v="ALOE"/>
    <x v="21"/>
    <s v="應收收益"/>
    <x v="242"/>
    <x v="243"/>
    <s v="A0040"/>
    <s v="發電處"/>
    <n v="29985158"/>
    <n v="0"/>
    <n v="29985158"/>
  </r>
  <r>
    <n v="1"/>
    <s v="ALOE"/>
    <x v="21"/>
    <s v="應收收益"/>
    <x v="242"/>
    <x v="243"/>
    <s v="A0090"/>
    <s v="燃料處"/>
    <n v="136738"/>
    <n v="0"/>
    <n v="136738"/>
  </r>
  <r>
    <n v="1"/>
    <s v="ALOE"/>
    <x v="21"/>
    <s v="應收收益"/>
    <x v="242"/>
    <x v="243"/>
    <s v="A0630"/>
    <s v="新事業開發室"/>
    <n v="5150306"/>
    <n v="0"/>
    <n v="5150306"/>
  </r>
  <r>
    <n v="1"/>
    <s v="ALOE"/>
    <x v="21"/>
    <s v="應收收益"/>
    <x v="242"/>
    <x v="243"/>
    <s v="A5440"/>
    <s v="澳洲辦事處"/>
    <n v="873079015"/>
    <n v="0"/>
    <n v="873079015"/>
  </r>
  <r>
    <n v="1"/>
    <s v="ALOE"/>
    <x v="21"/>
    <s v="應收收益"/>
    <x v="242"/>
    <x v="243"/>
    <s v="A5460"/>
    <s v="綜合研究所"/>
    <n v="420000"/>
    <n v="0"/>
    <n v="420000"/>
  </r>
  <r>
    <n v="1"/>
    <s v="ALOE"/>
    <x v="22"/>
    <s v="應收其他帳款"/>
    <x v="243"/>
    <x v="244"/>
    <s v="A6760"/>
    <s v="核能火力發電工程處中部施工處"/>
    <n v="299000"/>
    <n v="0"/>
    <n v="299000"/>
  </r>
  <r>
    <n v="1"/>
    <s v="ALOE"/>
    <x v="22"/>
    <s v="應收其他帳款"/>
    <x v="244"/>
    <x v="245"/>
    <s v="A1050"/>
    <s v="台中區營業處"/>
    <n v="117040"/>
    <n v="0"/>
    <n v="117040"/>
  </r>
  <r>
    <n v="1"/>
    <s v="ALOE"/>
    <x v="22"/>
    <s v="應收其他帳款"/>
    <x v="244"/>
    <x v="245"/>
    <s v="A105D"/>
    <s v="台中區營業處-配電"/>
    <n v="713332"/>
    <n v="0"/>
    <n v="713332"/>
  </r>
  <r>
    <n v="1"/>
    <s v="ALOE"/>
    <x v="22"/>
    <s v="應收其他帳款"/>
    <x v="244"/>
    <x v="245"/>
    <s v="A1100"/>
    <s v="屏東區營業處"/>
    <n v="89534"/>
    <n v="0"/>
    <n v="89534"/>
  </r>
  <r>
    <n v="1"/>
    <s v="ALOE"/>
    <x v="22"/>
    <s v="應收其他帳款"/>
    <x v="244"/>
    <x v="245"/>
    <s v="A1150"/>
    <s v="台北南區營業處"/>
    <n v="538666"/>
    <n v="0"/>
    <n v="538666"/>
  </r>
  <r>
    <n v="1"/>
    <s v="ALOE"/>
    <x v="22"/>
    <s v="應收其他帳款"/>
    <x v="244"/>
    <x v="245"/>
    <s v="A1190"/>
    <s v="鳳山區營業處"/>
    <n v="190000"/>
    <n v="0"/>
    <n v="190000"/>
  </r>
  <r>
    <n v="1"/>
    <s v="ALOE"/>
    <x v="22"/>
    <s v="應收其他帳款"/>
    <x v="244"/>
    <x v="245"/>
    <s v="A122D"/>
    <s v="苗栗區營業處-配電"/>
    <n v="134993"/>
    <n v="0"/>
    <n v="134993"/>
  </r>
  <r>
    <n v="1"/>
    <s v="ALOE"/>
    <x v="22"/>
    <s v="應收其他帳款"/>
    <x v="245"/>
    <x v="246"/>
    <s v="A0090"/>
    <s v="燃料處"/>
    <n v="823689"/>
    <n v="0"/>
    <n v="823689"/>
  </r>
  <r>
    <n v="1"/>
    <s v="ALOE"/>
    <x v="22"/>
    <s v="應收其他帳款"/>
    <x v="246"/>
    <x v="247"/>
    <s v="A000T"/>
    <s v="統列共同部門"/>
    <n v="537435"/>
    <n v="0"/>
    <n v="537435"/>
  </r>
  <r>
    <n v="1"/>
    <s v="ALOE"/>
    <x v="22"/>
    <s v="應收其他帳款"/>
    <x v="246"/>
    <x v="247"/>
    <s v="A533N"/>
    <s v="電力修護處-其他事業"/>
    <n v="10748700"/>
    <n v="0"/>
    <n v="10748700"/>
  </r>
  <r>
    <n v="1"/>
    <s v="ALOE"/>
    <x v="22"/>
    <s v="應收其他帳款"/>
    <x v="247"/>
    <x v="248"/>
    <s v="A0090"/>
    <s v="燃料處"/>
    <n v="51068154"/>
    <n v="0"/>
    <n v="51068154"/>
  </r>
  <r>
    <n v="1"/>
    <s v="ALOE"/>
    <x v="22"/>
    <s v="應收其他帳款"/>
    <x v="248"/>
    <x v="249"/>
    <s v="A0070"/>
    <s v="業務處"/>
    <n v="15631"/>
    <n v="0"/>
    <n v="15631"/>
  </r>
  <r>
    <n v="1"/>
    <s v="ALOE"/>
    <x v="22"/>
    <s v="應收其他帳款"/>
    <x v="248"/>
    <x v="249"/>
    <s v="A0140"/>
    <s v="秘書處"/>
    <n v="30563"/>
    <n v="0"/>
    <n v="30563"/>
  </r>
  <r>
    <n v="1"/>
    <s v="ALOE"/>
    <x v="22"/>
    <s v="應收其他帳款"/>
    <x v="248"/>
    <x v="249"/>
    <s v="A0960"/>
    <s v="人力資源處"/>
    <n v="11000"/>
    <n v="0"/>
    <n v="11000"/>
  </r>
  <r>
    <n v="1"/>
    <s v="ALOE"/>
    <x v="22"/>
    <s v="應收其他帳款"/>
    <x v="248"/>
    <x v="249"/>
    <s v="A1020"/>
    <s v="台北市區營業處"/>
    <n v="11000"/>
    <n v="0"/>
    <n v="11000"/>
  </r>
  <r>
    <n v="1"/>
    <s v="ALOE"/>
    <x v="22"/>
    <s v="應收其他帳款"/>
    <x v="248"/>
    <x v="249"/>
    <s v="A1050"/>
    <s v="台中區營業處"/>
    <n v="73454"/>
    <n v="0"/>
    <n v="73454"/>
  </r>
  <r>
    <n v="1"/>
    <s v="ALOE"/>
    <x v="22"/>
    <s v="應收其他帳款"/>
    <x v="248"/>
    <x v="249"/>
    <s v="A1070"/>
    <s v="嘉義區營業處"/>
    <n v="59738"/>
    <n v="0"/>
    <n v="59738"/>
  </r>
  <r>
    <n v="1"/>
    <s v="ALOE"/>
    <x v="22"/>
    <s v="應收其他帳款"/>
    <x v="248"/>
    <x v="249"/>
    <s v="A1090"/>
    <s v="高雄區營業處"/>
    <n v="102750"/>
    <n v="0"/>
    <n v="102750"/>
  </r>
  <r>
    <n v="1"/>
    <s v="ALOE"/>
    <x v="22"/>
    <s v="應收其他帳款"/>
    <x v="248"/>
    <x v="249"/>
    <s v="A1160"/>
    <s v="台北北區營業處"/>
    <n v="9494"/>
    <n v="0"/>
    <n v="9494"/>
  </r>
  <r>
    <n v="1"/>
    <s v="ALOE"/>
    <x v="22"/>
    <s v="應收其他帳款"/>
    <x v="248"/>
    <x v="249"/>
    <s v="A1210"/>
    <s v="新營區營業處"/>
    <n v="44793"/>
    <n v="0"/>
    <n v="44793"/>
  </r>
  <r>
    <n v="1"/>
    <s v="ALOE"/>
    <x v="22"/>
    <s v="應收其他帳款"/>
    <x v="248"/>
    <x v="249"/>
    <s v="A2550"/>
    <s v="大甲溪發電廠"/>
    <n v="12500"/>
    <n v="0"/>
    <n v="12500"/>
  </r>
  <r>
    <n v="1"/>
    <s v="ALOE"/>
    <x v="22"/>
    <s v="應收其他帳款"/>
    <x v="248"/>
    <x v="249"/>
    <s v="A3520"/>
    <s v="第三核能發電廠"/>
    <n v="85364"/>
    <n v="0"/>
    <n v="85364"/>
  </r>
  <r>
    <n v="1"/>
    <s v="ALOE"/>
    <x v="22"/>
    <s v="應收其他帳款"/>
    <x v="248"/>
    <x v="249"/>
    <s v="A3710"/>
    <s v="台中發電廠"/>
    <n v="120669"/>
    <n v="0"/>
    <n v="120669"/>
  </r>
  <r>
    <n v="1"/>
    <s v="ALOE"/>
    <x v="22"/>
    <s v="應收其他帳款"/>
    <x v="248"/>
    <x v="249"/>
    <s v="A3800"/>
    <s v="大潭發電廠"/>
    <n v="34025"/>
    <n v="0"/>
    <n v="34025"/>
  </r>
  <r>
    <n v="1"/>
    <s v="ALOE"/>
    <x v="22"/>
    <s v="應收其他帳款"/>
    <x v="248"/>
    <x v="249"/>
    <s v="A4700"/>
    <s v="台北供電區營運處"/>
    <n v="43529"/>
    <n v="0"/>
    <n v="43529"/>
  </r>
  <r>
    <n v="1"/>
    <s v="ALOE"/>
    <x v="22"/>
    <s v="應收其他帳款"/>
    <x v="248"/>
    <x v="249"/>
    <s v="A6550"/>
    <s v="輸變電工程處中區施工處"/>
    <n v="47314"/>
    <n v="0"/>
    <n v="47314"/>
  </r>
  <r>
    <n v="1"/>
    <s v="ALOE"/>
    <x v="22"/>
    <s v="應收其他帳款"/>
    <x v="248"/>
    <x v="249"/>
    <s v="A6930"/>
    <s v="再生能源處"/>
    <n v="14793"/>
    <n v="0"/>
    <n v="14793"/>
  </r>
  <r>
    <n v="1"/>
    <s v="ALOE"/>
    <x v="22"/>
    <s v="應收其他帳款"/>
    <x v="249"/>
    <x v="250"/>
    <s v="A1080"/>
    <s v="台南區營業處"/>
    <n v="7576"/>
    <n v="0"/>
    <n v="7576"/>
  </r>
  <r>
    <n v="1"/>
    <s v="ALOE"/>
    <x v="22"/>
    <s v="應收其他帳款"/>
    <x v="249"/>
    <x v="250"/>
    <s v="A3700"/>
    <s v="通霄發電廠"/>
    <n v="2000"/>
    <n v="0"/>
    <n v="2000"/>
  </r>
  <r>
    <n v="1"/>
    <s v="ALOE"/>
    <x v="22"/>
    <s v="應收其他帳款"/>
    <x v="249"/>
    <x v="250"/>
    <s v="A4800"/>
    <s v="台中供電區營運處"/>
    <n v="114000"/>
    <n v="0"/>
    <n v="114000"/>
  </r>
  <r>
    <n v="1"/>
    <s v="ALOE"/>
    <x v="22"/>
    <s v="應收其他帳款"/>
    <x v="249"/>
    <x v="250"/>
    <s v="A6760"/>
    <s v="核能火力發電工程處中部施工處"/>
    <n v="32000"/>
    <n v="0"/>
    <n v="32000"/>
  </r>
  <r>
    <n v="1"/>
    <s v="ALOE"/>
    <x v="22"/>
    <s v="應收其他帳款"/>
    <x v="250"/>
    <x v="251"/>
    <s v="A000T"/>
    <s v="統列共同部門"/>
    <n v="0"/>
    <n v="-983144050"/>
    <n v="-983144050"/>
  </r>
  <r>
    <n v="1"/>
    <s v="ALOE"/>
    <x v="22"/>
    <s v="應收其他帳款"/>
    <x v="250"/>
    <x v="251"/>
    <s v="A0070"/>
    <s v="業務處"/>
    <n v="22737735"/>
    <n v="0"/>
    <n v="22737735"/>
  </r>
  <r>
    <n v="1"/>
    <s v="ALOE"/>
    <x v="22"/>
    <s v="應收其他帳款"/>
    <x v="250"/>
    <x v="251"/>
    <s v="A0140"/>
    <s v="秘書處"/>
    <n v="104000"/>
    <n v="0"/>
    <n v="104000"/>
  </r>
  <r>
    <n v="1"/>
    <s v="ALOE"/>
    <x v="22"/>
    <s v="應收其他帳款"/>
    <x v="250"/>
    <x v="251"/>
    <s v="A0170"/>
    <s v="營建處"/>
    <n v="9426469"/>
    <n v="0"/>
    <n v="9426469"/>
  </r>
  <r>
    <n v="1"/>
    <s v="ALOE"/>
    <x v="22"/>
    <s v="應收其他帳款"/>
    <x v="250"/>
    <x v="251"/>
    <s v="A0240"/>
    <s v="資訊系統處"/>
    <n v="15454"/>
    <n v="0"/>
    <n v="15454"/>
  </r>
  <r>
    <n v="1"/>
    <s v="ALOE"/>
    <x v="22"/>
    <s v="應收其他帳款"/>
    <x v="250"/>
    <x v="251"/>
    <s v="A0780"/>
    <s v="核能後端營運處"/>
    <n v="29786"/>
    <n v="0"/>
    <n v="29786"/>
  </r>
  <r>
    <n v="1"/>
    <s v="ALOE"/>
    <x v="22"/>
    <s v="應收其他帳款"/>
    <x v="250"/>
    <x v="251"/>
    <s v="A1010"/>
    <s v="基隆區營業處"/>
    <n v="50000"/>
    <n v="0"/>
    <n v="50000"/>
  </r>
  <r>
    <n v="1"/>
    <s v="ALOE"/>
    <x v="22"/>
    <s v="應收其他帳款"/>
    <x v="250"/>
    <x v="251"/>
    <s v="A1030"/>
    <s v="桃園區營業處"/>
    <n v="35266400"/>
    <n v="0"/>
    <n v="35266400"/>
  </r>
  <r>
    <n v="1"/>
    <s v="ALOE"/>
    <x v="22"/>
    <s v="應收其他帳款"/>
    <x v="250"/>
    <x v="251"/>
    <s v="A1040"/>
    <s v="新竹區營業處"/>
    <n v="80000"/>
    <n v="0"/>
    <n v="80000"/>
  </r>
  <r>
    <n v="1"/>
    <s v="ALOE"/>
    <x v="22"/>
    <s v="應收其他帳款"/>
    <x v="250"/>
    <x v="251"/>
    <s v="A1060"/>
    <s v="彰化區營業處"/>
    <n v="530898"/>
    <n v="0"/>
    <n v="530898"/>
  </r>
  <r>
    <n v="1"/>
    <s v="ALOE"/>
    <x v="22"/>
    <s v="應收其他帳款"/>
    <x v="250"/>
    <x v="251"/>
    <s v="A1070"/>
    <s v="嘉義區營業處"/>
    <n v="23028287"/>
    <n v="0"/>
    <n v="23028287"/>
  </r>
  <r>
    <n v="1"/>
    <s v="ALOE"/>
    <x v="22"/>
    <s v="應收其他帳款"/>
    <x v="250"/>
    <x v="251"/>
    <s v="A1080"/>
    <s v="台南區營業處"/>
    <n v="35197003"/>
    <n v="0"/>
    <n v="35197003"/>
  </r>
  <r>
    <n v="1"/>
    <s v="ALOE"/>
    <x v="22"/>
    <s v="應收其他帳款"/>
    <x v="250"/>
    <x v="251"/>
    <s v="A1090"/>
    <s v="高雄區營業處"/>
    <n v="523178"/>
    <n v="0"/>
    <n v="523178"/>
  </r>
  <r>
    <n v="1"/>
    <s v="ALOE"/>
    <x v="22"/>
    <s v="應收其他帳款"/>
    <x v="250"/>
    <x v="251"/>
    <s v="A1100"/>
    <s v="屏東區營業處"/>
    <n v="7262125"/>
    <n v="0"/>
    <n v="7262125"/>
  </r>
  <r>
    <n v="1"/>
    <s v="ALOE"/>
    <x v="22"/>
    <s v="應收其他帳款"/>
    <x v="250"/>
    <x v="251"/>
    <s v="A1110"/>
    <s v="台東區營業處"/>
    <n v="12"/>
    <n v="0"/>
    <n v="12"/>
  </r>
  <r>
    <n v="1"/>
    <s v="ALOE"/>
    <x v="22"/>
    <s v="應收其他帳款"/>
    <x v="250"/>
    <x v="251"/>
    <s v="A1120"/>
    <s v="花蓮區營業處"/>
    <n v="721500"/>
    <n v="0"/>
    <n v="721500"/>
  </r>
  <r>
    <n v="1"/>
    <s v="ALOE"/>
    <x v="22"/>
    <s v="應收其他帳款"/>
    <x v="250"/>
    <x v="251"/>
    <s v="A1130"/>
    <s v="宜蘭區營業處"/>
    <n v="2989556"/>
    <n v="0"/>
    <n v="2989556"/>
  </r>
  <r>
    <n v="1"/>
    <s v="ALOE"/>
    <x v="22"/>
    <s v="應收其他帳款"/>
    <x v="250"/>
    <x v="251"/>
    <s v="A1150"/>
    <s v="台北南區營業處"/>
    <n v="73759"/>
    <n v="0"/>
    <n v="73759"/>
  </r>
  <r>
    <n v="1"/>
    <s v="ALOE"/>
    <x v="22"/>
    <s v="應收其他帳款"/>
    <x v="250"/>
    <x v="251"/>
    <s v="A1170"/>
    <s v="台北西區營業處"/>
    <n v="1110200"/>
    <n v="0"/>
    <n v="1110200"/>
  </r>
  <r>
    <n v="1"/>
    <s v="ALOE"/>
    <x v="22"/>
    <s v="應收其他帳款"/>
    <x v="250"/>
    <x v="251"/>
    <s v="A1180"/>
    <s v="南投區營業處"/>
    <n v="10782784"/>
    <n v="0"/>
    <n v="10782784"/>
  </r>
  <r>
    <n v="1"/>
    <s v="ALOE"/>
    <x v="22"/>
    <s v="應收其他帳款"/>
    <x v="250"/>
    <x v="251"/>
    <s v="A1190"/>
    <s v="鳳山區營業處"/>
    <n v="1384564"/>
    <n v="0"/>
    <n v="1384564"/>
  </r>
  <r>
    <n v="1"/>
    <s v="ALOE"/>
    <x v="22"/>
    <s v="應收其他帳款"/>
    <x v="250"/>
    <x v="251"/>
    <s v="A1200"/>
    <s v="雲林區營業處"/>
    <n v="70449"/>
    <n v="0"/>
    <n v="70449"/>
  </r>
  <r>
    <n v="1"/>
    <s v="ALOE"/>
    <x v="22"/>
    <s v="應收其他帳款"/>
    <x v="250"/>
    <x v="251"/>
    <s v="A1210"/>
    <s v="新營區營業處"/>
    <n v="24210297"/>
    <n v="0"/>
    <n v="24210297"/>
  </r>
  <r>
    <n v="1"/>
    <s v="ALOE"/>
    <x v="22"/>
    <s v="應收其他帳款"/>
    <x v="250"/>
    <x v="251"/>
    <s v="A1220"/>
    <s v="苗栗區營業處"/>
    <n v="1547283"/>
    <n v="0"/>
    <n v="1547283"/>
  </r>
  <r>
    <n v="1"/>
    <s v="ALOE"/>
    <x v="22"/>
    <s v="應收其他帳款"/>
    <x v="250"/>
    <x v="251"/>
    <s v="A2030"/>
    <s v="萬大發電廠"/>
    <n v="0"/>
    <n v="-336188"/>
    <n v="-336188"/>
  </r>
  <r>
    <n v="1"/>
    <s v="ALOE"/>
    <x v="22"/>
    <s v="應收其他帳款"/>
    <x v="250"/>
    <x v="251"/>
    <s v="A2040"/>
    <s v="大觀發電廠"/>
    <n v="3557"/>
    <n v="0"/>
    <n v="3557"/>
  </r>
  <r>
    <n v="1"/>
    <s v="ALOE"/>
    <x v="22"/>
    <s v="應收其他帳款"/>
    <x v="250"/>
    <x v="251"/>
    <s v="A2050"/>
    <s v="明潭發電廠"/>
    <n v="227244"/>
    <n v="0"/>
    <n v="227244"/>
  </r>
  <r>
    <n v="1"/>
    <s v="ALOE"/>
    <x v="22"/>
    <s v="應收其他帳款"/>
    <x v="250"/>
    <x v="251"/>
    <s v="A2380"/>
    <s v="石門發電廠"/>
    <n v="65000"/>
    <n v="0"/>
    <n v="65000"/>
  </r>
  <r>
    <n v="1"/>
    <s v="ALOE"/>
    <x v="22"/>
    <s v="應收其他帳款"/>
    <x v="250"/>
    <x v="251"/>
    <s v="A2390"/>
    <s v="曾文發電廠"/>
    <n v="0"/>
    <n v="-1992"/>
    <n v="-1992"/>
  </r>
  <r>
    <n v="1"/>
    <s v="ALOE"/>
    <x v="22"/>
    <s v="應收其他帳款"/>
    <x v="250"/>
    <x v="251"/>
    <s v="A2550"/>
    <s v="大甲溪發電廠"/>
    <n v="196600"/>
    <n v="0"/>
    <n v="196600"/>
  </r>
  <r>
    <n v="1"/>
    <s v="ALOE"/>
    <x v="22"/>
    <s v="應收其他帳款"/>
    <x v="250"/>
    <x v="251"/>
    <s v="A2570"/>
    <s v="卓蘭發電廠"/>
    <n v="3000"/>
    <n v="0"/>
    <n v="3000"/>
  </r>
  <r>
    <n v="1"/>
    <s v="ALOE"/>
    <x v="22"/>
    <s v="應收其他帳款"/>
    <x v="250"/>
    <x v="251"/>
    <s v="A3200"/>
    <s v="林口發電廠"/>
    <n v="360541"/>
    <n v="0"/>
    <n v="360541"/>
  </r>
  <r>
    <n v="1"/>
    <s v="ALOE"/>
    <x v="22"/>
    <s v="應收其他帳款"/>
    <x v="250"/>
    <x v="251"/>
    <s v="A3300"/>
    <s v="南部發電廠"/>
    <n v="140000"/>
    <n v="0"/>
    <n v="140000"/>
  </r>
  <r>
    <n v="1"/>
    <s v="ALOE"/>
    <x v="22"/>
    <s v="應收其他帳款"/>
    <x v="250"/>
    <x v="251"/>
    <s v="A3410"/>
    <s v="興達發電廠"/>
    <n v="2815187"/>
    <n v="0"/>
    <n v="2815187"/>
  </r>
  <r>
    <n v="1"/>
    <s v="ALOE"/>
    <x v="22"/>
    <s v="應收其他帳款"/>
    <x v="250"/>
    <x v="251"/>
    <s v="A3500"/>
    <s v="第一核能發電廠"/>
    <n v="1350566"/>
    <n v="0"/>
    <n v="1350566"/>
  </r>
  <r>
    <n v="1"/>
    <s v="ALOE"/>
    <x v="22"/>
    <s v="應收其他帳款"/>
    <x v="250"/>
    <x v="251"/>
    <s v="A3510"/>
    <s v="第二核能發電廠"/>
    <n v="253795"/>
    <n v="0"/>
    <n v="253795"/>
  </r>
  <r>
    <n v="1"/>
    <s v="ALOE"/>
    <x v="22"/>
    <s v="應收其他帳款"/>
    <x v="250"/>
    <x v="251"/>
    <s v="A3520"/>
    <s v="第三核能發電廠"/>
    <n v="349530"/>
    <n v="0"/>
    <n v="349530"/>
  </r>
  <r>
    <n v="1"/>
    <s v="ALOE"/>
    <x v="22"/>
    <s v="應收其他帳款"/>
    <x v="250"/>
    <x v="251"/>
    <s v="A3600"/>
    <s v="協和發電廠"/>
    <n v="466000"/>
    <n v="0"/>
    <n v="466000"/>
  </r>
  <r>
    <n v="1"/>
    <s v="ALOE"/>
    <x v="22"/>
    <s v="應收其他帳款"/>
    <x v="250"/>
    <x v="251"/>
    <s v="A3700"/>
    <s v="通霄發電廠"/>
    <n v="154371"/>
    <n v="0"/>
    <n v="154371"/>
  </r>
  <r>
    <n v="1"/>
    <s v="ALOE"/>
    <x v="22"/>
    <s v="應收其他帳款"/>
    <x v="250"/>
    <x v="251"/>
    <s v="A3710"/>
    <s v="台中發電廠"/>
    <n v="72090"/>
    <n v="0"/>
    <n v="72090"/>
  </r>
  <r>
    <n v="1"/>
    <s v="ALOE"/>
    <x v="22"/>
    <s v="應收其他帳款"/>
    <x v="250"/>
    <x v="251"/>
    <s v="A3800"/>
    <s v="大潭發電廠"/>
    <n v="1405750"/>
    <n v="0"/>
    <n v="1405750"/>
  </r>
  <r>
    <n v="1"/>
    <s v="ALOE"/>
    <x v="22"/>
    <s v="應收其他帳款"/>
    <x v="250"/>
    <x v="251"/>
    <s v="A3900"/>
    <s v="尖山發電廠"/>
    <n v="158000"/>
    <n v="0"/>
    <n v="158000"/>
  </r>
  <r>
    <n v="1"/>
    <s v="ALOE"/>
    <x v="22"/>
    <s v="應收其他帳款"/>
    <x v="250"/>
    <x v="251"/>
    <s v="A4700"/>
    <s v="台北供電區營運處"/>
    <n v="250000"/>
    <n v="0"/>
    <n v="250000"/>
  </r>
  <r>
    <n v="1"/>
    <s v="ALOE"/>
    <x v="22"/>
    <s v="應收其他帳款"/>
    <x v="250"/>
    <x v="251"/>
    <s v="A4750"/>
    <s v="新桃供電區營運處"/>
    <n v="170000"/>
    <n v="0"/>
    <n v="170000"/>
  </r>
  <r>
    <n v="1"/>
    <s v="ALOE"/>
    <x v="22"/>
    <s v="應收其他帳款"/>
    <x v="250"/>
    <x v="251"/>
    <s v="A4800"/>
    <s v="台中供電區營運處"/>
    <n v="929686"/>
    <n v="0"/>
    <n v="929686"/>
  </r>
  <r>
    <n v="1"/>
    <s v="ALOE"/>
    <x v="22"/>
    <s v="應收其他帳款"/>
    <x v="250"/>
    <x v="251"/>
    <s v="A4850"/>
    <s v="嘉南供電區營運處"/>
    <n v="1700922"/>
    <n v="0"/>
    <n v="1700922"/>
  </r>
  <r>
    <n v="1"/>
    <s v="ALOE"/>
    <x v="22"/>
    <s v="應收其他帳款"/>
    <x v="250"/>
    <x v="251"/>
    <s v="A4900"/>
    <s v="高屏供電區營運處"/>
    <n v="1500000"/>
    <n v="0"/>
    <n v="1500000"/>
  </r>
  <r>
    <n v="1"/>
    <s v="ALOE"/>
    <x v="22"/>
    <s v="應收其他帳款"/>
    <x v="250"/>
    <x v="251"/>
    <s v="A4950"/>
    <s v="花東供電區營運處"/>
    <n v="7500"/>
    <n v="0"/>
    <n v="7500"/>
  </r>
  <r>
    <n v="1"/>
    <s v="ALOE"/>
    <x v="22"/>
    <s v="應收其他帳款"/>
    <x v="250"/>
    <x v="251"/>
    <s v="A5130"/>
    <s v="訓練所"/>
    <n v="17000"/>
    <n v="0"/>
    <n v="17000"/>
  </r>
  <r>
    <n v="1"/>
    <s v="ALOE"/>
    <x v="22"/>
    <s v="應收其他帳款"/>
    <x v="250"/>
    <x v="251"/>
    <s v="A525N"/>
    <s v="放射試驗室-其他事業"/>
    <n v="1159415"/>
    <n v="0"/>
    <n v="1159415"/>
  </r>
  <r>
    <n v="1"/>
    <s v="ALOE"/>
    <x v="22"/>
    <s v="應收其他帳款"/>
    <x v="250"/>
    <x v="251"/>
    <s v="A5440"/>
    <s v="澳洲辦事處"/>
    <n v="49459"/>
    <n v="0"/>
    <n v="49459"/>
  </r>
  <r>
    <n v="1"/>
    <s v="ALOE"/>
    <x v="22"/>
    <s v="應收其他帳款"/>
    <x v="250"/>
    <x v="251"/>
    <s v="A5460"/>
    <s v="綜合研究所"/>
    <n v="24208323"/>
    <n v="0"/>
    <n v="24208323"/>
  </r>
  <r>
    <n v="1"/>
    <s v="ALOE"/>
    <x v="22"/>
    <s v="應收其他帳款"/>
    <x v="250"/>
    <x v="251"/>
    <s v="A6090"/>
    <s v="水力施工處"/>
    <n v="22024"/>
    <n v="0"/>
    <n v="22024"/>
  </r>
  <r>
    <n v="1"/>
    <s v="ALOE"/>
    <x v="22"/>
    <s v="應收其他帳款"/>
    <x v="250"/>
    <x v="251"/>
    <s v="A6330"/>
    <s v="核能火力發電工程處"/>
    <n v="0"/>
    <n v="-550785"/>
    <n v="-550785"/>
  </r>
  <r>
    <n v="1"/>
    <s v="ALOE"/>
    <x v="22"/>
    <s v="應收其他帳款"/>
    <x v="250"/>
    <x v="251"/>
    <s v="A6540"/>
    <s v="輸變電工程處北區施工處"/>
    <n v="68746"/>
    <n v="0"/>
    <n v="68746"/>
  </r>
  <r>
    <n v="1"/>
    <s v="ALOE"/>
    <x v="22"/>
    <s v="應收其他帳款"/>
    <x v="250"/>
    <x v="251"/>
    <s v="A6550"/>
    <s v="輸變電工程處中區施工處"/>
    <n v="9744527"/>
    <n v="0"/>
    <n v="9744527"/>
  </r>
  <r>
    <n v="1"/>
    <s v="ALOE"/>
    <x v="22"/>
    <s v="應收其他帳款"/>
    <x v="250"/>
    <x v="251"/>
    <s v="A6560"/>
    <s v="輸變電工程處南區施工處"/>
    <n v="540669"/>
    <n v="0"/>
    <n v="540669"/>
  </r>
  <r>
    <n v="1"/>
    <s v="ALOE"/>
    <x v="22"/>
    <s v="應收其他帳款"/>
    <x v="250"/>
    <x v="251"/>
    <s v="A6930"/>
    <s v="再生能源處"/>
    <n v="7395107"/>
    <n v="0"/>
    <n v="7395107"/>
  </r>
  <r>
    <n v="1"/>
    <s v="ALOE"/>
    <x v="22"/>
    <s v="應收其他帳款"/>
    <x v="250"/>
    <x v="251"/>
    <s v="A693N"/>
    <s v="再生能源處-其他事業"/>
    <n v="16426"/>
    <n v="0"/>
    <n v="16426"/>
  </r>
  <r>
    <n v="1"/>
    <s v="ALOE"/>
    <x v="22"/>
    <s v="應收其他帳款"/>
    <x v="251"/>
    <x v="252"/>
    <s v="A000T"/>
    <s v="統列共同部門"/>
    <n v="7205912"/>
    <n v="0"/>
    <n v="7205912"/>
  </r>
  <r>
    <n v="1"/>
    <s v="ALOE"/>
    <x v="22"/>
    <s v="應收其他帳款"/>
    <x v="251"/>
    <x v="252"/>
    <s v="A0070"/>
    <s v="業務處"/>
    <n v="163538016"/>
    <n v="0"/>
    <n v="163538016"/>
  </r>
  <r>
    <n v="1"/>
    <s v="ALOE"/>
    <x v="22"/>
    <s v="應收其他帳款"/>
    <x v="251"/>
    <x v="252"/>
    <s v="A0170"/>
    <s v="營建處"/>
    <n v="445259998"/>
    <n v="0"/>
    <n v="445259998"/>
  </r>
  <r>
    <n v="1"/>
    <s v="ALOE"/>
    <x v="22"/>
    <s v="應收其他帳款"/>
    <x v="251"/>
    <x v="252"/>
    <s v="A0230"/>
    <s v="系統規劃處"/>
    <n v="7618756"/>
    <n v="0"/>
    <n v="7618756"/>
  </r>
  <r>
    <n v="1"/>
    <s v="ALOE"/>
    <x v="22"/>
    <s v="應收其他帳款"/>
    <x v="251"/>
    <x v="252"/>
    <s v="A1010"/>
    <s v="基隆區營業處"/>
    <n v="5103671"/>
    <n v="0"/>
    <n v="5103671"/>
  </r>
  <r>
    <n v="1"/>
    <s v="ALOE"/>
    <x v="22"/>
    <s v="應收其他帳款"/>
    <x v="251"/>
    <x v="252"/>
    <s v="A1050"/>
    <s v="台中區營業處"/>
    <n v="114489"/>
    <n v="0"/>
    <n v="114489"/>
  </r>
  <r>
    <n v="1"/>
    <s v="ALOE"/>
    <x v="22"/>
    <s v="應收其他帳款"/>
    <x v="251"/>
    <x v="252"/>
    <s v="A1090"/>
    <s v="高雄區營業處"/>
    <n v="216760"/>
    <n v="0"/>
    <n v="216760"/>
  </r>
  <r>
    <n v="1"/>
    <s v="ALOE"/>
    <x v="22"/>
    <s v="應收其他帳款"/>
    <x v="251"/>
    <x v="252"/>
    <s v="A1100"/>
    <s v="屏東區營業處"/>
    <n v="520500"/>
    <n v="0"/>
    <n v="520500"/>
  </r>
  <r>
    <n v="1"/>
    <s v="ALOE"/>
    <x v="22"/>
    <s v="應收其他帳款"/>
    <x v="251"/>
    <x v="252"/>
    <s v="A1120"/>
    <s v="花蓮區營業處"/>
    <n v="138074"/>
    <n v="0"/>
    <n v="138074"/>
  </r>
  <r>
    <n v="1"/>
    <s v="ALOE"/>
    <x v="22"/>
    <s v="應收其他帳款"/>
    <x v="251"/>
    <x v="252"/>
    <s v="A1160"/>
    <s v="台北北區營業處"/>
    <n v="60000"/>
    <n v="0"/>
    <n v="60000"/>
  </r>
  <r>
    <n v="1"/>
    <s v="ALOE"/>
    <x v="22"/>
    <s v="應收其他帳款"/>
    <x v="251"/>
    <x v="252"/>
    <s v="A1190"/>
    <s v="鳳山區營業處"/>
    <n v="1695884"/>
    <n v="0"/>
    <n v="1695884"/>
  </r>
  <r>
    <n v="1"/>
    <s v="ALOE"/>
    <x v="22"/>
    <s v="應收其他帳款"/>
    <x v="251"/>
    <x v="252"/>
    <s v="A2550"/>
    <s v="大甲溪發電廠"/>
    <n v="261497"/>
    <n v="0"/>
    <n v="261497"/>
  </r>
  <r>
    <n v="1"/>
    <s v="ALOE"/>
    <x v="22"/>
    <s v="應收其他帳款"/>
    <x v="251"/>
    <x v="252"/>
    <s v="A3200"/>
    <s v="林口發電廠"/>
    <n v="10438946"/>
    <n v="0"/>
    <n v="10438946"/>
  </r>
  <r>
    <n v="1"/>
    <s v="ALOE"/>
    <x v="22"/>
    <s v="應收其他帳款"/>
    <x v="251"/>
    <x v="252"/>
    <s v="A3400"/>
    <s v="大林發電廠"/>
    <n v="1271544"/>
    <n v="0"/>
    <n v="1271544"/>
  </r>
  <r>
    <n v="1"/>
    <s v="ALOE"/>
    <x v="22"/>
    <s v="應收其他帳款"/>
    <x v="251"/>
    <x v="252"/>
    <s v="A3410"/>
    <s v="興達發電廠"/>
    <n v="763500"/>
    <n v="0"/>
    <n v="763500"/>
  </r>
  <r>
    <n v="1"/>
    <s v="ALOE"/>
    <x v="22"/>
    <s v="應收其他帳款"/>
    <x v="251"/>
    <x v="252"/>
    <s v="A3500"/>
    <s v="第一核能發電廠"/>
    <n v="777813"/>
    <n v="0"/>
    <n v="777813"/>
  </r>
  <r>
    <n v="1"/>
    <s v="ALOE"/>
    <x v="22"/>
    <s v="應收其他帳款"/>
    <x v="251"/>
    <x v="252"/>
    <s v="A4700"/>
    <s v="台北供電區營運處"/>
    <n v="845419"/>
    <n v="0"/>
    <n v="845419"/>
  </r>
  <r>
    <n v="1"/>
    <s v="ALOE"/>
    <x v="22"/>
    <s v="應收其他帳款"/>
    <x v="251"/>
    <x v="252"/>
    <s v="A4900"/>
    <s v="高屏供電區營運處"/>
    <n v="1312925"/>
    <n v="0"/>
    <n v="1312925"/>
  </r>
  <r>
    <n v="1"/>
    <s v="ALOE"/>
    <x v="22"/>
    <s v="應收其他帳款"/>
    <x v="251"/>
    <x v="252"/>
    <s v="A5330"/>
    <s v="電力修護處"/>
    <n v="398050"/>
    <n v="0"/>
    <n v="398050"/>
  </r>
  <r>
    <n v="1"/>
    <s v="ALOE"/>
    <x v="22"/>
    <s v="應收其他帳款"/>
    <x v="251"/>
    <x v="252"/>
    <s v="A6020"/>
    <s v="綜合施工處"/>
    <n v="145000"/>
    <n v="0"/>
    <n v="145000"/>
  </r>
  <r>
    <n v="1"/>
    <s v="ALOE"/>
    <x v="22"/>
    <s v="應收其他帳款"/>
    <x v="251"/>
    <x v="252"/>
    <s v="A6330"/>
    <s v="核能火力發電工程處"/>
    <n v="696000"/>
    <n v="0"/>
    <n v="696000"/>
  </r>
  <r>
    <n v="1"/>
    <s v="ALOE"/>
    <x v="22"/>
    <s v="應收其他帳款"/>
    <x v="251"/>
    <x v="252"/>
    <s v="A6540"/>
    <s v="輸變電工程處北區施工處"/>
    <n v="224816"/>
    <n v="0"/>
    <n v="224816"/>
  </r>
  <r>
    <n v="1"/>
    <s v="ALOE"/>
    <x v="22"/>
    <s v="應收其他帳款"/>
    <x v="251"/>
    <x v="252"/>
    <s v="A6550"/>
    <s v="輸變電工程處中區施工處"/>
    <n v="25420000"/>
    <n v="0"/>
    <n v="25420000"/>
  </r>
  <r>
    <n v="1"/>
    <s v="ALOE"/>
    <x v="22"/>
    <s v="應收其他帳款"/>
    <x v="251"/>
    <x v="252"/>
    <s v="A6560"/>
    <s v="輸變電工程處南區施工處"/>
    <n v="16314393"/>
    <n v="0"/>
    <n v="16314393"/>
  </r>
  <r>
    <n v="1"/>
    <s v="ALOE"/>
    <x v="22"/>
    <s v="應收其他帳款"/>
    <x v="251"/>
    <x v="252"/>
    <s v="A6930"/>
    <s v="再生能源處"/>
    <n v="84000"/>
    <n v="0"/>
    <n v="84000"/>
  </r>
  <r>
    <n v="1"/>
    <s v="ALOE"/>
    <x v="22"/>
    <s v="應收其他帳款"/>
    <x v="252"/>
    <x v="253"/>
    <s v="A000T"/>
    <s v="統列共同部門"/>
    <n v="980500411"/>
    <n v="0"/>
    <n v="980500411"/>
  </r>
  <r>
    <n v="1"/>
    <s v="ALOE"/>
    <x v="22"/>
    <s v="應收其他帳款"/>
    <x v="252"/>
    <x v="253"/>
    <s v="A0060"/>
    <s v="電力調度處"/>
    <n v="0"/>
    <n v="-7238"/>
    <n v="-7238"/>
  </r>
  <r>
    <n v="1"/>
    <s v="ALOE"/>
    <x v="22"/>
    <s v="應收其他帳款"/>
    <x v="252"/>
    <x v="253"/>
    <s v="A0070"/>
    <s v="業務處"/>
    <n v="0"/>
    <n v="-23046720"/>
    <n v="-23046720"/>
  </r>
  <r>
    <n v="1"/>
    <s v="ALOE"/>
    <x v="22"/>
    <s v="應收其他帳款"/>
    <x v="252"/>
    <x v="253"/>
    <s v="A0080"/>
    <s v="材料處"/>
    <n v="0"/>
    <n v="-15485"/>
    <n v="-15485"/>
  </r>
  <r>
    <n v="1"/>
    <s v="ALOE"/>
    <x v="22"/>
    <s v="應收其他帳款"/>
    <x v="252"/>
    <x v="253"/>
    <s v="A0140"/>
    <s v="秘書處"/>
    <n v="0"/>
    <n v="-104000"/>
    <n v="-104000"/>
  </r>
  <r>
    <n v="1"/>
    <s v="ALOE"/>
    <x v="22"/>
    <s v="應收其他帳款"/>
    <x v="252"/>
    <x v="253"/>
    <s v="A0150"/>
    <s v="電源開發處"/>
    <n v="0"/>
    <n v="-100000"/>
    <n v="-100000"/>
  </r>
  <r>
    <n v="1"/>
    <s v="ALOE"/>
    <x v="22"/>
    <s v="應收其他帳款"/>
    <x v="252"/>
    <x v="253"/>
    <s v="A0170"/>
    <s v="營建處"/>
    <n v="0"/>
    <n v="-9426469"/>
    <n v="-9426469"/>
  </r>
  <r>
    <n v="1"/>
    <s v="ALOE"/>
    <x v="22"/>
    <s v="應收其他帳款"/>
    <x v="252"/>
    <x v="253"/>
    <s v="A0240"/>
    <s v="資訊系統處"/>
    <n v="0"/>
    <n v="-15454"/>
    <n v="-15454"/>
  </r>
  <r>
    <n v="1"/>
    <s v="ALOE"/>
    <x v="22"/>
    <s v="應收其他帳款"/>
    <x v="252"/>
    <x v="253"/>
    <s v="A0780"/>
    <s v="核能後端營運處"/>
    <n v="0"/>
    <n v="-29786"/>
    <n v="-29786"/>
  </r>
  <r>
    <n v="1"/>
    <s v="ALOE"/>
    <x v="22"/>
    <s v="應收其他帳款"/>
    <x v="252"/>
    <x v="253"/>
    <s v="A1010"/>
    <s v="基隆區營業處"/>
    <n v="0"/>
    <n v="-50000"/>
    <n v="-50000"/>
  </r>
  <r>
    <n v="1"/>
    <s v="ALOE"/>
    <x v="22"/>
    <s v="應收其他帳款"/>
    <x v="252"/>
    <x v="253"/>
    <s v="A1020"/>
    <s v="台北市區營業處"/>
    <n v="0"/>
    <n v="-264750"/>
    <n v="-264750"/>
  </r>
  <r>
    <n v="1"/>
    <s v="ALOE"/>
    <x v="22"/>
    <s v="應收其他帳款"/>
    <x v="252"/>
    <x v="253"/>
    <s v="A1030"/>
    <s v="桃園區營業處"/>
    <n v="0"/>
    <n v="-35266400"/>
    <n v="-35266400"/>
  </r>
  <r>
    <n v="1"/>
    <s v="ALOE"/>
    <x v="22"/>
    <s v="應收其他帳款"/>
    <x v="252"/>
    <x v="253"/>
    <s v="A1040"/>
    <s v="新竹區營業處"/>
    <n v="0"/>
    <n v="-199435"/>
    <n v="-199435"/>
  </r>
  <r>
    <n v="1"/>
    <s v="ALOE"/>
    <x v="22"/>
    <s v="應收其他帳款"/>
    <x v="252"/>
    <x v="253"/>
    <s v="A1050"/>
    <s v="台中區營業處"/>
    <n v="0"/>
    <n v="-117040"/>
    <n v="-117040"/>
  </r>
  <r>
    <n v="1"/>
    <s v="ALOE"/>
    <x v="22"/>
    <s v="應收其他帳款"/>
    <x v="252"/>
    <x v="253"/>
    <s v="A105D"/>
    <s v="台中區營業處-配電"/>
    <n v="0"/>
    <n v="-713332"/>
    <n v="-713332"/>
  </r>
  <r>
    <n v="1"/>
    <s v="ALOE"/>
    <x v="22"/>
    <s v="應收其他帳款"/>
    <x v="252"/>
    <x v="253"/>
    <s v="A1060"/>
    <s v="彰化區營業處"/>
    <n v="0"/>
    <n v="-596135"/>
    <n v="-596135"/>
  </r>
  <r>
    <n v="1"/>
    <s v="ALOE"/>
    <x v="22"/>
    <s v="應收其他帳款"/>
    <x v="252"/>
    <x v="253"/>
    <s v="A1070"/>
    <s v="嘉義區營業處"/>
    <n v="0"/>
    <n v="-33125955"/>
    <n v="-33125955"/>
  </r>
  <r>
    <n v="1"/>
    <s v="ALOE"/>
    <x v="22"/>
    <s v="應收其他帳款"/>
    <x v="252"/>
    <x v="253"/>
    <s v="A1080"/>
    <s v="台南區營業處"/>
    <n v="0"/>
    <n v="-35199962"/>
    <n v="-35199962"/>
  </r>
  <r>
    <n v="1"/>
    <s v="ALOE"/>
    <x v="22"/>
    <s v="應收其他帳款"/>
    <x v="252"/>
    <x v="253"/>
    <s v="A1090"/>
    <s v="高雄區營業處"/>
    <n v="0"/>
    <n v="-523178"/>
    <n v="-523178"/>
  </r>
  <r>
    <n v="1"/>
    <s v="ALOE"/>
    <x v="22"/>
    <s v="應收其他帳款"/>
    <x v="252"/>
    <x v="253"/>
    <s v="A1100"/>
    <s v="屏東區營業處"/>
    <n v="0"/>
    <n v="-7282298"/>
    <n v="-7282298"/>
  </r>
  <r>
    <n v="1"/>
    <s v="ALOE"/>
    <x v="22"/>
    <s v="應收其他帳款"/>
    <x v="252"/>
    <x v="253"/>
    <s v="A1110"/>
    <s v="台東區營業處"/>
    <n v="0"/>
    <n v="-232"/>
    <n v="-232"/>
  </r>
  <r>
    <n v="1"/>
    <s v="ALOE"/>
    <x v="22"/>
    <s v="應收其他帳款"/>
    <x v="252"/>
    <x v="253"/>
    <s v="A1120"/>
    <s v="花蓮區營業處"/>
    <n v="0"/>
    <n v="-721500"/>
    <n v="-721500"/>
  </r>
  <r>
    <n v="1"/>
    <s v="ALOE"/>
    <x v="22"/>
    <s v="應收其他帳款"/>
    <x v="252"/>
    <x v="253"/>
    <s v="A1130"/>
    <s v="宜蘭區營業處"/>
    <n v="0"/>
    <n v="-2989556"/>
    <n v="-2989556"/>
  </r>
  <r>
    <n v="1"/>
    <s v="ALOE"/>
    <x v="22"/>
    <s v="應收其他帳款"/>
    <x v="252"/>
    <x v="253"/>
    <s v="A1140"/>
    <s v="澎湖區營業處"/>
    <n v="0"/>
    <n v="-4950"/>
    <n v="-4950"/>
  </r>
  <r>
    <n v="1"/>
    <s v="ALOE"/>
    <x v="22"/>
    <s v="應收其他帳款"/>
    <x v="252"/>
    <x v="253"/>
    <s v="A1150"/>
    <s v="台北南區營業處"/>
    <n v="0"/>
    <n v="-73759"/>
    <n v="-73759"/>
  </r>
  <r>
    <n v="1"/>
    <s v="ALOE"/>
    <x v="22"/>
    <s v="應收其他帳款"/>
    <x v="252"/>
    <x v="253"/>
    <s v="A1170"/>
    <s v="台北西區營業處"/>
    <n v="0"/>
    <n v="-1110200"/>
    <n v="-1110200"/>
  </r>
  <r>
    <n v="1"/>
    <s v="ALOE"/>
    <x v="22"/>
    <s v="應收其他帳款"/>
    <x v="252"/>
    <x v="253"/>
    <s v="A1180"/>
    <s v="南投區營業處"/>
    <n v="0"/>
    <n v="-10864835"/>
    <n v="-10864835"/>
  </r>
  <r>
    <n v="1"/>
    <s v="ALOE"/>
    <x v="22"/>
    <s v="應收其他帳款"/>
    <x v="252"/>
    <x v="253"/>
    <s v="A1190"/>
    <s v="鳳山區營業處"/>
    <n v="0"/>
    <n v="-1384564"/>
    <n v="-1384564"/>
  </r>
  <r>
    <n v="1"/>
    <s v="ALOE"/>
    <x v="22"/>
    <s v="應收其他帳款"/>
    <x v="252"/>
    <x v="253"/>
    <s v="A1200"/>
    <s v="雲林區營業處"/>
    <n v="0"/>
    <n v="-401330"/>
    <n v="-401330"/>
  </r>
  <r>
    <n v="1"/>
    <s v="ALOE"/>
    <x v="22"/>
    <s v="應收其他帳款"/>
    <x v="252"/>
    <x v="253"/>
    <s v="A1210"/>
    <s v="新營區營業處"/>
    <n v="0"/>
    <n v="-24642578"/>
    <n v="-24642578"/>
  </r>
  <r>
    <n v="1"/>
    <s v="ALOE"/>
    <x v="22"/>
    <s v="應收其他帳款"/>
    <x v="252"/>
    <x v="253"/>
    <s v="A1220"/>
    <s v="苗栗區營業處"/>
    <n v="0"/>
    <n v="-1551760"/>
    <n v="-1551760"/>
  </r>
  <r>
    <n v="1"/>
    <s v="ALOE"/>
    <x v="22"/>
    <s v="應收其他帳款"/>
    <x v="252"/>
    <x v="253"/>
    <s v="A122D"/>
    <s v="苗栗區營業處-配電"/>
    <n v="0"/>
    <n v="-116993"/>
    <n v="-116993"/>
  </r>
  <r>
    <n v="1"/>
    <s v="ALOE"/>
    <x v="22"/>
    <s v="應收其他帳款"/>
    <x v="252"/>
    <x v="253"/>
    <s v="A2030"/>
    <s v="萬大發電廠"/>
    <n v="190226"/>
    <n v="0"/>
    <n v="190226"/>
  </r>
  <r>
    <n v="1"/>
    <s v="ALOE"/>
    <x v="22"/>
    <s v="應收其他帳款"/>
    <x v="252"/>
    <x v="253"/>
    <s v="A2040"/>
    <s v="大觀發電廠"/>
    <n v="0"/>
    <n v="-3557"/>
    <n v="-3557"/>
  </r>
  <r>
    <n v="1"/>
    <s v="ALOE"/>
    <x v="22"/>
    <s v="應收其他帳款"/>
    <x v="252"/>
    <x v="253"/>
    <s v="A2050"/>
    <s v="明潭發電廠"/>
    <n v="0"/>
    <n v="-227244"/>
    <n v="-227244"/>
  </r>
  <r>
    <n v="1"/>
    <s v="ALOE"/>
    <x v="22"/>
    <s v="應收其他帳款"/>
    <x v="252"/>
    <x v="253"/>
    <s v="A2360"/>
    <s v="桂山發電廠"/>
    <n v="0"/>
    <n v="-54762"/>
    <n v="-54762"/>
  </r>
  <r>
    <n v="1"/>
    <s v="ALOE"/>
    <x v="22"/>
    <s v="應收其他帳款"/>
    <x v="252"/>
    <x v="253"/>
    <s v="A2380"/>
    <s v="石門發電廠"/>
    <n v="0"/>
    <n v="-14581400"/>
    <n v="-14581400"/>
  </r>
  <r>
    <n v="1"/>
    <s v="ALOE"/>
    <x v="22"/>
    <s v="應收其他帳款"/>
    <x v="252"/>
    <x v="253"/>
    <s v="A2390"/>
    <s v="曾文發電廠"/>
    <n v="0"/>
    <n v="-13127279"/>
    <n v="-13127279"/>
  </r>
  <r>
    <n v="1"/>
    <s v="ALOE"/>
    <x v="22"/>
    <s v="應收其他帳款"/>
    <x v="252"/>
    <x v="253"/>
    <s v="A2550"/>
    <s v="大甲溪發電廠"/>
    <n v="0"/>
    <n v="-200139"/>
    <n v="-200139"/>
  </r>
  <r>
    <n v="1"/>
    <s v="ALOE"/>
    <x v="22"/>
    <s v="應收其他帳款"/>
    <x v="252"/>
    <x v="253"/>
    <s v="A2570"/>
    <s v="卓蘭發電廠"/>
    <n v="0"/>
    <n v="-3000"/>
    <n v="-3000"/>
  </r>
  <r>
    <n v="1"/>
    <s v="ALOE"/>
    <x v="22"/>
    <s v="應收其他帳款"/>
    <x v="252"/>
    <x v="253"/>
    <s v="A3200"/>
    <s v="林口發電廠"/>
    <n v="0"/>
    <n v="-360541"/>
    <n v="-360541"/>
  </r>
  <r>
    <n v="1"/>
    <s v="ALOE"/>
    <x v="22"/>
    <s v="應收其他帳款"/>
    <x v="252"/>
    <x v="253"/>
    <s v="A3300"/>
    <s v="南部發電廠"/>
    <n v="0"/>
    <n v="-140000"/>
    <n v="-140000"/>
  </r>
  <r>
    <n v="1"/>
    <s v="ALOE"/>
    <x v="22"/>
    <s v="應收其他帳款"/>
    <x v="252"/>
    <x v="253"/>
    <s v="A3400"/>
    <s v="大林發電廠"/>
    <n v="0"/>
    <n v="-432000"/>
    <n v="-432000"/>
  </r>
  <r>
    <n v="1"/>
    <s v="ALOE"/>
    <x v="22"/>
    <s v="應收其他帳款"/>
    <x v="252"/>
    <x v="253"/>
    <s v="A3410"/>
    <s v="興達發電廠"/>
    <n v="0"/>
    <n v="-2815187"/>
    <n v="-2815187"/>
  </r>
  <r>
    <n v="1"/>
    <s v="ALOE"/>
    <x v="22"/>
    <s v="應收其他帳款"/>
    <x v="252"/>
    <x v="253"/>
    <s v="A3500"/>
    <s v="第一核能發電廠"/>
    <n v="0"/>
    <n v="-1350566"/>
    <n v="-1350566"/>
  </r>
  <r>
    <n v="1"/>
    <s v="ALOE"/>
    <x v="22"/>
    <s v="應收其他帳款"/>
    <x v="252"/>
    <x v="253"/>
    <s v="A3510"/>
    <s v="第二核能發電廠"/>
    <n v="0"/>
    <n v="-258115"/>
    <n v="-258115"/>
  </r>
  <r>
    <n v="1"/>
    <s v="ALOE"/>
    <x v="22"/>
    <s v="應收其他帳款"/>
    <x v="252"/>
    <x v="253"/>
    <s v="A3520"/>
    <s v="第三核能發電廠"/>
    <n v="0"/>
    <n v="-359107"/>
    <n v="-359107"/>
  </r>
  <r>
    <n v="1"/>
    <s v="ALOE"/>
    <x v="22"/>
    <s v="應收其他帳款"/>
    <x v="252"/>
    <x v="253"/>
    <s v="A3600"/>
    <s v="協和發電廠"/>
    <n v="0"/>
    <n v="-466000"/>
    <n v="-466000"/>
  </r>
  <r>
    <n v="1"/>
    <s v="ALOE"/>
    <x v="22"/>
    <s v="應收其他帳款"/>
    <x v="252"/>
    <x v="253"/>
    <s v="A3700"/>
    <s v="通霄發電廠"/>
    <n v="0"/>
    <n v="-154371"/>
    <n v="-154371"/>
  </r>
  <r>
    <n v="1"/>
    <s v="ALOE"/>
    <x v="22"/>
    <s v="應收其他帳款"/>
    <x v="252"/>
    <x v="253"/>
    <s v="A3710"/>
    <s v="台中發電廠"/>
    <n v="0"/>
    <n v="-150185"/>
    <n v="-150185"/>
  </r>
  <r>
    <n v="1"/>
    <s v="ALOE"/>
    <x v="22"/>
    <s v="應收其他帳款"/>
    <x v="252"/>
    <x v="253"/>
    <s v="A3800"/>
    <s v="大潭發電廠"/>
    <n v="0"/>
    <n v="-1405750"/>
    <n v="-1405750"/>
  </r>
  <r>
    <n v="1"/>
    <s v="ALOE"/>
    <x v="22"/>
    <s v="應收其他帳款"/>
    <x v="252"/>
    <x v="253"/>
    <s v="A3900"/>
    <s v="尖山發電廠"/>
    <n v="0"/>
    <n v="-158000"/>
    <n v="-158000"/>
  </r>
  <r>
    <n v="1"/>
    <s v="ALOE"/>
    <x v="22"/>
    <s v="應收其他帳款"/>
    <x v="252"/>
    <x v="253"/>
    <s v="A4700"/>
    <s v="台北供電區營運處"/>
    <n v="0"/>
    <n v="-250000"/>
    <n v="-250000"/>
  </r>
  <r>
    <n v="1"/>
    <s v="ALOE"/>
    <x v="22"/>
    <s v="應收其他帳款"/>
    <x v="252"/>
    <x v="253"/>
    <s v="A4750"/>
    <s v="新桃供電區營運處"/>
    <n v="0"/>
    <n v="-250229"/>
    <n v="-250229"/>
  </r>
  <r>
    <n v="1"/>
    <s v="ALOE"/>
    <x v="22"/>
    <s v="應收其他帳款"/>
    <x v="252"/>
    <x v="253"/>
    <s v="A4800"/>
    <s v="台中供電區營運處"/>
    <n v="0"/>
    <n v="-976101"/>
    <n v="-976101"/>
  </r>
  <r>
    <n v="1"/>
    <s v="ALOE"/>
    <x v="22"/>
    <s v="應收其他帳款"/>
    <x v="252"/>
    <x v="253"/>
    <s v="A4850"/>
    <s v="嘉南供電區營運處"/>
    <n v="0"/>
    <n v="-1700922"/>
    <n v="-1700922"/>
  </r>
  <r>
    <n v="1"/>
    <s v="ALOE"/>
    <x v="22"/>
    <s v="應收其他帳款"/>
    <x v="252"/>
    <x v="253"/>
    <s v="A4900"/>
    <s v="高屏供電區營運處"/>
    <n v="0"/>
    <n v="-1500000"/>
    <n v="-1500000"/>
  </r>
  <r>
    <n v="1"/>
    <s v="ALOE"/>
    <x v="22"/>
    <s v="應收其他帳款"/>
    <x v="252"/>
    <x v="253"/>
    <s v="A4950"/>
    <s v="花東供電區營運處"/>
    <n v="0"/>
    <n v="-7500"/>
    <n v="-7500"/>
  </r>
  <r>
    <n v="1"/>
    <s v="ALOE"/>
    <x v="22"/>
    <s v="應收其他帳款"/>
    <x v="252"/>
    <x v="253"/>
    <s v="A5130"/>
    <s v="訓練所"/>
    <n v="0"/>
    <n v="-76010"/>
    <n v="-76010"/>
  </r>
  <r>
    <n v="1"/>
    <s v="ALOE"/>
    <x v="22"/>
    <s v="應收其他帳款"/>
    <x v="252"/>
    <x v="253"/>
    <s v="A525N"/>
    <s v="放射試驗室-其他事業"/>
    <n v="0"/>
    <n v="-1159415"/>
    <n v="-1159415"/>
  </r>
  <r>
    <n v="1"/>
    <s v="ALOE"/>
    <x v="22"/>
    <s v="應收其他帳款"/>
    <x v="252"/>
    <x v="253"/>
    <s v="A533N"/>
    <s v="電力修護處-其他事業"/>
    <n v="0"/>
    <n v="-10748700"/>
    <n v="-10748700"/>
  </r>
  <r>
    <n v="1"/>
    <s v="ALOE"/>
    <x v="22"/>
    <s v="應收其他帳款"/>
    <x v="252"/>
    <x v="253"/>
    <s v="A5440"/>
    <s v="澳洲辦事處"/>
    <n v="0"/>
    <n v="-49459"/>
    <n v="-49459"/>
  </r>
  <r>
    <n v="1"/>
    <s v="ALOE"/>
    <x v="22"/>
    <s v="應收其他帳款"/>
    <x v="252"/>
    <x v="253"/>
    <s v="A5460"/>
    <s v="綜合研究所"/>
    <n v="0"/>
    <n v="-36957155"/>
    <n v="-36957155"/>
  </r>
  <r>
    <n v="1"/>
    <s v="ALOE"/>
    <x v="22"/>
    <s v="應收其他帳款"/>
    <x v="252"/>
    <x v="253"/>
    <s v="A6090"/>
    <s v="水力施工處"/>
    <n v="0"/>
    <n v="-22024"/>
    <n v="-22024"/>
  </r>
  <r>
    <n v="1"/>
    <s v="ALOE"/>
    <x v="22"/>
    <s v="應收其他帳款"/>
    <x v="252"/>
    <x v="253"/>
    <s v="A6330"/>
    <s v="核能火力發電工程處"/>
    <n v="550785"/>
    <n v="0"/>
    <n v="550785"/>
  </r>
  <r>
    <n v="1"/>
    <s v="ALOE"/>
    <x v="22"/>
    <s v="應收其他帳款"/>
    <x v="252"/>
    <x v="253"/>
    <s v="A6540"/>
    <s v="輸變電工程處北區施工處"/>
    <n v="0"/>
    <n v="-77140"/>
    <n v="-77140"/>
  </r>
  <r>
    <n v="1"/>
    <s v="ALOE"/>
    <x v="22"/>
    <s v="應收其他帳款"/>
    <x v="252"/>
    <x v="253"/>
    <s v="A6550"/>
    <s v="輸變電工程處中區施工處"/>
    <n v="0"/>
    <n v="-9760813"/>
    <n v="-9760813"/>
  </r>
  <r>
    <n v="1"/>
    <s v="ALOE"/>
    <x v="22"/>
    <s v="應收其他帳款"/>
    <x v="252"/>
    <x v="253"/>
    <s v="A6560"/>
    <s v="輸變電工程處南區施工處"/>
    <n v="0"/>
    <n v="-578985"/>
    <n v="-578985"/>
  </r>
  <r>
    <n v="1"/>
    <s v="ALOE"/>
    <x v="22"/>
    <s v="應收其他帳款"/>
    <x v="252"/>
    <x v="253"/>
    <s v="A6930"/>
    <s v="再生能源處"/>
    <n v="0"/>
    <n v="-7395107"/>
    <n v="-7395107"/>
  </r>
  <r>
    <n v="1"/>
    <s v="ALOE"/>
    <x v="22"/>
    <s v="應收其他帳款"/>
    <x v="252"/>
    <x v="253"/>
    <s v="A693N"/>
    <s v="再生能源處-其他事業"/>
    <n v="0"/>
    <n v="-16426"/>
    <n v="-16426"/>
  </r>
  <r>
    <n v="1"/>
    <s v="ALOE"/>
    <x v="23"/>
    <s v="應收帳款"/>
    <x v="253"/>
    <x v="254"/>
    <s v="A000T"/>
    <s v="統列共同部門"/>
    <n v="0"/>
    <n v="-980500411"/>
    <n v="-980500411"/>
  </r>
  <r>
    <n v="1"/>
    <s v="ALOE"/>
    <x v="23"/>
    <s v="應收帳款"/>
    <x v="253"/>
    <x v="254"/>
    <s v="A0060"/>
    <s v="電力調度處"/>
    <n v="7238"/>
    <n v="0"/>
    <n v="7238"/>
  </r>
  <r>
    <n v="1"/>
    <s v="ALOE"/>
    <x v="23"/>
    <s v="應收帳款"/>
    <x v="253"/>
    <x v="254"/>
    <s v="A0070"/>
    <s v="業務處"/>
    <n v="23046720"/>
    <n v="0"/>
    <n v="23046720"/>
  </r>
  <r>
    <n v="1"/>
    <s v="ALOE"/>
    <x v="23"/>
    <s v="應收帳款"/>
    <x v="253"/>
    <x v="254"/>
    <s v="A0080"/>
    <s v="材料處"/>
    <n v="15485"/>
    <n v="0"/>
    <n v="15485"/>
  </r>
  <r>
    <n v="1"/>
    <s v="ALOE"/>
    <x v="23"/>
    <s v="應收帳款"/>
    <x v="253"/>
    <x v="254"/>
    <s v="A0140"/>
    <s v="秘書處"/>
    <n v="104000"/>
    <n v="0"/>
    <n v="104000"/>
  </r>
  <r>
    <n v="1"/>
    <s v="ALOE"/>
    <x v="23"/>
    <s v="應收帳款"/>
    <x v="253"/>
    <x v="254"/>
    <s v="A0150"/>
    <s v="電源開發處"/>
    <n v="100000"/>
    <n v="0"/>
    <n v="100000"/>
  </r>
  <r>
    <n v="1"/>
    <s v="ALOE"/>
    <x v="23"/>
    <s v="應收帳款"/>
    <x v="253"/>
    <x v="254"/>
    <s v="A0170"/>
    <s v="營建處"/>
    <n v="9426469"/>
    <n v="0"/>
    <n v="9426469"/>
  </r>
  <r>
    <n v="1"/>
    <s v="ALOE"/>
    <x v="23"/>
    <s v="應收帳款"/>
    <x v="253"/>
    <x v="254"/>
    <s v="A0240"/>
    <s v="資訊系統處"/>
    <n v="15454"/>
    <n v="0"/>
    <n v="15454"/>
  </r>
  <r>
    <n v="1"/>
    <s v="ALOE"/>
    <x v="23"/>
    <s v="應收帳款"/>
    <x v="253"/>
    <x v="254"/>
    <s v="A0780"/>
    <s v="核能後端營運處"/>
    <n v="29786"/>
    <n v="0"/>
    <n v="29786"/>
  </r>
  <r>
    <n v="1"/>
    <s v="ALOE"/>
    <x v="23"/>
    <s v="應收帳款"/>
    <x v="253"/>
    <x v="254"/>
    <s v="A1010"/>
    <s v="基隆區營業處"/>
    <n v="50000"/>
    <n v="0"/>
    <n v="50000"/>
  </r>
  <r>
    <n v="1"/>
    <s v="ALOE"/>
    <x v="23"/>
    <s v="應收帳款"/>
    <x v="253"/>
    <x v="254"/>
    <s v="A1020"/>
    <s v="台北市區營業處"/>
    <n v="264750"/>
    <n v="0"/>
    <n v="264750"/>
  </r>
  <r>
    <n v="1"/>
    <s v="ALOE"/>
    <x v="23"/>
    <s v="應收帳款"/>
    <x v="253"/>
    <x v="254"/>
    <s v="A1030"/>
    <s v="桃園區營業處"/>
    <n v="35266400"/>
    <n v="0"/>
    <n v="35266400"/>
  </r>
  <r>
    <n v="1"/>
    <s v="ALOE"/>
    <x v="23"/>
    <s v="應收帳款"/>
    <x v="253"/>
    <x v="254"/>
    <s v="A1040"/>
    <s v="新竹區營業處"/>
    <n v="199435"/>
    <n v="0"/>
    <n v="199435"/>
  </r>
  <r>
    <n v="1"/>
    <s v="ALOE"/>
    <x v="23"/>
    <s v="應收帳款"/>
    <x v="253"/>
    <x v="254"/>
    <s v="A1050"/>
    <s v="台中區營業處"/>
    <n v="117040"/>
    <n v="0"/>
    <n v="117040"/>
  </r>
  <r>
    <n v="1"/>
    <s v="ALOE"/>
    <x v="23"/>
    <s v="應收帳款"/>
    <x v="253"/>
    <x v="254"/>
    <s v="A105D"/>
    <s v="台中區營業處-配電"/>
    <n v="713332"/>
    <n v="0"/>
    <n v="713332"/>
  </r>
  <r>
    <n v="1"/>
    <s v="ALOE"/>
    <x v="23"/>
    <s v="應收帳款"/>
    <x v="253"/>
    <x v="254"/>
    <s v="A1060"/>
    <s v="彰化區營業處"/>
    <n v="596135"/>
    <n v="0"/>
    <n v="596135"/>
  </r>
  <r>
    <n v="1"/>
    <s v="ALOE"/>
    <x v="23"/>
    <s v="應收帳款"/>
    <x v="253"/>
    <x v="254"/>
    <s v="A1070"/>
    <s v="嘉義區營業處"/>
    <n v="33125955"/>
    <n v="0"/>
    <n v="33125955"/>
  </r>
  <r>
    <n v="1"/>
    <s v="ALOE"/>
    <x v="23"/>
    <s v="應收帳款"/>
    <x v="253"/>
    <x v="254"/>
    <s v="A1080"/>
    <s v="台南區營業處"/>
    <n v="35199962"/>
    <n v="0"/>
    <n v="35199962"/>
  </r>
  <r>
    <n v="1"/>
    <s v="ALOE"/>
    <x v="23"/>
    <s v="應收帳款"/>
    <x v="253"/>
    <x v="254"/>
    <s v="A1090"/>
    <s v="高雄區營業處"/>
    <n v="523178"/>
    <n v="0"/>
    <n v="523178"/>
  </r>
  <r>
    <n v="1"/>
    <s v="ALOE"/>
    <x v="23"/>
    <s v="應收帳款"/>
    <x v="253"/>
    <x v="254"/>
    <s v="A1100"/>
    <s v="屏東區營業處"/>
    <n v="7282298"/>
    <n v="0"/>
    <n v="7282298"/>
  </r>
  <r>
    <n v="1"/>
    <s v="ALOE"/>
    <x v="23"/>
    <s v="應收帳款"/>
    <x v="253"/>
    <x v="254"/>
    <s v="A1110"/>
    <s v="台東區營業處"/>
    <n v="232"/>
    <n v="0"/>
    <n v="232"/>
  </r>
  <r>
    <n v="1"/>
    <s v="ALOE"/>
    <x v="23"/>
    <s v="應收帳款"/>
    <x v="253"/>
    <x v="254"/>
    <s v="A1120"/>
    <s v="花蓮區營業處"/>
    <n v="721500"/>
    <n v="0"/>
    <n v="721500"/>
  </r>
  <r>
    <n v="1"/>
    <s v="ALOE"/>
    <x v="23"/>
    <s v="應收帳款"/>
    <x v="253"/>
    <x v="254"/>
    <s v="A1130"/>
    <s v="宜蘭區營業處"/>
    <n v="2989556"/>
    <n v="0"/>
    <n v="2989556"/>
  </r>
  <r>
    <n v="1"/>
    <s v="ALOE"/>
    <x v="23"/>
    <s v="應收帳款"/>
    <x v="253"/>
    <x v="254"/>
    <s v="A1140"/>
    <s v="澎湖區營業處"/>
    <n v="4950"/>
    <n v="0"/>
    <n v="4950"/>
  </r>
  <r>
    <n v="1"/>
    <s v="ALOE"/>
    <x v="23"/>
    <s v="應收帳款"/>
    <x v="253"/>
    <x v="254"/>
    <s v="A1150"/>
    <s v="台北南區營業處"/>
    <n v="73759"/>
    <n v="0"/>
    <n v="73759"/>
  </r>
  <r>
    <n v="1"/>
    <s v="ALOE"/>
    <x v="23"/>
    <s v="應收帳款"/>
    <x v="253"/>
    <x v="254"/>
    <s v="A1170"/>
    <s v="台北西區營業處"/>
    <n v="1110200"/>
    <n v="0"/>
    <n v="1110200"/>
  </r>
  <r>
    <n v="1"/>
    <s v="ALOE"/>
    <x v="23"/>
    <s v="應收帳款"/>
    <x v="253"/>
    <x v="254"/>
    <s v="A1180"/>
    <s v="南投區營業處"/>
    <n v="10864835"/>
    <n v="0"/>
    <n v="10864835"/>
  </r>
  <r>
    <n v="1"/>
    <s v="ALOE"/>
    <x v="23"/>
    <s v="應收帳款"/>
    <x v="253"/>
    <x v="254"/>
    <s v="A1190"/>
    <s v="鳳山區營業處"/>
    <n v="1384564"/>
    <n v="0"/>
    <n v="1384564"/>
  </r>
  <r>
    <n v="1"/>
    <s v="ALOE"/>
    <x v="23"/>
    <s v="應收帳款"/>
    <x v="253"/>
    <x v="254"/>
    <s v="A1200"/>
    <s v="雲林區營業處"/>
    <n v="401330"/>
    <n v="0"/>
    <n v="401330"/>
  </r>
  <r>
    <n v="1"/>
    <s v="ALOE"/>
    <x v="23"/>
    <s v="應收帳款"/>
    <x v="253"/>
    <x v="254"/>
    <s v="A1210"/>
    <s v="新營區營業處"/>
    <n v="24642578"/>
    <n v="0"/>
    <n v="24642578"/>
  </r>
  <r>
    <n v="1"/>
    <s v="ALOE"/>
    <x v="23"/>
    <s v="應收帳款"/>
    <x v="253"/>
    <x v="254"/>
    <s v="A1220"/>
    <s v="苗栗區營業處"/>
    <n v="1551760"/>
    <n v="0"/>
    <n v="1551760"/>
  </r>
  <r>
    <n v="1"/>
    <s v="ALOE"/>
    <x v="23"/>
    <s v="應收帳款"/>
    <x v="253"/>
    <x v="254"/>
    <s v="A122D"/>
    <s v="苗栗區營業處-配電"/>
    <n v="116993"/>
    <n v="0"/>
    <n v="116993"/>
  </r>
  <r>
    <n v="1"/>
    <s v="ALOE"/>
    <x v="23"/>
    <s v="應收帳款"/>
    <x v="253"/>
    <x v="254"/>
    <s v="A2030"/>
    <s v="萬大發電廠"/>
    <n v="0"/>
    <n v="-190226"/>
    <n v="-190226"/>
  </r>
  <r>
    <n v="1"/>
    <s v="ALOE"/>
    <x v="23"/>
    <s v="應收帳款"/>
    <x v="253"/>
    <x v="254"/>
    <s v="A2040"/>
    <s v="大觀發電廠"/>
    <n v="3557"/>
    <n v="0"/>
    <n v="3557"/>
  </r>
  <r>
    <n v="1"/>
    <s v="ALOE"/>
    <x v="23"/>
    <s v="應收帳款"/>
    <x v="253"/>
    <x v="254"/>
    <s v="A2050"/>
    <s v="明潭發電廠"/>
    <n v="227244"/>
    <n v="0"/>
    <n v="227244"/>
  </r>
  <r>
    <n v="1"/>
    <s v="ALOE"/>
    <x v="23"/>
    <s v="應收帳款"/>
    <x v="253"/>
    <x v="254"/>
    <s v="A2360"/>
    <s v="桂山發電廠"/>
    <n v="54762"/>
    <n v="0"/>
    <n v="54762"/>
  </r>
  <r>
    <n v="1"/>
    <s v="ALOE"/>
    <x v="23"/>
    <s v="應收帳款"/>
    <x v="253"/>
    <x v="254"/>
    <s v="A2380"/>
    <s v="石門發電廠"/>
    <n v="14581400"/>
    <n v="0"/>
    <n v="14581400"/>
  </r>
  <r>
    <n v="1"/>
    <s v="ALOE"/>
    <x v="23"/>
    <s v="應收帳款"/>
    <x v="253"/>
    <x v="254"/>
    <s v="A2390"/>
    <s v="曾文發電廠"/>
    <n v="13127279"/>
    <n v="0"/>
    <n v="13127279"/>
  </r>
  <r>
    <n v="1"/>
    <s v="ALOE"/>
    <x v="23"/>
    <s v="應收帳款"/>
    <x v="253"/>
    <x v="254"/>
    <s v="A2550"/>
    <s v="大甲溪發電廠"/>
    <n v="200139"/>
    <n v="0"/>
    <n v="200139"/>
  </r>
  <r>
    <n v="1"/>
    <s v="ALOE"/>
    <x v="23"/>
    <s v="應收帳款"/>
    <x v="253"/>
    <x v="254"/>
    <s v="A2570"/>
    <s v="卓蘭發電廠"/>
    <n v="3000"/>
    <n v="0"/>
    <n v="3000"/>
  </r>
  <r>
    <n v="1"/>
    <s v="ALOE"/>
    <x v="23"/>
    <s v="應收帳款"/>
    <x v="253"/>
    <x v="254"/>
    <s v="A3200"/>
    <s v="林口發電廠"/>
    <n v="360541"/>
    <n v="0"/>
    <n v="360541"/>
  </r>
  <r>
    <n v="1"/>
    <s v="ALOE"/>
    <x v="23"/>
    <s v="應收帳款"/>
    <x v="253"/>
    <x v="254"/>
    <s v="A3300"/>
    <s v="南部發電廠"/>
    <n v="140000"/>
    <n v="0"/>
    <n v="140000"/>
  </r>
  <r>
    <n v="1"/>
    <s v="ALOE"/>
    <x v="23"/>
    <s v="應收帳款"/>
    <x v="253"/>
    <x v="254"/>
    <s v="A3400"/>
    <s v="大林發電廠"/>
    <n v="432000"/>
    <n v="0"/>
    <n v="432000"/>
  </r>
  <r>
    <n v="1"/>
    <s v="ALOE"/>
    <x v="23"/>
    <s v="應收帳款"/>
    <x v="253"/>
    <x v="254"/>
    <s v="A3410"/>
    <s v="興達發電廠"/>
    <n v="2815187"/>
    <n v="0"/>
    <n v="2815187"/>
  </r>
  <r>
    <n v="1"/>
    <s v="ALOE"/>
    <x v="23"/>
    <s v="應收帳款"/>
    <x v="253"/>
    <x v="254"/>
    <s v="A3500"/>
    <s v="第一核能發電廠"/>
    <n v="1350566"/>
    <n v="0"/>
    <n v="1350566"/>
  </r>
  <r>
    <n v="1"/>
    <s v="ALOE"/>
    <x v="23"/>
    <s v="應收帳款"/>
    <x v="253"/>
    <x v="254"/>
    <s v="A3510"/>
    <s v="第二核能發電廠"/>
    <n v="258115"/>
    <n v="0"/>
    <n v="258115"/>
  </r>
  <r>
    <n v="1"/>
    <s v="ALOE"/>
    <x v="23"/>
    <s v="應收帳款"/>
    <x v="253"/>
    <x v="254"/>
    <s v="A3520"/>
    <s v="第三核能發電廠"/>
    <n v="359107"/>
    <n v="0"/>
    <n v="359107"/>
  </r>
  <r>
    <n v="1"/>
    <s v="ALOE"/>
    <x v="23"/>
    <s v="應收帳款"/>
    <x v="253"/>
    <x v="254"/>
    <s v="A3600"/>
    <s v="協和發電廠"/>
    <n v="466000"/>
    <n v="0"/>
    <n v="466000"/>
  </r>
  <r>
    <n v="1"/>
    <s v="ALOE"/>
    <x v="23"/>
    <s v="應收帳款"/>
    <x v="253"/>
    <x v="254"/>
    <s v="A3700"/>
    <s v="通霄發電廠"/>
    <n v="154371"/>
    <n v="0"/>
    <n v="154371"/>
  </r>
  <r>
    <n v="1"/>
    <s v="ALOE"/>
    <x v="23"/>
    <s v="應收帳款"/>
    <x v="253"/>
    <x v="254"/>
    <s v="A3710"/>
    <s v="台中發電廠"/>
    <n v="150185"/>
    <n v="0"/>
    <n v="150185"/>
  </r>
  <r>
    <n v="1"/>
    <s v="ALOE"/>
    <x v="23"/>
    <s v="應收帳款"/>
    <x v="253"/>
    <x v="254"/>
    <s v="A3800"/>
    <s v="大潭發電廠"/>
    <n v="1405750"/>
    <n v="0"/>
    <n v="1405750"/>
  </r>
  <r>
    <n v="1"/>
    <s v="ALOE"/>
    <x v="23"/>
    <s v="應收帳款"/>
    <x v="253"/>
    <x v="254"/>
    <s v="A3900"/>
    <s v="尖山發電廠"/>
    <n v="158000"/>
    <n v="0"/>
    <n v="158000"/>
  </r>
  <r>
    <n v="1"/>
    <s v="ALOE"/>
    <x v="23"/>
    <s v="應收帳款"/>
    <x v="253"/>
    <x v="254"/>
    <s v="A4700"/>
    <s v="台北供電區營運處"/>
    <n v="250000"/>
    <n v="0"/>
    <n v="250000"/>
  </r>
  <r>
    <n v="1"/>
    <s v="ALOE"/>
    <x v="23"/>
    <s v="應收帳款"/>
    <x v="253"/>
    <x v="254"/>
    <s v="A4750"/>
    <s v="新桃供電區營運處"/>
    <n v="250229"/>
    <n v="0"/>
    <n v="250229"/>
  </r>
  <r>
    <n v="1"/>
    <s v="ALOE"/>
    <x v="23"/>
    <s v="應收帳款"/>
    <x v="253"/>
    <x v="254"/>
    <s v="A4800"/>
    <s v="台中供電區營運處"/>
    <n v="976101"/>
    <n v="0"/>
    <n v="976101"/>
  </r>
  <r>
    <n v="1"/>
    <s v="ALOE"/>
    <x v="23"/>
    <s v="應收帳款"/>
    <x v="253"/>
    <x v="254"/>
    <s v="A4850"/>
    <s v="嘉南供電區營運處"/>
    <n v="1700922"/>
    <n v="0"/>
    <n v="1700922"/>
  </r>
  <r>
    <n v="1"/>
    <s v="ALOE"/>
    <x v="23"/>
    <s v="應收帳款"/>
    <x v="253"/>
    <x v="254"/>
    <s v="A4900"/>
    <s v="高屏供電區營運處"/>
    <n v="1500000"/>
    <n v="0"/>
    <n v="1500000"/>
  </r>
  <r>
    <n v="1"/>
    <s v="ALOE"/>
    <x v="23"/>
    <s v="應收帳款"/>
    <x v="253"/>
    <x v="254"/>
    <s v="A4950"/>
    <s v="花東供電區營運處"/>
    <n v="7500"/>
    <n v="0"/>
    <n v="7500"/>
  </r>
  <r>
    <n v="1"/>
    <s v="ALOE"/>
    <x v="23"/>
    <s v="應收帳款"/>
    <x v="253"/>
    <x v="254"/>
    <s v="A5130"/>
    <s v="訓練所"/>
    <n v="76010"/>
    <n v="0"/>
    <n v="76010"/>
  </r>
  <r>
    <n v="1"/>
    <s v="ALOE"/>
    <x v="23"/>
    <s v="應收帳款"/>
    <x v="253"/>
    <x v="254"/>
    <s v="A525N"/>
    <s v="放射試驗室-其他事業"/>
    <n v="1159415"/>
    <n v="0"/>
    <n v="1159415"/>
  </r>
  <r>
    <n v="1"/>
    <s v="ALOE"/>
    <x v="23"/>
    <s v="應收帳款"/>
    <x v="253"/>
    <x v="254"/>
    <s v="A533N"/>
    <s v="電力修護處-其他事業"/>
    <n v="10748700"/>
    <n v="0"/>
    <n v="10748700"/>
  </r>
  <r>
    <n v="1"/>
    <s v="ALOE"/>
    <x v="23"/>
    <s v="應收帳款"/>
    <x v="253"/>
    <x v="254"/>
    <s v="A5440"/>
    <s v="澳洲辦事處"/>
    <n v="49459"/>
    <n v="0"/>
    <n v="49459"/>
  </r>
  <r>
    <n v="1"/>
    <s v="ALOE"/>
    <x v="23"/>
    <s v="應收帳款"/>
    <x v="253"/>
    <x v="254"/>
    <s v="A5460"/>
    <s v="綜合研究所"/>
    <n v="36957155"/>
    <n v="0"/>
    <n v="36957155"/>
  </r>
  <r>
    <n v="1"/>
    <s v="ALOE"/>
    <x v="23"/>
    <s v="應收帳款"/>
    <x v="253"/>
    <x v="254"/>
    <s v="A6090"/>
    <s v="水力施工處"/>
    <n v="22024"/>
    <n v="0"/>
    <n v="22024"/>
  </r>
  <r>
    <n v="1"/>
    <s v="ALOE"/>
    <x v="23"/>
    <s v="應收帳款"/>
    <x v="253"/>
    <x v="254"/>
    <s v="A6330"/>
    <s v="核能火力發電工程處"/>
    <n v="0"/>
    <n v="-550785"/>
    <n v="-550785"/>
  </r>
  <r>
    <n v="1"/>
    <s v="ALOE"/>
    <x v="23"/>
    <s v="應收帳款"/>
    <x v="253"/>
    <x v="254"/>
    <s v="A6540"/>
    <s v="輸變電工程處北區施工處"/>
    <n v="77140"/>
    <n v="0"/>
    <n v="77140"/>
  </r>
  <r>
    <n v="1"/>
    <s v="ALOE"/>
    <x v="23"/>
    <s v="應收帳款"/>
    <x v="253"/>
    <x v="254"/>
    <s v="A6550"/>
    <s v="輸變電工程處中區施工處"/>
    <n v="9760813"/>
    <n v="0"/>
    <n v="9760813"/>
  </r>
  <r>
    <n v="1"/>
    <s v="ALOE"/>
    <x v="23"/>
    <s v="應收帳款"/>
    <x v="253"/>
    <x v="254"/>
    <s v="A6560"/>
    <s v="輸變電工程處南區施工處"/>
    <n v="578985"/>
    <n v="0"/>
    <n v="578985"/>
  </r>
  <r>
    <n v="1"/>
    <s v="ALOE"/>
    <x v="23"/>
    <s v="應收帳款"/>
    <x v="253"/>
    <x v="254"/>
    <s v="A6930"/>
    <s v="再生能源處"/>
    <n v="7395107"/>
    <n v="0"/>
    <n v="7395107"/>
  </r>
  <r>
    <n v="1"/>
    <s v="ALOE"/>
    <x v="23"/>
    <s v="應收帳款"/>
    <x v="253"/>
    <x v="254"/>
    <s v="A693N"/>
    <s v="再生能源處-其他事業"/>
    <n v="16426"/>
    <n v="0"/>
    <n v="16426"/>
  </r>
  <r>
    <n v="1"/>
    <s v="ALOE"/>
    <x v="23"/>
    <s v="應收帳款"/>
    <x v="254"/>
    <x v="255"/>
    <s v="A000T"/>
    <s v="統列共同部門"/>
    <n v="0"/>
    <n v="-8568784"/>
    <n v="-8568784"/>
  </r>
  <r>
    <n v="1"/>
    <s v="ALOE"/>
    <x v="24"/>
    <s v="庫存材料"/>
    <x v="255"/>
    <x v="256"/>
    <s v="A0080"/>
    <s v="材料處"/>
    <n v="1520823977"/>
    <n v="0"/>
    <n v="1520823977"/>
  </r>
  <r>
    <n v="1"/>
    <s v="ALOE"/>
    <x v="24"/>
    <s v="庫存材料"/>
    <x v="255"/>
    <x v="256"/>
    <s v="A0560"/>
    <s v="核能發電處"/>
    <n v="8148026"/>
    <n v="0"/>
    <n v="8148026"/>
  </r>
  <r>
    <n v="1"/>
    <s v="ALOE"/>
    <x v="24"/>
    <s v="庫存材料"/>
    <x v="255"/>
    <x v="256"/>
    <s v="A0630"/>
    <s v="新事業開發室"/>
    <n v="16782"/>
    <n v="0"/>
    <n v="16782"/>
  </r>
  <r>
    <n v="1"/>
    <s v="ALOE"/>
    <x v="24"/>
    <s v="庫存材料"/>
    <x v="255"/>
    <x v="256"/>
    <s v="A0780"/>
    <s v="核能後端營運處"/>
    <n v="7026"/>
    <n v="0"/>
    <n v="7026"/>
  </r>
  <r>
    <n v="1"/>
    <s v="ALOE"/>
    <x v="24"/>
    <s v="庫存材料"/>
    <x v="255"/>
    <x v="256"/>
    <s v="A1010"/>
    <s v="基隆區營業處"/>
    <n v="46620939"/>
    <n v="0"/>
    <n v="46620939"/>
  </r>
  <r>
    <n v="1"/>
    <s v="ALOE"/>
    <x v="24"/>
    <s v="庫存材料"/>
    <x v="255"/>
    <x v="256"/>
    <s v="A1020"/>
    <s v="台北市區營業處"/>
    <n v="74549076"/>
    <n v="0"/>
    <n v="74549076"/>
  </r>
  <r>
    <n v="1"/>
    <s v="ALOE"/>
    <x v="24"/>
    <s v="庫存材料"/>
    <x v="255"/>
    <x v="256"/>
    <s v="A1030"/>
    <s v="桃園區營業處"/>
    <n v="146952457"/>
    <n v="0"/>
    <n v="146952457"/>
  </r>
  <r>
    <n v="1"/>
    <s v="ALOE"/>
    <x v="24"/>
    <s v="庫存材料"/>
    <x v="255"/>
    <x v="256"/>
    <s v="A1040"/>
    <s v="新竹區營業處"/>
    <n v="107564568"/>
    <n v="0"/>
    <n v="107564568"/>
  </r>
  <r>
    <n v="1"/>
    <s v="ALOE"/>
    <x v="24"/>
    <s v="庫存材料"/>
    <x v="255"/>
    <x v="256"/>
    <s v="A1050"/>
    <s v="台中區營業處"/>
    <n v="194568111"/>
    <n v="0"/>
    <n v="194568111"/>
  </r>
  <r>
    <n v="1"/>
    <s v="ALOE"/>
    <x v="24"/>
    <s v="庫存材料"/>
    <x v="255"/>
    <x v="256"/>
    <s v="A1060"/>
    <s v="彰化區營業處"/>
    <n v="86399083"/>
    <n v="0"/>
    <n v="86399083"/>
  </r>
  <r>
    <n v="1"/>
    <s v="ALOE"/>
    <x v="24"/>
    <s v="庫存材料"/>
    <x v="255"/>
    <x v="256"/>
    <s v="A1070"/>
    <s v="嘉義區營業處"/>
    <n v="70176727"/>
    <n v="0"/>
    <n v="70176727"/>
  </r>
  <r>
    <n v="1"/>
    <s v="ALOE"/>
    <x v="24"/>
    <s v="庫存材料"/>
    <x v="255"/>
    <x v="256"/>
    <s v="A1080"/>
    <s v="台南區營業處"/>
    <n v="82111310"/>
    <n v="0"/>
    <n v="82111310"/>
  </r>
  <r>
    <n v="1"/>
    <s v="ALOE"/>
    <x v="24"/>
    <s v="庫存材料"/>
    <x v="255"/>
    <x v="256"/>
    <s v="A1090"/>
    <s v="高雄區營業處"/>
    <n v="105270210"/>
    <n v="0"/>
    <n v="105270210"/>
  </r>
  <r>
    <n v="1"/>
    <s v="ALOE"/>
    <x v="24"/>
    <s v="庫存材料"/>
    <x v="255"/>
    <x v="256"/>
    <s v="A1100"/>
    <s v="屏東區營業處"/>
    <n v="107830322"/>
    <n v="0"/>
    <n v="107830322"/>
  </r>
  <r>
    <n v="1"/>
    <s v="ALOE"/>
    <x v="24"/>
    <s v="庫存材料"/>
    <x v="255"/>
    <x v="256"/>
    <s v="A1110"/>
    <s v="台東區營業處"/>
    <n v="46747846"/>
    <n v="0"/>
    <n v="46747846"/>
  </r>
  <r>
    <n v="1"/>
    <s v="ALOE"/>
    <x v="24"/>
    <s v="庫存材料"/>
    <x v="255"/>
    <x v="256"/>
    <s v="A1120"/>
    <s v="花蓮區營業處"/>
    <n v="42623782"/>
    <n v="0"/>
    <n v="42623782"/>
  </r>
  <r>
    <n v="1"/>
    <s v="ALOE"/>
    <x v="24"/>
    <s v="庫存材料"/>
    <x v="255"/>
    <x v="256"/>
    <s v="A1130"/>
    <s v="宜蘭區營業處"/>
    <n v="53993570"/>
    <n v="0"/>
    <n v="53993570"/>
  </r>
  <r>
    <n v="1"/>
    <s v="ALOE"/>
    <x v="24"/>
    <s v="庫存材料"/>
    <x v="255"/>
    <x v="256"/>
    <s v="A1140"/>
    <s v="澎湖區營業處"/>
    <n v="29655629"/>
    <n v="0"/>
    <n v="29655629"/>
  </r>
  <r>
    <n v="1"/>
    <s v="ALOE"/>
    <x v="24"/>
    <s v="庫存材料"/>
    <x v="255"/>
    <x v="256"/>
    <s v="A1150"/>
    <s v="台北南區營業處"/>
    <n v="93938785"/>
    <n v="0"/>
    <n v="93938785"/>
  </r>
  <r>
    <n v="1"/>
    <s v="ALOE"/>
    <x v="24"/>
    <s v="庫存材料"/>
    <x v="255"/>
    <x v="256"/>
    <s v="A1160"/>
    <s v="台北北區營業處"/>
    <n v="66640262"/>
    <n v="0"/>
    <n v="66640262"/>
  </r>
  <r>
    <n v="1"/>
    <s v="ALOE"/>
    <x v="24"/>
    <s v="庫存材料"/>
    <x v="255"/>
    <x v="256"/>
    <s v="A1170"/>
    <s v="台北西區營業處"/>
    <n v="94411477"/>
    <n v="0"/>
    <n v="94411477"/>
  </r>
  <r>
    <n v="1"/>
    <s v="ALOE"/>
    <x v="24"/>
    <s v="庫存材料"/>
    <x v="255"/>
    <x v="256"/>
    <s v="A1180"/>
    <s v="南投區營業處"/>
    <n v="79696005"/>
    <n v="0"/>
    <n v="79696005"/>
  </r>
  <r>
    <n v="1"/>
    <s v="ALOE"/>
    <x v="24"/>
    <s v="庫存材料"/>
    <x v="255"/>
    <x v="256"/>
    <s v="A1190"/>
    <s v="鳳山區營業處"/>
    <n v="69436256"/>
    <n v="0"/>
    <n v="69436256"/>
  </r>
  <r>
    <n v="1"/>
    <s v="ALOE"/>
    <x v="24"/>
    <s v="庫存材料"/>
    <x v="255"/>
    <x v="256"/>
    <s v="A1200"/>
    <s v="雲林區營業處"/>
    <n v="81303577"/>
    <n v="0"/>
    <n v="81303577"/>
  </r>
  <r>
    <n v="1"/>
    <s v="ALOE"/>
    <x v="24"/>
    <s v="庫存材料"/>
    <x v="255"/>
    <x v="256"/>
    <s v="A1210"/>
    <s v="新營區營業處"/>
    <n v="36711529"/>
    <n v="0"/>
    <n v="36711529"/>
  </r>
  <r>
    <n v="1"/>
    <s v="ALOE"/>
    <x v="24"/>
    <s v="庫存材料"/>
    <x v="255"/>
    <x v="256"/>
    <s v="A1220"/>
    <s v="苗栗區營業處"/>
    <n v="63737785"/>
    <n v="0"/>
    <n v="63737785"/>
  </r>
  <r>
    <n v="1"/>
    <s v="ALOE"/>
    <x v="24"/>
    <s v="庫存材料"/>
    <x v="255"/>
    <x v="256"/>
    <s v="A1230"/>
    <s v="金門區營業處"/>
    <n v="32369672"/>
    <n v="0"/>
    <n v="32369672"/>
  </r>
  <r>
    <n v="1"/>
    <s v="ALOE"/>
    <x v="24"/>
    <s v="庫存材料"/>
    <x v="255"/>
    <x v="256"/>
    <s v="A1240"/>
    <s v="馬祖區營業處"/>
    <n v="29758362"/>
    <n v="0"/>
    <n v="29758362"/>
  </r>
  <r>
    <n v="1"/>
    <s v="ALOE"/>
    <x v="24"/>
    <s v="庫存材料"/>
    <x v="255"/>
    <x v="256"/>
    <s v="A2030"/>
    <s v="萬大發電廠"/>
    <n v="231171"/>
    <n v="0"/>
    <n v="231171"/>
  </r>
  <r>
    <n v="1"/>
    <s v="ALOE"/>
    <x v="24"/>
    <s v="庫存材料"/>
    <x v="255"/>
    <x v="256"/>
    <s v="A2040"/>
    <s v="大觀發電廠"/>
    <n v="196880"/>
    <n v="0"/>
    <n v="196880"/>
  </r>
  <r>
    <n v="1"/>
    <s v="ALOE"/>
    <x v="24"/>
    <s v="庫存材料"/>
    <x v="255"/>
    <x v="256"/>
    <s v="A2050"/>
    <s v="明潭發電廠"/>
    <n v="180479"/>
    <n v="0"/>
    <n v="180479"/>
  </r>
  <r>
    <n v="1"/>
    <s v="ALOE"/>
    <x v="24"/>
    <s v="庫存材料"/>
    <x v="255"/>
    <x v="256"/>
    <s v="A2250"/>
    <s v="東部發電廠"/>
    <n v="19334"/>
    <n v="0"/>
    <n v="19334"/>
  </r>
  <r>
    <n v="1"/>
    <s v="ALOE"/>
    <x v="24"/>
    <s v="庫存材料"/>
    <x v="255"/>
    <x v="256"/>
    <s v="A2310"/>
    <s v="蘭陽發電廠"/>
    <n v="40625"/>
    <n v="0"/>
    <n v="40625"/>
  </r>
  <r>
    <n v="1"/>
    <s v="ALOE"/>
    <x v="24"/>
    <s v="庫存材料"/>
    <x v="255"/>
    <x v="256"/>
    <s v="A2360"/>
    <s v="桂山發電廠"/>
    <n v="105086"/>
    <n v="0"/>
    <n v="105086"/>
  </r>
  <r>
    <n v="1"/>
    <s v="ALOE"/>
    <x v="24"/>
    <s v="庫存材料"/>
    <x v="255"/>
    <x v="256"/>
    <s v="A2380"/>
    <s v="石門發電廠"/>
    <n v="20104"/>
    <n v="0"/>
    <n v="20104"/>
  </r>
  <r>
    <n v="1"/>
    <s v="ALOE"/>
    <x v="24"/>
    <s v="庫存材料"/>
    <x v="255"/>
    <x v="256"/>
    <s v="A2550"/>
    <s v="大甲溪發電廠"/>
    <n v="251295"/>
    <n v="0"/>
    <n v="251295"/>
  </r>
  <r>
    <n v="1"/>
    <s v="ALOE"/>
    <x v="24"/>
    <s v="庫存材料"/>
    <x v="255"/>
    <x v="256"/>
    <s v="A2570"/>
    <s v="卓蘭發電廠"/>
    <n v="311406"/>
    <n v="0"/>
    <n v="311406"/>
  </r>
  <r>
    <n v="1"/>
    <s v="ALOE"/>
    <x v="24"/>
    <s v="庫存材料"/>
    <x v="255"/>
    <x v="256"/>
    <s v="A2710"/>
    <s v="高屏發電廠"/>
    <n v="25150"/>
    <n v="0"/>
    <n v="25150"/>
  </r>
  <r>
    <n v="1"/>
    <s v="ALOE"/>
    <x v="24"/>
    <s v="庫存材料"/>
    <x v="255"/>
    <x v="256"/>
    <s v="A3200"/>
    <s v="林口發電廠"/>
    <n v="1230511"/>
    <n v="0"/>
    <n v="1230511"/>
  </r>
  <r>
    <n v="1"/>
    <s v="ALOE"/>
    <x v="24"/>
    <s v="庫存材料"/>
    <x v="255"/>
    <x v="256"/>
    <s v="A3300"/>
    <s v="南部發電廠"/>
    <n v="1312080"/>
    <n v="0"/>
    <n v="1312080"/>
  </r>
  <r>
    <n v="1"/>
    <s v="ALOE"/>
    <x v="24"/>
    <s v="庫存材料"/>
    <x v="255"/>
    <x v="256"/>
    <s v="A3400"/>
    <s v="大林發電廠"/>
    <n v="990245"/>
    <n v="0"/>
    <n v="990245"/>
  </r>
  <r>
    <n v="1"/>
    <s v="ALOE"/>
    <x v="24"/>
    <s v="庫存材料"/>
    <x v="255"/>
    <x v="256"/>
    <s v="A3410"/>
    <s v="興達發電廠"/>
    <n v="15065243"/>
    <n v="0"/>
    <n v="15065243"/>
  </r>
  <r>
    <n v="1"/>
    <s v="ALOE"/>
    <x v="24"/>
    <s v="庫存材料"/>
    <x v="255"/>
    <x v="256"/>
    <s v="A3500"/>
    <s v="第一核能發電廠"/>
    <n v="149227150"/>
    <n v="0"/>
    <n v="149227150"/>
  </r>
  <r>
    <n v="1"/>
    <s v="ALOE"/>
    <x v="24"/>
    <s v="庫存材料"/>
    <x v="255"/>
    <x v="256"/>
    <s v="A3510"/>
    <s v="第二核能發電廠"/>
    <n v="89975736"/>
    <n v="0"/>
    <n v="89975736"/>
  </r>
  <r>
    <n v="1"/>
    <s v="ALOE"/>
    <x v="24"/>
    <s v="庫存材料"/>
    <x v="255"/>
    <x v="256"/>
    <s v="A3520"/>
    <s v="第三核能發電廠"/>
    <n v="207152898"/>
    <n v="0"/>
    <n v="207152898"/>
  </r>
  <r>
    <n v="1"/>
    <s v="ALOE"/>
    <x v="24"/>
    <s v="庫存材料"/>
    <x v="255"/>
    <x v="256"/>
    <s v="A3600"/>
    <s v="協和發電廠"/>
    <n v="3872753"/>
    <n v="0"/>
    <n v="3872753"/>
  </r>
  <r>
    <n v="1"/>
    <s v="ALOE"/>
    <x v="24"/>
    <s v="庫存材料"/>
    <x v="255"/>
    <x v="256"/>
    <s v="A3700"/>
    <s v="通霄發電廠"/>
    <n v="805712"/>
    <n v="0"/>
    <n v="805712"/>
  </r>
  <r>
    <n v="1"/>
    <s v="ALOE"/>
    <x v="24"/>
    <s v="庫存材料"/>
    <x v="255"/>
    <x v="256"/>
    <s v="A3710"/>
    <s v="台中發電廠"/>
    <n v="12989642"/>
    <n v="0"/>
    <n v="12989642"/>
  </r>
  <r>
    <n v="1"/>
    <s v="ALOE"/>
    <x v="24"/>
    <s v="庫存材料"/>
    <x v="255"/>
    <x v="256"/>
    <s v="A3800"/>
    <s v="大潭發電廠"/>
    <n v="12135339"/>
    <n v="0"/>
    <n v="12135339"/>
  </r>
  <r>
    <n v="1"/>
    <s v="ALOE"/>
    <x v="24"/>
    <s v="庫存材料"/>
    <x v="255"/>
    <x v="256"/>
    <s v="A3900"/>
    <s v="尖山發電廠"/>
    <n v="859548"/>
    <n v="0"/>
    <n v="859548"/>
  </r>
  <r>
    <n v="1"/>
    <s v="ALOE"/>
    <x v="24"/>
    <s v="庫存材料"/>
    <x v="255"/>
    <x v="256"/>
    <s v="A3910"/>
    <s v="塔山發電廠"/>
    <n v="864530"/>
    <n v="0"/>
    <n v="864530"/>
  </r>
  <r>
    <n v="1"/>
    <s v="ALOE"/>
    <x v="24"/>
    <s v="庫存材料"/>
    <x v="255"/>
    <x v="256"/>
    <s v="A4700"/>
    <s v="台北供電區營運處"/>
    <n v="389626402"/>
    <n v="0"/>
    <n v="389626402"/>
  </r>
  <r>
    <n v="1"/>
    <s v="ALOE"/>
    <x v="24"/>
    <s v="庫存材料"/>
    <x v="255"/>
    <x v="256"/>
    <s v="A4750"/>
    <s v="新桃供電區營運處"/>
    <n v="362687520"/>
    <n v="0"/>
    <n v="362687520"/>
  </r>
  <r>
    <n v="1"/>
    <s v="ALOE"/>
    <x v="24"/>
    <s v="庫存材料"/>
    <x v="255"/>
    <x v="256"/>
    <s v="A4800"/>
    <s v="台中供電區營運處"/>
    <n v="442382047"/>
    <n v="0"/>
    <n v="442382047"/>
  </r>
  <r>
    <n v="1"/>
    <s v="ALOE"/>
    <x v="24"/>
    <s v="庫存材料"/>
    <x v="255"/>
    <x v="256"/>
    <s v="A4850"/>
    <s v="嘉南供電區營運處"/>
    <n v="243895927"/>
    <n v="0"/>
    <n v="243895927"/>
  </r>
  <r>
    <n v="1"/>
    <s v="ALOE"/>
    <x v="24"/>
    <s v="庫存材料"/>
    <x v="255"/>
    <x v="256"/>
    <s v="A4900"/>
    <s v="高屏供電區營運處"/>
    <n v="209162512"/>
    <n v="0"/>
    <n v="209162512"/>
  </r>
  <r>
    <n v="1"/>
    <s v="ALOE"/>
    <x v="24"/>
    <s v="庫存材料"/>
    <x v="255"/>
    <x v="256"/>
    <s v="A4950"/>
    <s v="花東供電區營運處"/>
    <n v="127495483"/>
    <n v="0"/>
    <n v="127495483"/>
  </r>
  <r>
    <n v="1"/>
    <s v="ALOE"/>
    <x v="24"/>
    <s v="庫存材料"/>
    <x v="255"/>
    <x v="256"/>
    <s v="A5130"/>
    <s v="訓練所"/>
    <n v="1340071"/>
    <n v="0"/>
    <n v="1340071"/>
  </r>
  <r>
    <n v="1"/>
    <s v="ALOE"/>
    <x v="24"/>
    <s v="庫存材料"/>
    <x v="255"/>
    <x v="256"/>
    <s v="A5330"/>
    <s v="電力修護處"/>
    <n v="208266"/>
    <n v="0"/>
    <n v="208266"/>
  </r>
  <r>
    <n v="1"/>
    <s v="ALOE"/>
    <x v="24"/>
    <s v="庫存材料"/>
    <x v="255"/>
    <x v="256"/>
    <s v="A5340"/>
    <s v="電力修護處南部分處"/>
    <n v="102271"/>
    <n v="0"/>
    <n v="102271"/>
  </r>
  <r>
    <n v="1"/>
    <s v="ALOE"/>
    <x v="24"/>
    <s v="庫存材料"/>
    <x v="255"/>
    <x v="256"/>
    <s v="A5420"/>
    <s v="電力修護處中部分處"/>
    <n v="63688"/>
    <n v="0"/>
    <n v="63688"/>
  </r>
  <r>
    <n v="1"/>
    <s v="ALOE"/>
    <x v="24"/>
    <s v="庫存材料"/>
    <x v="255"/>
    <x v="256"/>
    <s v="A5450"/>
    <s v="電力通信處"/>
    <n v="32880386"/>
    <n v="0"/>
    <n v="32880386"/>
  </r>
  <r>
    <n v="1"/>
    <s v="ALOE"/>
    <x v="24"/>
    <s v="庫存材料"/>
    <x v="255"/>
    <x v="256"/>
    <s v="A6380"/>
    <s v="核能火力發電工程處北部施工處"/>
    <n v="128469"/>
    <n v="0"/>
    <n v="128469"/>
  </r>
  <r>
    <n v="1"/>
    <s v="ALOE"/>
    <x v="24"/>
    <s v="庫存材料"/>
    <x v="255"/>
    <x v="256"/>
    <s v="A6540"/>
    <s v="輸變電工程處北區施工處"/>
    <n v="182394225"/>
    <n v="0"/>
    <n v="182394225"/>
  </r>
  <r>
    <n v="1"/>
    <s v="ALOE"/>
    <x v="24"/>
    <s v="庫存材料"/>
    <x v="255"/>
    <x v="256"/>
    <s v="A6550"/>
    <s v="輸變電工程處中區施工處"/>
    <n v="458481011"/>
    <n v="0"/>
    <n v="458481011"/>
  </r>
  <r>
    <n v="1"/>
    <s v="ALOE"/>
    <x v="24"/>
    <s v="庫存材料"/>
    <x v="255"/>
    <x v="256"/>
    <s v="A6560"/>
    <s v="輸變電工程處南區施工處"/>
    <n v="289777228"/>
    <n v="0"/>
    <n v="289777228"/>
  </r>
  <r>
    <n v="1"/>
    <s v="ALOE"/>
    <x v="24"/>
    <s v="庫存材料"/>
    <x v="255"/>
    <x v="256"/>
    <s v="A6720"/>
    <s v="核能火力發電工程處龍門施工處"/>
    <n v="8298739324"/>
    <n v="0"/>
    <n v="8298739324"/>
  </r>
  <r>
    <n v="1"/>
    <s v="ALOE"/>
    <x v="24"/>
    <s v="庫存材料"/>
    <x v="255"/>
    <x v="256"/>
    <s v="A6760"/>
    <s v="核能火力發電工程處中部施工處"/>
    <n v="5340915"/>
    <n v="0"/>
    <n v="5340915"/>
  </r>
  <r>
    <n v="1"/>
    <s v="ALOE"/>
    <x v="24"/>
    <s v="庫存材料"/>
    <x v="255"/>
    <x v="256"/>
    <s v="A6780"/>
    <s v="核能火力發電工程處協和施工處"/>
    <n v="5981"/>
    <n v="0"/>
    <n v="5981"/>
  </r>
  <r>
    <n v="1"/>
    <s v="ALOE"/>
    <x v="24"/>
    <s v="庫存材料"/>
    <x v="255"/>
    <x v="256"/>
    <s v="A6930"/>
    <s v="再生能源處"/>
    <n v="1645214"/>
    <n v="0"/>
    <n v="1645214"/>
  </r>
  <r>
    <n v="1"/>
    <s v="ALOE"/>
    <x v="24"/>
    <s v="庫存材料"/>
    <x v="256"/>
    <x v="257"/>
    <s v="A0060"/>
    <s v="電力調度處"/>
    <n v="6500"/>
    <n v="0"/>
    <n v="6500"/>
  </r>
  <r>
    <n v="1"/>
    <s v="ALOE"/>
    <x v="24"/>
    <s v="庫存材料"/>
    <x v="256"/>
    <x v="257"/>
    <s v="A0080"/>
    <s v="材料處"/>
    <n v="44913"/>
    <n v="0"/>
    <n v="44913"/>
  </r>
  <r>
    <n v="1"/>
    <s v="ALOE"/>
    <x v="24"/>
    <s v="庫存材料"/>
    <x v="256"/>
    <x v="257"/>
    <s v="A0560"/>
    <s v="核能發電處"/>
    <n v="744878"/>
    <n v="0"/>
    <n v="744878"/>
  </r>
  <r>
    <n v="1"/>
    <s v="ALOE"/>
    <x v="24"/>
    <s v="庫存材料"/>
    <x v="256"/>
    <x v="257"/>
    <s v="A0630"/>
    <s v="新事業開發室"/>
    <n v="114557"/>
    <n v="0"/>
    <n v="114557"/>
  </r>
  <r>
    <n v="1"/>
    <s v="ALOE"/>
    <x v="24"/>
    <s v="庫存材料"/>
    <x v="256"/>
    <x v="257"/>
    <s v="A1010"/>
    <s v="基隆區營業處"/>
    <n v="692188"/>
    <n v="0"/>
    <n v="692188"/>
  </r>
  <r>
    <n v="1"/>
    <s v="ALOE"/>
    <x v="24"/>
    <s v="庫存材料"/>
    <x v="256"/>
    <x v="257"/>
    <s v="A1020"/>
    <s v="台北市區營業處"/>
    <n v="3236787"/>
    <n v="0"/>
    <n v="3236787"/>
  </r>
  <r>
    <n v="1"/>
    <s v="ALOE"/>
    <x v="24"/>
    <s v="庫存材料"/>
    <x v="256"/>
    <x v="257"/>
    <s v="A1030"/>
    <s v="桃園區營業處"/>
    <n v="1850004"/>
    <n v="0"/>
    <n v="1850004"/>
  </r>
  <r>
    <n v="1"/>
    <s v="ALOE"/>
    <x v="24"/>
    <s v="庫存材料"/>
    <x v="256"/>
    <x v="257"/>
    <s v="A1040"/>
    <s v="新竹區營業處"/>
    <n v="1229746"/>
    <n v="0"/>
    <n v="1229746"/>
  </r>
  <r>
    <n v="1"/>
    <s v="ALOE"/>
    <x v="24"/>
    <s v="庫存材料"/>
    <x v="256"/>
    <x v="257"/>
    <s v="A1050"/>
    <s v="台中區營業處"/>
    <n v="2362554"/>
    <n v="0"/>
    <n v="2362554"/>
  </r>
  <r>
    <n v="1"/>
    <s v="ALOE"/>
    <x v="24"/>
    <s v="庫存材料"/>
    <x v="256"/>
    <x v="257"/>
    <s v="A1060"/>
    <s v="彰化區營業處"/>
    <n v="1702371"/>
    <n v="0"/>
    <n v="1702371"/>
  </r>
  <r>
    <n v="1"/>
    <s v="ALOE"/>
    <x v="24"/>
    <s v="庫存材料"/>
    <x v="256"/>
    <x v="257"/>
    <s v="A1070"/>
    <s v="嘉義區營業處"/>
    <n v="2024282"/>
    <n v="0"/>
    <n v="2024282"/>
  </r>
  <r>
    <n v="1"/>
    <s v="ALOE"/>
    <x v="24"/>
    <s v="庫存材料"/>
    <x v="256"/>
    <x v="257"/>
    <s v="A1080"/>
    <s v="台南區營業處"/>
    <n v="3645815"/>
    <n v="0"/>
    <n v="3645815"/>
  </r>
  <r>
    <n v="1"/>
    <s v="ALOE"/>
    <x v="24"/>
    <s v="庫存材料"/>
    <x v="256"/>
    <x v="257"/>
    <s v="A1090"/>
    <s v="高雄區營業處"/>
    <n v="2568378"/>
    <n v="0"/>
    <n v="2568378"/>
  </r>
  <r>
    <n v="1"/>
    <s v="ALOE"/>
    <x v="24"/>
    <s v="庫存材料"/>
    <x v="256"/>
    <x v="257"/>
    <s v="A1100"/>
    <s v="屏東區營業處"/>
    <n v="3695354"/>
    <n v="0"/>
    <n v="3695354"/>
  </r>
  <r>
    <n v="1"/>
    <s v="ALOE"/>
    <x v="24"/>
    <s v="庫存材料"/>
    <x v="256"/>
    <x v="257"/>
    <s v="A1110"/>
    <s v="台東區營業處"/>
    <n v="763881"/>
    <n v="0"/>
    <n v="763881"/>
  </r>
  <r>
    <n v="1"/>
    <s v="ALOE"/>
    <x v="24"/>
    <s v="庫存材料"/>
    <x v="256"/>
    <x v="257"/>
    <s v="A1120"/>
    <s v="花蓮區營業處"/>
    <n v="1988363"/>
    <n v="0"/>
    <n v="1988363"/>
  </r>
  <r>
    <n v="1"/>
    <s v="ALOE"/>
    <x v="24"/>
    <s v="庫存材料"/>
    <x v="256"/>
    <x v="257"/>
    <s v="A1130"/>
    <s v="宜蘭區營業處"/>
    <n v="2394331"/>
    <n v="0"/>
    <n v="2394331"/>
  </r>
  <r>
    <n v="1"/>
    <s v="ALOE"/>
    <x v="24"/>
    <s v="庫存材料"/>
    <x v="256"/>
    <x v="257"/>
    <s v="A1140"/>
    <s v="澎湖區營業處"/>
    <n v="339887"/>
    <n v="0"/>
    <n v="339887"/>
  </r>
  <r>
    <n v="1"/>
    <s v="ALOE"/>
    <x v="24"/>
    <s v="庫存材料"/>
    <x v="256"/>
    <x v="257"/>
    <s v="A1150"/>
    <s v="台北南區營業處"/>
    <n v="932205"/>
    <n v="0"/>
    <n v="932205"/>
  </r>
  <r>
    <n v="1"/>
    <s v="ALOE"/>
    <x v="24"/>
    <s v="庫存材料"/>
    <x v="256"/>
    <x v="257"/>
    <s v="A1160"/>
    <s v="台北北區營業處"/>
    <n v="639338"/>
    <n v="0"/>
    <n v="639338"/>
  </r>
  <r>
    <n v="1"/>
    <s v="ALOE"/>
    <x v="24"/>
    <s v="庫存材料"/>
    <x v="256"/>
    <x v="257"/>
    <s v="A1170"/>
    <s v="台北西區營業處"/>
    <n v="2080667"/>
    <n v="0"/>
    <n v="2080667"/>
  </r>
  <r>
    <n v="1"/>
    <s v="ALOE"/>
    <x v="24"/>
    <s v="庫存材料"/>
    <x v="256"/>
    <x v="257"/>
    <s v="A1180"/>
    <s v="南投區營業處"/>
    <n v="1783155"/>
    <n v="0"/>
    <n v="1783155"/>
  </r>
  <r>
    <n v="1"/>
    <s v="ALOE"/>
    <x v="24"/>
    <s v="庫存材料"/>
    <x v="256"/>
    <x v="257"/>
    <s v="A1190"/>
    <s v="鳳山區營業處"/>
    <n v="1913196"/>
    <n v="0"/>
    <n v="1913196"/>
  </r>
  <r>
    <n v="1"/>
    <s v="ALOE"/>
    <x v="24"/>
    <s v="庫存材料"/>
    <x v="256"/>
    <x v="257"/>
    <s v="A1200"/>
    <s v="雲林區營業處"/>
    <n v="6826014"/>
    <n v="0"/>
    <n v="6826014"/>
  </r>
  <r>
    <n v="1"/>
    <s v="ALOE"/>
    <x v="24"/>
    <s v="庫存材料"/>
    <x v="256"/>
    <x v="257"/>
    <s v="A1210"/>
    <s v="新營區營業處"/>
    <n v="704865"/>
    <n v="0"/>
    <n v="704865"/>
  </r>
  <r>
    <n v="1"/>
    <s v="ALOE"/>
    <x v="24"/>
    <s v="庫存材料"/>
    <x v="256"/>
    <x v="257"/>
    <s v="A1220"/>
    <s v="苗栗區營業處"/>
    <n v="1938745"/>
    <n v="0"/>
    <n v="1938745"/>
  </r>
  <r>
    <n v="1"/>
    <s v="ALOE"/>
    <x v="24"/>
    <s v="庫存材料"/>
    <x v="256"/>
    <x v="257"/>
    <s v="A1230"/>
    <s v="金門區營業處"/>
    <n v="324234"/>
    <n v="0"/>
    <n v="324234"/>
  </r>
  <r>
    <n v="1"/>
    <s v="ALOE"/>
    <x v="24"/>
    <s v="庫存材料"/>
    <x v="256"/>
    <x v="257"/>
    <s v="A1240"/>
    <s v="馬祖區營業處"/>
    <n v="148240"/>
    <n v="0"/>
    <n v="148240"/>
  </r>
  <r>
    <n v="1"/>
    <s v="ALOE"/>
    <x v="24"/>
    <s v="庫存材料"/>
    <x v="256"/>
    <x v="257"/>
    <s v="A2030"/>
    <s v="萬大發電廠"/>
    <n v="34229"/>
    <n v="0"/>
    <n v="34229"/>
  </r>
  <r>
    <n v="1"/>
    <s v="ALOE"/>
    <x v="24"/>
    <s v="庫存材料"/>
    <x v="256"/>
    <x v="257"/>
    <s v="A2040"/>
    <s v="大觀發電廠"/>
    <n v="12485"/>
    <n v="0"/>
    <n v="12485"/>
  </r>
  <r>
    <n v="1"/>
    <s v="ALOE"/>
    <x v="24"/>
    <s v="庫存材料"/>
    <x v="256"/>
    <x v="257"/>
    <s v="A2050"/>
    <s v="明潭發電廠"/>
    <n v="6783"/>
    <n v="0"/>
    <n v="6783"/>
  </r>
  <r>
    <n v="1"/>
    <s v="ALOE"/>
    <x v="24"/>
    <s v="庫存材料"/>
    <x v="256"/>
    <x v="257"/>
    <s v="A2250"/>
    <s v="東部發電廠"/>
    <n v="29812"/>
    <n v="0"/>
    <n v="29812"/>
  </r>
  <r>
    <n v="1"/>
    <s v="ALOE"/>
    <x v="24"/>
    <s v="庫存材料"/>
    <x v="256"/>
    <x v="257"/>
    <s v="A2310"/>
    <s v="蘭陽發電廠"/>
    <n v="2353"/>
    <n v="0"/>
    <n v="2353"/>
  </r>
  <r>
    <n v="1"/>
    <s v="ALOE"/>
    <x v="24"/>
    <s v="庫存材料"/>
    <x v="256"/>
    <x v="257"/>
    <s v="A2360"/>
    <s v="桂山發電廠"/>
    <n v="5060"/>
    <n v="0"/>
    <n v="5060"/>
  </r>
  <r>
    <n v="1"/>
    <s v="ALOE"/>
    <x v="24"/>
    <s v="庫存材料"/>
    <x v="256"/>
    <x v="257"/>
    <s v="A2390"/>
    <s v="曾文發電廠"/>
    <n v="6894"/>
    <n v="0"/>
    <n v="6894"/>
  </r>
  <r>
    <n v="1"/>
    <s v="ALOE"/>
    <x v="24"/>
    <s v="庫存材料"/>
    <x v="256"/>
    <x v="257"/>
    <s v="A2550"/>
    <s v="大甲溪發電廠"/>
    <n v="6677"/>
    <n v="0"/>
    <n v="6677"/>
  </r>
  <r>
    <n v="1"/>
    <s v="ALOE"/>
    <x v="24"/>
    <s v="庫存材料"/>
    <x v="256"/>
    <x v="257"/>
    <s v="A2570"/>
    <s v="卓蘭發電廠"/>
    <n v="1893"/>
    <n v="0"/>
    <n v="1893"/>
  </r>
  <r>
    <n v="1"/>
    <s v="ALOE"/>
    <x v="24"/>
    <s v="庫存材料"/>
    <x v="256"/>
    <x v="257"/>
    <s v="A3200"/>
    <s v="林口發電廠"/>
    <n v="191621"/>
    <n v="0"/>
    <n v="191621"/>
  </r>
  <r>
    <n v="1"/>
    <s v="ALOE"/>
    <x v="24"/>
    <s v="庫存材料"/>
    <x v="256"/>
    <x v="257"/>
    <s v="A3300"/>
    <s v="南部發電廠"/>
    <n v="652951"/>
    <n v="0"/>
    <n v="652951"/>
  </r>
  <r>
    <n v="1"/>
    <s v="ALOE"/>
    <x v="24"/>
    <s v="庫存材料"/>
    <x v="256"/>
    <x v="257"/>
    <s v="A3400"/>
    <s v="大林發電廠"/>
    <n v="3921"/>
    <n v="0"/>
    <n v="3921"/>
  </r>
  <r>
    <n v="1"/>
    <s v="ALOE"/>
    <x v="24"/>
    <s v="庫存材料"/>
    <x v="256"/>
    <x v="257"/>
    <s v="A3410"/>
    <s v="興達發電廠"/>
    <n v="1597120"/>
    <n v="0"/>
    <n v="1597120"/>
  </r>
  <r>
    <n v="1"/>
    <s v="ALOE"/>
    <x v="24"/>
    <s v="庫存材料"/>
    <x v="256"/>
    <x v="257"/>
    <s v="A3500"/>
    <s v="第一核能發電廠"/>
    <n v="976"/>
    <n v="0"/>
    <n v="976"/>
  </r>
  <r>
    <n v="1"/>
    <s v="ALOE"/>
    <x v="24"/>
    <s v="庫存材料"/>
    <x v="256"/>
    <x v="257"/>
    <s v="A3520"/>
    <s v="第三核能發電廠"/>
    <n v="11558"/>
    <n v="0"/>
    <n v="11558"/>
  </r>
  <r>
    <n v="1"/>
    <s v="ALOE"/>
    <x v="24"/>
    <s v="庫存材料"/>
    <x v="256"/>
    <x v="257"/>
    <s v="A3600"/>
    <s v="協和發電廠"/>
    <n v="8603"/>
    <n v="0"/>
    <n v="8603"/>
  </r>
  <r>
    <n v="1"/>
    <s v="ALOE"/>
    <x v="24"/>
    <s v="庫存材料"/>
    <x v="256"/>
    <x v="257"/>
    <s v="A3700"/>
    <s v="通霄發電廠"/>
    <n v="1417"/>
    <n v="0"/>
    <n v="1417"/>
  </r>
  <r>
    <n v="1"/>
    <s v="ALOE"/>
    <x v="24"/>
    <s v="庫存材料"/>
    <x v="256"/>
    <x v="257"/>
    <s v="A3710"/>
    <s v="台中發電廠"/>
    <n v="114174"/>
    <n v="0"/>
    <n v="114174"/>
  </r>
  <r>
    <n v="1"/>
    <s v="ALOE"/>
    <x v="24"/>
    <s v="庫存材料"/>
    <x v="256"/>
    <x v="257"/>
    <s v="A3800"/>
    <s v="大潭發電廠"/>
    <n v="156172"/>
    <n v="0"/>
    <n v="156172"/>
  </r>
  <r>
    <n v="1"/>
    <s v="ALOE"/>
    <x v="24"/>
    <s v="庫存材料"/>
    <x v="256"/>
    <x v="257"/>
    <s v="A3900"/>
    <s v="尖山發電廠"/>
    <n v="182"/>
    <n v="0"/>
    <n v="182"/>
  </r>
  <r>
    <n v="1"/>
    <s v="ALOE"/>
    <x v="24"/>
    <s v="庫存材料"/>
    <x v="256"/>
    <x v="257"/>
    <s v="A3910"/>
    <s v="塔山發電廠"/>
    <n v="9388"/>
    <n v="0"/>
    <n v="9388"/>
  </r>
  <r>
    <n v="1"/>
    <s v="ALOE"/>
    <x v="24"/>
    <s v="庫存材料"/>
    <x v="256"/>
    <x v="257"/>
    <s v="A4700"/>
    <s v="台北供電區營運處"/>
    <n v="4039533"/>
    <n v="0"/>
    <n v="4039533"/>
  </r>
  <r>
    <n v="1"/>
    <s v="ALOE"/>
    <x v="24"/>
    <s v="庫存材料"/>
    <x v="256"/>
    <x v="257"/>
    <s v="A4750"/>
    <s v="新桃供電區營運處"/>
    <n v="68297"/>
    <n v="0"/>
    <n v="68297"/>
  </r>
  <r>
    <n v="1"/>
    <s v="ALOE"/>
    <x v="24"/>
    <s v="庫存材料"/>
    <x v="256"/>
    <x v="257"/>
    <s v="A4800"/>
    <s v="台中供電區營運處"/>
    <n v="98688"/>
    <n v="0"/>
    <n v="98688"/>
  </r>
  <r>
    <n v="1"/>
    <s v="ALOE"/>
    <x v="24"/>
    <s v="庫存材料"/>
    <x v="256"/>
    <x v="257"/>
    <s v="A4850"/>
    <s v="嘉南供電區營運處"/>
    <n v="799260"/>
    <n v="0"/>
    <n v="799260"/>
  </r>
  <r>
    <n v="1"/>
    <s v="ALOE"/>
    <x v="24"/>
    <s v="庫存材料"/>
    <x v="256"/>
    <x v="257"/>
    <s v="A4900"/>
    <s v="高屏供電區營運處"/>
    <n v="123696"/>
    <n v="0"/>
    <n v="123696"/>
  </r>
  <r>
    <n v="1"/>
    <s v="ALOE"/>
    <x v="24"/>
    <s v="庫存材料"/>
    <x v="256"/>
    <x v="257"/>
    <s v="A4950"/>
    <s v="花東供電區營運處"/>
    <n v="109"/>
    <n v="0"/>
    <n v="109"/>
  </r>
  <r>
    <n v="1"/>
    <s v="ALOE"/>
    <x v="24"/>
    <s v="庫存材料"/>
    <x v="256"/>
    <x v="257"/>
    <s v="A5130"/>
    <s v="訓練所"/>
    <n v="199395"/>
    <n v="0"/>
    <n v="199395"/>
  </r>
  <r>
    <n v="1"/>
    <s v="ALOE"/>
    <x v="24"/>
    <s v="庫存材料"/>
    <x v="256"/>
    <x v="257"/>
    <s v="A5250"/>
    <s v="放射試驗室"/>
    <n v="160"/>
    <n v="0"/>
    <n v="160"/>
  </r>
  <r>
    <n v="1"/>
    <s v="ALOE"/>
    <x v="24"/>
    <s v="庫存材料"/>
    <x v="256"/>
    <x v="257"/>
    <s v="A5330"/>
    <s v="電力修護處"/>
    <n v="36791"/>
    <n v="0"/>
    <n v="36791"/>
  </r>
  <r>
    <n v="1"/>
    <s v="ALOE"/>
    <x v="24"/>
    <s v="庫存材料"/>
    <x v="256"/>
    <x v="257"/>
    <s v="A5340"/>
    <s v="電力修護處南部分處"/>
    <n v="42395"/>
    <n v="0"/>
    <n v="42395"/>
  </r>
  <r>
    <n v="1"/>
    <s v="ALOE"/>
    <x v="24"/>
    <s v="庫存材料"/>
    <x v="256"/>
    <x v="257"/>
    <s v="A5420"/>
    <s v="電力修護處中部分處"/>
    <n v="2385"/>
    <n v="0"/>
    <n v="2385"/>
  </r>
  <r>
    <n v="1"/>
    <s v="ALOE"/>
    <x v="24"/>
    <s v="庫存材料"/>
    <x v="256"/>
    <x v="257"/>
    <s v="A5450"/>
    <s v="電力通信處"/>
    <n v="700"/>
    <n v="0"/>
    <n v="700"/>
  </r>
  <r>
    <n v="1"/>
    <s v="ALOE"/>
    <x v="24"/>
    <s v="庫存材料"/>
    <x v="256"/>
    <x v="257"/>
    <s v="A5460"/>
    <s v="綜合研究所"/>
    <n v="23539"/>
    <n v="0"/>
    <n v="23539"/>
  </r>
  <r>
    <n v="1"/>
    <s v="ALOE"/>
    <x v="24"/>
    <s v="庫存材料"/>
    <x v="256"/>
    <x v="257"/>
    <s v="A6330"/>
    <s v="核能火力發電工程處"/>
    <n v="36159"/>
    <n v="0"/>
    <n v="36159"/>
  </r>
  <r>
    <n v="1"/>
    <s v="ALOE"/>
    <x v="24"/>
    <s v="庫存材料"/>
    <x v="256"/>
    <x v="257"/>
    <s v="A6380"/>
    <s v="核能火力發電工程處北部施工處"/>
    <n v="17916"/>
    <n v="0"/>
    <n v="17916"/>
  </r>
  <r>
    <n v="1"/>
    <s v="ALOE"/>
    <x v="24"/>
    <s v="庫存材料"/>
    <x v="256"/>
    <x v="257"/>
    <s v="A6530"/>
    <s v="輸變電工程處"/>
    <n v="6241"/>
    <n v="0"/>
    <n v="6241"/>
  </r>
  <r>
    <n v="1"/>
    <s v="ALOE"/>
    <x v="24"/>
    <s v="庫存材料"/>
    <x v="256"/>
    <x v="257"/>
    <s v="A6540"/>
    <s v="輸變電工程處北區施工處"/>
    <n v="81348"/>
    <n v="0"/>
    <n v="81348"/>
  </r>
  <r>
    <n v="1"/>
    <s v="ALOE"/>
    <x v="24"/>
    <s v="庫存材料"/>
    <x v="256"/>
    <x v="257"/>
    <s v="A6550"/>
    <s v="輸變電工程處中區施工處"/>
    <n v="416566"/>
    <n v="0"/>
    <n v="416566"/>
  </r>
  <r>
    <n v="1"/>
    <s v="ALOE"/>
    <x v="24"/>
    <s v="庫存材料"/>
    <x v="256"/>
    <x v="257"/>
    <s v="A6560"/>
    <s v="輸變電工程處南區施工處"/>
    <n v="32102"/>
    <n v="0"/>
    <n v="32102"/>
  </r>
  <r>
    <n v="1"/>
    <s v="ALOE"/>
    <x v="24"/>
    <s v="庫存材料"/>
    <x v="256"/>
    <x v="257"/>
    <s v="A6720"/>
    <s v="核能火力發電工程處龍門施工處"/>
    <n v="48641"/>
    <n v="0"/>
    <n v="48641"/>
  </r>
  <r>
    <n v="1"/>
    <s v="ALOE"/>
    <x v="24"/>
    <s v="庫存材料"/>
    <x v="256"/>
    <x v="257"/>
    <s v="A6760"/>
    <s v="核能火力發電工程處中部施工處"/>
    <n v="127036"/>
    <n v="0"/>
    <n v="127036"/>
  </r>
  <r>
    <n v="1"/>
    <s v="ALOE"/>
    <x v="24"/>
    <s v="庫存材料"/>
    <x v="256"/>
    <x v="257"/>
    <s v="A6780"/>
    <s v="核能火力發電工程處協和施工處"/>
    <n v="113165"/>
    <n v="0"/>
    <n v="113165"/>
  </r>
  <r>
    <n v="1"/>
    <s v="ALOE"/>
    <x v="24"/>
    <s v="庫存材料"/>
    <x v="256"/>
    <x v="257"/>
    <s v="A6930"/>
    <s v="再生能源處"/>
    <n v="605032"/>
    <n v="0"/>
    <n v="605032"/>
  </r>
  <r>
    <n v="1"/>
    <s v="ALOE"/>
    <x v="24"/>
    <s v="庫存材料"/>
    <x v="257"/>
    <x v="258"/>
    <s v="A111A"/>
    <s v="台東區營業處-發電"/>
    <n v="458828"/>
    <n v="0"/>
    <n v="458828"/>
  </r>
  <r>
    <n v="1"/>
    <s v="ALOE"/>
    <x v="24"/>
    <s v="庫存材料"/>
    <x v="257"/>
    <x v="258"/>
    <s v="A124A"/>
    <s v="馬祖區營業處-發電"/>
    <n v="448820"/>
    <n v="0"/>
    <n v="448820"/>
  </r>
  <r>
    <n v="1"/>
    <s v="ALOE"/>
    <x v="24"/>
    <s v="庫存材料"/>
    <x v="257"/>
    <x v="258"/>
    <s v="A3400"/>
    <s v="大林發電廠"/>
    <n v="8452239"/>
    <n v="0"/>
    <n v="8452239"/>
  </r>
  <r>
    <n v="1"/>
    <s v="ALOE"/>
    <x v="24"/>
    <s v="庫存材料"/>
    <x v="257"/>
    <x v="258"/>
    <s v="A3520"/>
    <s v="第三核能發電廠"/>
    <n v="1183107"/>
    <n v="0"/>
    <n v="1183107"/>
  </r>
  <r>
    <n v="1"/>
    <s v="ALOE"/>
    <x v="24"/>
    <s v="庫存材料"/>
    <x v="257"/>
    <x v="258"/>
    <s v="A6930"/>
    <s v="再生能源處"/>
    <n v="5844758"/>
    <n v="0"/>
    <n v="5844758"/>
  </r>
  <r>
    <n v="1"/>
    <s v="ALOE"/>
    <x v="24"/>
    <s v="庫存材料"/>
    <x v="258"/>
    <x v="259"/>
    <s v="A110A"/>
    <s v="屏東區營業處-發電"/>
    <n v="10504722"/>
    <n v="0"/>
    <n v="10504722"/>
  </r>
  <r>
    <n v="1"/>
    <s v="ALOE"/>
    <x v="24"/>
    <s v="庫存材料"/>
    <x v="258"/>
    <x v="259"/>
    <s v="A111A"/>
    <s v="台東區營業處-發電"/>
    <n v="37410360"/>
    <n v="0"/>
    <n v="37410360"/>
  </r>
  <r>
    <n v="1"/>
    <s v="ALOE"/>
    <x v="24"/>
    <s v="庫存材料"/>
    <x v="258"/>
    <x v="259"/>
    <s v="A124A"/>
    <s v="馬祖區營業處-發電"/>
    <n v="26059073"/>
    <n v="0"/>
    <n v="26059073"/>
  </r>
  <r>
    <n v="1"/>
    <s v="ALOE"/>
    <x v="24"/>
    <s v="庫存材料"/>
    <x v="258"/>
    <x v="259"/>
    <s v="A2030"/>
    <s v="萬大發電廠"/>
    <n v="38026964"/>
    <n v="0"/>
    <n v="38026964"/>
  </r>
  <r>
    <n v="1"/>
    <s v="ALOE"/>
    <x v="24"/>
    <s v="庫存材料"/>
    <x v="258"/>
    <x v="259"/>
    <s v="A2040"/>
    <s v="大觀發電廠"/>
    <n v="15944374"/>
    <n v="0"/>
    <n v="15944374"/>
  </r>
  <r>
    <n v="1"/>
    <s v="ALOE"/>
    <x v="24"/>
    <s v="庫存材料"/>
    <x v="258"/>
    <x v="259"/>
    <s v="A2050"/>
    <s v="明潭發電廠"/>
    <n v="84850170"/>
    <n v="0"/>
    <n v="84850170"/>
  </r>
  <r>
    <n v="1"/>
    <s v="ALOE"/>
    <x v="24"/>
    <s v="庫存材料"/>
    <x v="258"/>
    <x v="259"/>
    <s v="A2250"/>
    <s v="東部發電廠"/>
    <n v="40821461"/>
    <n v="0"/>
    <n v="40821461"/>
  </r>
  <r>
    <n v="1"/>
    <s v="ALOE"/>
    <x v="24"/>
    <s v="庫存材料"/>
    <x v="258"/>
    <x v="259"/>
    <s v="A2310"/>
    <s v="蘭陽發電廠"/>
    <n v="646794"/>
    <n v="0"/>
    <n v="646794"/>
  </r>
  <r>
    <n v="1"/>
    <s v="ALOE"/>
    <x v="24"/>
    <s v="庫存材料"/>
    <x v="258"/>
    <x v="259"/>
    <s v="A2360"/>
    <s v="桂山發電廠"/>
    <n v="1626411"/>
    <n v="0"/>
    <n v="1626411"/>
  </r>
  <r>
    <n v="1"/>
    <s v="ALOE"/>
    <x v="24"/>
    <s v="庫存材料"/>
    <x v="258"/>
    <x v="259"/>
    <s v="A2550"/>
    <s v="大甲溪發電廠"/>
    <n v="128436780"/>
    <n v="0"/>
    <n v="128436780"/>
  </r>
  <r>
    <n v="1"/>
    <s v="ALOE"/>
    <x v="24"/>
    <s v="庫存材料"/>
    <x v="258"/>
    <x v="259"/>
    <s v="A2570"/>
    <s v="卓蘭發電廠"/>
    <n v="11342795"/>
    <n v="0"/>
    <n v="11342795"/>
  </r>
  <r>
    <n v="1"/>
    <s v="ALOE"/>
    <x v="24"/>
    <s v="庫存材料"/>
    <x v="258"/>
    <x v="259"/>
    <s v="A2710"/>
    <s v="高屏發電廠"/>
    <n v="5844489"/>
    <n v="0"/>
    <n v="5844489"/>
  </r>
  <r>
    <n v="1"/>
    <s v="ALOE"/>
    <x v="24"/>
    <s v="庫存材料"/>
    <x v="258"/>
    <x v="259"/>
    <s v="A3200"/>
    <s v="林口發電廠"/>
    <n v="1767352708"/>
    <n v="0"/>
    <n v="1767352708"/>
  </r>
  <r>
    <n v="1"/>
    <s v="ALOE"/>
    <x v="24"/>
    <s v="庫存材料"/>
    <x v="258"/>
    <x v="259"/>
    <s v="A3300"/>
    <s v="南部發電廠"/>
    <n v="344114388"/>
    <n v="0"/>
    <n v="344114388"/>
  </r>
  <r>
    <n v="1"/>
    <s v="ALOE"/>
    <x v="24"/>
    <s v="庫存材料"/>
    <x v="258"/>
    <x v="259"/>
    <s v="A3400"/>
    <s v="大林發電廠"/>
    <n v="1482342509"/>
    <n v="0"/>
    <n v="1482342509"/>
  </r>
  <r>
    <n v="1"/>
    <s v="ALOE"/>
    <x v="24"/>
    <s v="庫存材料"/>
    <x v="258"/>
    <x v="259"/>
    <s v="A3410"/>
    <s v="興達發電廠"/>
    <n v="1224706208"/>
    <n v="0"/>
    <n v="1224706208"/>
  </r>
  <r>
    <n v="1"/>
    <s v="ALOE"/>
    <x v="24"/>
    <s v="庫存材料"/>
    <x v="258"/>
    <x v="259"/>
    <s v="A3500"/>
    <s v="第一核能發電廠"/>
    <n v="298356212"/>
    <n v="0"/>
    <n v="298356212"/>
  </r>
  <r>
    <n v="1"/>
    <s v="ALOE"/>
    <x v="24"/>
    <s v="庫存材料"/>
    <x v="258"/>
    <x v="259"/>
    <s v="A3510"/>
    <s v="第二核能發電廠"/>
    <n v="73368038"/>
    <n v="0"/>
    <n v="73368038"/>
  </r>
  <r>
    <n v="1"/>
    <s v="ALOE"/>
    <x v="24"/>
    <s v="庫存材料"/>
    <x v="258"/>
    <x v="259"/>
    <s v="A3520"/>
    <s v="第三核能發電廠"/>
    <n v="78022298"/>
    <n v="0"/>
    <n v="78022298"/>
  </r>
  <r>
    <n v="1"/>
    <s v="ALOE"/>
    <x v="24"/>
    <s v="庫存材料"/>
    <x v="258"/>
    <x v="259"/>
    <s v="A3600"/>
    <s v="協和發電廠"/>
    <n v="129692944"/>
    <n v="0"/>
    <n v="129692944"/>
  </r>
  <r>
    <n v="1"/>
    <s v="ALOE"/>
    <x v="24"/>
    <s v="庫存材料"/>
    <x v="258"/>
    <x v="259"/>
    <s v="A3700"/>
    <s v="通霄發電廠"/>
    <n v="719367360"/>
    <n v="0"/>
    <n v="719367360"/>
  </r>
  <r>
    <n v="1"/>
    <s v="ALOE"/>
    <x v="24"/>
    <s v="庫存材料"/>
    <x v="258"/>
    <x v="259"/>
    <s v="A3710"/>
    <s v="台中發電廠"/>
    <n v="1501611387"/>
    <n v="0"/>
    <n v="1501611387"/>
  </r>
  <r>
    <n v="1"/>
    <s v="ALOE"/>
    <x v="24"/>
    <s v="庫存材料"/>
    <x v="258"/>
    <x v="259"/>
    <s v="A3800"/>
    <s v="大潭發電廠"/>
    <n v="5096924651"/>
    <n v="0"/>
    <n v="5096924651"/>
  </r>
  <r>
    <n v="1"/>
    <s v="ALOE"/>
    <x v="24"/>
    <s v="庫存材料"/>
    <x v="258"/>
    <x v="259"/>
    <s v="A3900"/>
    <s v="尖山發電廠"/>
    <n v="175157281"/>
    <n v="0"/>
    <n v="175157281"/>
  </r>
  <r>
    <n v="1"/>
    <s v="ALOE"/>
    <x v="24"/>
    <s v="庫存材料"/>
    <x v="258"/>
    <x v="259"/>
    <s v="A3910"/>
    <s v="塔山發電廠"/>
    <n v="600512592"/>
    <n v="0"/>
    <n v="600512592"/>
  </r>
  <r>
    <n v="1"/>
    <s v="ALOE"/>
    <x v="24"/>
    <s v="庫存材料"/>
    <x v="258"/>
    <x v="259"/>
    <s v="A5130"/>
    <s v="訓練所"/>
    <n v="2122920"/>
    <n v="0"/>
    <n v="2122920"/>
  </r>
  <r>
    <n v="1"/>
    <s v="ALOE"/>
    <x v="24"/>
    <s v="庫存材料"/>
    <x v="258"/>
    <x v="259"/>
    <s v="A6930"/>
    <s v="再生能源處"/>
    <n v="354476569"/>
    <n v="0"/>
    <n v="354476569"/>
  </r>
  <r>
    <n v="1"/>
    <s v="ALOE"/>
    <x v="25"/>
    <s v="庫存燃料"/>
    <x v="259"/>
    <x v="260"/>
    <s v="A3200"/>
    <s v="林口發電廠"/>
    <n v="1360832933"/>
    <n v="0"/>
    <n v="1360832933"/>
  </r>
  <r>
    <n v="1"/>
    <s v="ALOE"/>
    <x v="25"/>
    <s v="庫存燃料"/>
    <x v="259"/>
    <x v="260"/>
    <s v="A3400"/>
    <s v="大林發電廠"/>
    <n v="781609081"/>
    <n v="0"/>
    <n v="781609081"/>
  </r>
  <r>
    <n v="1"/>
    <s v="ALOE"/>
    <x v="25"/>
    <s v="庫存燃料"/>
    <x v="259"/>
    <x v="260"/>
    <s v="A3410"/>
    <s v="興達發電廠"/>
    <n v="2535893239"/>
    <n v="0"/>
    <n v="2535893239"/>
  </r>
  <r>
    <n v="1"/>
    <s v="ALOE"/>
    <x v="25"/>
    <s v="庫存燃料"/>
    <x v="259"/>
    <x v="260"/>
    <s v="A3710"/>
    <s v="台中發電廠"/>
    <n v="5494157881"/>
    <n v="0"/>
    <n v="5494157881"/>
  </r>
  <r>
    <n v="1"/>
    <s v="ALOE"/>
    <x v="25"/>
    <s v="庫存燃料"/>
    <x v="260"/>
    <x v="261"/>
    <s v="A3600"/>
    <s v="協和發電廠"/>
    <n v="5287298174"/>
    <n v="0"/>
    <n v="5287298174"/>
  </r>
  <r>
    <n v="1"/>
    <s v="ALOE"/>
    <x v="25"/>
    <s v="庫存燃料"/>
    <x v="260"/>
    <x v="261"/>
    <s v="A3900"/>
    <s v="尖山發電廠"/>
    <n v="382539459"/>
    <n v="0"/>
    <n v="382539459"/>
  </r>
  <r>
    <n v="1"/>
    <s v="ALOE"/>
    <x v="25"/>
    <s v="庫存燃料"/>
    <x v="260"/>
    <x v="261"/>
    <s v="A3910"/>
    <s v="塔山發電廠"/>
    <n v="249601013"/>
    <n v="0"/>
    <n v="249601013"/>
  </r>
  <r>
    <n v="1"/>
    <s v="ALOE"/>
    <x v="25"/>
    <s v="庫存燃料"/>
    <x v="261"/>
    <x v="262"/>
    <s v="A110A"/>
    <s v="屏東區營業處-發電"/>
    <n v="1161666"/>
    <n v="0"/>
    <n v="1161666"/>
  </r>
  <r>
    <n v="1"/>
    <s v="ALOE"/>
    <x v="25"/>
    <s v="庫存燃料"/>
    <x v="261"/>
    <x v="262"/>
    <s v="A111A"/>
    <s v="台東區營業處-發電"/>
    <n v="45765352"/>
    <n v="0"/>
    <n v="45765352"/>
  </r>
  <r>
    <n v="1"/>
    <s v="ALOE"/>
    <x v="25"/>
    <s v="庫存燃料"/>
    <x v="261"/>
    <x v="262"/>
    <s v="A114A"/>
    <s v="澎湖區營業處-發電"/>
    <n v="28694228"/>
    <n v="0"/>
    <n v="28694228"/>
  </r>
  <r>
    <n v="1"/>
    <s v="ALOE"/>
    <x v="25"/>
    <s v="庫存燃料"/>
    <x v="261"/>
    <x v="262"/>
    <s v="A124A"/>
    <s v="馬祖區營業處-發電"/>
    <n v="30588717"/>
    <n v="0"/>
    <n v="30588717"/>
  </r>
  <r>
    <n v="1"/>
    <s v="ALOE"/>
    <x v="25"/>
    <s v="庫存燃料"/>
    <x v="261"/>
    <x v="262"/>
    <s v="A3200"/>
    <s v="林口發電廠"/>
    <n v="41263434"/>
    <n v="0"/>
    <n v="41263434"/>
  </r>
  <r>
    <n v="1"/>
    <s v="ALOE"/>
    <x v="25"/>
    <s v="庫存燃料"/>
    <x v="261"/>
    <x v="262"/>
    <s v="A3400"/>
    <s v="大林發電廠"/>
    <n v="47973763"/>
    <n v="0"/>
    <n v="47973763"/>
  </r>
  <r>
    <n v="1"/>
    <s v="ALOE"/>
    <x v="25"/>
    <s v="庫存燃料"/>
    <x v="261"/>
    <x v="262"/>
    <s v="A3410"/>
    <s v="興達發電廠"/>
    <n v="19260751"/>
    <n v="0"/>
    <n v="19260751"/>
  </r>
  <r>
    <n v="1"/>
    <s v="ALOE"/>
    <x v="25"/>
    <s v="庫存燃料"/>
    <x v="261"/>
    <x v="262"/>
    <s v="A3500"/>
    <s v="第一核能發電廠"/>
    <n v="36084485"/>
    <n v="0"/>
    <n v="36084485"/>
  </r>
  <r>
    <n v="1"/>
    <s v="ALOE"/>
    <x v="25"/>
    <s v="庫存燃料"/>
    <x v="261"/>
    <x v="262"/>
    <s v="A3510"/>
    <s v="第二核能發電廠"/>
    <n v="207142615"/>
    <n v="0"/>
    <n v="207142615"/>
  </r>
  <r>
    <n v="1"/>
    <s v="ALOE"/>
    <x v="25"/>
    <s v="庫存燃料"/>
    <x v="261"/>
    <x v="262"/>
    <s v="A3520"/>
    <s v="第三核能發電廠"/>
    <n v="309491267"/>
    <n v="0"/>
    <n v="309491267"/>
  </r>
  <r>
    <n v="1"/>
    <s v="ALOE"/>
    <x v="25"/>
    <s v="庫存燃料"/>
    <x v="261"/>
    <x v="262"/>
    <s v="A3600"/>
    <s v="協和發電廠"/>
    <n v="75512084"/>
    <n v="0"/>
    <n v="75512084"/>
  </r>
  <r>
    <n v="1"/>
    <s v="ALOE"/>
    <x v="25"/>
    <s v="庫存燃料"/>
    <x v="261"/>
    <x v="262"/>
    <s v="A3710"/>
    <s v="台中發電廠"/>
    <n v="349527240"/>
    <n v="0"/>
    <n v="349527240"/>
  </r>
  <r>
    <n v="1"/>
    <s v="ALOE"/>
    <x v="25"/>
    <s v="庫存燃料"/>
    <x v="261"/>
    <x v="262"/>
    <s v="A3800"/>
    <s v="大潭發電廠"/>
    <n v="30904716"/>
    <n v="0"/>
    <n v="30904716"/>
  </r>
  <r>
    <n v="1"/>
    <s v="ALOE"/>
    <x v="25"/>
    <s v="庫存燃料"/>
    <x v="261"/>
    <x v="262"/>
    <s v="A3900"/>
    <s v="尖山發電廠"/>
    <n v="9818008"/>
    <n v="0"/>
    <n v="9818008"/>
  </r>
  <r>
    <n v="1"/>
    <s v="ALOE"/>
    <x v="25"/>
    <s v="庫存燃料"/>
    <x v="261"/>
    <x v="262"/>
    <s v="A3910"/>
    <s v="塔山發電廠"/>
    <n v="157298365"/>
    <n v="0"/>
    <n v="157298365"/>
  </r>
  <r>
    <n v="1"/>
    <s v="ALOE"/>
    <x v="26"/>
    <s v="修製及撥運中材料"/>
    <x v="262"/>
    <x v="263"/>
    <s v="A2040"/>
    <s v="大觀發電廠"/>
    <n v="0"/>
    <n v="-283030"/>
    <n v="-283030"/>
  </r>
  <r>
    <n v="1"/>
    <s v="ALOE"/>
    <x v="26"/>
    <s v="修製及撥運中材料"/>
    <x v="262"/>
    <x v="263"/>
    <s v="A2250"/>
    <s v="東部發電廠"/>
    <n v="3648000"/>
    <n v="0"/>
    <n v="3648000"/>
  </r>
  <r>
    <n v="1"/>
    <s v="ALOE"/>
    <x v="26"/>
    <s v="修製及撥運中材料"/>
    <x v="263"/>
    <x v="264"/>
    <s v="A5330"/>
    <s v="電力修護處"/>
    <n v="293739368"/>
    <n v="0"/>
    <n v="293739368"/>
  </r>
  <r>
    <n v="1"/>
    <s v="ALOE"/>
    <x v="27"/>
    <s v="在途材料"/>
    <x v="264"/>
    <x v="265"/>
    <s v="A000A"/>
    <s v="統列發電業"/>
    <n v="13858588770"/>
    <n v="0"/>
    <n v="13858588770"/>
  </r>
  <r>
    <n v="1"/>
    <s v="ALOE"/>
    <x v="27"/>
    <s v="在途材料"/>
    <x v="265"/>
    <x v="266"/>
    <s v="A0080"/>
    <s v="材料處"/>
    <n v="63195304"/>
    <n v="0"/>
    <n v="63195304"/>
  </r>
  <r>
    <n v="1"/>
    <s v="ALOE"/>
    <x v="27"/>
    <s v="在途材料"/>
    <x v="265"/>
    <x v="266"/>
    <s v="A111A"/>
    <s v="台東區營業處-發電"/>
    <n v="253895"/>
    <n v="0"/>
    <n v="253895"/>
  </r>
  <r>
    <n v="1"/>
    <s v="ALOE"/>
    <x v="27"/>
    <s v="在途材料"/>
    <x v="265"/>
    <x v="266"/>
    <s v="A114A"/>
    <s v="澎湖區營業處-發電"/>
    <n v="1369259"/>
    <n v="0"/>
    <n v="1369259"/>
  </r>
  <r>
    <n v="1"/>
    <s v="ALOE"/>
    <x v="27"/>
    <s v="在途材料"/>
    <x v="265"/>
    <x v="266"/>
    <s v="A1170"/>
    <s v="台北西區營業處"/>
    <n v="3"/>
    <n v="0"/>
    <n v="3"/>
  </r>
  <r>
    <n v="1"/>
    <s v="ALOE"/>
    <x v="27"/>
    <s v="在途材料"/>
    <x v="265"/>
    <x v="266"/>
    <s v="A124A"/>
    <s v="馬祖區營業處-發電"/>
    <n v="297720"/>
    <n v="0"/>
    <n v="297720"/>
  </r>
  <r>
    <n v="1"/>
    <s v="ALOE"/>
    <x v="27"/>
    <s v="在途材料"/>
    <x v="265"/>
    <x v="266"/>
    <s v="A2040"/>
    <s v="大觀發電廠"/>
    <n v="4112"/>
    <n v="0"/>
    <n v="4112"/>
  </r>
  <r>
    <n v="1"/>
    <s v="ALOE"/>
    <x v="27"/>
    <s v="在途材料"/>
    <x v="265"/>
    <x v="266"/>
    <s v="A2050"/>
    <s v="明潭發電廠"/>
    <n v="170676"/>
    <n v="0"/>
    <n v="170676"/>
  </r>
  <r>
    <n v="1"/>
    <s v="ALOE"/>
    <x v="27"/>
    <s v="在途材料"/>
    <x v="265"/>
    <x v="266"/>
    <s v="A2250"/>
    <s v="東部發電廠"/>
    <n v="2263"/>
    <n v="0"/>
    <n v="2263"/>
  </r>
  <r>
    <n v="1"/>
    <s v="ALOE"/>
    <x v="27"/>
    <s v="在途材料"/>
    <x v="265"/>
    <x v="266"/>
    <s v="A2710"/>
    <s v="高屏發電廠"/>
    <n v="441"/>
    <n v="0"/>
    <n v="441"/>
  </r>
  <r>
    <n v="1"/>
    <s v="ALOE"/>
    <x v="27"/>
    <s v="在途材料"/>
    <x v="265"/>
    <x v="266"/>
    <s v="A3200"/>
    <s v="林口發電廠"/>
    <n v="1621060"/>
    <n v="0"/>
    <n v="1621060"/>
  </r>
  <r>
    <n v="1"/>
    <s v="ALOE"/>
    <x v="27"/>
    <s v="在途材料"/>
    <x v="265"/>
    <x v="266"/>
    <s v="A3300"/>
    <s v="南部發電廠"/>
    <n v="746116"/>
    <n v="0"/>
    <n v="746116"/>
  </r>
  <r>
    <n v="1"/>
    <s v="ALOE"/>
    <x v="27"/>
    <s v="在途材料"/>
    <x v="265"/>
    <x v="266"/>
    <s v="A3400"/>
    <s v="大林發電廠"/>
    <n v="3153642"/>
    <n v="0"/>
    <n v="3153642"/>
  </r>
  <r>
    <n v="1"/>
    <s v="ALOE"/>
    <x v="27"/>
    <s v="在途材料"/>
    <x v="265"/>
    <x v="266"/>
    <s v="A3410"/>
    <s v="興達發電廠"/>
    <n v="11470950"/>
    <n v="0"/>
    <n v="11470950"/>
  </r>
  <r>
    <n v="1"/>
    <s v="ALOE"/>
    <x v="27"/>
    <s v="在途材料"/>
    <x v="265"/>
    <x v="266"/>
    <s v="A3500"/>
    <s v="第一核能發電廠"/>
    <n v="9"/>
    <n v="0"/>
    <n v="9"/>
  </r>
  <r>
    <n v="1"/>
    <s v="ALOE"/>
    <x v="27"/>
    <s v="在途材料"/>
    <x v="265"/>
    <x v="266"/>
    <s v="A3510"/>
    <s v="第二核能發電廠"/>
    <n v="144391"/>
    <n v="0"/>
    <n v="144391"/>
  </r>
  <r>
    <n v="1"/>
    <s v="ALOE"/>
    <x v="27"/>
    <s v="在途材料"/>
    <x v="265"/>
    <x v="266"/>
    <s v="A3520"/>
    <s v="第三核能發電廠"/>
    <n v="289400"/>
    <n v="0"/>
    <n v="289400"/>
  </r>
  <r>
    <n v="1"/>
    <s v="ALOE"/>
    <x v="27"/>
    <s v="在途材料"/>
    <x v="265"/>
    <x v="266"/>
    <s v="A3600"/>
    <s v="協和發電廠"/>
    <n v="328568"/>
    <n v="0"/>
    <n v="328568"/>
  </r>
  <r>
    <n v="1"/>
    <s v="ALOE"/>
    <x v="27"/>
    <s v="在途材料"/>
    <x v="265"/>
    <x v="266"/>
    <s v="A3700"/>
    <s v="通霄發電廠"/>
    <n v="21090604"/>
    <n v="0"/>
    <n v="21090604"/>
  </r>
  <r>
    <n v="1"/>
    <s v="ALOE"/>
    <x v="27"/>
    <s v="在途材料"/>
    <x v="265"/>
    <x v="266"/>
    <s v="A3710"/>
    <s v="台中發電廠"/>
    <n v="3585038"/>
    <n v="0"/>
    <n v="3585038"/>
  </r>
  <r>
    <n v="1"/>
    <s v="ALOE"/>
    <x v="27"/>
    <s v="在途材料"/>
    <x v="265"/>
    <x v="266"/>
    <s v="A3800"/>
    <s v="大潭發電廠"/>
    <n v="272633345"/>
    <n v="0"/>
    <n v="272633345"/>
  </r>
  <r>
    <n v="1"/>
    <s v="ALOE"/>
    <x v="27"/>
    <s v="在途材料"/>
    <x v="265"/>
    <x v="266"/>
    <s v="A3900"/>
    <s v="尖山發電廠"/>
    <n v="305825"/>
    <n v="0"/>
    <n v="305825"/>
  </r>
  <r>
    <n v="1"/>
    <s v="ALOE"/>
    <x v="27"/>
    <s v="在途材料"/>
    <x v="265"/>
    <x v="266"/>
    <s v="A3910"/>
    <s v="塔山發電廠"/>
    <n v="761077"/>
    <n v="0"/>
    <n v="761077"/>
  </r>
  <r>
    <n v="1"/>
    <s v="ALOE"/>
    <x v="27"/>
    <s v="在途材料"/>
    <x v="265"/>
    <x v="266"/>
    <s v="A4700"/>
    <s v="台北供電區營運處"/>
    <n v="17"/>
    <n v="0"/>
    <n v="17"/>
  </r>
  <r>
    <n v="1"/>
    <s v="ALOE"/>
    <x v="27"/>
    <s v="在途材料"/>
    <x v="265"/>
    <x v="266"/>
    <s v="A4800"/>
    <s v="台中供電區營運處"/>
    <n v="64"/>
    <n v="0"/>
    <n v="64"/>
  </r>
  <r>
    <n v="1"/>
    <s v="ALOE"/>
    <x v="27"/>
    <s v="在途材料"/>
    <x v="265"/>
    <x v="266"/>
    <s v="A4900"/>
    <s v="高屏供電區營運處"/>
    <n v="11689"/>
    <n v="0"/>
    <n v="11689"/>
  </r>
  <r>
    <n v="1"/>
    <s v="ALOE"/>
    <x v="27"/>
    <s v="在途材料"/>
    <x v="265"/>
    <x v="266"/>
    <s v="A5330"/>
    <s v="電力修護處"/>
    <n v="7"/>
    <n v="0"/>
    <n v="7"/>
  </r>
  <r>
    <n v="1"/>
    <s v="ALOE"/>
    <x v="27"/>
    <s v="在途材料"/>
    <x v="265"/>
    <x v="266"/>
    <s v="A6540"/>
    <s v="輸變電工程處北區施工處"/>
    <n v="57429"/>
    <n v="0"/>
    <n v="57429"/>
  </r>
  <r>
    <n v="1"/>
    <s v="ALOE"/>
    <x v="27"/>
    <s v="在途材料"/>
    <x v="265"/>
    <x v="266"/>
    <s v="A6550"/>
    <s v="輸變電工程處中區施工處"/>
    <n v="9570"/>
    <n v="0"/>
    <n v="9570"/>
  </r>
  <r>
    <n v="1"/>
    <s v="ALOE"/>
    <x v="27"/>
    <s v="在途材料"/>
    <x v="266"/>
    <x v="267"/>
    <s v="A0080"/>
    <s v="材料處"/>
    <n v="0"/>
    <n v="-26545687"/>
    <n v="-26545687"/>
  </r>
  <r>
    <n v="1"/>
    <s v="ALOE"/>
    <x v="27"/>
    <s v="在途材料"/>
    <x v="266"/>
    <x v="267"/>
    <s v="A2050"/>
    <s v="明潭發電廠"/>
    <n v="195887"/>
    <n v="0"/>
    <n v="195887"/>
  </r>
  <r>
    <n v="1"/>
    <s v="ALOE"/>
    <x v="27"/>
    <s v="在途材料"/>
    <x v="266"/>
    <x v="267"/>
    <s v="A3200"/>
    <s v="林口發電廠"/>
    <n v="70528125"/>
    <n v="0"/>
    <n v="70528125"/>
  </r>
  <r>
    <n v="1"/>
    <s v="ALOE"/>
    <x v="27"/>
    <s v="在途材料"/>
    <x v="266"/>
    <x v="267"/>
    <s v="A3300"/>
    <s v="南部發電廠"/>
    <n v="1451842"/>
    <n v="0"/>
    <n v="1451842"/>
  </r>
  <r>
    <n v="1"/>
    <s v="ALOE"/>
    <x v="27"/>
    <s v="在途材料"/>
    <x v="266"/>
    <x v="267"/>
    <s v="A3410"/>
    <s v="興達發電廠"/>
    <n v="75504059"/>
    <n v="0"/>
    <n v="75504059"/>
  </r>
  <r>
    <n v="1"/>
    <s v="ALOE"/>
    <x v="27"/>
    <s v="在途材料"/>
    <x v="266"/>
    <x v="267"/>
    <s v="A3520"/>
    <s v="第三核能發電廠"/>
    <n v="2206902"/>
    <n v="0"/>
    <n v="2206902"/>
  </r>
  <r>
    <n v="1"/>
    <s v="ALOE"/>
    <x v="27"/>
    <s v="在途材料"/>
    <x v="266"/>
    <x v="267"/>
    <s v="A3700"/>
    <s v="通霄發電廠"/>
    <n v="1683623"/>
    <n v="0"/>
    <n v="1683623"/>
  </r>
  <r>
    <n v="1"/>
    <s v="ALOE"/>
    <x v="27"/>
    <s v="在途材料"/>
    <x v="266"/>
    <x v="267"/>
    <s v="A3710"/>
    <s v="台中發電廠"/>
    <n v="1186687"/>
    <n v="0"/>
    <n v="1186687"/>
  </r>
  <r>
    <n v="1"/>
    <s v="ALOE"/>
    <x v="27"/>
    <s v="在途材料"/>
    <x v="266"/>
    <x v="267"/>
    <s v="A3800"/>
    <s v="大潭發電廠"/>
    <n v="292541153"/>
    <n v="0"/>
    <n v="292541153"/>
  </r>
  <r>
    <n v="1"/>
    <s v="ALOE"/>
    <x v="27"/>
    <s v="在途材料"/>
    <x v="267"/>
    <x v="268"/>
    <s v="A0080"/>
    <s v="材料處"/>
    <n v="5545432"/>
    <n v="0"/>
    <n v="5545432"/>
  </r>
  <r>
    <n v="1"/>
    <s v="ALOE"/>
    <x v="27"/>
    <s v="在途材料"/>
    <x v="267"/>
    <x v="268"/>
    <s v="A111A"/>
    <s v="台東區營業處-發電"/>
    <n v="0"/>
    <n v="-244511"/>
    <n v="-244511"/>
  </r>
  <r>
    <n v="1"/>
    <s v="ALOE"/>
    <x v="27"/>
    <s v="在途材料"/>
    <x v="267"/>
    <x v="268"/>
    <s v="A114A"/>
    <s v="澎湖區營業處-發電"/>
    <n v="0"/>
    <n v="-1342098"/>
    <n v="-1342098"/>
  </r>
  <r>
    <n v="1"/>
    <s v="ALOE"/>
    <x v="27"/>
    <s v="在途材料"/>
    <x v="267"/>
    <x v="268"/>
    <s v="A1170"/>
    <s v="台北西區營業處"/>
    <n v="0"/>
    <n v="-3"/>
    <n v="-3"/>
  </r>
  <r>
    <n v="1"/>
    <s v="ALOE"/>
    <x v="27"/>
    <s v="在途材料"/>
    <x v="267"/>
    <x v="268"/>
    <s v="A124A"/>
    <s v="馬祖區營業處-發電"/>
    <n v="0"/>
    <n v="-272236"/>
    <n v="-272236"/>
  </r>
  <r>
    <n v="1"/>
    <s v="ALOE"/>
    <x v="27"/>
    <s v="在途材料"/>
    <x v="267"/>
    <x v="268"/>
    <s v="A2040"/>
    <s v="大觀發電廠"/>
    <n v="0"/>
    <n v="-4112"/>
    <n v="-4112"/>
  </r>
  <r>
    <n v="1"/>
    <s v="ALOE"/>
    <x v="27"/>
    <s v="在途材料"/>
    <x v="267"/>
    <x v="268"/>
    <s v="A2050"/>
    <s v="明潭發電廠"/>
    <n v="0"/>
    <n v="-165765"/>
    <n v="-165765"/>
  </r>
  <r>
    <n v="1"/>
    <s v="ALOE"/>
    <x v="27"/>
    <s v="在途材料"/>
    <x v="267"/>
    <x v="268"/>
    <s v="A2250"/>
    <s v="東部發電廠"/>
    <n v="0"/>
    <n v="-2263"/>
    <n v="-2263"/>
  </r>
  <r>
    <n v="1"/>
    <s v="ALOE"/>
    <x v="27"/>
    <s v="在途材料"/>
    <x v="267"/>
    <x v="268"/>
    <s v="A2710"/>
    <s v="高屏發電廠"/>
    <n v="0"/>
    <n v="-441"/>
    <n v="-441"/>
  </r>
  <r>
    <n v="1"/>
    <s v="ALOE"/>
    <x v="27"/>
    <s v="在途材料"/>
    <x v="267"/>
    <x v="268"/>
    <s v="A3200"/>
    <s v="林口發電廠"/>
    <n v="0"/>
    <n v="-1584318"/>
    <n v="-1584318"/>
  </r>
  <r>
    <n v="1"/>
    <s v="ALOE"/>
    <x v="27"/>
    <s v="在途材料"/>
    <x v="267"/>
    <x v="268"/>
    <s v="A3300"/>
    <s v="南部發電廠"/>
    <n v="1560478"/>
    <n v="0"/>
    <n v="1560478"/>
  </r>
  <r>
    <n v="1"/>
    <s v="ALOE"/>
    <x v="27"/>
    <s v="在途材料"/>
    <x v="267"/>
    <x v="268"/>
    <s v="A3400"/>
    <s v="大林發電廠"/>
    <n v="0"/>
    <n v="-2171604"/>
    <n v="-2171604"/>
  </r>
  <r>
    <n v="1"/>
    <s v="ALOE"/>
    <x v="27"/>
    <s v="在途材料"/>
    <x v="267"/>
    <x v="268"/>
    <s v="A3410"/>
    <s v="興達發電廠"/>
    <n v="0"/>
    <n v="-309399"/>
    <n v="-309399"/>
  </r>
  <r>
    <n v="1"/>
    <s v="ALOE"/>
    <x v="27"/>
    <s v="在途材料"/>
    <x v="267"/>
    <x v="268"/>
    <s v="A3500"/>
    <s v="第一核能發電廠"/>
    <n v="202511"/>
    <n v="0"/>
    <n v="202511"/>
  </r>
  <r>
    <n v="1"/>
    <s v="ALOE"/>
    <x v="27"/>
    <s v="在途材料"/>
    <x v="267"/>
    <x v="268"/>
    <s v="A3510"/>
    <s v="第二核能發電廠"/>
    <n v="0"/>
    <n v="-136527"/>
    <n v="-136527"/>
  </r>
  <r>
    <n v="1"/>
    <s v="ALOE"/>
    <x v="27"/>
    <s v="在途材料"/>
    <x v="267"/>
    <x v="268"/>
    <s v="A3520"/>
    <s v="第三核能發電廠"/>
    <n v="448906"/>
    <n v="0"/>
    <n v="448906"/>
  </r>
  <r>
    <n v="1"/>
    <s v="ALOE"/>
    <x v="27"/>
    <s v="在途材料"/>
    <x v="267"/>
    <x v="268"/>
    <s v="A3600"/>
    <s v="協和發電廠"/>
    <n v="0"/>
    <n v="-327864"/>
    <n v="-327864"/>
  </r>
  <r>
    <n v="1"/>
    <s v="ALOE"/>
    <x v="27"/>
    <s v="在途材料"/>
    <x v="267"/>
    <x v="268"/>
    <s v="A3700"/>
    <s v="通霄發電廠"/>
    <n v="0"/>
    <n v="-20836861"/>
    <n v="-20836861"/>
  </r>
  <r>
    <n v="1"/>
    <s v="ALOE"/>
    <x v="27"/>
    <s v="在途材料"/>
    <x v="267"/>
    <x v="268"/>
    <s v="A3710"/>
    <s v="台中發電廠"/>
    <n v="8393429"/>
    <n v="0"/>
    <n v="8393429"/>
  </r>
  <r>
    <n v="1"/>
    <s v="ALOE"/>
    <x v="27"/>
    <s v="在途材料"/>
    <x v="267"/>
    <x v="268"/>
    <s v="A3800"/>
    <s v="大潭發電廠"/>
    <n v="0"/>
    <n v="-14118659"/>
    <n v="-14118659"/>
  </r>
  <r>
    <n v="1"/>
    <s v="ALOE"/>
    <x v="27"/>
    <s v="在途材料"/>
    <x v="267"/>
    <x v="268"/>
    <s v="A3900"/>
    <s v="尖山發電廠"/>
    <n v="0"/>
    <n v="-300957"/>
    <n v="-300957"/>
  </r>
  <r>
    <n v="1"/>
    <s v="ALOE"/>
    <x v="27"/>
    <s v="在途材料"/>
    <x v="267"/>
    <x v="268"/>
    <s v="A3910"/>
    <s v="塔山發電廠"/>
    <n v="0"/>
    <n v="-700365"/>
    <n v="-700365"/>
  </r>
  <r>
    <n v="1"/>
    <s v="ALOE"/>
    <x v="27"/>
    <s v="在途材料"/>
    <x v="267"/>
    <x v="268"/>
    <s v="A4700"/>
    <s v="台北供電區營運處"/>
    <n v="0"/>
    <n v="-17"/>
    <n v="-17"/>
  </r>
  <r>
    <n v="1"/>
    <s v="ALOE"/>
    <x v="27"/>
    <s v="在途材料"/>
    <x v="267"/>
    <x v="268"/>
    <s v="A4750"/>
    <s v="新桃供電區營運處"/>
    <n v="8380"/>
    <n v="0"/>
    <n v="8380"/>
  </r>
  <r>
    <n v="1"/>
    <s v="ALOE"/>
    <x v="27"/>
    <s v="在途材料"/>
    <x v="267"/>
    <x v="268"/>
    <s v="A4800"/>
    <s v="台中供電區營運處"/>
    <n v="0"/>
    <n v="-64"/>
    <n v="-64"/>
  </r>
  <r>
    <n v="1"/>
    <s v="ALOE"/>
    <x v="27"/>
    <s v="在途材料"/>
    <x v="267"/>
    <x v="268"/>
    <s v="A4850"/>
    <s v="嘉南供電區營運處"/>
    <n v="32644"/>
    <n v="0"/>
    <n v="32644"/>
  </r>
  <r>
    <n v="1"/>
    <s v="ALOE"/>
    <x v="27"/>
    <s v="在途材料"/>
    <x v="267"/>
    <x v="268"/>
    <s v="A4900"/>
    <s v="高屏供電區營運處"/>
    <n v="166646"/>
    <n v="0"/>
    <n v="166646"/>
  </r>
  <r>
    <n v="1"/>
    <s v="ALOE"/>
    <x v="27"/>
    <s v="在途材料"/>
    <x v="267"/>
    <x v="268"/>
    <s v="A5330"/>
    <s v="電力修護處"/>
    <n v="0"/>
    <n v="-7"/>
    <n v="-7"/>
  </r>
  <r>
    <n v="1"/>
    <s v="ALOE"/>
    <x v="27"/>
    <s v="在途材料"/>
    <x v="267"/>
    <x v="268"/>
    <s v="A6540"/>
    <s v="輸變電工程處北區施工處"/>
    <n v="0"/>
    <n v="-57429"/>
    <n v="-57429"/>
  </r>
  <r>
    <n v="1"/>
    <s v="ALOE"/>
    <x v="27"/>
    <s v="在途材料"/>
    <x v="267"/>
    <x v="268"/>
    <s v="A6550"/>
    <s v="輸變電工程處中區施工處"/>
    <n v="0"/>
    <n v="-9570"/>
    <n v="-9570"/>
  </r>
  <r>
    <n v="1"/>
    <s v="ALOE"/>
    <x v="27"/>
    <s v="在途材料"/>
    <x v="268"/>
    <x v="269"/>
    <s v="A124A"/>
    <s v="馬祖區營業處-發電"/>
    <n v="527970"/>
    <n v="0"/>
    <n v="527970"/>
  </r>
  <r>
    <n v="1"/>
    <s v="ALOE"/>
    <x v="27"/>
    <s v="在途材料"/>
    <x v="268"/>
    <x v="269"/>
    <s v="A3410"/>
    <s v="興達發電廠"/>
    <n v="5208970"/>
    <n v="0"/>
    <n v="5208970"/>
  </r>
  <r>
    <n v="1"/>
    <s v="ALOE"/>
    <x v="27"/>
    <s v="在途材料"/>
    <x v="268"/>
    <x v="269"/>
    <s v="A3500"/>
    <s v="第一核能發電廠"/>
    <n v="4073686"/>
    <n v="0"/>
    <n v="4073686"/>
  </r>
  <r>
    <n v="1"/>
    <s v="ALOE"/>
    <x v="27"/>
    <s v="在途材料"/>
    <x v="268"/>
    <x v="269"/>
    <s v="A3520"/>
    <s v="第三核能發電廠"/>
    <n v="7628667"/>
    <n v="0"/>
    <n v="7628667"/>
  </r>
  <r>
    <n v="1"/>
    <s v="ALOE"/>
    <x v="27"/>
    <s v="在途材料"/>
    <x v="268"/>
    <x v="269"/>
    <s v="A3710"/>
    <s v="台中發電廠"/>
    <n v="93937738"/>
    <n v="0"/>
    <n v="93937738"/>
  </r>
  <r>
    <n v="1"/>
    <s v="ALOE"/>
    <x v="28"/>
    <s v="在修製品"/>
    <x v="269"/>
    <x v="270"/>
    <s v="A533N"/>
    <s v="電力修護處-其他事業"/>
    <n v="22419365"/>
    <n v="0"/>
    <n v="22419365"/>
  </r>
  <r>
    <n v="1"/>
    <s v="ALOE"/>
    <x v="29"/>
    <s v="商品存貨"/>
    <x v="270"/>
    <x v="271"/>
    <s v="A0630"/>
    <s v="新事業開發室"/>
    <n v="4662454"/>
    <n v="0"/>
    <n v="4662454"/>
  </r>
  <r>
    <n v="1"/>
    <s v="ALOE"/>
    <x v="30"/>
    <s v="備抵存貨跌價損失(貸方)"/>
    <x v="271"/>
    <x v="272"/>
    <s v="A000A"/>
    <s v="統列發電業"/>
    <n v="0"/>
    <n v="-1675158647"/>
    <n v="-1675158647"/>
  </r>
  <r>
    <n v="1"/>
    <s v="ALOE"/>
    <x v="31"/>
    <s v="          短期墊款"/>
    <x v="272"/>
    <x v="273"/>
    <s v="A1010"/>
    <s v="基隆區營業處"/>
    <n v="249300"/>
    <n v="0"/>
    <n v="249300"/>
  </r>
  <r>
    <n v="1"/>
    <s v="ALOE"/>
    <x v="31"/>
    <s v="          短期墊款"/>
    <x v="272"/>
    <x v="273"/>
    <s v="A1020"/>
    <s v="台北市區營業處"/>
    <n v="239400"/>
    <n v="0"/>
    <n v="239400"/>
  </r>
  <r>
    <n v="1"/>
    <s v="ALOE"/>
    <x v="31"/>
    <s v="          短期墊款"/>
    <x v="272"/>
    <x v="273"/>
    <s v="A1030"/>
    <s v="桃園區營業處"/>
    <n v="379003"/>
    <n v="0"/>
    <n v="379003"/>
  </r>
  <r>
    <n v="1"/>
    <s v="ALOE"/>
    <x v="31"/>
    <s v="          短期墊款"/>
    <x v="272"/>
    <x v="273"/>
    <s v="A1040"/>
    <s v="新竹區營業處"/>
    <n v="74250"/>
    <n v="0"/>
    <n v="74250"/>
  </r>
  <r>
    <n v="1"/>
    <s v="ALOE"/>
    <x v="31"/>
    <s v="          短期墊款"/>
    <x v="272"/>
    <x v="273"/>
    <s v="A1050"/>
    <s v="台中區營業處"/>
    <n v="388509"/>
    <n v="0"/>
    <n v="388509"/>
  </r>
  <r>
    <n v="1"/>
    <s v="ALOE"/>
    <x v="31"/>
    <s v="          短期墊款"/>
    <x v="272"/>
    <x v="273"/>
    <s v="A1060"/>
    <s v="彰化區營業處"/>
    <n v="224362"/>
    <n v="0"/>
    <n v="224362"/>
  </r>
  <r>
    <n v="1"/>
    <s v="ALOE"/>
    <x v="31"/>
    <s v="          短期墊款"/>
    <x v="272"/>
    <x v="273"/>
    <s v="A1070"/>
    <s v="嘉義區營業處"/>
    <n v="79448"/>
    <n v="0"/>
    <n v="79448"/>
  </r>
  <r>
    <n v="1"/>
    <s v="ALOE"/>
    <x v="31"/>
    <s v="          短期墊款"/>
    <x v="272"/>
    <x v="273"/>
    <s v="A1100"/>
    <s v="屏東區營業處"/>
    <n v="164185"/>
    <n v="0"/>
    <n v="164185"/>
  </r>
  <r>
    <n v="1"/>
    <s v="ALOE"/>
    <x v="31"/>
    <s v="          短期墊款"/>
    <x v="272"/>
    <x v="273"/>
    <s v="A1140"/>
    <s v="澎湖區營業處"/>
    <n v="74250"/>
    <n v="0"/>
    <n v="74250"/>
  </r>
  <r>
    <n v="1"/>
    <s v="ALOE"/>
    <x v="31"/>
    <s v="          短期墊款"/>
    <x v="272"/>
    <x v="273"/>
    <s v="A1150"/>
    <s v="台北南區營業處"/>
    <n v="170100"/>
    <n v="0"/>
    <n v="170100"/>
  </r>
  <r>
    <n v="1"/>
    <s v="ALOE"/>
    <x v="31"/>
    <s v="          短期墊款"/>
    <x v="272"/>
    <x v="273"/>
    <s v="A1170"/>
    <s v="台北西區營業處"/>
    <n v="182250"/>
    <n v="0"/>
    <n v="182250"/>
  </r>
  <r>
    <n v="1"/>
    <s v="ALOE"/>
    <x v="31"/>
    <s v="          短期墊款"/>
    <x v="272"/>
    <x v="273"/>
    <s v="A1180"/>
    <s v="南投區營業處"/>
    <n v="153900"/>
    <n v="0"/>
    <n v="153900"/>
  </r>
  <r>
    <n v="1"/>
    <s v="ALOE"/>
    <x v="31"/>
    <s v="          短期墊款"/>
    <x v="272"/>
    <x v="273"/>
    <s v="A1190"/>
    <s v="鳳山區營業處"/>
    <n v="79200"/>
    <n v="0"/>
    <n v="79200"/>
  </r>
  <r>
    <n v="1"/>
    <s v="ALOE"/>
    <x v="31"/>
    <s v="          短期墊款"/>
    <x v="272"/>
    <x v="273"/>
    <s v="A1200"/>
    <s v="雲林區營業處"/>
    <n v="86535"/>
    <n v="0"/>
    <n v="86535"/>
  </r>
  <r>
    <n v="1"/>
    <s v="ALOE"/>
    <x v="31"/>
    <s v="          短期墊款"/>
    <x v="272"/>
    <x v="273"/>
    <s v="A1210"/>
    <s v="新營區營業處"/>
    <n v="155385"/>
    <n v="0"/>
    <n v="155385"/>
  </r>
  <r>
    <n v="1"/>
    <s v="ALOE"/>
    <x v="31"/>
    <s v="          短期墊款"/>
    <x v="272"/>
    <x v="273"/>
    <s v="A1220"/>
    <s v="苗栗區營業處"/>
    <n v="79200"/>
    <n v="0"/>
    <n v="79200"/>
  </r>
  <r>
    <n v="1"/>
    <s v="ALOE"/>
    <x v="31"/>
    <s v="          短期墊款"/>
    <x v="272"/>
    <x v="273"/>
    <s v="A2550"/>
    <s v="大甲溪發電廠"/>
    <n v="74374"/>
    <n v="0"/>
    <n v="74374"/>
  </r>
  <r>
    <n v="1"/>
    <s v="ALOE"/>
    <x v="31"/>
    <s v="          短期墊款"/>
    <x v="272"/>
    <x v="273"/>
    <s v="A3400"/>
    <s v="大林發電廠"/>
    <n v="236250"/>
    <n v="0"/>
    <n v="236250"/>
  </r>
  <r>
    <n v="1"/>
    <s v="ALOE"/>
    <x v="31"/>
    <s v="          短期墊款"/>
    <x v="272"/>
    <x v="273"/>
    <s v="A3410"/>
    <s v="興達發電廠"/>
    <n v="86850"/>
    <n v="0"/>
    <n v="86850"/>
  </r>
  <r>
    <n v="1"/>
    <s v="ALOE"/>
    <x v="31"/>
    <s v="          短期墊款"/>
    <x v="272"/>
    <x v="273"/>
    <s v="A3500"/>
    <s v="第一核能發電廠"/>
    <n v="10350"/>
    <n v="0"/>
    <n v="10350"/>
  </r>
  <r>
    <n v="1"/>
    <s v="ALOE"/>
    <x v="31"/>
    <s v="          短期墊款"/>
    <x v="272"/>
    <x v="273"/>
    <s v="A3510"/>
    <s v="第二核能發電廠"/>
    <n v="74250"/>
    <n v="0"/>
    <n v="74250"/>
  </r>
  <r>
    <n v="1"/>
    <s v="ALOE"/>
    <x v="31"/>
    <s v="          短期墊款"/>
    <x v="272"/>
    <x v="273"/>
    <s v="A3520"/>
    <s v="第三核能發電廠"/>
    <n v="6222"/>
    <n v="0"/>
    <n v="6222"/>
  </r>
  <r>
    <n v="1"/>
    <s v="ALOE"/>
    <x v="31"/>
    <s v="          短期墊款"/>
    <x v="272"/>
    <x v="273"/>
    <s v="A3700"/>
    <s v="通霄發電廠"/>
    <n v="4950"/>
    <n v="0"/>
    <n v="4950"/>
  </r>
  <r>
    <n v="1"/>
    <s v="ALOE"/>
    <x v="31"/>
    <s v="          短期墊款"/>
    <x v="272"/>
    <x v="273"/>
    <s v="A3710"/>
    <s v="台中發電廠"/>
    <n v="74250"/>
    <n v="0"/>
    <n v="74250"/>
  </r>
  <r>
    <n v="1"/>
    <s v="ALOE"/>
    <x v="31"/>
    <s v="          短期墊款"/>
    <x v="272"/>
    <x v="273"/>
    <s v="A4800"/>
    <s v="台中供電區營運處"/>
    <n v="87750"/>
    <n v="0"/>
    <n v="87750"/>
  </r>
  <r>
    <n v="1"/>
    <s v="ALOE"/>
    <x v="31"/>
    <s v="          短期墊款"/>
    <x v="272"/>
    <x v="273"/>
    <s v="A4900"/>
    <s v="高屏供電區營運處"/>
    <n v="91800"/>
    <n v="0"/>
    <n v="91800"/>
  </r>
  <r>
    <n v="1"/>
    <s v="ALOE"/>
    <x v="31"/>
    <s v="          短期墊款"/>
    <x v="272"/>
    <x v="273"/>
    <s v="A5330"/>
    <s v="電力修護處"/>
    <n v="162664"/>
    <n v="0"/>
    <n v="162664"/>
  </r>
  <r>
    <n v="1"/>
    <s v="ALOE"/>
    <x v="31"/>
    <s v="          短期墊款"/>
    <x v="272"/>
    <x v="273"/>
    <s v="A6330"/>
    <s v="核能火力發電工程處"/>
    <n v="264392"/>
    <n v="0"/>
    <n v="264392"/>
  </r>
  <r>
    <n v="1"/>
    <s v="ALOE"/>
    <x v="31"/>
    <s v="          短期墊款"/>
    <x v="272"/>
    <x v="273"/>
    <s v="A6530"/>
    <s v="輸變電工程處"/>
    <n v="155633"/>
    <n v="0"/>
    <n v="155633"/>
  </r>
  <r>
    <n v="1"/>
    <s v="ALOE"/>
    <x v="31"/>
    <s v="          短期墊款"/>
    <x v="272"/>
    <x v="273"/>
    <s v="A6540"/>
    <s v="輸變電工程處北區施工處"/>
    <n v="81890"/>
    <n v="0"/>
    <n v="81890"/>
  </r>
  <r>
    <n v="1"/>
    <s v="ALOE"/>
    <x v="31"/>
    <s v="          短期墊款"/>
    <x v="272"/>
    <x v="273"/>
    <s v="A6750"/>
    <s v="核能火力發電工程處南部施工處"/>
    <n v="169706"/>
    <n v="0"/>
    <n v="169706"/>
  </r>
  <r>
    <n v="1"/>
    <s v="ALOE"/>
    <x v="31"/>
    <s v="          短期墊款"/>
    <x v="273"/>
    <x v="274"/>
    <s v="A2550"/>
    <s v="大甲溪發電廠"/>
    <n v="1097306"/>
    <n v="0"/>
    <n v="1097306"/>
  </r>
  <r>
    <n v="1"/>
    <s v="ALOE"/>
    <x v="31"/>
    <s v="          短期墊款"/>
    <x v="274"/>
    <x v="275"/>
    <s v="A0080"/>
    <s v="材料處"/>
    <n v="58125"/>
    <n v="0"/>
    <n v="58125"/>
  </r>
  <r>
    <n v="1"/>
    <s v="ALOE"/>
    <x v="31"/>
    <s v="          短期墊款"/>
    <x v="274"/>
    <x v="275"/>
    <s v="A2030"/>
    <s v="萬大發電廠"/>
    <n v="40134259"/>
    <n v="0"/>
    <n v="40134259"/>
  </r>
  <r>
    <n v="1"/>
    <s v="ALOE"/>
    <x v="31"/>
    <s v="          短期墊款"/>
    <x v="274"/>
    <x v="275"/>
    <s v="A2040"/>
    <s v="大觀發電廠"/>
    <n v="32010979"/>
    <n v="0"/>
    <n v="32010979"/>
  </r>
  <r>
    <n v="1"/>
    <s v="ALOE"/>
    <x v="31"/>
    <s v="          短期墊款"/>
    <x v="274"/>
    <x v="275"/>
    <s v="A2050"/>
    <s v="明潭發電廠"/>
    <n v="3336096"/>
    <n v="0"/>
    <n v="3336096"/>
  </r>
  <r>
    <n v="1"/>
    <s v="ALOE"/>
    <x v="31"/>
    <s v="          短期墊款"/>
    <x v="274"/>
    <x v="275"/>
    <s v="A2360"/>
    <s v="桂山發電廠"/>
    <n v="14837233"/>
    <n v="0"/>
    <n v="14837233"/>
  </r>
  <r>
    <n v="1"/>
    <s v="ALOE"/>
    <x v="31"/>
    <s v="          短期墊款"/>
    <x v="274"/>
    <x v="275"/>
    <s v="A2550"/>
    <s v="大甲溪發電廠"/>
    <n v="117900850"/>
    <n v="0"/>
    <n v="117900850"/>
  </r>
  <r>
    <n v="1"/>
    <s v="ALOE"/>
    <x v="31"/>
    <s v="          短期墊款"/>
    <x v="274"/>
    <x v="275"/>
    <s v="A2570"/>
    <s v="卓蘭發電廠"/>
    <n v="6299407"/>
    <n v="0"/>
    <n v="6299407"/>
  </r>
  <r>
    <n v="1"/>
    <s v="ALOE"/>
    <x v="31"/>
    <s v="          短期墊款"/>
    <x v="274"/>
    <x v="275"/>
    <s v="A4750"/>
    <s v="新桃供電區營運處"/>
    <n v="150000"/>
    <n v="0"/>
    <n v="150000"/>
  </r>
  <r>
    <n v="1"/>
    <s v="ALOE"/>
    <x v="31"/>
    <s v="          短期墊款"/>
    <x v="274"/>
    <x v="275"/>
    <s v="A4800"/>
    <s v="台中供電區營運處"/>
    <n v="438"/>
    <n v="0"/>
    <n v="438"/>
  </r>
  <r>
    <n v="1"/>
    <s v="ALOE"/>
    <x v="31"/>
    <s v="          短期墊款"/>
    <x v="274"/>
    <x v="275"/>
    <s v="A6720"/>
    <s v="核能火力發電工程處龍門施工處"/>
    <n v="1097842"/>
    <n v="0"/>
    <n v="1097842"/>
  </r>
  <r>
    <n v="1"/>
    <s v="ALOE"/>
    <x v="32"/>
    <s v="          預付貨款"/>
    <x v="275"/>
    <x v="276"/>
    <s v="A3300"/>
    <s v="南部發電廠"/>
    <n v="69641562"/>
    <n v="0"/>
    <n v="69641562"/>
  </r>
  <r>
    <n v="1"/>
    <s v="ALOE"/>
    <x v="32"/>
    <s v="          預付貨款"/>
    <x v="275"/>
    <x v="276"/>
    <s v="A3410"/>
    <s v="興達發電廠"/>
    <n v="1057563717"/>
    <n v="0"/>
    <n v="1057563717"/>
  </r>
  <r>
    <n v="1"/>
    <s v="ALOE"/>
    <x v="32"/>
    <s v="          預付貨款"/>
    <x v="275"/>
    <x v="276"/>
    <s v="A3700"/>
    <s v="通霄發電廠"/>
    <n v="9240800"/>
    <n v="0"/>
    <n v="9240800"/>
  </r>
  <r>
    <n v="1"/>
    <s v="ALOE"/>
    <x v="32"/>
    <s v="          預付貨款"/>
    <x v="275"/>
    <x v="276"/>
    <s v="A3710"/>
    <s v="台中發電廠"/>
    <n v="329501335"/>
    <n v="0"/>
    <n v="329501335"/>
  </r>
  <r>
    <n v="1"/>
    <s v="ALOE"/>
    <x v="32"/>
    <s v="          預付貨款"/>
    <x v="275"/>
    <x v="276"/>
    <s v="A3800"/>
    <s v="大潭發電廠"/>
    <n v="551522433"/>
    <n v="0"/>
    <n v="551522433"/>
  </r>
  <r>
    <n v="1"/>
    <s v="ALOE"/>
    <x v="32"/>
    <s v="          預付貨款"/>
    <x v="275"/>
    <x v="276"/>
    <s v="A4750"/>
    <s v="新桃供電區營運處"/>
    <n v="6786717"/>
    <n v="0"/>
    <n v="6786717"/>
  </r>
  <r>
    <n v="1"/>
    <s v="ALOE"/>
    <x v="32"/>
    <s v="          預付貨款"/>
    <x v="275"/>
    <x v="276"/>
    <s v="A4800"/>
    <s v="台中供電區營運處"/>
    <n v="57769791"/>
    <n v="0"/>
    <n v="57769791"/>
  </r>
  <r>
    <n v="1"/>
    <s v="ALOE"/>
    <x v="32"/>
    <s v="          預付貨款"/>
    <x v="275"/>
    <x v="276"/>
    <s v="A4850"/>
    <s v="嘉南供電區營運處"/>
    <n v="62224733"/>
    <n v="0"/>
    <n v="62224733"/>
  </r>
  <r>
    <n v="1"/>
    <s v="ALOE"/>
    <x v="32"/>
    <s v="          預付貨款"/>
    <x v="275"/>
    <x v="276"/>
    <s v="A4950"/>
    <s v="花東供電區營運處"/>
    <n v="33453826"/>
    <n v="0"/>
    <n v="33453826"/>
  </r>
  <r>
    <n v="1"/>
    <s v="ALOE"/>
    <x v="32"/>
    <s v="          預付貨款"/>
    <x v="275"/>
    <x v="276"/>
    <s v="A6330"/>
    <s v="核能火力發電工程處"/>
    <n v="1719841203"/>
    <n v="0"/>
    <n v="1719841203"/>
  </r>
  <r>
    <n v="1"/>
    <s v="ALOE"/>
    <x v="33"/>
    <s v="          預付費用"/>
    <x v="276"/>
    <x v="277"/>
    <s v="A1090"/>
    <s v="高雄區營業處"/>
    <n v="1814400"/>
    <n v="0"/>
    <n v="1814400"/>
  </r>
  <r>
    <n v="1"/>
    <s v="ALOE"/>
    <x v="33"/>
    <s v="          預付費用"/>
    <x v="276"/>
    <x v="277"/>
    <s v="A1180"/>
    <s v="南投區營業處"/>
    <n v="9709"/>
    <n v="0"/>
    <n v="9709"/>
  </r>
  <r>
    <n v="1"/>
    <s v="ALOE"/>
    <x v="33"/>
    <s v="          預付費用"/>
    <x v="276"/>
    <x v="277"/>
    <s v="A1190"/>
    <s v="鳳山區營業處"/>
    <n v="120000"/>
    <n v="0"/>
    <n v="120000"/>
  </r>
  <r>
    <n v="1"/>
    <s v="ALOE"/>
    <x v="33"/>
    <s v="          預付費用"/>
    <x v="276"/>
    <x v="277"/>
    <s v="A5330"/>
    <s v="電力修護處"/>
    <n v="239000"/>
    <n v="0"/>
    <n v="239000"/>
  </r>
  <r>
    <n v="1"/>
    <s v="ALOE"/>
    <x v="33"/>
    <s v="          預付費用"/>
    <x v="276"/>
    <x v="277"/>
    <s v="A5340"/>
    <s v="電力修護處南部分處"/>
    <n v="25000"/>
    <n v="0"/>
    <n v="25000"/>
  </r>
  <r>
    <n v="1"/>
    <s v="ALOE"/>
    <x v="33"/>
    <s v="          預付費用"/>
    <x v="276"/>
    <x v="277"/>
    <s v="A5420"/>
    <s v="電力修護處中部分處"/>
    <n v="36000"/>
    <n v="0"/>
    <n v="36000"/>
  </r>
  <r>
    <n v="1"/>
    <s v="ALOE"/>
    <x v="33"/>
    <s v="          預付費用"/>
    <x v="277"/>
    <x v="278"/>
    <s v="A0780"/>
    <s v="核能後端營運處"/>
    <n v="22132"/>
    <n v="0"/>
    <n v="22132"/>
  </r>
  <r>
    <n v="1"/>
    <s v="ALOE"/>
    <x v="33"/>
    <s v="          預付費用"/>
    <x v="278"/>
    <x v="279"/>
    <s v="A0100"/>
    <s v="財務處"/>
    <n v="76382777"/>
    <n v="0"/>
    <n v="76382777"/>
  </r>
  <r>
    <n v="1"/>
    <s v="ALOE"/>
    <x v="33"/>
    <s v="          預付費用"/>
    <x v="278"/>
    <x v="279"/>
    <s v="A1030"/>
    <s v="桃園區營業處"/>
    <n v="59048"/>
    <n v="0"/>
    <n v="59048"/>
  </r>
  <r>
    <n v="1"/>
    <s v="ALOE"/>
    <x v="33"/>
    <s v="          預付費用"/>
    <x v="278"/>
    <x v="279"/>
    <s v="A2050"/>
    <s v="明潭發電廠"/>
    <n v="2775836"/>
    <n v="0"/>
    <n v="2775836"/>
  </r>
  <r>
    <n v="1"/>
    <s v="ALOE"/>
    <x v="33"/>
    <s v="          預付費用"/>
    <x v="279"/>
    <x v="280"/>
    <s v="A000A"/>
    <s v="統列發電業"/>
    <n v="22577080"/>
    <n v="0"/>
    <n v="22577080"/>
  </r>
  <r>
    <n v="1"/>
    <s v="ALOE"/>
    <x v="33"/>
    <s v="          預付費用"/>
    <x v="279"/>
    <x v="280"/>
    <s v="A000B"/>
    <s v="統列輸電業"/>
    <n v="51781492"/>
    <n v="0"/>
    <n v="51781492"/>
  </r>
  <r>
    <n v="1"/>
    <s v="ALOE"/>
    <x v="33"/>
    <s v="          預付費用"/>
    <x v="279"/>
    <x v="280"/>
    <s v="A000C"/>
    <s v="統列配電業"/>
    <n v="68107321"/>
    <n v="0"/>
    <n v="68107321"/>
  </r>
  <r>
    <n v="1"/>
    <s v="ALOE"/>
    <x v="33"/>
    <s v="          預付費用"/>
    <x v="279"/>
    <x v="280"/>
    <s v="A000T"/>
    <s v="統列共同部門"/>
    <n v="973595"/>
    <n v="0"/>
    <n v="973595"/>
  </r>
  <r>
    <n v="1"/>
    <s v="ALOE"/>
    <x v="33"/>
    <s v="          預付費用"/>
    <x v="280"/>
    <x v="281"/>
    <s v="A0540"/>
    <s v="核能安全處"/>
    <n v="13370"/>
    <n v="0"/>
    <n v="13370"/>
  </r>
  <r>
    <n v="1"/>
    <s v="ALOE"/>
    <x v="33"/>
    <s v="          預付費用"/>
    <x v="280"/>
    <x v="281"/>
    <s v="A1240"/>
    <s v="馬祖區營業處"/>
    <n v="30000"/>
    <n v="0"/>
    <n v="30000"/>
  </r>
  <r>
    <n v="1"/>
    <s v="ALOE"/>
    <x v="33"/>
    <s v="          預付費用"/>
    <x v="281"/>
    <x v="282"/>
    <s v="A0030"/>
    <s v="企劃處"/>
    <n v="12736"/>
    <n v="0"/>
    <n v="12736"/>
  </r>
  <r>
    <n v="1"/>
    <s v="ALOE"/>
    <x v="33"/>
    <s v="          預付費用"/>
    <x v="281"/>
    <x v="282"/>
    <s v="A0040"/>
    <s v="發電處"/>
    <n v="13424"/>
    <n v="0"/>
    <n v="13424"/>
  </r>
  <r>
    <n v="1"/>
    <s v="ALOE"/>
    <x v="33"/>
    <s v="          預付費用"/>
    <x v="281"/>
    <x v="282"/>
    <s v="A0050"/>
    <s v="供電處"/>
    <n v="609"/>
    <n v="0"/>
    <n v="609"/>
  </r>
  <r>
    <n v="1"/>
    <s v="ALOE"/>
    <x v="33"/>
    <s v="          預付費用"/>
    <x v="281"/>
    <x v="282"/>
    <s v="A0060"/>
    <s v="電力調度處"/>
    <n v="4564"/>
    <n v="0"/>
    <n v="4564"/>
  </r>
  <r>
    <n v="1"/>
    <s v="ALOE"/>
    <x v="33"/>
    <s v="          預付費用"/>
    <x v="281"/>
    <x v="282"/>
    <s v="A0070"/>
    <s v="業務處"/>
    <n v="27453"/>
    <n v="0"/>
    <n v="27453"/>
  </r>
  <r>
    <n v="1"/>
    <s v="ALOE"/>
    <x v="33"/>
    <s v="          預付費用"/>
    <x v="281"/>
    <x v="282"/>
    <s v="A0080"/>
    <s v="材料處"/>
    <n v="16243"/>
    <n v="0"/>
    <n v="16243"/>
  </r>
  <r>
    <n v="1"/>
    <s v="ALOE"/>
    <x v="33"/>
    <s v="          預付費用"/>
    <x v="281"/>
    <x v="282"/>
    <s v="A0090"/>
    <s v="燃料處"/>
    <n v="16379"/>
    <n v="0"/>
    <n v="16379"/>
  </r>
  <r>
    <n v="1"/>
    <s v="ALOE"/>
    <x v="33"/>
    <s v="          預付費用"/>
    <x v="281"/>
    <x v="282"/>
    <s v="A0100"/>
    <s v="財務處"/>
    <n v="12038"/>
    <n v="0"/>
    <n v="12038"/>
  </r>
  <r>
    <n v="1"/>
    <s v="ALOE"/>
    <x v="33"/>
    <s v="          預付費用"/>
    <x v="281"/>
    <x v="282"/>
    <s v="A0140"/>
    <s v="秘書處"/>
    <n v="804919"/>
    <n v="0"/>
    <n v="804919"/>
  </r>
  <r>
    <n v="1"/>
    <s v="ALOE"/>
    <x v="33"/>
    <s v="          預付費用"/>
    <x v="281"/>
    <x v="282"/>
    <s v="A0150"/>
    <s v="電源開發處"/>
    <n v="18690"/>
    <n v="0"/>
    <n v="18690"/>
  </r>
  <r>
    <n v="1"/>
    <s v="ALOE"/>
    <x v="33"/>
    <s v="          預付費用"/>
    <x v="281"/>
    <x v="282"/>
    <s v="A0170"/>
    <s v="營建處"/>
    <n v="27695"/>
    <n v="0"/>
    <n v="27695"/>
  </r>
  <r>
    <n v="1"/>
    <s v="ALOE"/>
    <x v="33"/>
    <s v="          預付費用"/>
    <x v="281"/>
    <x v="282"/>
    <s v="A0180"/>
    <s v="會計處"/>
    <n v="6921"/>
    <n v="0"/>
    <n v="6921"/>
  </r>
  <r>
    <n v="1"/>
    <s v="ALOE"/>
    <x v="33"/>
    <s v="          預付費用"/>
    <x v="281"/>
    <x v="282"/>
    <s v="A0230"/>
    <s v="系統規劃處"/>
    <n v="290"/>
    <n v="0"/>
    <n v="290"/>
  </r>
  <r>
    <n v="1"/>
    <s v="ALOE"/>
    <x v="33"/>
    <s v="          預付費用"/>
    <x v="281"/>
    <x v="282"/>
    <s v="A0240"/>
    <s v="資訊系統處"/>
    <n v="1528"/>
    <n v="0"/>
    <n v="1528"/>
  </r>
  <r>
    <n v="1"/>
    <s v="ALOE"/>
    <x v="33"/>
    <s v="          預付費用"/>
    <x v="281"/>
    <x v="282"/>
    <s v="A0430"/>
    <s v="核能發電廠緊急計畫執行委員會"/>
    <n v="208"/>
    <n v="0"/>
    <n v="208"/>
  </r>
  <r>
    <n v="1"/>
    <s v="ALOE"/>
    <x v="33"/>
    <s v="          預付費用"/>
    <x v="281"/>
    <x v="282"/>
    <s v="A0450"/>
    <s v="特種防護團"/>
    <n v="1927"/>
    <n v="0"/>
    <n v="1927"/>
  </r>
  <r>
    <n v="1"/>
    <s v="ALOE"/>
    <x v="33"/>
    <s v="          預付費用"/>
    <x v="281"/>
    <x v="282"/>
    <s v="A0510"/>
    <s v="公眾服務處"/>
    <n v="561820"/>
    <n v="0"/>
    <n v="561820"/>
  </r>
  <r>
    <n v="1"/>
    <s v="ALOE"/>
    <x v="33"/>
    <s v="          預付費用"/>
    <x v="281"/>
    <x v="282"/>
    <s v="A0530"/>
    <s v="法律事務室"/>
    <n v="1361"/>
    <n v="0"/>
    <n v="1361"/>
  </r>
  <r>
    <n v="1"/>
    <s v="ALOE"/>
    <x v="33"/>
    <s v="          預付費用"/>
    <x v="281"/>
    <x v="282"/>
    <s v="A0560"/>
    <s v="核能發電處"/>
    <n v="5182"/>
    <n v="0"/>
    <n v="5182"/>
  </r>
  <r>
    <n v="1"/>
    <s v="ALOE"/>
    <x v="33"/>
    <s v="          預付費用"/>
    <x v="281"/>
    <x v="282"/>
    <s v="A0570"/>
    <s v="政風處"/>
    <n v="9387"/>
    <n v="0"/>
    <n v="9387"/>
  </r>
  <r>
    <n v="1"/>
    <s v="ALOE"/>
    <x v="33"/>
    <s v="          預付費用"/>
    <x v="281"/>
    <x v="282"/>
    <s v="A0610"/>
    <s v="環境保護處"/>
    <n v="36902"/>
    <n v="0"/>
    <n v="36902"/>
  </r>
  <r>
    <n v="1"/>
    <s v="ALOE"/>
    <x v="33"/>
    <s v="          預付費用"/>
    <x v="281"/>
    <x v="282"/>
    <s v="A0620"/>
    <s v="工業安全衛生處"/>
    <n v="55246"/>
    <n v="0"/>
    <n v="55246"/>
  </r>
  <r>
    <n v="1"/>
    <s v="ALOE"/>
    <x v="33"/>
    <s v="          預付費用"/>
    <x v="281"/>
    <x v="282"/>
    <s v="A0630"/>
    <s v="新事業開發室"/>
    <n v="320224"/>
    <n v="0"/>
    <n v="320224"/>
  </r>
  <r>
    <n v="1"/>
    <s v="ALOE"/>
    <x v="33"/>
    <s v="          預付費用"/>
    <x v="281"/>
    <x v="282"/>
    <s v="A0770"/>
    <s v="配電處"/>
    <n v="30893"/>
    <n v="0"/>
    <n v="30893"/>
  </r>
  <r>
    <n v="1"/>
    <s v="ALOE"/>
    <x v="33"/>
    <s v="          預付費用"/>
    <x v="281"/>
    <x v="282"/>
    <s v="A0780"/>
    <s v="核能後端營運處"/>
    <n v="90987"/>
    <n v="0"/>
    <n v="90987"/>
  </r>
  <r>
    <n v="1"/>
    <s v="ALOE"/>
    <x v="33"/>
    <s v="          預付費用"/>
    <x v="281"/>
    <x v="282"/>
    <s v="A0790"/>
    <s v="促進電力發展營運協助金審議委員會"/>
    <n v="3070"/>
    <n v="0"/>
    <n v="3070"/>
  </r>
  <r>
    <n v="1"/>
    <s v="ALOE"/>
    <x v="33"/>
    <s v="          預付費用"/>
    <x v="281"/>
    <x v="282"/>
    <s v="A0950"/>
    <s v="董事會檢核室"/>
    <n v="2179"/>
    <n v="0"/>
    <n v="2179"/>
  </r>
  <r>
    <n v="1"/>
    <s v="ALOE"/>
    <x v="33"/>
    <s v="          預付費用"/>
    <x v="281"/>
    <x v="282"/>
    <s v="A0960"/>
    <s v="人力資源處"/>
    <n v="1329246"/>
    <n v="0"/>
    <n v="1329246"/>
  </r>
  <r>
    <n v="1"/>
    <s v="ALOE"/>
    <x v="33"/>
    <s v="          預付費用"/>
    <x v="281"/>
    <x v="282"/>
    <s v="A1010"/>
    <s v="基隆區營業處"/>
    <n v="30613"/>
    <n v="0"/>
    <n v="30613"/>
  </r>
  <r>
    <n v="1"/>
    <s v="ALOE"/>
    <x v="33"/>
    <s v="          預付費用"/>
    <x v="281"/>
    <x v="282"/>
    <s v="A1020"/>
    <s v="台北市區營業處"/>
    <n v="238502"/>
    <n v="0"/>
    <n v="238502"/>
  </r>
  <r>
    <n v="1"/>
    <s v="ALOE"/>
    <x v="33"/>
    <s v="          預付費用"/>
    <x v="281"/>
    <x v="282"/>
    <s v="A1030"/>
    <s v="桃園區營業處"/>
    <n v="75025"/>
    <n v="0"/>
    <n v="75025"/>
  </r>
  <r>
    <n v="1"/>
    <s v="ALOE"/>
    <x v="33"/>
    <s v="          預付費用"/>
    <x v="281"/>
    <x v="282"/>
    <s v="A1040"/>
    <s v="新竹區營業處"/>
    <n v="67983"/>
    <n v="0"/>
    <n v="67983"/>
  </r>
  <r>
    <n v="1"/>
    <s v="ALOE"/>
    <x v="33"/>
    <s v="          預付費用"/>
    <x v="281"/>
    <x v="282"/>
    <s v="A1050"/>
    <s v="台中區營業處"/>
    <n v="695978"/>
    <n v="0"/>
    <n v="695978"/>
  </r>
  <r>
    <n v="1"/>
    <s v="ALOE"/>
    <x v="33"/>
    <s v="          預付費用"/>
    <x v="281"/>
    <x v="282"/>
    <s v="A1060"/>
    <s v="彰化區營業處"/>
    <n v="257482"/>
    <n v="0"/>
    <n v="257482"/>
  </r>
  <r>
    <n v="1"/>
    <s v="ALOE"/>
    <x v="33"/>
    <s v="          預付費用"/>
    <x v="281"/>
    <x v="282"/>
    <s v="A1070"/>
    <s v="嘉義區營業處"/>
    <n v="34177"/>
    <n v="0"/>
    <n v="34177"/>
  </r>
  <r>
    <n v="1"/>
    <s v="ALOE"/>
    <x v="33"/>
    <s v="          預付費用"/>
    <x v="281"/>
    <x v="282"/>
    <s v="A1080"/>
    <s v="台南區營業處"/>
    <n v="1025498"/>
    <n v="0"/>
    <n v="1025498"/>
  </r>
  <r>
    <n v="1"/>
    <s v="ALOE"/>
    <x v="33"/>
    <s v="          預付費用"/>
    <x v="281"/>
    <x v="282"/>
    <s v="A1090"/>
    <s v="高雄區營業處"/>
    <n v="173431"/>
    <n v="0"/>
    <n v="173431"/>
  </r>
  <r>
    <n v="1"/>
    <s v="ALOE"/>
    <x v="33"/>
    <s v="          預付費用"/>
    <x v="281"/>
    <x v="282"/>
    <s v="A1100"/>
    <s v="屏東區營業處"/>
    <n v="1429167"/>
    <n v="0"/>
    <n v="1429167"/>
  </r>
  <r>
    <n v="1"/>
    <s v="ALOE"/>
    <x v="33"/>
    <s v="          預付費用"/>
    <x v="281"/>
    <x v="282"/>
    <s v="A1110"/>
    <s v="台東區營業處"/>
    <n v="85008"/>
    <n v="0"/>
    <n v="85008"/>
  </r>
  <r>
    <n v="1"/>
    <s v="ALOE"/>
    <x v="33"/>
    <s v="          預付費用"/>
    <x v="281"/>
    <x v="282"/>
    <s v="A1120"/>
    <s v="花蓮區營業處"/>
    <n v="49915"/>
    <n v="0"/>
    <n v="49915"/>
  </r>
  <r>
    <n v="1"/>
    <s v="ALOE"/>
    <x v="33"/>
    <s v="          預付費用"/>
    <x v="281"/>
    <x v="282"/>
    <s v="A1130"/>
    <s v="宜蘭區營業處"/>
    <n v="107589"/>
    <n v="0"/>
    <n v="107589"/>
  </r>
  <r>
    <n v="1"/>
    <s v="ALOE"/>
    <x v="33"/>
    <s v="          預付費用"/>
    <x v="281"/>
    <x v="282"/>
    <s v="A1140"/>
    <s v="澎湖區營業處"/>
    <n v="8201"/>
    <n v="0"/>
    <n v="8201"/>
  </r>
  <r>
    <n v="1"/>
    <s v="ALOE"/>
    <x v="33"/>
    <s v="          預付費用"/>
    <x v="281"/>
    <x v="282"/>
    <s v="A1150"/>
    <s v="台北南區營業處"/>
    <n v="402099"/>
    <n v="0"/>
    <n v="402099"/>
  </r>
  <r>
    <n v="1"/>
    <s v="ALOE"/>
    <x v="33"/>
    <s v="          預付費用"/>
    <x v="281"/>
    <x v="282"/>
    <s v="A1160"/>
    <s v="台北北區營業處"/>
    <n v="68297"/>
    <n v="0"/>
    <n v="68297"/>
  </r>
  <r>
    <n v="1"/>
    <s v="ALOE"/>
    <x v="33"/>
    <s v="          預付費用"/>
    <x v="281"/>
    <x v="282"/>
    <s v="A1170"/>
    <s v="台北西區營業處"/>
    <n v="89085"/>
    <n v="0"/>
    <n v="89085"/>
  </r>
  <r>
    <n v="1"/>
    <s v="ALOE"/>
    <x v="33"/>
    <s v="          預付費用"/>
    <x v="281"/>
    <x v="282"/>
    <s v="A1180"/>
    <s v="南投區營業處"/>
    <n v="137366"/>
    <n v="0"/>
    <n v="137366"/>
  </r>
  <r>
    <n v="1"/>
    <s v="ALOE"/>
    <x v="33"/>
    <s v="          預付費用"/>
    <x v="281"/>
    <x v="282"/>
    <s v="A1190"/>
    <s v="鳳山區營業處"/>
    <n v="78732"/>
    <n v="0"/>
    <n v="78732"/>
  </r>
  <r>
    <n v="1"/>
    <s v="ALOE"/>
    <x v="33"/>
    <s v="          預付費用"/>
    <x v="281"/>
    <x v="282"/>
    <s v="A1200"/>
    <s v="雲林區營業處"/>
    <n v="49920"/>
    <n v="0"/>
    <n v="49920"/>
  </r>
  <r>
    <n v="1"/>
    <s v="ALOE"/>
    <x v="33"/>
    <s v="          預付費用"/>
    <x v="281"/>
    <x v="282"/>
    <s v="A1210"/>
    <s v="新營區營業處"/>
    <n v="720636"/>
    <n v="0"/>
    <n v="720636"/>
  </r>
  <r>
    <n v="1"/>
    <s v="ALOE"/>
    <x v="33"/>
    <s v="          預付費用"/>
    <x v="281"/>
    <x v="282"/>
    <s v="A1220"/>
    <s v="苗栗區營業處"/>
    <n v="61414"/>
    <n v="0"/>
    <n v="61414"/>
  </r>
  <r>
    <n v="1"/>
    <s v="ALOE"/>
    <x v="33"/>
    <s v="          預付費用"/>
    <x v="281"/>
    <x v="282"/>
    <s v="A1230"/>
    <s v="金門區營業處"/>
    <n v="110767"/>
    <n v="0"/>
    <n v="110767"/>
  </r>
  <r>
    <n v="1"/>
    <s v="ALOE"/>
    <x v="33"/>
    <s v="          預付費用"/>
    <x v="281"/>
    <x v="282"/>
    <s v="A1240"/>
    <s v="馬祖區營業處"/>
    <n v="51620"/>
    <n v="0"/>
    <n v="51620"/>
  </r>
  <r>
    <n v="1"/>
    <s v="ALOE"/>
    <x v="33"/>
    <s v="          預付費用"/>
    <x v="281"/>
    <x v="282"/>
    <s v="A2030"/>
    <s v="萬大發電廠"/>
    <n v="77305"/>
    <n v="0"/>
    <n v="77305"/>
  </r>
  <r>
    <n v="1"/>
    <s v="ALOE"/>
    <x v="33"/>
    <s v="          預付費用"/>
    <x v="281"/>
    <x v="282"/>
    <s v="A2040"/>
    <s v="大觀發電廠"/>
    <n v="161627"/>
    <n v="0"/>
    <n v="161627"/>
  </r>
  <r>
    <n v="1"/>
    <s v="ALOE"/>
    <x v="33"/>
    <s v="          預付費用"/>
    <x v="281"/>
    <x v="282"/>
    <s v="A2050"/>
    <s v="明潭發電廠"/>
    <n v="307455"/>
    <n v="0"/>
    <n v="307455"/>
  </r>
  <r>
    <n v="1"/>
    <s v="ALOE"/>
    <x v="33"/>
    <s v="          預付費用"/>
    <x v="281"/>
    <x v="282"/>
    <s v="A2250"/>
    <s v="東部發電廠"/>
    <n v="19366"/>
    <n v="0"/>
    <n v="19366"/>
  </r>
  <r>
    <n v="1"/>
    <s v="ALOE"/>
    <x v="33"/>
    <s v="          預付費用"/>
    <x v="281"/>
    <x v="282"/>
    <s v="A2310"/>
    <s v="蘭陽發電廠"/>
    <n v="6930"/>
    <n v="0"/>
    <n v="6930"/>
  </r>
  <r>
    <n v="1"/>
    <s v="ALOE"/>
    <x v="33"/>
    <s v="          預付費用"/>
    <x v="281"/>
    <x v="282"/>
    <s v="A2360"/>
    <s v="桂山發電廠"/>
    <n v="9849"/>
    <n v="0"/>
    <n v="9849"/>
  </r>
  <r>
    <n v="1"/>
    <s v="ALOE"/>
    <x v="33"/>
    <s v="          預付費用"/>
    <x v="281"/>
    <x v="282"/>
    <s v="A2380"/>
    <s v="石門發電廠"/>
    <n v="41165"/>
    <n v="0"/>
    <n v="41165"/>
  </r>
  <r>
    <n v="1"/>
    <s v="ALOE"/>
    <x v="33"/>
    <s v="          預付費用"/>
    <x v="281"/>
    <x v="282"/>
    <s v="A2390"/>
    <s v="曾文發電廠"/>
    <n v="17576"/>
    <n v="0"/>
    <n v="17576"/>
  </r>
  <r>
    <n v="1"/>
    <s v="ALOE"/>
    <x v="33"/>
    <s v="          預付費用"/>
    <x v="281"/>
    <x v="282"/>
    <s v="A2550"/>
    <s v="大甲溪發電廠"/>
    <n v="206617"/>
    <n v="0"/>
    <n v="206617"/>
  </r>
  <r>
    <n v="1"/>
    <s v="ALOE"/>
    <x v="33"/>
    <s v="          預付費用"/>
    <x v="281"/>
    <x v="282"/>
    <s v="A2570"/>
    <s v="卓蘭發電廠"/>
    <n v="50698"/>
    <n v="0"/>
    <n v="50698"/>
  </r>
  <r>
    <n v="1"/>
    <s v="ALOE"/>
    <x v="33"/>
    <s v="          預付費用"/>
    <x v="281"/>
    <x v="282"/>
    <s v="A2710"/>
    <s v="高屏發電廠"/>
    <n v="6762"/>
    <n v="0"/>
    <n v="6762"/>
  </r>
  <r>
    <n v="1"/>
    <s v="ALOE"/>
    <x v="33"/>
    <s v="          預付費用"/>
    <x v="281"/>
    <x v="282"/>
    <s v="A3200"/>
    <s v="林口發電廠"/>
    <n v="142136"/>
    <n v="0"/>
    <n v="142136"/>
  </r>
  <r>
    <n v="1"/>
    <s v="ALOE"/>
    <x v="33"/>
    <s v="          預付費用"/>
    <x v="281"/>
    <x v="282"/>
    <s v="A3300"/>
    <s v="南部發電廠"/>
    <n v="35652"/>
    <n v="0"/>
    <n v="35652"/>
  </r>
  <r>
    <n v="1"/>
    <s v="ALOE"/>
    <x v="33"/>
    <s v="          預付費用"/>
    <x v="281"/>
    <x v="282"/>
    <s v="A3400"/>
    <s v="大林發電廠"/>
    <n v="105583"/>
    <n v="0"/>
    <n v="105583"/>
  </r>
  <r>
    <n v="1"/>
    <s v="ALOE"/>
    <x v="33"/>
    <s v="          預付費用"/>
    <x v="281"/>
    <x v="282"/>
    <s v="A3410"/>
    <s v="興達發電廠"/>
    <n v="423985"/>
    <n v="0"/>
    <n v="423985"/>
  </r>
  <r>
    <n v="1"/>
    <s v="ALOE"/>
    <x v="33"/>
    <s v="          預付費用"/>
    <x v="281"/>
    <x v="282"/>
    <s v="A3500"/>
    <s v="第一核能發電廠"/>
    <n v="2237"/>
    <n v="0"/>
    <n v="2237"/>
  </r>
  <r>
    <n v="1"/>
    <s v="ALOE"/>
    <x v="33"/>
    <s v="          預付費用"/>
    <x v="281"/>
    <x v="282"/>
    <s v="A3510"/>
    <s v="第二核能發電廠"/>
    <n v="3087"/>
    <n v="0"/>
    <n v="3087"/>
  </r>
  <r>
    <n v="1"/>
    <s v="ALOE"/>
    <x v="33"/>
    <s v="          預付費用"/>
    <x v="281"/>
    <x v="282"/>
    <s v="A3520"/>
    <s v="第三核能發電廠"/>
    <n v="155876"/>
    <n v="0"/>
    <n v="155876"/>
  </r>
  <r>
    <n v="1"/>
    <s v="ALOE"/>
    <x v="33"/>
    <s v="          預付費用"/>
    <x v="281"/>
    <x v="282"/>
    <s v="A3600"/>
    <s v="協和發電廠"/>
    <n v="115957"/>
    <n v="0"/>
    <n v="115957"/>
  </r>
  <r>
    <n v="1"/>
    <s v="ALOE"/>
    <x v="33"/>
    <s v="          預付費用"/>
    <x v="281"/>
    <x v="282"/>
    <s v="A3700"/>
    <s v="通霄發電廠"/>
    <n v="178441"/>
    <n v="0"/>
    <n v="178441"/>
  </r>
  <r>
    <n v="1"/>
    <s v="ALOE"/>
    <x v="33"/>
    <s v="          預付費用"/>
    <x v="281"/>
    <x v="282"/>
    <s v="A3710"/>
    <s v="台中發電廠"/>
    <n v="288783"/>
    <n v="0"/>
    <n v="288783"/>
  </r>
  <r>
    <n v="1"/>
    <s v="ALOE"/>
    <x v="33"/>
    <s v="          預付費用"/>
    <x v="281"/>
    <x v="282"/>
    <s v="A3800"/>
    <s v="大潭發電廠"/>
    <n v="222935"/>
    <n v="0"/>
    <n v="222935"/>
  </r>
  <r>
    <n v="1"/>
    <s v="ALOE"/>
    <x v="33"/>
    <s v="          預付費用"/>
    <x v="281"/>
    <x v="282"/>
    <s v="A3900"/>
    <s v="尖山發電廠"/>
    <n v="614"/>
    <n v="0"/>
    <n v="614"/>
  </r>
  <r>
    <n v="1"/>
    <s v="ALOE"/>
    <x v="33"/>
    <s v="          預付費用"/>
    <x v="281"/>
    <x v="282"/>
    <s v="A3910"/>
    <s v="塔山發電廠"/>
    <n v="210522"/>
    <n v="0"/>
    <n v="210522"/>
  </r>
  <r>
    <n v="1"/>
    <s v="ALOE"/>
    <x v="33"/>
    <s v="          預付費用"/>
    <x v="281"/>
    <x v="282"/>
    <s v="A4700"/>
    <s v="台北供電區營運處"/>
    <n v="177537"/>
    <n v="0"/>
    <n v="177537"/>
  </r>
  <r>
    <n v="1"/>
    <s v="ALOE"/>
    <x v="33"/>
    <s v="          預付費用"/>
    <x v="281"/>
    <x v="282"/>
    <s v="A4750"/>
    <s v="新桃供電區營運處"/>
    <n v="80425"/>
    <n v="0"/>
    <n v="80425"/>
  </r>
  <r>
    <n v="1"/>
    <s v="ALOE"/>
    <x v="33"/>
    <s v="          預付費用"/>
    <x v="281"/>
    <x v="282"/>
    <s v="A4800"/>
    <s v="台中供電區營運處"/>
    <n v="105025"/>
    <n v="0"/>
    <n v="105025"/>
  </r>
  <r>
    <n v="1"/>
    <s v="ALOE"/>
    <x v="33"/>
    <s v="          預付費用"/>
    <x v="281"/>
    <x v="282"/>
    <s v="A4850"/>
    <s v="嘉南供電區營運處"/>
    <n v="224645"/>
    <n v="0"/>
    <n v="224645"/>
  </r>
  <r>
    <n v="1"/>
    <s v="ALOE"/>
    <x v="33"/>
    <s v="          預付費用"/>
    <x v="281"/>
    <x v="282"/>
    <s v="A4900"/>
    <s v="高屏供電區營運處"/>
    <n v="48942"/>
    <n v="0"/>
    <n v="48942"/>
  </r>
  <r>
    <n v="1"/>
    <s v="ALOE"/>
    <x v="33"/>
    <s v="          預付費用"/>
    <x v="281"/>
    <x v="282"/>
    <s v="A4950"/>
    <s v="花東供電區營運處"/>
    <n v="61978"/>
    <n v="0"/>
    <n v="61978"/>
  </r>
  <r>
    <n v="1"/>
    <s v="ALOE"/>
    <x v="33"/>
    <s v="          預付費用"/>
    <x v="281"/>
    <x v="282"/>
    <s v="A5130"/>
    <s v="訓練所"/>
    <n v="32139"/>
    <n v="0"/>
    <n v="32139"/>
  </r>
  <r>
    <n v="1"/>
    <s v="ALOE"/>
    <x v="33"/>
    <s v="          預付費用"/>
    <x v="281"/>
    <x v="282"/>
    <s v="A5250"/>
    <s v="放射試驗室"/>
    <n v="55986"/>
    <n v="0"/>
    <n v="55986"/>
  </r>
  <r>
    <n v="1"/>
    <s v="ALOE"/>
    <x v="33"/>
    <s v="          預付費用"/>
    <x v="281"/>
    <x v="282"/>
    <s v="A5330"/>
    <s v="電力修護處"/>
    <n v="13724"/>
    <n v="0"/>
    <n v="13724"/>
  </r>
  <r>
    <n v="1"/>
    <s v="ALOE"/>
    <x v="33"/>
    <s v="          預付費用"/>
    <x v="281"/>
    <x v="282"/>
    <s v="A5340"/>
    <s v="電力修護處南部分處"/>
    <n v="3591"/>
    <n v="0"/>
    <n v="3591"/>
  </r>
  <r>
    <n v="1"/>
    <s v="ALOE"/>
    <x v="33"/>
    <s v="          預付費用"/>
    <x v="281"/>
    <x v="282"/>
    <s v="A5420"/>
    <s v="電力修護處中部分處"/>
    <n v="2363"/>
    <n v="0"/>
    <n v="2363"/>
  </r>
  <r>
    <n v="1"/>
    <s v="ALOE"/>
    <x v="33"/>
    <s v="          預付費用"/>
    <x v="281"/>
    <x v="282"/>
    <s v="A5450"/>
    <s v="電力通信處"/>
    <n v="5536"/>
    <n v="0"/>
    <n v="5536"/>
  </r>
  <r>
    <n v="1"/>
    <s v="ALOE"/>
    <x v="33"/>
    <s v="          預付費用"/>
    <x v="281"/>
    <x v="282"/>
    <s v="A5460"/>
    <s v="綜合研究所"/>
    <n v="71618"/>
    <n v="0"/>
    <n v="71618"/>
  </r>
  <r>
    <n v="1"/>
    <s v="ALOE"/>
    <x v="33"/>
    <s v="          預付費用"/>
    <x v="281"/>
    <x v="282"/>
    <s v="A6020"/>
    <s v="綜合施工處"/>
    <n v="17058"/>
    <n v="0"/>
    <n v="17058"/>
  </r>
  <r>
    <n v="1"/>
    <s v="ALOE"/>
    <x v="33"/>
    <s v="          預付費用"/>
    <x v="281"/>
    <x v="282"/>
    <s v="A6090"/>
    <s v="水力施工處"/>
    <n v="5496"/>
    <n v="0"/>
    <n v="5496"/>
  </r>
  <r>
    <n v="1"/>
    <s v="ALOE"/>
    <x v="33"/>
    <s v="          預付費用"/>
    <x v="281"/>
    <x v="282"/>
    <s v="A6330"/>
    <s v="核能火力發電工程處"/>
    <n v="1727"/>
    <n v="0"/>
    <n v="1727"/>
  </r>
  <r>
    <n v="1"/>
    <s v="ALOE"/>
    <x v="33"/>
    <s v="          預付費用"/>
    <x v="281"/>
    <x v="282"/>
    <s v="A6380"/>
    <s v="核能火力發電工程處北部施工處"/>
    <n v="26197"/>
    <n v="0"/>
    <n v="26197"/>
  </r>
  <r>
    <n v="1"/>
    <s v="ALOE"/>
    <x v="33"/>
    <s v="          預付費用"/>
    <x v="281"/>
    <x v="282"/>
    <s v="A6530"/>
    <s v="輸變電工程處"/>
    <n v="27315"/>
    <n v="0"/>
    <n v="27315"/>
  </r>
  <r>
    <n v="1"/>
    <s v="ALOE"/>
    <x v="33"/>
    <s v="          預付費用"/>
    <x v="281"/>
    <x v="282"/>
    <s v="A6540"/>
    <s v="輸變電工程處北區施工處"/>
    <n v="402536"/>
    <n v="0"/>
    <n v="402536"/>
  </r>
  <r>
    <n v="1"/>
    <s v="ALOE"/>
    <x v="33"/>
    <s v="          預付費用"/>
    <x v="281"/>
    <x v="282"/>
    <s v="A6560"/>
    <s v="輸變電工程處南區施工處"/>
    <n v="273540"/>
    <n v="0"/>
    <n v="273540"/>
  </r>
  <r>
    <n v="1"/>
    <s v="ALOE"/>
    <x v="33"/>
    <s v="          預付費用"/>
    <x v="281"/>
    <x v="282"/>
    <s v="A6750"/>
    <s v="核能火力發電工程處南部施工處"/>
    <n v="50026"/>
    <n v="0"/>
    <n v="50026"/>
  </r>
  <r>
    <n v="1"/>
    <s v="ALOE"/>
    <x v="33"/>
    <s v="          預付費用"/>
    <x v="281"/>
    <x v="282"/>
    <s v="A6780"/>
    <s v="核能火力發電工程處協和施工處"/>
    <n v="35292"/>
    <n v="0"/>
    <n v="35292"/>
  </r>
  <r>
    <n v="1"/>
    <s v="ALOE"/>
    <x v="33"/>
    <s v="          預付費用"/>
    <x v="281"/>
    <x v="282"/>
    <s v="A6900"/>
    <s v="台中煤倉工務所"/>
    <n v="2478"/>
    <n v="0"/>
    <n v="2478"/>
  </r>
  <r>
    <n v="1"/>
    <s v="ALOE"/>
    <x v="33"/>
    <s v="          預付費用"/>
    <x v="281"/>
    <x v="282"/>
    <s v="A6930"/>
    <s v="再生能源處"/>
    <n v="126469"/>
    <n v="0"/>
    <n v="126469"/>
  </r>
  <r>
    <n v="1"/>
    <s v="ALOE"/>
    <x v="33"/>
    <s v="          預付費用"/>
    <x v="282"/>
    <x v="283"/>
    <s v="A1040"/>
    <s v="新竹區營業處"/>
    <n v="516792"/>
    <n v="0"/>
    <n v="516792"/>
  </r>
  <r>
    <n v="1"/>
    <s v="ALOE"/>
    <x v="33"/>
    <s v="          預付費用"/>
    <x v="282"/>
    <x v="283"/>
    <s v="A1090"/>
    <s v="高雄區營業處"/>
    <n v="42048"/>
    <n v="0"/>
    <n v="42048"/>
  </r>
  <r>
    <n v="1"/>
    <s v="ALOE"/>
    <x v="33"/>
    <s v="          預付費用"/>
    <x v="282"/>
    <x v="283"/>
    <s v="A1120"/>
    <s v="花蓮區營業處"/>
    <n v="8028"/>
    <n v="0"/>
    <n v="8028"/>
  </r>
  <r>
    <n v="1"/>
    <s v="ALOE"/>
    <x v="33"/>
    <s v="          預付費用"/>
    <x v="282"/>
    <x v="283"/>
    <s v="A1180"/>
    <s v="南投區營業處"/>
    <n v="4845"/>
    <n v="0"/>
    <n v="4845"/>
  </r>
  <r>
    <n v="1"/>
    <s v="ALOE"/>
    <x v="33"/>
    <s v="          預付費用"/>
    <x v="282"/>
    <x v="283"/>
    <s v="A1240"/>
    <s v="馬祖區營業處"/>
    <n v="43242"/>
    <n v="0"/>
    <n v="43242"/>
  </r>
  <r>
    <n v="1"/>
    <s v="ALOE"/>
    <x v="33"/>
    <s v="          預付費用"/>
    <x v="282"/>
    <x v="283"/>
    <s v="A2550"/>
    <s v="大甲溪發電廠"/>
    <n v="50237"/>
    <n v="0"/>
    <n v="50237"/>
  </r>
  <r>
    <n v="1"/>
    <s v="ALOE"/>
    <x v="33"/>
    <s v="          預付費用"/>
    <x v="282"/>
    <x v="283"/>
    <s v="A3410"/>
    <s v="興達發電廠"/>
    <n v="368166"/>
    <n v="0"/>
    <n v="368166"/>
  </r>
  <r>
    <n v="1"/>
    <s v="ALOE"/>
    <x v="33"/>
    <s v="          預付費用"/>
    <x v="282"/>
    <x v="283"/>
    <s v="A3520"/>
    <s v="第三核能發電廠"/>
    <n v="23751"/>
    <n v="0"/>
    <n v="23751"/>
  </r>
  <r>
    <n v="1"/>
    <s v="ALOE"/>
    <x v="33"/>
    <s v="          預付費用"/>
    <x v="282"/>
    <x v="283"/>
    <s v="A3710"/>
    <s v="台中發電廠"/>
    <n v="21178968"/>
    <n v="0"/>
    <n v="21178968"/>
  </r>
  <r>
    <n v="1"/>
    <s v="ALOE"/>
    <x v="33"/>
    <s v="          預付費用"/>
    <x v="282"/>
    <x v="283"/>
    <s v="A4750"/>
    <s v="新桃供電區營運處"/>
    <n v="73687930"/>
    <n v="0"/>
    <n v="73687930"/>
  </r>
  <r>
    <n v="1"/>
    <s v="ALOE"/>
    <x v="33"/>
    <s v="          預付費用"/>
    <x v="282"/>
    <x v="283"/>
    <s v="A4800"/>
    <s v="台中供電區營運處"/>
    <n v="223880"/>
    <n v="0"/>
    <n v="223880"/>
  </r>
  <r>
    <n v="1"/>
    <s v="ALOE"/>
    <x v="33"/>
    <s v="          預付費用"/>
    <x v="282"/>
    <x v="283"/>
    <s v="A4850"/>
    <s v="嘉南供電區營運處"/>
    <n v="402683"/>
    <n v="0"/>
    <n v="402683"/>
  </r>
  <r>
    <n v="1"/>
    <s v="ALOE"/>
    <x v="33"/>
    <s v="          預付費用"/>
    <x v="282"/>
    <x v="283"/>
    <s v="A4900"/>
    <s v="高屏供電區營運處"/>
    <n v="2965047"/>
    <n v="0"/>
    <n v="2965047"/>
  </r>
  <r>
    <n v="1"/>
    <s v="ALOE"/>
    <x v="33"/>
    <s v="          預付費用"/>
    <x v="282"/>
    <x v="283"/>
    <s v="A6540"/>
    <s v="輸變電工程處北區施工處"/>
    <n v="496357"/>
    <n v="0"/>
    <n v="496357"/>
  </r>
  <r>
    <n v="1"/>
    <s v="ALOE"/>
    <x v="33"/>
    <s v="          預付費用"/>
    <x v="282"/>
    <x v="283"/>
    <s v="A9030"/>
    <s v="除役及選址溝通中心"/>
    <n v="833000"/>
    <n v="0"/>
    <n v="833000"/>
  </r>
  <r>
    <n v="1"/>
    <s v="ALOE"/>
    <x v="33"/>
    <s v="          預付費用"/>
    <x v="283"/>
    <x v="284"/>
    <s v="A1010"/>
    <s v="基隆區營業處"/>
    <n v="20486010"/>
    <n v="0"/>
    <n v="20486010"/>
  </r>
  <r>
    <n v="1"/>
    <s v="ALOE"/>
    <x v="33"/>
    <s v="          預付費用"/>
    <x v="283"/>
    <x v="284"/>
    <s v="A1020"/>
    <s v="台北市區營業處"/>
    <n v="177301944"/>
    <n v="0"/>
    <n v="177301944"/>
  </r>
  <r>
    <n v="1"/>
    <s v="ALOE"/>
    <x v="33"/>
    <s v="          預付費用"/>
    <x v="283"/>
    <x v="284"/>
    <s v="A1030"/>
    <s v="桃園區營業處"/>
    <n v="29687626"/>
    <n v="0"/>
    <n v="29687626"/>
  </r>
  <r>
    <n v="1"/>
    <s v="ALOE"/>
    <x v="33"/>
    <s v="          預付費用"/>
    <x v="283"/>
    <x v="284"/>
    <s v="A1050"/>
    <s v="台中區營業處"/>
    <n v="93678754"/>
    <n v="0"/>
    <n v="93678754"/>
  </r>
  <r>
    <n v="1"/>
    <s v="ALOE"/>
    <x v="33"/>
    <s v="          預付費用"/>
    <x v="283"/>
    <x v="284"/>
    <s v="A1070"/>
    <s v="嘉義區營業處"/>
    <n v="402594"/>
    <n v="0"/>
    <n v="402594"/>
  </r>
  <r>
    <n v="1"/>
    <s v="ALOE"/>
    <x v="33"/>
    <s v="          預付費用"/>
    <x v="283"/>
    <x v="284"/>
    <s v="A1080"/>
    <s v="台南區營業處"/>
    <n v="17666427"/>
    <n v="0"/>
    <n v="17666427"/>
  </r>
  <r>
    <n v="1"/>
    <s v="ALOE"/>
    <x v="33"/>
    <s v="          預付費用"/>
    <x v="283"/>
    <x v="284"/>
    <s v="A1090"/>
    <s v="高雄區營業處"/>
    <n v="5129592"/>
    <n v="0"/>
    <n v="5129592"/>
  </r>
  <r>
    <n v="1"/>
    <s v="ALOE"/>
    <x v="33"/>
    <s v="          預付費用"/>
    <x v="283"/>
    <x v="284"/>
    <s v="A1130"/>
    <s v="宜蘭區營業處"/>
    <n v="10985409"/>
    <n v="0"/>
    <n v="10985409"/>
  </r>
  <r>
    <n v="1"/>
    <s v="ALOE"/>
    <x v="33"/>
    <s v="          預付費用"/>
    <x v="283"/>
    <x v="284"/>
    <s v="A1150"/>
    <s v="台北南區營業處"/>
    <n v="15540410"/>
    <n v="0"/>
    <n v="15540410"/>
  </r>
  <r>
    <n v="1"/>
    <s v="ALOE"/>
    <x v="33"/>
    <s v="          預付費用"/>
    <x v="283"/>
    <x v="284"/>
    <s v="A1160"/>
    <s v="台北北區營業處"/>
    <n v="33862678"/>
    <n v="0"/>
    <n v="33862678"/>
  </r>
  <r>
    <n v="1"/>
    <s v="ALOE"/>
    <x v="33"/>
    <s v="          預付費用"/>
    <x v="283"/>
    <x v="284"/>
    <s v="A1170"/>
    <s v="台北西區營業處"/>
    <n v="38470486"/>
    <n v="0"/>
    <n v="38470486"/>
  </r>
  <r>
    <n v="1"/>
    <s v="ALOE"/>
    <x v="33"/>
    <s v="          預付費用"/>
    <x v="283"/>
    <x v="284"/>
    <s v="A1190"/>
    <s v="鳳山區營業處"/>
    <n v="7902766"/>
    <n v="0"/>
    <n v="7902766"/>
  </r>
  <r>
    <n v="1"/>
    <s v="ALOE"/>
    <x v="33"/>
    <s v="          預付費用"/>
    <x v="283"/>
    <x v="284"/>
    <s v="A1200"/>
    <s v="雲林區營業處"/>
    <n v="1998816"/>
    <n v="0"/>
    <n v="1998816"/>
  </r>
  <r>
    <n v="1"/>
    <s v="ALOE"/>
    <x v="33"/>
    <s v="          預付費用"/>
    <x v="283"/>
    <x v="284"/>
    <s v="A121D"/>
    <s v="新營區營業處-配電"/>
    <n v="21847560"/>
    <n v="0"/>
    <n v="21847560"/>
  </r>
  <r>
    <n v="1"/>
    <s v="ALOE"/>
    <x v="33"/>
    <s v="          預付費用"/>
    <x v="283"/>
    <x v="284"/>
    <s v="A4700"/>
    <s v="台北供電區營運處"/>
    <n v="255183128"/>
    <n v="0"/>
    <n v="255183128"/>
  </r>
  <r>
    <n v="1"/>
    <s v="ALOE"/>
    <x v="33"/>
    <s v="          預付費用"/>
    <x v="283"/>
    <x v="284"/>
    <s v="A4750"/>
    <s v="新桃供電區營運處"/>
    <n v="17937801"/>
    <n v="0"/>
    <n v="17937801"/>
  </r>
  <r>
    <n v="1"/>
    <s v="ALOE"/>
    <x v="33"/>
    <s v="          預付費用"/>
    <x v="283"/>
    <x v="284"/>
    <s v="A4850"/>
    <s v="嘉南供電區營運處"/>
    <n v="10571676"/>
    <n v="0"/>
    <n v="10571676"/>
  </r>
  <r>
    <n v="1"/>
    <s v="ALOE"/>
    <x v="33"/>
    <s v="          預付費用"/>
    <x v="284"/>
    <x v="285"/>
    <s v="A1100"/>
    <s v="屏東區營業處"/>
    <n v="3992"/>
    <n v="0"/>
    <n v="3992"/>
  </r>
  <r>
    <n v="1"/>
    <s v="ALOE"/>
    <x v="33"/>
    <s v="          預付費用"/>
    <x v="284"/>
    <x v="285"/>
    <s v="A3200"/>
    <s v="林口發電廠"/>
    <n v="147858"/>
    <n v="0"/>
    <n v="147858"/>
  </r>
  <r>
    <n v="1"/>
    <s v="ALOE"/>
    <x v="33"/>
    <s v="          預付費用"/>
    <x v="284"/>
    <x v="285"/>
    <s v="A3400"/>
    <s v="大林發電廠"/>
    <n v="69697"/>
    <n v="0"/>
    <n v="69697"/>
  </r>
  <r>
    <n v="1"/>
    <s v="ALOE"/>
    <x v="33"/>
    <s v="          預付費用"/>
    <x v="284"/>
    <x v="285"/>
    <s v="A3520"/>
    <s v="第三核能發電廠"/>
    <n v="231951"/>
    <n v="0"/>
    <n v="231951"/>
  </r>
  <r>
    <n v="1"/>
    <s v="ALOE"/>
    <x v="33"/>
    <s v="          預付費用"/>
    <x v="284"/>
    <x v="285"/>
    <s v="A3710"/>
    <s v="台中發電廠"/>
    <n v="12941"/>
    <n v="0"/>
    <n v="12941"/>
  </r>
  <r>
    <n v="1"/>
    <s v="ALOE"/>
    <x v="33"/>
    <s v="          預付費用"/>
    <x v="284"/>
    <x v="285"/>
    <s v="A4750"/>
    <s v="新桃供電區營運處"/>
    <n v="2950122"/>
    <n v="0"/>
    <n v="2950122"/>
  </r>
  <r>
    <n v="1"/>
    <s v="ALOE"/>
    <x v="33"/>
    <s v="          預付費用"/>
    <x v="284"/>
    <x v="285"/>
    <s v="A4900"/>
    <s v="高屏供電區營運處"/>
    <n v="637387"/>
    <n v="0"/>
    <n v="637387"/>
  </r>
  <r>
    <n v="1"/>
    <s v="ALOE"/>
    <x v="33"/>
    <s v="          預付費用"/>
    <x v="285"/>
    <x v="286"/>
    <s v="A0020"/>
    <s v="總經理副總經理室"/>
    <n v="462976"/>
    <n v="0"/>
    <n v="462976"/>
  </r>
  <r>
    <n v="1"/>
    <s v="ALOE"/>
    <x v="33"/>
    <s v="          預付費用"/>
    <x v="285"/>
    <x v="286"/>
    <s v="A0040"/>
    <s v="發電處"/>
    <n v="2791244"/>
    <n v="0"/>
    <n v="2791244"/>
  </r>
  <r>
    <n v="1"/>
    <s v="ALOE"/>
    <x v="33"/>
    <s v="          預付費用"/>
    <x v="285"/>
    <x v="286"/>
    <s v="A0070"/>
    <s v="業務處"/>
    <n v="43187"/>
    <n v="0"/>
    <n v="43187"/>
  </r>
  <r>
    <n v="1"/>
    <s v="ALOE"/>
    <x v="33"/>
    <s v="          預付費用"/>
    <x v="285"/>
    <x v="286"/>
    <s v="A0080"/>
    <s v="材料處"/>
    <n v="247311046"/>
    <n v="0"/>
    <n v="247311046"/>
  </r>
  <r>
    <n v="1"/>
    <s v="ALOE"/>
    <x v="33"/>
    <s v="          預付費用"/>
    <x v="285"/>
    <x v="286"/>
    <s v="A0100"/>
    <s v="財務處"/>
    <n v="182850"/>
    <n v="0"/>
    <n v="182850"/>
  </r>
  <r>
    <n v="1"/>
    <s v="ALOE"/>
    <x v="33"/>
    <s v="          預付費用"/>
    <x v="285"/>
    <x v="286"/>
    <s v="A0140"/>
    <s v="秘書處"/>
    <n v="380138"/>
    <n v="0"/>
    <n v="380138"/>
  </r>
  <r>
    <n v="1"/>
    <s v="ALOE"/>
    <x v="33"/>
    <s v="          預付費用"/>
    <x v="285"/>
    <x v="286"/>
    <s v="A0150"/>
    <s v="電源開發處"/>
    <n v="300000"/>
    <n v="0"/>
    <n v="300000"/>
  </r>
  <r>
    <n v="1"/>
    <s v="ALOE"/>
    <x v="33"/>
    <s v="          預付費用"/>
    <x v="285"/>
    <x v="286"/>
    <s v="A0240"/>
    <s v="資訊系統處"/>
    <n v="17320"/>
    <n v="0"/>
    <n v="17320"/>
  </r>
  <r>
    <n v="1"/>
    <s v="ALOE"/>
    <x v="33"/>
    <s v="          預付費用"/>
    <x v="285"/>
    <x v="286"/>
    <s v="A0430"/>
    <s v="核能發電廠緊急計畫執行委員會"/>
    <n v="2237"/>
    <n v="0"/>
    <n v="2237"/>
  </r>
  <r>
    <n v="1"/>
    <s v="ALOE"/>
    <x v="33"/>
    <s v="          預付費用"/>
    <x v="285"/>
    <x v="286"/>
    <s v="A0450"/>
    <s v="特種防護團"/>
    <n v="255753000"/>
    <n v="0"/>
    <n v="255753000"/>
  </r>
  <r>
    <n v="1"/>
    <s v="ALOE"/>
    <x v="33"/>
    <s v="          預付費用"/>
    <x v="285"/>
    <x v="286"/>
    <s v="A0570"/>
    <s v="政風處"/>
    <n v="150000"/>
    <n v="0"/>
    <n v="150000"/>
  </r>
  <r>
    <n v="1"/>
    <s v="ALOE"/>
    <x v="33"/>
    <s v="          預付費用"/>
    <x v="285"/>
    <x v="286"/>
    <s v="A0620"/>
    <s v="工業安全衛生處"/>
    <n v="1315100"/>
    <n v="0"/>
    <n v="1315100"/>
  </r>
  <r>
    <n v="1"/>
    <s v="ALOE"/>
    <x v="33"/>
    <s v="          預付費用"/>
    <x v="285"/>
    <x v="286"/>
    <s v="A0770"/>
    <s v="配電處"/>
    <n v="7800"/>
    <n v="0"/>
    <n v="7800"/>
  </r>
  <r>
    <n v="1"/>
    <s v="ALOE"/>
    <x v="33"/>
    <s v="          預付費用"/>
    <x v="285"/>
    <x v="286"/>
    <s v="A0960"/>
    <s v="人力資源處"/>
    <n v="33330753"/>
    <n v="0"/>
    <n v="33330753"/>
  </r>
  <r>
    <n v="1"/>
    <s v="ALOE"/>
    <x v="33"/>
    <s v="          預付費用"/>
    <x v="285"/>
    <x v="286"/>
    <s v="A1010"/>
    <s v="基隆區營業處"/>
    <n v="358077"/>
    <n v="0"/>
    <n v="358077"/>
  </r>
  <r>
    <n v="1"/>
    <s v="ALOE"/>
    <x v="33"/>
    <s v="          預付費用"/>
    <x v="285"/>
    <x v="286"/>
    <s v="A1020"/>
    <s v="台北市區營業處"/>
    <n v="918733"/>
    <n v="0"/>
    <n v="918733"/>
  </r>
  <r>
    <n v="1"/>
    <s v="ALOE"/>
    <x v="33"/>
    <s v="          預付費用"/>
    <x v="285"/>
    <x v="286"/>
    <s v="A1030"/>
    <s v="桃園區營業處"/>
    <n v="6333287"/>
    <n v="0"/>
    <n v="6333287"/>
  </r>
  <r>
    <n v="1"/>
    <s v="ALOE"/>
    <x v="33"/>
    <s v="          預付費用"/>
    <x v="285"/>
    <x v="286"/>
    <s v="A1040"/>
    <s v="新竹區營業處"/>
    <n v="11334481"/>
    <n v="0"/>
    <n v="11334481"/>
  </r>
  <r>
    <n v="1"/>
    <s v="ALOE"/>
    <x v="33"/>
    <s v="          預付費用"/>
    <x v="285"/>
    <x v="286"/>
    <s v="A1050"/>
    <s v="台中區營業處"/>
    <n v="8033615"/>
    <n v="0"/>
    <n v="8033615"/>
  </r>
  <r>
    <n v="1"/>
    <s v="ALOE"/>
    <x v="33"/>
    <s v="          預付費用"/>
    <x v="285"/>
    <x v="286"/>
    <s v="A1060"/>
    <s v="彰化區營業處"/>
    <n v="1226870"/>
    <n v="0"/>
    <n v="1226870"/>
  </r>
  <r>
    <n v="1"/>
    <s v="ALOE"/>
    <x v="33"/>
    <s v="          預付費用"/>
    <x v="285"/>
    <x v="286"/>
    <s v="A1070"/>
    <s v="嘉義區營業處"/>
    <n v="5261474"/>
    <n v="0"/>
    <n v="5261474"/>
  </r>
  <r>
    <n v="1"/>
    <s v="ALOE"/>
    <x v="33"/>
    <s v="          預付費用"/>
    <x v="285"/>
    <x v="286"/>
    <s v="A1080"/>
    <s v="台南區營業處"/>
    <n v="4748710"/>
    <n v="0"/>
    <n v="4748710"/>
  </r>
  <r>
    <n v="1"/>
    <s v="ALOE"/>
    <x v="33"/>
    <s v="          預付費用"/>
    <x v="285"/>
    <x v="286"/>
    <s v="A1090"/>
    <s v="高雄區營業處"/>
    <n v="377719"/>
    <n v="0"/>
    <n v="377719"/>
  </r>
  <r>
    <n v="1"/>
    <s v="ALOE"/>
    <x v="33"/>
    <s v="          預付費用"/>
    <x v="285"/>
    <x v="286"/>
    <s v="A1100"/>
    <s v="屏東區營業處"/>
    <n v="910005"/>
    <n v="0"/>
    <n v="910005"/>
  </r>
  <r>
    <n v="1"/>
    <s v="ALOE"/>
    <x v="33"/>
    <s v="          預付費用"/>
    <x v="285"/>
    <x v="286"/>
    <s v="A1110"/>
    <s v="台東區營業處"/>
    <n v="6360567"/>
    <n v="0"/>
    <n v="6360567"/>
  </r>
  <r>
    <n v="1"/>
    <s v="ALOE"/>
    <x v="33"/>
    <s v="          預付費用"/>
    <x v="285"/>
    <x v="286"/>
    <s v="A1120"/>
    <s v="花蓮區營業處"/>
    <n v="7908504"/>
    <n v="0"/>
    <n v="7908504"/>
  </r>
  <r>
    <n v="1"/>
    <s v="ALOE"/>
    <x v="33"/>
    <s v="          預付費用"/>
    <x v="285"/>
    <x v="286"/>
    <s v="A1130"/>
    <s v="宜蘭區營業處"/>
    <n v="65263"/>
    <n v="0"/>
    <n v="65263"/>
  </r>
  <r>
    <n v="1"/>
    <s v="ALOE"/>
    <x v="33"/>
    <s v="          預付費用"/>
    <x v="285"/>
    <x v="286"/>
    <s v="A1140"/>
    <s v="澎湖區營業處"/>
    <n v="38063"/>
    <n v="0"/>
    <n v="38063"/>
  </r>
  <r>
    <n v="1"/>
    <s v="ALOE"/>
    <x v="33"/>
    <s v="          預付費用"/>
    <x v="285"/>
    <x v="286"/>
    <s v="A1150"/>
    <s v="台北南區營業處"/>
    <n v="20308398"/>
    <n v="0"/>
    <n v="20308398"/>
  </r>
  <r>
    <n v="1"/>
    <s v="ALOE"/>
    <x v="33"/>
    <s v="          預付費用"/>
    <x v="285"/>
    <x v="286"/>
    <s v="A1160"/>
    <s v="台北北區營業處"/>
    <n v="1036653"/>
    <n v="0"/>
    <n v="1036653"/>
  </r>
  <r>
    <n v="1"/>
    <s v="ALOE"/>
    <x v="33"/>
    <s v="          預付費用"/>
    <x v="285"/>
    <x v="286"/>
    <s v="A1170"/>
    <s v="台北西區營業處"/>
    <n v="468771"/>
    <n v="0"/>
    <n v="468771"/>
  </r>
  <r>
    <n v="1"/>
    <s v="ALOE"/>
    <x v="33"/>
    <s v="          預付費用"/>
    <x v="285"/>
    <x v="286"/>
    <s v="A1180"/>
    <s v="南投區營業處"/>
    <n v="649913"/>
    <n v="0"/>
    <n v="649913"/>
  </r>
  <r>
    <n v="1"/>
    <s v="ALOE"/>
    <x v="33"/>
    <s v="          預付費用"/>
    <x v="285"/>
    <x v="286"/>
    <s v="A1190"/>
    <s v="鳳山區營業處"/>
    <n v="149633"/>
    <n v="0"/>
    <n v="149633"/>
  </r>
  <r>
    <n v="1"/>
    <s v="ALOE"/>
    <x v="33"/>
    <s v="          預付費用"/>
    <x v="285"/>
    <x v="286"/>
    <s v="A1200"/>
    <s v="雲林區營業處"/>
    <n v="3978595"/>
    <n v="0"/>
    <n v="3978595"/>
  </r>
  <r>
    <n v="1"/>
    <s v="ALOE"/>
    <x v="33"/>
    <s v="          預付費用"/>
    <x v="285"/>
    <x v="286"/>
    <s v="A1210"/>
    <s v="新營區營業處"/>
    <n v="260786"/>
    <n v="0"/>
    <n v="260786"/>
  </r>
  <r>
    <n v="1"/>
    <s v="ALOE"/>
    <x v="33"/>
    <s v="          預付費用"/>
    <x v="285"/>
    <x v="286"/>
    <s v="A1220"/>
    <s v="苗栗區營業處"/>
    <n v="181980"/>
    <n v="0"/>
    <n v="181980"/>
  </r>
  <r>
    <n v="1"/>
    <s v="ALOE"/>
    <x v="33"/>
    <s v="          預付費用"/>
    <x v="285"/>
    <x v="286"/>
    <s v="A1230"/>
    <s v="金門區營業處"/>
    <n v="50000"/>
    <n v="0"/>
    <n v="50000"/>
  </r>
  <r>
    <n v="1"/>
    <s v="ALOE"/>
    <x v="33"/>
    <s v="          預付費用"/>
    <x v="285"/>
    <x v="286"/>
    <s v="A1240"/>
    <s v="馬祖區營業處"/>
    <n v="40000"/>
    <n v="0"/>
    <n v="40000"/>
  </r>
  <r>
    <n v="1"/>
    <s v="ALOE"/>
    <x v="33"/>
    <s v="          預付費用"/>
    <x v="285"/>
    <x v="286"/>
    <s v="A2030"/>
    <s v="萬大發電廠"/>
    <n v="15799935"/>
    <n v="0"/>
    <n v="15799935"/>
  </r>
  <r>
    <n v="1"/>
    <s v="ALOE"/>
    <x v="33"/>
    <s v="          預付費用"/>
    <x v="285"/>
    <x v="286"/>
    <s v="A2040"/>
    <s v="大觀發電廠"/>
    <n v="331603"/>
    <n v="0"/>
    <n v="331603"/>
  </r>
  <r>
    <n v="1"/>
    <s v="ALOE"/>
    <x v="33"/>
    <s v="          預付費用"/>
    <x v="285"/>
    <x v="286"/>
    <s v="A2050"/>
    <s v="明潭發電廠"/>
    <n v="592113"/>
    <n v="0"/>
    <n v="592113"/>
  </r>
  <r>
    <n v="1"/>
    <s v="ALOE"/>
    <x v="33"/>
    <s v="          預付費用"/>
    <x v="285"/>
    <x v="286"/>
    <s v="A2250"/>
    <s v="東部發電廠"/>
    <n v="430684"/>
    <n v="0"/>
    <n v="430684"/>
  </r>
  <r>
    <n v="1"/>
    <s v="ALOE"/>
    <x v="33"/>
    <s v="          預付費用"/>
    <x v="285"/>
    <x v="286"/>
    <s v="A2360"/>
    <s v="桂山發電廠"/>
    <n v="1480080"/>
    <n v="0"/>
    <n v="1480080"/>
  </r>
  <r>
    <n v="1"/>
    <s v="ALOE"/>
    <x v="33"/>
    <s v="          預付費用"/>
    <x v="285"/>
    <x v="286"/>
    <s v="A2550"/>
    <s v="大甲溪發電廠"/>
    <n v="50300"/>
    <n v="0"/>
    <n v="50300"/>
  </r>
  <r>
    <n v="1"/>
    <s v="ALOE"/>
    <x v="33"/>
    <s v="          預付費用"/>
    <x v="285"/>
    <x v="286"/>
    <s v="A2710"/>
    <s v="高屏發電廠"/>
    <n v="6856"/>
    <n v="0"/>
    <n v="6856"/>
  </r>
  <r>
    <n v="1"/>
    <s v="ALOE"/>
    <x v="33"/>
    <s v="          預付費用"/>
    <x v="285"/>
    <x v="286"/>
    <s v="A3200"/>
    <s v="林口發電廠"/>
    <n v="1075879"/>
    <n v="0"/>
    <n v="1075879"/>
  </r>
  <r>
    <n v="1"/>
    <s v="ALOE"/>
    <x v="33"/>
    <s v="          預付費用"/>
    <x v="285"/>
    <x v="286"/>
    <s v="A3300"/>
    <s v="南部發電廠"/>
    <n v="105668"/>
    <n v="0"/>
    <n v="105668"/>
  </r>
  <r>
    <n v="1"/>
    <s v="ALOE"/>
    <x v="33"/>
    <s v="          預付費用"/>
    <x v="285"/>
    <x v="286"/>
    <s v="A3400"/>
    <s v="大林發電廠"/>
    <n v="219519"/>
    <n v="0"/>
    <n v="219519"/>
  </r>
  <r>
    <n v="1"/>
    <s v="ALOE"/>
    <x v="33"/>
    <s v="          預付費用"/>
    <x v="285"/>
    <x v="286"/>
    <s v="A3410"/>
    <s v="興達發電廠"/>
    <n v="1518574"/>
    <n v="0"/>
    <n v="1518574"/>
  </r>
  <r>
    <n v="1"/>
    <s v="ALOE"/>
    <x v="33"/>
    <s v="          預付費用"/>
    <x v="285"/>
    <x v="286"/>
    <s v="A3500"/>
    <s v="第一核能發電廠"/>
    <n v="118759"/>
    <n v="0"/>
    <n v="118759"/>
  </r>
  <r>
    <n v="1"/>
    <s v="ALOE"/>
    <x v="33"/>
    <s v="          預付費用"/>
    <x v="285"/>
    <x v="286"/>
    <s v="A3510"/>
    <s v="第二核能發電廠"/>
    <n v="327404"/>
    <n v="0"/>
    <n v="327404"/>
  </r>
  <r>
    <n v="1"/>
    <s v="ALOE"/>
    <x v="33"/>
    <s v="          預付費用"/>
    <x v="285"/>
    <x v="286"/>
    <s v="A3520"/>
    <s v="第三核能發電廠"/>
    <n v="4017703"/>
    <n v="0"/>
    <n v="4017703"/>
  </r>
  <r>
    <n v="1"/>
    <s v="ALOE"/>
    <x v="33"/>
    <s v="          預付費用"/>
    <x v="285"/>
    <x v="286"/>
    <s v="A3600"/>
    <s v="協和發電廠"/>
    <n v="185380"/>
    <n v="0"/>
    <n v="185380"/>
  </r>
  <r>
    <n v="1"/>
    <s v="ALOE"/>
    <x v="33"/>
    <s v="          預付費用"/>
    <x v="285"/>
    <x v="286"/>
    <s v="A3700"/>
    <s v="通霄發電廠"/>
    <n v="127062"/>
    <n v="0"/>
    <n v="127062"/>
  </r>
  <r>
    <n v="1"/>
    <s v="ALOE"/>
    <x v="33"/>
    <s v="          預付費用"/>
    <x v="285"/>
    <x v="286"/>
    <s v="A3710"/>
    <s v="台中發電廠"/>
    <n v="7395550"/>
    <n v="0"/>
    <n v="7395550"/>
  </r>
  <r>
    <n v="1"/>
    <s v="ALOE"/>
    <x v="33"/>
    <s v="          預付費用"/>
    <x v="285"/>
    <x v="286"/>
    <s v="A3800"/>
    <s v="大潭發電廠"/>
    <n v="634381"/>
    <n v="0"/>
    <n v="634381"/>
  </r>
  <r>
    <n v="1"/>
    <s v="ALOE"/>
    <x v="33"/>
    <s v="          預付費用"/>
    <x v="285"/>
    <x v="286"/>
    <s v="A3900"/>
    <s v="尖山發電廠"/>
    <n v="138080"/>
    <n v="0"/>
    <n v="138080"/>
  </r>
  <r>
    <n v="1"/>
    <s v="ALOE"/>
    <x v="33"/>
    <s v="          預付費用"/>
    <x v="285"/>
    <x v="286"/>
    <s v="A3910"/>
    <s v="塔山發電廠"/>
    <n v="136604"/>
    <n v="0"/>
    <n v="136604"/>
  </r>
  <r>
    <n v="1"/>
    <s v="ALOE"/>
    <x v="33"/>
    <s v="          預付費用"/>
    <x v="285"/>
    <x v="286"/>
    <s v="A4700"/>
    <s v="台北供電區營運處"/>
    <n v="9747728"/>
    <n v="0"/>
    <n v="9747728"/>
  </r>
  <r>
    <n v="1"/>
    <s v="ALOE"/>
    <x v="33"/>
    <s v="          預付費用"/>
    <x v="285"/>
    <x v="286"/>
    <s v="A4750"/>
    <s v="新桃供電區營運處"/>
    <n v="5113220"/>
    <n v="0"/>
    <n v="5113220"/>
  </r>
  <r>
    <n v="1"/>
    <s v="ALOE"/>
    <x v="33"/>
    <s v="          預付費用"/>
    <x v="285"/>
    <x v="286"/>
    <s v="A4800"/>
    <s v="台中供電區營運處"/>
    <n v="276794"/>
    <n v="0"/>
    <n v="276794"/>
  </r>
  <r>
    <n v="1"/>
    <s v="ALOE"/>
    <x v="33"/>
    <s v="          預付費用"/>
    <x v="285"/>
    <x v="286"/>
    <s v="A4850"/>
    <s v="嘉南供電區營運處"/>
    <n v="1296891"/>
    <n v="0"/>
    <n v="1296891"/>
  </r>
  <r>
    <n v="1"/>
    <s v="ALOE"/>
    <x v="33"/>
    <s v="          預付費用"/>
    <x v="285"/>
    <x v="286"/>
    <s v="A4900"/>
    <s v="高屏供電區營運處"/>
    <n v="1850702"/>
    <n v="0"/>
    <n v="1850702"/>
  </r>
  <r>
    <n v="1"/>
    <s v="ALOE"/>
    <x v="33"/>
    <s v="          預付費用"/>
    <x v="285"/>
    <x v="286"/>
    <s v="A4950"/>
    <s v="花東供電區營運處"/>
    <n v="97740"/>
    <n v="0"/>
    <n v="97740"/>
  </r>
  <r>
    <n v="1"/>
    <s v="ALOE"/>
    <x v="33"/>
    <s v="          預付費用"/>
    <x v="285"/>
    <x v="286"/>
    <s v="A5130"/>
    <s v="訓練所"/>
    <n v="52050759"/>
    <n v="0"/>
    <n v="52050759"/>
  </r>
  <r>
    <n v="1"/>
    <s v="ALOE"/>
    <x v="33"/>
    <s v="          預付費用"/>
    <x v="285"/>
    <x v="286"/>
    <s v="A5330"/>
    <s v="電力修護處"/>
    <n v="493600"/>
    <n v="0"/>
    <n v="493600"/>
  </r>
  <r>
    <n v="1"/>
    <s v="ALOE"/>
    <x v="33"/>
    <s v="          預付費用"/>
    <x v="285"/>
    <x v="286"/>
    <s v="A5450"/>
    <s v="電力通信處"/>
    <n v="1198285"/>
    <n v="0"/>
    <n v="1198285"/>
  </r>
  <r>
    <n v="1"/>
    <s v="ALOE"/>
    <x v="33"/>
    <s v="          預付費用"/>
    <x v="285"/>
    <x v="286"/>
    <s v="A5460"/>
    <s v="綜合研究所"/>
    <n v="98624"/>
    <n v="0"/>
    <n v="98624"/>
  </r>
  <r>
    <n v="1"/>
    <s v="ALOE"/>
    <x v="33"/>
    <s v="          預付費用"/>
    <x v="285"/>
    <x v="286"/>
    <s v="A6020"/>
    <s v="綜合施工處"/>
    <n v="40500000"/>
    <n v="0"/>
    <n v="40500000"/>
  </r>
  <r>
    <n v="1"/>
    <s v="ALOE"/>
    <x v="33"/>
    <s v="          預付費用"/>
    <x v="285"/>
    <x v="286"/>
    <s v="A6330"/>
    <s v="核能火力發電工程處"/>
    <n v="20100"/>
    <n v="0"/>
    <n v="20100"/>
  </r>
  <r>
    <n v="1"/>
    <s v="ALOE"/>
    <x v="33"/>
    <s v="          預付費用"/>
    <x v="285"/>
    <x v="286"/>
    <s v="A6380"/>
    <s v="核能火力發電工程處北部施工處"/>
    <n v="65002953"/>
    <n v="0"/>
    <n v="65002953"/>
  </r>
  <r>
    <n v="1"/>
    <s v="ALOE"/>
    <x v="33"/>
    <s v="          預付費用"/>
    <x v="285"/>
    <x v="286"/>
    <s v="A6530"/>
    <s v="輸變電工程處"/>
    <n v="293300"/>
    <n v="0"/>
    <n v="293300"/>
  </r>
  <r>
    <n v="1"/>
    <s v="ALOE"/>
    <x v="33"/>
    <s v="          預付費用"/>
    <x v="285"/>
    <x v="286"/>
    <s v="A6540"/>
    <s v="輸變電工程處北區施工處"/>
    <n v="17432771"/>
    <n v="0"/>
    <n v="17432771"/>
  </r>
  <r>
    <n v="1"/>
    <s v="ALOE"/>
    <x v="33"/>
    <s v="          預付費用"/>
    <x v="285"/>
    <x v="286"/>
    <s v="A6560"/>
    <s v="輸變電工程處南區施工處"/>
    <n v="5500"/>
    <n v="0"/>
    <n v="5500"/>
  </r>
  <r>
    <n v="1"/>
    <s v="ALOE"/>
    <x v="33"/>
    <s v="          預付費用"/>
    <x v="285"/>
    <x v="286"/>
    <s v="A6930"/>
    <s v="再生能源處"/>
    <n v="530896255"/>
    <n v="0"/>
    <n v="530896255"/>
  </r>
  <r>
    <n v="1"/>
    <s v="ALOE"/>
    <x v="34"/>
    <s v="          預付稅款"/>
    <x v="286"/>
    <x v="287"/>
    <s v="A000T"/>
    <s v="統列共同部門"/>
    <n v="0"/>
    <n v="-7195295"/>
    <n v="-7195295"/>
  </r>
  <r>
    <n v="1"/>
    <s v="ALOE"/>
    <x v="34"/>
    <s v="          預付稅款"/>
    <x v="286"/>
    <x v="287"/>
    <s v="A0080"/>
    <s v="材料處"/>
    <n v="1204217"/>
    <n v="0"/>
    <n v="1204217"/>
  </r>
  <r>
    <n v="1"/>
    <s v="ALOE"/>
    <x v="34"/>
    <s v="          預付稅款"/>
    <x v="286"/>
    <x v="287"/>
    <s v="A0100"/>
    <s v="財務處"/>
    <n v="5388911"/>
    <n v="0"/>
    <n v="5388911"/>
  </r>
  <r>
    <n v="1"/>
    <s v="ALOE"/>
    <x v="34"/>
    <s v="          預付稅款"/>
    <x v="286"/>
    <x v="287"/>
    <s v="A1010"/>
    <s v="基隆區營業處"/>
    <n v="2406"/>
    <n v="0"/>
    <n v="2406"/>
  </r>
  <r>
    <n v="1"/>
    <s v="ALOE"/>
    <x v="34"/>
    <s v="          預付稅款"/>
    <x v="286"/>
    <x v="287"/>
    <s v="A1020"/>
    <s v="台北市區營業處"/>
    <n v="24283"/>
    <n v="0"/>
    <n v="24283"/>
  </r>
  <r>
    <n v="1"/>
    <s v="ALOE"/>
    <x v="34"/>
    <s v="          預付稅款"/>
    <x v="286"/>
    <x v="287"/>
    <s v="A1030"/>
    <s v="桃園區營業處"/>
    <n v="68919"/>
    <n v="0"/>
    <n v="68919"/>
  </r>
  <r>
    <n v="1"/>
    <s v="ALOE"/>
    <x v="34"/>
    <s v="          預付稅款"/>
    <x v="286"/>
    <x v="287"/>
    <s v="A1040"/>
    <s v="新竹區營業處"/>
    <n v="25986"/>
    <n v="0"/>
    <n v="25986"/>
  </r>
  <r>
    <n v="1"/>
    <s v="ALOE"/>
    <x v="34"/>
    <s v="          預付稅款"/>
    <x v="286"/>
    <x v="287"/>
    <s v="A1050"/>
    <s v="台中區營業處"/>
    <n v="42223"/>
    <n v="0"/>
    <n v="42223"/>
  </r>
  <r>
    <n v="1"/>
    <s v="ALOE"/>
    <x v="34"/>
    <s v="          預付稅款"/>
    <x v="286"/>
    <x v="287"/>
    <s v="A1060"/>
    <s v="彰化區營業處"/>
    <n v="31825"/>
    <n v="0"/>
    <n v="31825"/>
  </r>
  <r>
    <n v="1"/>
    <s v="ALOE"/>
    <x v="34"/>
    <s v="          預付稅款"/>
    <x v="286"/>
    <x v="287"/>
    <s v="A1070"/>
    <s v="嘉義區營業處"/>
    <n v="13217"/>
    <n v="0"/>
    <n v="13217"/>
  </r>
  <r>
    <n v="1"/>
    <s v="ALOE"/>
    <x v="34"/>
    <s v="          預付稅款"/>
    <x v="286"/>
    <x v="287"/>
    <s v="A1080"/>
    <s v="台南區營業處"/>
    <n v="56492"/>
    <n v="0"/>
    <n v="56492"/>
  </r>
  <r>
    <n v="1"/>
    <s v="ALOE"/>
    <x v="34"/>
    <s v="          預付稅款"/>
    <x v="286"/>
    <x v="287"/>
    <s v="A1090"/>
    <s v="高雄區營業處"/>
    <n v="41647"/>
    <n v="0"/>
    <n v="41647"/>
  </r>
  <r>
    <n v="1"/>
    <s v="ALOE"/>
    <x v="34"/>
    <s v="          預付稅款"/>
    <x v="286"/>
    <x v="287"/>
    <s v="A1100"/>
    <s v="屏東區營業處"/>
    <n v="34516"/>
    <n v="0"/>
    <n v="34516"/>
  </r>
  <r>
    <n v="1"/>
    <s v="ALOE"/>
    <x v="34"/>
    <s v="          預付稅款"/>
    <x v="286"/>
    <x v="287"/>
    <s v="A1110"/>
    <s v="台東區營業處"/>
    <n v="2685"/>
    <n v="0"/>
    <n v="2685"/>
  </r>
  <r>
    <n v="1"/>
    <s v="ALOE"/>
    <x v="34"/>
    <s v="          預付稅款"/>
    <x v="286"/>
    <x v="287"/>
    <s v="A1120"/>
    <s v="花蓮區營業處"/>
    <n v="7532"/>
    <n v="0"/>
    <n v="7532"/>
  </r>
  <r>
    <n v="1"/>
    <s v="ALOE"/>
    <x v="34"/>
    <s v="          預付稅款"/>
    <x v="286"/>
    <x v="287"/>
    <s v="A1130"/>
    <s v="宜蘭區營業處"/>
    <n v="13979"/>
    <n v="0"/>
    <n v="13979"/>
  </r>
  <r>
    <n v="1"/>
    <s v="ALOE"/>
    <x v="34"/>
    <s v="          預付稅款"/>
    <x v="286"/>
    <x v="287"/>
    <s v="A1150"/>
    <s v="台北南區營業處"/>
    <n v="12589"/>
    <n v="0"/>
    <n v="12589"/>
  </r>
  <r>
    <n v="1"/>
    <s v="ALOE"/>
    <x v="34"/>
    <s v="          預付稅款"/>
    <x v="286"/>
    <x v="287"/>
    <s v="A1160"/>
    <s v="台北北區營業處"/>
    <n v="10681"/>
    <n v="0"/>
    <n v="10681"/>
  </r>
  <r>
    <n v="1"/>
    <s v="ALOE"/>
    <x v="34"/>
    <s v="          預付稅款"/>
    <x v="286"/>
    <x v="287"/>
    <s v="A1170"/>
    <s v="台北西區營業處"/>
    <n v="23231"/>
    <n v="0"/>
    <n v="23231"/>
  </r>
  <r>
    <n v="1"/>
    <s v="ALOE"/>
    <x v="34"/>
    <s v="          預付稅款"/>
    <x v="286"/>
    <x v="287"/>
    <s v="A1180"/>
    <s v="南投區營業處"/>
    <n v="11633"/>
    <n v="0"/>
    <n v="11633"/>
  </r>
  <r>
    <n v="1"/>
    <s v="ALOE"/>
    <x v="34"/>
    <s v="          預付稅款"/>
    <x v="286"/>
    <x v="287"/>
    <s v="A1190"/>
    <s v="鳳山區營業處"/>
    <n v="53370"/>
    <n v="0"/>
    <n v="53370"/>
  </r>
  <r>
    <n v="1"/>
    <s v="ALOE"/>
    <x v="34"/>
    <s v="          預付稅款"/>
    <x v="286"/>
    <x v="287"/>
    <s v="A1200"/>
    <s v="雲林區營業處"/>
    <n v="22812"/>
    <n v="0"/>
    <n v="22812"/>
  </r>
  <r>
    <n v="1"/>
    <s v="ALOE"/>
    <x v="34"/>
    <s v="          預付稅款"/>
    <x v="286"/>
    <x v="287"/>
    <s v="A1210"/>
    <s v="新營區營業處"/>
    <n v="24055"/>
    <n v="0"/>
    <n v="24055"/>
  </r>
  <r>
    <n v="1"/>
    <s v="ALOE"/>
    <x v="34"/>
    <s v="          預付稅款"/>
    <x v="286"/>
    <x v="287"/>
    <s v="A1220"/>
    <s v="苗栗區營業處"/>
    <n v="49229"/>
    <n v="0"/>
    <n v="49229"/>
  </r>
  <r>
    <n v="1"/>
    <s v="ALOE"/>
    <x v="34"/>
    <s v="          預付稅款"/>
    <x v="286"/>
    <x v="287"/>
    <s v="A1230"/>
    <s v="金門區營業處"/>
    <n v="19354"/>
    <n v="0"/>
    <n v="19354"/>
  </r>
  <r>
    <n v="1"/>
    <s v="ALOE"/>
    <x v="34"/>
    <s v="          預付稅款"/>
    <x v="286"/>
    <x v="287"/>
    <s v="A3200"/>
    <s v="林口發電廠"/>
    <n v="3192"/>
    <n v="0"/>
    <n v="3192"/>
  </r>
  <r>
    <n v="1"/>
    <s v="ALOE"/>
    <x v="34"/>
    <s v="          預付稅款"/>
    <x v="286"/>
    <x v="287"/>
    <s v="A5330"/>
    <s v="電力修護處"/>
    <n v="6311"/>
    <n v="0"/>
    <n v="6311"/>
  </r>
  <r>
    <n v="1"/>
    <s v="ALOE"/>
    <x v="34"/>
    <s v="          預付稅款"/>
    <x v="287"/>
    <x v="288"/>
    <s v="A000T"/>
    <s v="統列共同部門"/>
    <n v="20215089397"/>
    <n v="0"/>
    <n v="20215089397"/>
  </r>
  <r>
    <n v="1"/>
    <s v="ALOE"/>
    <x v="35"/>
    <s v="      暫付及待結轉帳項"/>
    <x v="288"/>
    <x v="289"/>
    <s v="A1010"/>
    <s v="基隆區營業處"/>
    <n v="8869"/>
    <n v="0"/>
    <n v="8869"/>
  </r>
  <r>
    <n v="1"/>
    <s v="ALOE"/>
    <x v="35"/>
    <s v="      暫付及待結轉帳項"/>
    <x v="288"/>
    <x v="289"/>
    <s v="A1020"/>
    <s v="台北市區營業處"/>
    <n v="18742"/>
    <n v="0"/>
    <n v="18742"/>
  </r>
  <r>
    <n v="1"/>
    <s v="ALOE"/>
    <x v="35"/>
    <s v="      暫付及待結轉帳項"/>
    <x v="288"/>
    <x v="289"/>
    <s v="A1040"/>
    <s v="新竹區營業處"/>
    <n v="124991"/>
    <n v="0"/>
    <n v="124991"/>
  </r>
  <r>
    <n v="1"/>
    <s v="ALOE"/>
    <x v="35"/>
    <s v="      暫付及待結轉帳項"/>
    <x v="288"/>
    <x v="289"/>
    <s v="A1050"/>
    <s v="台中區營業處"/>
    <n v="26000"/>
    <n v="0"/>
    <n v="26000"/>
  </r>
  <r>
    <n v="1"/>
    <s v="ALOE"/>
    <x v="35"/>
    <s v="      暫付及待結轉帳項"/>
    <x v="288"/>
    <x v="289"/>
    <s v="A1060"/>
    <s v="彰化區營業處"/>
    <n v="2843"/>
    <n v="0"/>
    <n v="2843"/>
  </r>
  <r>
    <n v="1"/>
    <s v="ALOE"/>
    <x v="35"/>
    <s v="      暫付及待結轉帳項"/>
    <x v="288"/>
    <x v="289"/>
    <s v="A1080"/>
    <s v="台南區營業處"/>
    <n v="483093"/>
    <n v="0"/>
    <n v="483093"/>
  </r>
  <r>
    <n v="1"/>
    <s v="ALOE"/>
    <x v="35"/>
    <s v="      暫付及待結轉帳項"/>
    <x v="288"/>
    <x v="289"/>
    <s v="A1090"/>
    <s v="高雄區營業處"/>
    <n v="2750"/>
    <n v="0"/>
    <n v="2750"/>
  </r>
  <r>
    <n v="1"/>
    <s v="ALOE"/>
    <x v="35"/>
    <s v="      暫付及待結轉帳項"/>
    <x v="288"/>
    <x v="289"/>
    <s v="A1100"/>
    <s v="屏東區營業處"/>
    <n v="37864"/>
    <n v="0"/>
    <n v="37864"/>
  </r>
  <r>
    <n v="1"/>
    <s v="ALOE"/>
    <x v="35"/>
    <s v="      暫付及待結轉帳項"/>
    <x v="288"/>
    <x v="289"/>
    <s v="A1120"/>
    <s v="花蓮區營業處"/>
    <n v="340145"/>
    <n v="0"/>
    <n v="340145"/>
  </r>
  <r>
    <n v="1"/>
    <s v="ALOE"/>
    <x v="35"/>
    <s v="      暫付及待結轉帳項"/>
    <x v="288"/>
    <x v="289"/>
    <s v="A1130"/>
    <s v="宜蘭區營業處"/>
    <n v="40075"/>
    <n v="0"/>
    <n v="40075"/>
  </r>
  <r>
    <n v="1"/>
    <s v="ALOE"/>
    <x v="35"/>
    <s v="      暫付及待結轉帳項"/>
    <x v="288"/>
    <x v="289"/>
    <s v="A1150"/>
    <s v="台北南區營業處"/>
    <n v="752"/>
    <n v="0"/>
    <n v="752"/>
  </r>
  <r>
    <n v="1"/>
    <s v="ALOE"/>
    <x v="35"/>
    <s v="      暫付及待結轉帳項"/>
    <x v="288"/>
    <x v="289"/>
    <s v="A1160"/>
    <s v="台北北區營業處"/>
    <n v="287691"/>
    <n v="0"/>
    <n v="287691"/>
  </r>
  <r>
    <n v="1"/>
    <s v="ALOE"/>
    <x v="35"/>
    <s v="      暫付及待結轉帳項"/>
    <x v="288"/>
    <x v="289"/>
    <s v="A1170"/>
    <s v="台北西區營業處"/>
    <n v="4459"/>
    <n v="0"/>
    <n v="4459"/>
  </r>
  <r>
    <n v="1"/>
    <s v="ALOE"/>
    <x v="35"/>
    <s v="      暫付及待結轉帳項"/>
    <x v="288"/>
    <x v="289"/>
    <s v="A1180"/>
    <s v="南投區營業處"/>
    <n v="40391"/>
    <n v="0"/>
    <n v="40391"/>
  </r>
  <r>
    <n v="1"/>
    <s v="ALOE"/>
    <x v="35"/>
    <s v="      暫付及待結轉帳項"/>
    <x v="288"/>
    <x v="289"/>
    <s v="A1190"/>
    <s v="鳳山區營業處"/>
    <n v="4295"/>
    <n v="0"/>
    <n v="4295"/>
  </r>
  <r>
    <n v="1"/>
    <s v="ALOE"/>
    <x v="35"/>
    <s v="      暫付及待結轉帳項"/>
    <x v="288"/>
    <x v="289"/>
    <s v="A1200"/>
    <s v="雲林區營業處"/>
    <n v="677"/>
    <n v="0"/>
    <n v="677"/>
  </r>
  <r>
    <n v="1"/>
    <s v="ALOE"/>
    <x v="35"/>
    <s v="      暫付及待結轉帳項"/>
    <x v="289"/>
    <x v="290"/>
    <s v="A0630"/>
    <s v="新事業開發室"/>
    <n v="7291011"/>
    <n v="0"/>
    <n v="7291011"/>
  </r>
  <r>
    <n v="1"/>
    <s v="ALOE"/>
    <x v="35"/>
    <s v="      暫付及待結轉帳項"/>
    <x v="289"/>
    <x v="290"/>
    <s v="A0780"/>
    <s v="核能後端營運處"/>
    <n v="80000000"/>
    <n v="0"/>
    <n v="80000000"/>
  </r>
  <r>
    <n v="1"/>
    <s v="ALOE"/>
    <x v="35"/>
    <s v="      暫付及待結轉帳項"/>
    <x v="289"/>
    <x v="290"/>
    <s v="A1060"/>
    <s v="彰化區營業處"/>
    <n v="1722036"/>
    <n v="0"/>
    <n v="1722036"/>
  </r>
  <r>
    <n v="1"/>
    <s v="ALOE"/>
    <x v="35"/>
    <s v="      暫付及待結轉帳項"/>
    <x v="289"/>
    <x v="290"/>
    <s v="A4900"/>
    <s v="高屏供電區營運處"/>
    <n v="9580"/>
    <n v="0"/>
    <n v="9580"/>
  </r>
  <r>
    <n v="1"/>
    <s v="ALOE"/>
    <x v="35"/>
    <s v="      暫付及待結轉帳項"/>
    <x v="289"/>
    <x v="290"/>
    <s v="A5460"/>
    <s v="綜合研究所"/>
    <n v="1522950"/>
    <n v="0"/>
    <n v="1522950"/>
  </r>
  <r>
    <n v="1"/>
    <s v="ALOE"/>
    <x v="35"/>
    <s v="      暫付及待結轉帳項"/>
    <x v="289"/>
    <x v="290"/>
    <s v="A6330"/>
    <s v="核能火力發電工程處"/>
    <n v="705747"/>
    <n v="0"/>
    <n v="705747"/>
  </r>
  <r>
    <n v="1"/>
    <s v="ALOE"/>
    <x v="36"/>
    <s v="         待攤配費用"/>
    <x v="290"/>
    <x v="291"/>
    <s v="A0090"/>
    <s v="燃料處"/>
    <n v="58734226"/>
    <n v="0"/>
    <n v="58734226"/>
  </r>
  <r>
    <n v="1"/>
    <s v="ALOE"/>
    <x v="36"/>
    <s v="         待攤配費用"/>
    <x v="291"/>
    <x v="292"/>
    <s v="A0090"/>
    <s v="燃料處"/>
    <n v="58746084"/>
    <n v="0"/>
    <n v="58746084"/>
  </r>
  <r>
    <n v="1"/>
    <s v="ALOE"/>
    <x v="36"/>
    <s v="         待攤配費用"/>
    <x v="292"/>
    <x v="293"/>
    <s v="A0090"/>
    <s v="燃料處"/>
    <n v="79117877"/>
    <n v="0"/>
    <n v="79117877"/>
  </r>
  <r>
    <n v="1"/>
    <s v="ALOE"/>
    <x v="36"/>
    <s v="         待攤配費用"/>
    <x v="293"/>
    <x v="294"/>
    <s v="A0090"/>
    <s v="燃料處"/>
    <n v="39758811"/>
    <n v="0"/>
    <n v="39758811"/>
  </r>
  <r>
    <n v="1"/>
    <s v="ALOE"/>
    <x v="37"/>
    <s v="          其他基金"/>
    <x v="294"/>
    <x v="295"/>
    <s v="A0770"/>
    <s v="配電處"/>
    <n v="1000000000"/>
    <n v="0"/>
    <n v="1000000000"/>
  </r>
  <r>
    <n v="1"/>
    <s v="ALOE"/>
    <x v="38"/>
    <s v="         採用權益法之投資"/>
    <x v="295"/>
    <x v="296"/>
    <s v="A000N"/>
    <s v="統列其他事業"/>
    <n v="2068078424"/>
    <n v="0"/>
    <n v="2068078424"/>
  </r>
  <r>
    <n v="1"/>
    <s v="ALOE"/>
    <x v="39"/>
    <s v="    採用權益法認列之投資權益調整"/>
    <x v="296"/>
    <x v="297"/>
    <s v="A000N"/>
    <s v="統列其他事業"/>
    <n v="0"/>
    <n v="-18158164"/>
    <n v="-18158164"/>
  </r>
  <r>
    <n v="1"/>
    <s v="ALOE"/>
    <x v="39"/>
    <s v="    採用權益法認列之投資權益調整"/>
    <x v="297"/>
    <x v="298"/>
    <s v="A000N"/>
    <s v="統列其他事業"/>
    <n v="5433301552"/>
    <n v="0"/>
    <n v="5433301552"/>
  </r>
  <r>
    <n v="1"/>
    <s v="ALOE"/>
    <x v="39"/>
    <s v="    採用權益法認列之投資權益調整"/>
    <x v="298"/>
    <x v="299"/>
    <s v="A000N"/>
    <s v="統列其他事業"/>
    <n v="0"/>
    <n v="-26256001"/>
    <n v="-26256001"/>
  </r>
  <r>
    <n v="1"/>
    <s v="ALOE"/>
    <x v="39"/>
    <s v="    採用權益法認列之投資權益調整"/>
    <x v="299"/>
    <x v="300"/>
    <s v="A000N"/>
    <s v="統列其他事業"/>
    <n v="0"/>
    <n v="-3786289626"/>
    <n v="-3786289626"/>
  </r>
  <r>
    <n v="1"/>
    <s v="ALOE"/>
    <x v="40"/>
    <s v="         長期應收款"/>
    <x v="300"/>
    <x v="301"/>
    <s v="A0140"/>
    <s v="秘書處"/>
    <n v="461655"/>
    <n v="0"/>
    <n v="461655"/>
  </r>
  <r>
    <n v="1"/>
    <s v="ALOE"/>
    <x v="40"/>
    <s v="         長期應收款"/>
    <x v="300"/>
    <x v="301"/>
    <s v="A1010"/>
    <s v="基隆區營業處"/>
    <n v="634293"/>
    <n v="0"/>
    <n v="634293"/>
  </r>
  <r>
    <n v="1"/>
    <s v="ALOE"/>
    <x v="40"/>
    <s v="         長期應收款"/>
    <x v="300"/>
    <x v="301"/>
    <s v="A1030"/>
    <s v="桃園區營業處"/>
    <n v="455897"/>
    <n v="0"/>
    <n v="455897"/>
  </r>
  <r>
    <n v="1"/>
    <s v="ALOE"/>
    <x v="40"/>
    <s v="         長期應收款"/>
    <x v="300"/>
    <x v="301"/>
    <s v="A1050"/>
    <s v="台中區營業處"/>
    <n v="1074037"/>
    <n v="0"/>
    <n v="1074037"/>
  </r>
  <r>
    <n v="1"/>
    <s v="ALOE"/>
    <x v="40"/>
    <s v="         長期應收款"/>
    <x v="300"/>
    <x v="301"/>
    <s v="A1080"/>
    <s v="台南區營業處"/>
    <n v="84385"/>
    <n v="0"/>
    <n v="84385"/>
  </r>
  <r>
    <n v="1"/>
    <s v="ALOE"/>
    <x v="40"/>
    <s v="         長期應收款"/>
    <x v="300"/>
    <x v="301"/>
    <s v="A1090"/>
    <s v="高雄區營業處"/>
    <n v="2240150"/>
    <n v="0"/>
    <n v="2240150"/>
  </r>
  <r>
    <n v="1"/>
    <s v="ALOE"/>
    <x v="40"/>
    <s v="         長期應收款"/>
    <x v="300"/>
    <x v="301"/>
    <s v="A1140"/>
    <s v="澎湖區營業處"/>
    <n v="372964"/>
    <n v="0"/>
    <n v="372964"/>
  </r>
  <r>
    <n v="1"/>
    <s v="ALOE"/>
    <x v="40"/>
    <s v="         長期應收款"/>
    <x v="300"/>
    <x v="301"/>
    <s v="A1150"/>
    <s v="台北南區營業處"/>
    <n v="571518"/>
    <n v="0"/>
    <n v="571518"/>
  </r>
  <r>
    <n v="1"/>
    <s v="ALOE"/>
    <x v="40"/>
    <s v="         長期應收款"/>
    <x v="300"/>
    <x v="301"/>
    <s v="A1160"/>
    <s v="台北北區營業處"/>
    <n v="302902"/>
    <n v="0"/>
    <n v="302902"/>
  </r>
  <r>
    <n v="1"/>
    <s v="ALOE"/>
    <x v="40"/>
    <s v="         長期應收款"/>
    <x v="300"/>
    <x v="301"/>
    <s v="A2030"/>
    <s v="萬大發電廠"/>
    <n v="32860"/>
    <n v="0"/>
    <n v="32860"/>
  </r>
  <r>
    <n v="1"/>
    <s v="ALOE"/>
    <x v="40"/>
    <s v="         長期應收款"/>
    <x v="300"/>
    <x v="301"/>
    <s v="A2250"/>
    <s v="東部發電廠"/>
    <n v="781550"/>
    <n v="0"/>
    <n v="781550"/>
  </r>
  <r>
    <n v="1"/>
    <s v="ALOE"/>
    <x v="40"/>
    <s v="         長期應收款"/>
    <x v="300"/>
    <x v="301"/>
    <s v="A3600"/>
    <s v="協和發電廠"/>
    <n v="747000"/>
    <n v="0"/>
    <n v="747000"/>
  </r>
  <r>
    <n v="1"/>
    <s v="ALOE"/>
    <x v="40"/>
    <s v="         長期應收款"/>
    <x v="300"/>
    <x v="301"/>
    <s v="A3900"/>
    <s v="尖山發電廠"/>
    <n v="320031"/>
    <n v="0"/>
    <n v="320031"/>
  </r>
  <r>
    <n v="1"/>
    <s v="ALOE"/>
    <x v="40"/>
    <s v="         長期應收款"/>
    <x v="300"/>
    <x v="301"/>
    <s v="A6930"/>
    <s v="再生能源處"/>
    <n v="482720"/>
    <n v="0"/>
    <n v="482720"/>
  </r>
  <r>
    <n v="1"/>
    <s v="ALOE"/>
    <x v="41"/>
    <s v="非流動金融資產"/>
    <x v="301"/>
    <x v="302"/>
    <s v="A000N"/>
    <s v="統列其他事業"/>
    <n v="79208144"/>
    <n v="0"/>
    <n v="79208144"/>
  </r>
  <r>
    <n v="1"/>
    <s v="ALOE"/>
    <x v="41"/>
    <s v="非流動金融資產"/>
    <x v="302"/>
    <x v="302"/>
    <s v="A000N"/>
    <s v="統列其他事業"/>
    <n v="4647660000"/>
    <n v="0"/>
    <n v="4647660000"/>
  </r>
  <r>
    <n v="1"/>
    <s v="ALOE"/>
    <x v="42"/>
    <s v="          無形資產"/>
    <x v="303"/>
    <x v="303"/>
    <s v="A0030"/>
    <s v="企劃處"/>
    <n v="4560184"/>
    <n v="0"/>
    <n v="4560184"/>
  </r>
  <r>
    <n v="1"/>
    <s v="ALOE"/>
    <x v="42"/>
    <s v="          無形資產"/>
    <x v="303"/>
    <x v="303"/>
    <s v="A0050"/>
    <s v="供電處"/>
    <n v="6549787"/>
    <n v="0"/>
    <n v="6549787"/>
  </r>
  <r>
    <n v="1"/>
    <s v="ALOE"/>
    <x v="42"/>
    <s v="          無形資產"/>
    <x v="303"/>
    <x v="303"/>
    <s v="A0060"/>
    <s v="電力調度處"/>
    <n v="20046622"/>
    <n v="0"/>
    <n v="20046622"/>
  </r>
  <r>
    <n v="1"/>
    <s v="ALOE"/>
    <x v="42"/>
    <s v="          無形資產"/>
    <x v="303"/>
    <x v="303"/>
    <s v="A0070"/>
    <s v="業務處"/>
    <n v="1937565"/>
    <n v="0"/>
    <n v="1937565"/>
  </r>
  <r>
    <n v="1"/>
    <s v="ALOE"/>
    <x v="42"/>
    <s v="          無形資產"/>
    <x v="303"/>
    <x v="303"/>
    <s v="A0080"/>
    <s v="材料處"/>
    <n v="4952607"/>
    <n v="0"/>
    <n v="4952607"/>
  </r>
  <r>
    <n v="1"/>
    <s v="ALOE"/>
    <x v="42"/>
    <s v="          無形資產"/>
    <x v="303"/>
    <x v="303"/>
    <s v="A0150"/>
    <s v="電源開發處"/>
    <n v="1184659"/>
    <n v="0"/>
    <n v="1184659"/>
  </r>
  <r>
    <n v="1"/>
    <s v="ALOE"/>
    <x v="42"/>
    <s v="          無形資產"/>
    <x v="303"/>
    <x v="303"/>
    <s v="A0170"/>
    <s v="營建處"/>
    <n v="1500000"/>
    <n v="0"/>
    <n v="1500000"/>
  </r>
  <r>
    <n v="1"/>
    <s v="ALOE"/>
    <x v="42"/>
    <s v="          無形資產"/>
    <x v="303"/>
    <x v="303"/>
    <s v="A0240"/>
    <s v="資訊系統處"/>
    <n v="177021217"/>
    <n v="0"/>
    <n v="177021217"/>
  </r>
  <r>
    <n v="1"/>
    <s v="ALOE"/>
    <x v="42"/>
    <s v="          無形資產"/>
    <x v="303"/>
    <x v="303"/>
    <s v="A0510"/>
    <s v="公眾服務處"/>
    <n v="1564867"/>
    <n v="0"/>
    <n v="1564867"/>
  </r>
  <r>
    <n v="1"/>
    <s v="ALOE"/>
    <x v="42"/>
    <s v="          無形資產"/>
    <x v="303"/>
    <x v="303"/>
    <s v="A0770"/>
    <s v="配電處"/>
    <n v="9499010"/>
    <n v="0"/>
    <n v="9499010"/>
  </r>
  <r>
    <n v="1"/>
    <s v="ALOE"/>
    <x v="42"/>
    <s v="          無形資產"/>
    <x v="303"/>
    <x v="303"/>
    <s v="A1170"/>
    <s v="台北西區營業處"/>
    <n v="25037"/>
    <n v="0"/>
    <n v="25037"/>
  </r>
  <r>
    <n v="1"/>
    <s v="ALOE"/>
    <x v="42"/>
    <s v="          無形資產"/>
    <x v="303"/>
    <x v="303"/>
    <s v="A1200"/>
    <s v="雲林區營業處"/>
    <n v="25037"/>
    <n v="0"/>
    <n v="25037"/>
  </r>
  <r>
    <n v="1"/>
    <s v="ALOE"/>
    <x v="42"/>
    <s v="          無形資產"/>
    <x v="303"/>
    <x v="303"/>
    <s v="A3520"/>
    <s v="第三核能發電廠"/>
    <n v="2910471"/>
    <n v="0"/>
    <n v="2910471"/>
  </r>
  <r>
    <n v="1"/>
    <s v="ALOE"/>
    <x v="42"/>
    <s v="          無形資產"/>
    <x v="303"/>
    <x v="303"/>
    <s v="A3600"/>
    <s v="協和發電廠"/>
    <n v="67581"/>
    <n v="0"/>
    <n v="67581"/>
  </r>
  <r>
    <n v="1"/>
    <s v="ALOE"/>
    <x v="42"/>
    <s v="          無形資產"/>
    <x v="303"/>
    <x v="303"/>
    <s v="A3710"/>
    <s v="台中發電廠"/>
    <n v="565258"/>
    <n v="0"/>
    <n v="565258"/>
  </r>
  <r>
    <n v="1"/>
    <s v="ALOE"/>
    <x v="42"/>
    <s v="          無形資產"/>
    <x v="303"/>
    <x v="303"/>
    <s v="A4800"/>
    <s v="台中供電區營運處"/>
    <n v="15887452"/>
    <n v="0"/>
    <n v="15887452"/>
  </r>
  <r>
    <n v="1"/>
    <s v="ALOE"/>
    <x v="42"/>
    <s v="          無形資產"/>
    <x v="303"/>
    <x v="303"/>
    <s v="A4900"/>
    <s v="高屏供電區營運處"/>
    <n v="8675451"/>
    <n v="0"/>
    <n v="8675451"/>
  </r>
  <r>
    <n v="1"/>
    <s v="ALOE"/>
    <x v="42"/>
    <s v="          無形資產"/>
    <x v="303"/>
    <x v="303"/>
    <s v="A5130"/>
    <s v="訓練所"/>
    <n v="6429037"/>
    <n v="0"/>
    <n v="6429037"/>
  </r>
  <r>
    <n v="1"/>
    <s v="ALOE"/>
    <x v="42"/>
    <s v="          無形資產"/>
    <x v="303"/>
    <x v="303"/>
    <s v="A5330"/>
    <s v="電力修護處"/>
    <n v="5095027"/>
    <n v="0"/>
    <n v="5095027"/>
  </r>
  <r>
    <n v="1"/>
    <s v="ALOE"/>
    <x v="42"/>
    <s v="          無形資產"/>
    <x v="303"/>
    <x v="303"/>
    <s v="A5450"/>
    <s v="電力通信處"/>
    <n v="8086724"/>
    <n v="0"/>
    <n v="8086724"/>
  </r>
  <r>
    <n v="1"/>
    <s v="ALOE"/>
    <x v="42"/>
    <s v="          無形資產"/>
    <x v="303"/>
    <x v="303"/>
    <s v="A5460"/>
    <s v="綜合研究所"/>
    <n v="18403310"/>
    <n v="0"/>
    <n v="18403310"/>
  </r>
  <r>
    <n v="1"/>
    <s v="ALOE"/>
    <x v="42"/>
    <s v="          無形資產"/>
    <x v="303"/>
    <x v="303"/>
    <s v="A6020"/>
    <s v="綜合施工處"/>
    <n v="2426646"/>
    <n v="0"/>
    <n v="2426646"/>
  </r>
  <r>
    <n v="1"/>
    <s v="ALOE"/>
    <x v="42"/>
    <s v="          無形資產"/>
    <x v="303"/>
    <x v="303"/>
    <s v="A6380"/>
    <s v="核能火力發電工程處北部施工處"/>
    <n v="244243"/>
    <n v="0"/>
    <n v="244243"/>
  </r>
  <r>
    <n v="1"/>
    <s v="ALOE"/>
    <x v="42"/>
    <s v="          無形資產"/>
    <x v="303"/>
    <x v="303"/>
    <s v="A6530"/>
    <s v="輸變電工程處"/>
    <n v="788000"/>
    <n v="0"/>
    <n v="788000"/>
  </r>
  <r>
    <n v="1"/>
    <s v="ALOE"/>
    <x v="42"/>
    <s v="          無形資產"/>
    <x v="303"/>
    <x v="303"/>
    <s v="A6550"/>
    <s v="輸變電工程處中區施工處"/>
    <n v="788000"/>
    <n v="0"/>
    <n v="788000"/>
  </r>
  <r>
    <n v="1"/>
    <s v="ALOE"/>
    <x v="42"/>
    <s v="          無形資產"/>
    <x v="303"/>
    <x v="303"/>
    <s v="A6560"/>
    <s v="輸變電工程處南區施工處"/>
    <n v="1053752"/>
    <n v="0"/>
    <n v="1053752"/>
  </r>
  <r>
    <n v="1"/>
    <s v="ALOE"/>
    <x v="42"/>
    <s v="          無形資產"/>
    <x v="303"/>
    <x v="303"/>
    <s v="A6720"/>
    <s v="核能火力發電工程處龍門施工處"/>
    <n v="1174344"/>
    <n v="0"/>
    <n v="1174344"/>
  </r>
  <r>
    <n v="1"/>
    <s v="ALOE"/>
    <x v="42"/>
    <s v="          無形資產"/>
    <x v="303"/>
    <x v="303"/>
    <s v="A6780"/>
    <s v="核能火力發電工程處協和施工處"/>
    <n v="121784"/>
    <n v="0"/>
    <n v="121784"/>
  </r>
  <r>
    <n v="1"/>
    <s v="ALOE"/>
    <x v="42"/>
    <s v="          無形資產"/>
    <x v="303"/>
    <x v="303"/>
    <s v="A6930"/>
    <s v="再生能源處"/>
    <n v="697500"/>
    <n v="0"/>
    <n v="697500"/>
  </r>
  <r>
    <n v="1"/>
    <s v="ALOE"/>
    <x v="42"/>
    <s v="          無形資產"/>
    <x v="304"/>
    <x v="304"/>
    <s v="A0030"/>
    <s v="企劃處"/>
    <n v="193947"/>
    <n v="0"/>
    <n v="193947"/>
  </r>
  <r>
    <n v="1"/>
    <s v="ALOE"/>
    <x v="42"/>
    <s v="          無形資產"/>
    <x v="304"/>
    <x v="304"/>
    <s v="A0040"/>
    <s v="發電處"/>
    <n v="3086958"/>
    <n v="0"/>
    <n v="3086958"/>
  </r>
  <r>
    <n v="1"/>
    <s v="ALOE"/>
    <x v="42"/>
    <s v="          無形資產"/>
    <x v="304"/>
    <x v="304"/>
    <s v="A0050"/>
    <s v="供電處"/>
    <n v="17563352"/>
    <n v="0"/>
    <n v="17563352"/>
  </r>
  <r>
    <n v="1"/>
    <s v="ALOE"/>
    <x v="42"/>
    <s v="          無形資產"/>
    <x v="304"/>
    <x v="304"/>
    <s v="A0060"/>
    <s v="電力調度處"/>
    <n v="71010142"/>
    <n v="0"/>
    <n v="71010142"/>
  </r>
  <r>
    <n v="1"/>
    <s v="ALOE"/>
    <x v="42"/>
    <s v="          無形資產"/>
    <x v="304"/>
    <x v="304"/>
    <s v="A0070"/>
    <s v="業務處"/>
    <n v="27017163"/>
    <n v="0"/>
    <n v="27017163"/>
  </r>
  <r>
    <n v="1"/>
    <s v="ALOE"/>
    <x v="42"/>
    <s v="          無形資產"/>
    <x v="304"/>
    <x v="304"/>
    <s v="A0080"/>
    <s v="材料處"/>
    <n v="5599026"/>
    <n v="0"/>
    <n v="5599026"/>
  </r>
  <r>
    <n v="1"/>
    <s v="ALOE"/>
    <x v="42"/>
    <s v="          無形資產"/>
    <x v="304"/>
    <x v="304"/>
    <s v="A0090"/>
    <s v="燃料處"/>
    <n v="196197"/>
    <n v="0"/>
    <n v="196197"/>
  </r>
  <r>
    <n v="1"/>
    <s v="ALOE"/>
    <x v="42"/>
    <s v="          無形資產"/>
    <x v="304"/>
    <x v="304"/>
    <s v="A0100"/>
    <s v="財務處"/>
    <n v="53718"/>
    <n v="0"/>
    <n v="53718"/>
  </r>
  <r>
    <n v="1"/>
    <s v="ALOE"/>
    <x v="42"/>
    <s v="          無形資產"/>
    <x v="304"/>
    <x v="304"/>
    <s v="A0140"/>
    <s v="秘書處"/>
    <n v="6674949"/>
    <n v="0"/>
    <n v="6674949"/>
  </r>
  <r>
    <n v="1"/>
    <s v="ALOE"/>
    <x v="42"/>
    <s v="          無形資產"/>
    <x v="304"/>
    <x v="304"/>
    <s v="A0150"/>
    <s v="電源開發處"/>
    <n v="1467077"/>
    <n v="0"/>
    <n v="1467077"/>
  </r>
  <r>
    <n v="1"/>
    <s v="ALOE"/>
    <x v="42"/>
    <s v="          無形資產"/>
    <x v="304"/>
    <x v="304"/>
    <s v="A0170"/>
    <s v="營建處"/>
    <n v="2417386"/>
    <n v="0"/>
    <n v="2417386"/>
  </r>
  <r>
    <n v="1"/>
    <s v="ALOE"/>
    <x v="42"/>
    <s v="          無形資產"/>
    <x v="304"/>
    <x v="304"/>
    <s v="A0180"/>
    <s v="會計處"/>
    <n v="153048"/>
    <n v="0"/>
    <n v="153048"/>
  </r>
  <r>
    <n v="1"/>
    <s v="ALOE"/>
    <x v="42"/>
    <s v="          無形資產"/>
    <x v="304"/>
    <x v="304"/>
    <s v="A0230"/>
    <s v="系統規劃處"/>
    <n v="3916892"/>
    <n v="0"/>
    <n v="3916892"/>
  </r>
  <r>
    <n v="1"/>
    <s v="ALOE"/>
    <x v="42"/>
    <s v="          無形資產"/>
    <x v="304"/>
    <x v="304"/>
    <s v="A0240"/>
    <s v="資訊系統處"/>
    <n v="609749435"/>
    <n v="0"/>
    <n v="609749435"/>
  </r>
  <r>
    <n v="1"/>
    <s v="ALOE"/>
    <x v="42"/>
    <s v="          無形資產"/>
    <x v="304"/>
    <x v="304"/>
    <s v="A0270"/>
    <s v="核能技術處"/>
    <n v="157043"/>
    <n v="0"/>
    <n v="157043"/>
  </r>
  <r>
    <n v="1"/>
    <s v="ALOE"/>
    <x v="42"/>
    <s v="          無形資產"/>
    <x v="304"/>
    <x v="304"/>
    <s v="A0430"/>
    <s v="核能發電廠緊急計畫執行委員會"/>
    <n v="14687"/>
    <n v="0"/>
    <n v="14687"/>
  </r>
  <r>
    <n v="1"/>
    <s v="ALOE"/>
    <x v="42"/>
    <s v="          無形資產"/>
    <x v="304"/>
    <x v="304"/>
    <s v="A0510"/>
    <s v="公眾服務處"/>
    <n v="86910"/>
    <n v="0"/>
    <n v="86910"/>
  </r>
  <r>
    <n v="1"/>
    <s v="ALOE"/>
    <x v="42"/>
    <s v="          無形資產"/>
    <x v="304"/>
    <x v="304"/>
    <s v="A0530"/>
    <s v="法律事務室"/>
    <n v="88000"/>
    <n v="0"/>
    <n v="88000"/>
  </r>
  <r>
    <n v="1"/>
    <s v="ALOE"/>
    <x v="42"/>
    <s v="          無形資產"/>
    <x v="304"/>
    <x v="304"/>
    <s v="A0540"/>
    <s v="核能安全處"/>
    <n v="89497"/>
    <n v="0"/>
    <n v="89497"/>
  </r>
  <r>
    <n v="1"/>
    <s v="ALOE"/>
    <x v="42"/>
    <s v="          無形資產"/>
    <x v="304"/>
    <x v="304"/>
    <s v="A0560"/>
    <s v="核能發電處"/>
    <n v="482709"/>
    <n v="0"/>
    <n v="482709"/>
  </r>
  <r>
    <n v="1"/>
    <s v="ALOE"/>
    <x v="42"/>
    <s v="          無形資產"/>
    <x v="304"/>
    <x v="304"/>
    <s v="A0570"/>
    <s v="政風處"/>
    <n v="1525463"/>
    <n v="0"/>
    <n v="1525463"/>
  </r>
  <r>
    <n v="1"/>
    <s v="ALOE"/>
    <x v="42"/>
    <s v="          無形資產"/>
    <x v="304"/>
    <x v="304"/>
    <s v="A0610"/>
    <s v="環境保護處"/>
    <n v="883399"/>
    <n v="0"/>
    <n v="883399"/>
  </r>
  <r>
    <n v="1"/>
    <s v="ALOE"/>
    <x v="42"/>
    <s v="          無形資產"/>
    <x v="304"/>
    <x v="304"/>
    <s v="A0620"/>
    <s v="工業安全衛生處"/>
    <n v="4172737"/>
    <n v="0"/>
    <n v="4172737"/>
  </r>
  <r>
    <n v="1"/>
    <s v="ALOE"/>
    <x v="42"/>
    <s v="          無形資產"/>
    <x v="304"/>
    <x v="304"/>
    <s v="A0630"/>
    <s v="新事業開發室"/>
    <n v="466585"/>
    <n v="0"/>
    <n v="466585"/>
  </r>
  <r>
    <n v="1"/>
    <s v="ALOE"/>
    <x v="42"/>
    <s v="          無形資產"/>
    <x v="304"/>
    <x v="304"/>
    <s v="A0770"/>
    <s v="配電處"/>
    <n v="9469306"/>
    <n v="0"/>
    <n v="9469306"/>
  </r>
  <r>
    <n v="1"/>
    <s v="ALOE"/>
    <x v="42"/>
    <s v="          無形資產"/>
    <x v="304"/>
    <x v="304"/>
    <s v="A0780"/>
    <s v="核能後端營運處"/>
    <n v="550052"/>
    <n v="0"/>
    <n v="550052"/>
  </r>
  <r>
    <n v="1"/>
    <s v="ALOE"/>
    <x v="42"/>
    <s v="          無形資產"/>
    <x v="304"/>
    <x v="304"/>
    <s v="A0790"/>
    <s v="促進電力發展營運協助金審議委員會"/>
    <n v="2548800"/>
    <n v="0"/>
    <n v="2548800"/>
  </r>
  <r>
    <n v="1"/>
    <s v="ALOE"/>
    <x v="42"/>
    <s v="          無形資產"/>
    <x v="304"/>
    <x v="304"/>
    <s v="A0960"/>
    <s v="人力資源處"/>
    <n v="686387"/>
    <n v="0"/>
    <n v="686387"/>
  </r>
  <r>
    <n v="1"/>
    <s v="ALOE"/>
    <x v="42"/>
    <s v="          無形資產"/>
    <x v="304"/>
    <x v="304"/>
    <s v="A1010"/>
    <s v="基隆區營業處"/>
    <n v="284812"/>
    <n v="0"/>
    <n v="284812"/>
  </r>
  <r>
    <n v="1"/>
    <s v="ALOE"/>
    <x v="42"/>
    <s v="          無形資產"/>
    <x v="304"/>
    <x v="304"/>
    <s v="A1020"/>
    <s v="台北市區營業處"/>
    <n v="463151"/>
    <n v="0"/>
    <n v="463151"/>
  </r>
  <r>
    <n v="1"/>
    <s v="ALOE"/>
    <x v="42"/>
    <s v="          無形資產"/>
    <x v="304"/>
    <x v="304"/>
    <s v="A102D"/>
    <s v="台北市區營業處-配電"/>
    <n v="17116"/>
    <n v="0"/>
    <n v="17116"/>
  </r>
  <r>
    <n v="1"/>
    <s v="ALOE"/>
    <x v="42"/>
    <s v="          無形資產"/>
    <x v="304"/>
    <x v="304"/>
    <s v="A102S"/>
    <s v="台北市區營業處-售電"/>
    <n v="3668027"/>
    <n v="0"/>
    <n v="3668027"/>
  </r>
  <r>
    <n v="1"/>
    <s v="ALOE"/>
    <x v="42"/>
    <s v="          無形資產"/>
    <x v="304"/>
    <x v="304"/>
    <s v="A1030"/>
    <s v="桃園區營業處"/>
    <n v="308447"/>
    <n v="0"/>
    <n v="308447"/>
  </r>
  <r>
    <n v="1"/>
    <s v="ALOE"/>
    <x v="42"/>
    <s v="          無形資產"/>
    <x v="304"/>
    <x v="304"/>
    <s v="A103D"/>
    <s v="桃園區營業處-配電"/>
    <n v="236138"/>
    <n v="0"/>
    <n v="236138"/>
  </r>
  <r>
    <n v="1"/>
    <s v="ALOE"/>
    <x v="42"/>
    <s v="          無形資產"/>
    <x v="304"/>
    <x v="304"/>
    <s v="A104D"/>
    <s v="新竹區營業處-配電"/>
    <n v="76897"/>
    <n v="0"/>
    <n v="76897"/>
  </r>
  <r>
    <n v="1"/>
    <s v="ALOE"/>
    <x v="42"/>
    <s v="          無形資產"/>
    <x v="304"/>
    <x v="304"/>
    <s v="A1050"/>
    <s v="台中區營業處"/>
    <n v="185911"/>
    <n v="0"/>
    <n v="185911"/>
  </r>
  <r>
    <n v="1"/>
    <s v="ALOE"/>
    <x v="42"/>
    <s v="          無形資產"/>
    <x v="304"/>
    <x v="304"/>
    <s v="A105D"/>
    <s v="台中區營業處-配電"/>
    <n v="69772"/>
    <n v="0"/>
    <n v="69772"/>
  </r>
  <r>
    <n v="1"/>
    <s v="ALOE"/>
    <x v="42"/>
    <s v="          無形資產"/>
    <x v="304"/>
    <x v="304"/>
    <s v="A1060"/>
    <s v="彰化區營業處"/>
    <n v="264530"/>
    <n v="0"/>
    <n v="264530"/>
  </r>
  <r>
    <n v="1"/>
    <s v="ALOE"/>
    <x v="42"/>
    <s v="          無形資產"/>
    <x v="304"/>
    <x v="304"/>
    <s v="A106D"/>
    <s v="彰化區營業處-配電"/>
    <n v="249326"/>
    <n v="0"/>
    <n v="249326"/>
  </r>
  <r>
    <n v="1"/>
    <s v="ALOE"/>
    <x v="42"/>
    <s v="          無形資產"/>
    <x v="304"/>
    <x v="304"/>
    <s v="A1070"/>
    <s v="嘉義區營業處"/>
    <n v="15644"/>
    <n v="0"/>
    <n v="15644"/>
  </r>
  <r>
    <n v="1"/>
    <s v="ALOE"/>
    <x v="42"/>
    <s v="          無形資產"/>
    <x v="304"/>
    <x v="304"/>
    <s v="A107D"/>
    <s v="嘉義區營業處-配電"/>
    <n v="28897"/>
    <n v="0"/>
    <n v="28897"/>
  </r>
  <r>
    <n v="1"/>
    <s v="ALOE"/>
    <x v="42"/>
    <s v="          無形資產"/>
    <x v="304"/>
    <x v="304"/>
    <s v="A1080"/>
    <s v="台南區營業處"/>
    <n v="228454"/>
    <n v="0"/>
    <n v="228454"/>
  </r>
  <r>
    <n v="1"/>
    <s v="ALOE"/>
    <x v="42"/>
    <s v="          無形資產"/>
    <x v="304"/>
    <x v="304"/>
    <s v="A109D"/>
    <s v="高雄區營業處-配電"/>
    <n v="79050"/>
    <n v="0"/>
    <n v="79050"/>
  </r>
  <r>
    <n v="1"/>
    <s v="ALOE"/>
    <x v="42"/>
    <s v="          無形資產"/>
    <x v="304"/>
    <x v="304"/>
    <s v="A1100"/>
    <s v="屏東區營業處"/>
    <n v="17868"/>
    <n v="0"/>
    <n v="17868"/>
  </r>
  <r>
    <n v="1"/>
    <s v="ALOE"/>
    <x v="42"/>
    <s v="          無形資產"/>
    <x v="304"/>
    <x v="304"/>
    <s v="A110D"/>
    <s v="屏東區營業處-配電"/>
    <n v="100927"/>
    <n v="0"/>
    <n v="100927"/>
  </r>
  <r>
    <n v="1"/>
    <s v="ALOE"/>
    <x v="42"/>
    <s v="          無形資產"/>
    <x v="304"/>
    <x v="304"/>
    <s v="A1110"/>
    <s v="台東區營業處"/>
    <n v="4841514"/>
    <n v="0"/>
    <n v="4841514"/>
  </r>
  <r>
    <n v="1"/>
    <s v="ALOE"/>
    <x v="42"/>
    <s v="          無形資產"/>
    <x v="304"/>
    <x v="304"/>
    <s v="A111D"/>
    <s v="台東區營業處-配電"/>
    <n v="73527"/>
    <n v="0"/>
    <n v="73527"/>
  </r>
  <r>
    <n v="1"/>
    <s v="ALOE"/>
    <x v="42"/>
    <s v="          無形資產"/>
    <x v="304"/>
    <x v="304"/>
    <s v="A1120"/>
    <s v="花蓮區營業處"/>
    <n v="282889"/>
    <n v="0"/>
    <n v="282889"/>
  </r>
  <r>
    <n v="1"/>
    <s v="ALOE"/>
    <x v="42"/>
    <s v="          無形資產"/>
    <x v="304"/>
    <x v="304"/>
    <s v="A112D"/>
    <s v="花蓮區營業處-配電"/>
    <n v="15022"/>
    <n v="0"/>
    <n v="15022"/>
  </r>
  <r>
    <n v="1"/>
    <s v="ALOE"/>
    <x v="42"/>
    <s v="          無形資產"/>
    <x v="304"/>
    <x v="304"/>
    <s v="A1130"/>
    <s v="宜蘭區營業處"/>
    <n v="129599"/>
    <n v="0"/>
    <n v="129599"/>
  </r>
  <r>
    <n v="1"/>
    <s v="ALOE"/>
    <x v="42"/>
    <s v="          無形資產"/>
    <x v="304"/>
    <x v="304"/>
    <s v="A1140"/>
    <s v="澎湖區營業處"/>
    <n v="185911"/>
    <n v="0"/>
    <n v="185911"/>
  </r>
  <r>
    <n v="1"/>
    <s v="ALOE"/>
    <x v="42"/>
    <s v="          無形資產"/>
    <x v="304"/>
    <x v="304"/>
    <s v="A114D"/>
    <s v="澎湖區營業處-配電"/>
    <n v="792707"/>
    <n v="0"/>
    <n v="792707"/>
  </r>
  <r>
    <n v="1"/>
    <s v="ALOE"/>
    <x v="42"/>
    <s v="          無形資產"/>
    <x v="304"/>
    <x v="304"/>
    <s v="A115D"/>
    <s v="台北南區營業處-配電"/>
    <n v="97113"/>
    <n v="0"/>
    <n v="97113"/>
  </r>
  <r>
    <n v="1"/>
    <s v="ALOE"/>
    <x v="42"/>
    <s v="          無形資產"/>
    <x v="304"/>
    <x v="304"/>
    <s v="A1160"/>
    <s v="台北北區營業處"/>
    <n v="166566"/>
    <n v="0"/>
    <n v="166566"/>
  </r>
  <r>
    <n v="1"/>
    <s v="ALOE"/>
    <x v="42"/>
    <s v="          無形資產"/>
    <x v="304"/>
    <x v="304"/>
    <s v="A116D"/>
    <s v="台北北區營業處-配電"/>
    <n v="16274"/>
    <n v="0"/>
    <n v="16274"/>
  </r>
  <r>
    <n v="1"/>
    <s v="ALOE"/>
    <x v="42"/>
    <s v="          無形資產"/>
    <x v="304"/>
    <x v="304"/>
    <s v="A117D"/>
    <s v="台北西區營業處-配電"/>
    <n v="54143"/>
    <n v="0"/>
    <n v="54143"/>
  </r>
  <r>
    <n v="1"/>
    <s v="ALOE"/>
    <x v="42"/>
    <s v="          無形資產"/>
    <x v="304"/>
    <x v="304"/>
    <s v="A1180"/>
    <s v="南投區營業處"/>
    <n v="277954"/>
    <n v="0"/>
    <n v="277954"/>
  </r>
  <r>
    <n v="1"/>
    <s v="ALOE"/>
    <x v="42"/>
    <s v="          無形資產"/>
    <x v="304"/>
    <x v="304"/>
    <s v="A118D"/>
    <s v="南投區營業處-配電"/>
    <n v="348316"/>
    <n v="0"/>
    <n v="348316"/>
  </r>
  <r>
    <n v="1"/>
    <s v="ALOE"/>
    <x v="42"/>
    <s v="          無形資產"/>
    <x v="304"/>
    <x v="304"/>
    <s v="A1190"/>
    <s v="鳳山區營業處"/>
    <n v="200933"/>
    <n v="0"/>
    <n v="200933"/>
  </r>
  <r>
    <n v="1"/>
    <s v="ALOE"/>
    <x v="42"/>
    <s v="          無形資產"/>
    <x v="304"/>
    <x v="304"/>
    <s v="A119D"/>
    <s v="鳳山區營業處-配電"/>
    <n v="212083"/>
    <n v="0"/>
    <n v="212083"/>
  </r>
  <r>
    <n v="1"/>
    <s v="ALOE"/>
    <x v="42"/>
    <s v="          無形資產"/>
    <x v="304"/>
    <x v="304"/>
    <s v="A1200"/>
    <s v="雲林區營業處"/>
    <n v="53910"/>
    <n v="0"/>
    <n v="53910"/>
  </r>
  <r>
    <n v="1"/>
    <s v="ALOE"/>
    <x v="42"/>
    <s v="          無形資產"/>
    <x v="304"/>
    <x v="304"/>
    <s v="A121D"/>
    <s v="新營區營業處-配電"/>
    <n v="116484"/>
    <n v="0"/>
    <n v="116484"/>
  </r>
  <r>
    <n v="1"/>
    <s v="ALOE"/>
    <x v="42"/>
    <s v="          無形資產"/>
    <x v="304"/>
    <x v="304"/>
    <s v="A1220"/>
    <s v="苗栗區營業處"/>
    <n v="40035"/>
    <n v="0"/>
    <n v="40035"/>
  </r>
  <r>
    <n v="1"/>
    <s v="ALOE"/>
    <x v="42"/>
    <s v="          無形資產"/>
    <x v="304"/>
    <x v="304"/>
    <s v="A122D"/>
    <s v="苗栗區營業處-配電"/>
    <n v="33025"/>
    <n v="0"/>
    <n v="33025"/>
  </r>
  <r>
    <n v="1"/>
    <s v="ALOE"/>
    <x v="42"/>
    <s v="          無形資產"/>
    <x v="304"/>
    <x v="304"/>
    <s v="A1230"/>
    <s v="金門區營業處"/>
    <n v="66256"/>
    <n v="0"/>
    <n v="66256"/>
  </r>
  <r>
    <n v="1"/>
    <s v="ALOE"/>
    <x v="42"/>
    <s v="          無形資產"/>
    <x v="304"/>
    <x v="304"/>
    <s v="A1240"/>
    <s v="馬祖區營業處"/>
    <n v="34567"/>
    <n v="0"/>
    <n v="34567"/>
  </r>
  <r>
    <n v="1"/>
    <s v="ALOE"/>
    <x v="42"/>
    <s v="          無形資產"/>
    <x v="304"/>
    <x v="304"/>
    <s v="A2030"/>
    <s v="萬大發電廠"/>
    <n v="259636"/>
    <n v="0"/>
    <n v="259636"/>
  </r>
  <r>
    <n v="1"/>
    <s v="ALOE"/>
    <x v="42"/>
    <s v="          無形資產"/>
    <x v="304"/>
    <x v="304"/>
    <s v="A2040"/>
    <s v="大觀發電廠"/>
    <n v="261305"/>
    <n v="0"/>
    <n v="261305"/>
  </r>
  <r>
    <n v="1"/>
    <s v="ALOE"/>
    <x v="42"/>
    <s v="          無形資產"/>
    <x v="304"/>
    <x v="304"/>
    <s v="A2050"/>
    <s v="明潭發電廠"/>
    <n v="74244"/>
    <n v="0"/>
    <n v="74244"/>
  </r>
  <r>
    <n v="1"/>
    <s v="ALOE"/>
    <x v="42"/>
    <s v="          無形資產"/>
    <x v="304"/>
    <x v="304"/>
    <s v="A2250"/>
    <s v="東部發電廠"/>
    <n v="273213"/>
    <n v="0"/>
    <n v="273213"/>
  </r>
  <r>
    <n v="1"/>
    <s v="ALOE"/>
    <x v="42"/>
    <s v="          無形資產"/>
    <x v="304"/>
    <x v="304"/>
    <s v="A2310"/>
    <s v="蘭陽發電廠"/>
    <n v="139504"/>
    <n v="0"/>
    <n v="139504"/>
  </r>
  <r>
    <n v="1"/>
    <s v="ALOE"/>
    <x v="42"/>
    <s v="          無形資產"/>
    <x v="304"/>
    <x v="304"/>
    <s v="A2360"/>
    <s v="桂山發電廠"/>
    <n v="147789"/>
    <n v="0"/>
    <n v="147789"/>
  </r>
  <r>
    <n v="1"/>
    <s v="ALOE"/>
    <x v="42"/>
    <s v="          無形資產"/>
    <x v="304"/>
    <x v="304"/>
    <s v="A2390"/>
    <s v="曾文發電廠"/>
    <n v="2794"/>
    <n v="0"/>
    <n v="2794"/>
  </r>
  <r>
    <n v="1"/>
    <s v="ALOE"/>
    <x v="42"/>
    <s v="          無形資產"/>
    <x v="304"/>
    <x v="304"/>
    <s v="A2550"/>
    <s v="大甲溪發電廠"/>
    <n v="558938"/>
    <n v="0"/>
    <n v="558938"/>
  </r>
  <r>
    <n v="1"/>
    <s v="ALOE"/>
    <x v="42"/>
    <s v="          無形資產"/>
    <x v="304"/>
    <x v="304"/>
    <s v="A2570"/>
    <s v="卓蘭發電廠"/>
    <n v="165783"/>
    <n v="0"/>
    <n v="165783"/>
  </r>
  <r>
    <n v="1"/>
    <s v="ALOE"/>
    <x v="42"/>
    <s v="          無形資產"/>
    <x v="304"/>
    <x v="304"/>
    <s v="A3200"/>
    <s v="林口發電廠"/>
    <n v="423853"/>
    <n v="0"/>
    <n v="423853"/>
  </r>
  <r>
    <n v="1"/>
    <s v="ALOE"/>
    <x v="42"/>
    <s v="          無形資產"/>
    <x v="304"/>
    <x v="304"/>
    <s v="A3300"/>
    <s v="南部發電廠"/>
    <n v="615250"/>
    <n v="0"/>
    <n v="615250"/>
  </r>
  <r>
    <n v="1"/>
    <s v="ALOE"/>
    <x v="42"/>
    <s v="          無形資產"/>
    <x v="304"/>
    <x v="304"/>
    <s v="A3400"/>
    <s v="大林發電廠"/>
    <n v="2069409"/>
    <n v="0"/>
    <n v="2069409"/>
  </r>
  <r>
    <n v="1"/>
    <s v="ALOE"/>
    <x v="42"/>
    <s v="          無形資產"/>
    <x v="304"/>
    <x v="304"/>
    <s v="A3410"/>
    <s v="興達發電廠"/>
    <n v="2951791"/>
    <n v="0"/>
    <n v="2951791"/>
  </r>
  <r>
    <n v="1"/>
    <s v="ALOE"/>
    <x v="42"/>
    <s v="          無形資產"/>
    <x v="304"/>
    <x v="304"/>
    <s v="A3510"/>
    <s v="第二核能發電廠"/>
    <n v="2971178"/>
    <n v="0"/>
    <n v="2971178"/>
  </r>
  <r>
    <n v="1"/>
    <s v="ALOE"/>
    <x v="42"/>
    <s v="          無形資產"/>
    <x v="304"/>
    <x v="304"/>
    <s v="A3520"/>
    <s v="第三核能發電廠"/>
    <n v="3387835"/>
    <n v="0"/>
    <n v="3387835"/>
  </r>
  <r>
    <n v="1"/>
    <s v="ALOE"/>
    <x v="42"/>
    <s v="          無形資產"/>
    <x v="304"/>
    <x v="304"/>
    <s v="A3600"/>
    <s v="協和發電廠"/>
    <n v="284815"/>
    <n v="0"/>
    <n v="284815"/>
  </r>
  <r>
    <n v="1"/>
    <s v="ALOE"/>
    <x v="42"/>
    <s v="          無形資產"/>
    <x v="304"/>
    <x v="304"/>
    <s v="A3700"/>
    <s v="通霄發電廠"/>
    <n v="3204723"/>
    <n v="0"/>
    <n v="3204723"/>
  </r>
  <r>
    <n v="1"/>
    <s v="ALOE"/>
    <x v="42"/>
    <s v="          無形資產"/>
    <x v="304"/>
    <x v="304"/>
    <s v="A3710"/>
    <s v="台中發電廠"/>
    <n v="5272596"/>
    <n v="0"/>
    <n v="5272596"/>
  </r>
  <r>
    <n v="1"/>
    <s v="ALOE"/>
    <x v="42"/>
    <s v="          無形資產"/>
    <x v="304"/>
    <x v="304"/>
    <s v="A3800"/>
    <s v="大潭發電廠"/>
    <n v="2141265"/>
    <n v="0"/>
    <n v="2141265"/>
  </r>
  <r>
    <n v="1"/>
    <s v="ALOE"/>
    <x v="42"/>
    <s v="          無形資產"/>
    <x v="304"/>
    <x v="304"/>
    <s v="A3900"/>
    <s v="尖山發電廠"/>
    <n v="785488"/>
    <n v="0"/>
    <n v="785488"/>
  </r>
  <r>
    <n v="1"/>
    <s v="ALOE"/>
    <x v="42"/>
    <s v="          無形資產"/>
    <x v="304"/>
    <x v="304"/>
    <s v="A3910"/>
    <s v="塔山發電廠"/>
    <n v="1698481"/>
    <n v="0"/>
    <n v="1698481"/>
  </r>
  <r>
    <n v="1"/>
    <s v="ALOE"/>
    <x v="42"/>
    <s v="          無形資產"/>
    <x v="304"/>
    <x v="304"/>
    <s v="A4700"/>
    <s v="台北供電區營運處"/>
    <n v="661017"/>
    <n v="0"/>
    <n v="661017"/>
  </r>
  <r>
    <n v="1"/>
    <s v="ALOE"/>
    <x v="42"/>
    <s v="          無形資產"/>
    <x v="304"/>
    <x v="304"/>
    <s v="A4750"/>
    <s v="新桃供電區營運處"/>
    <n v="1510563"/>
    <n v="0"/>
    <n v="1510563"/>
  </r>
  <r>
    <n v="1"/>
    <s v="ALOE"/>
    <x v="42"/>
    <s v="          無形資產"/>
    <x v="304"/>
    <x v="304"/>
    <s v="A4800"/>
    <s v="台中供電區營運處"/>
    <n v="26521534"/>
    <n v="0"/>
    <n v="26521534"/>
  </r>
  <r>
    <n v="1"/>
    <s v="ALOE"/>
    <x v="42"/>
    <s v="          無形資產"/>
    <x v="304"/>
    <x v="304"/>
    <s v="A4850"/>
    <s v="嘉南供電區營運處"/>
    <n v="4722225"/>
    <n v="0"/>
    <n v="4722225"/>
  </r>
  <r>
    <n v="1"/>
    <s v="ALOE"/>
    <x v="42"/>
    <s v="          無形資產"/>
    <x v="304"/>
    <x v="304"/>
    <s v="A4900"/>
    <s v="高屏供電區營運處"/>
    <n v="3064632"/>
    <n v="0"/>
    <n v="3064632"/>
  </r>
  <r>
    <n v="1"/>
    <s v="ALOE"/>
    <x v="42"/>
    <s v="          無形資產"/>
    <x v="304"/>
    <x v="304"/>
    <s v="A4950"/>
    <s v="花東供電區營運處"/>
    <n v="2035810"/>
    <n v="0"/>
    <n v="2035810"/>
  </r>
  <r>
    <n v="1"/>
    <s v="ALOE"/>
    <x v="42"/>
    <s v="          無形資產"/>
    <x v="304"/>
    <x v="304"/>
    <s v="A5130"/>
    <s v="訓練所"/>
    <n v="5087993"/>
    <n v="0"/>
    <n v="5087993"/>
  </r>
  <r>
    <n v="1"/>
    <s v="ALOE"/>
    <x v="42"/>
    <s v="          無形資產"/>
    <x v="304"/>
    <x v="304"/>
    <s v="A5250"/>
    <s v="放射試驗室"/>
    <n v="271478"/>
    <n v="0"/>
    <n v="271478"/>
  </r>
  <r>
    <n v="1"/>
    <s v="ALOE"/>
    <x v="42"/>
    <s v="          無形資產"/>
    <x v="304"/>
    <x v="304"/>
    <s v="A5300"/>
    <s v="南部資料處理中心"/>
    <n v="152144"/>
    <n v="0"/>
    <n v="152144"/>
  </r>
  <r>
    <n v="1"/>
    <s v="ALOE"/>
    <x v="42"/>
    <s v="          無形資產"/>
    <x v="304"/>
    <x v="304"/>
    <s v="A5330"/>
    <s v="電力修護處"/>
    <n v="17936311"/>
    <n v="0"/>
    <n v="17936311"/>
  </r>
  <r>
    <n v="1"/>
    <s v="ALOE"/>
    <x v="42"/>
    <s v="          無形資產"/>
    <x v="304"/>
    <x v="304"/>
    <s v="A5340"/>
    <s v="電力修護處南部分處"/>
    <n v="938205"/>
    <n v="0"/>
    <n v="938205"/>
  </r>
  <r>
    <n v="1"/>
    <s v="ALOE"/>
    <x v="42"/>
    <s v="          無形資產"/>
    <x v="304"/>
    <x v="304"/>
    <s v="A5350"/>
    <s v="中部資料處理中心"/>
    <n v="11475"/>
    <n v="0"/>
    <n v="11475"/>
  </r>
  <r>
    <n v="1"/>
    <s v="ALOE"/>
    <x v="42"/>
    <s v="          無形資產"/>
    <x v="304"/>
    <x v="304"/>
    <s v="A5420"/>
    <s v="電力修護處中部分處"/>
    <n v="1341432"/>
    <n v="0"/>
    <n v="1341432"/>
  </r>
  <r>
    <n v="1"/>
    <s v="ALOE"/>
    <x v="42"/>
    <s v="          無形資產"/>
    <x v="304"/>
    <x v="304"/>
    <s v="A5450"/>
    <s v="電力通信處"/>
    <n v="4252156"/>
    <n v="0"/>
    <n v="4252156"/>
  </r>
  <r>
    <n v="1"/>
    <s v="ALOE"/>
    <x v="42"/>
    <s v="          無形資產"/>
    <x v="304"/>
    <x v="304"/>
    <s v="A5460"/>
    <s v="綜合研究所"/>
    <n v="76047624"/>
    <n v="0"/>
    <n v="76047624"/>
  </r>
  <r>
    <n v="1"/>
    <s v="ALOE"/>
    <x v="42"/>
    <s v="          無形資產"/>
    <x v="304"/>
    <x v="304"/>
    <s v="A6020"/>
    <s v="綜合施工處"/>
    <n v="469652"/>
    <n v="0"/>
    <n v="469652"/>
  </r>
  <r>
    <n v="1"/>
    <s v="ALOE"/>
    <x v="42"/>
    <s v="          無形資產"/>
    <x v="304"/>
    <x v="304"/>
    <s v="A6090"/>
    <s v="水力施工處"/>
    <n v="1156741"/>
    <n v="0"/>
    <n v="1156741"/>
  </r>
  <r>
    <n v="1"/>
    <s v="ALOE"/>
    <x v="42"/>
    <s v="          無形資產"/>
    <x v="304"/>
    <x v="304"/>
    <s v="A6330"/>
    <s v="核能火力發電工程處"/>
    <n v="548809"/>
    <n v="0"/>
    <n v="548809"/>
  </r>
  <r>
    <n v="1"/>
    <s v="ALOE"/>
    <x v="42"/>
    <s v="          無形資產"/>
    <x v="304"/>
    <x v="304"/>
    <s v="A6380"/>
    <s v="核能火力發電工程處北部施工處"/>
    <n v="848697"/>
    <n v="0"/>
    <n v="848697"/>
  </r>
  <r>
    <n v="1"/>
    <s v="ALOE"/>
    <x v="42"/>
    <s v="          無形資產"/>
    <x v="304"/>
    <x v="304"/>
    <s v="A6530"/>
    <s v="輸變電工程處"/>
    <n v="66720"/>
    <n v="0"/>
    <n v="66720"/>
  </r>
  <r>
    <n v="1"/>
    <s v="ALOE"/>
    <x v="42"/>
    <s v="          無形資產"/>
    <x v="304"/>
    <x v="304"/>
    <s v="A6550"/>
    <s v="輸變電工程處中區施工處"/>
    <n v="382528"/>
    <n v="0"/>
    <n v="382528"/>
  </r>
  <r>
    <n v="1"/>
    <s v="ALOE"/>
    <x v="42"/>
    <s v="          無形資產"/>
    <x v="304"/>
    <x v="304"/>
    <s v="A6560"/>
    <s v="輸變電工程處南區施工處"/>
    <n v="194478"/>
    <n v="0"/>
    <n v="194478"/>
  </r>
  <r>
    <n v="1"/>
    <s v="ALOE"/>
    <x v="42"/>
    <s v="          無形資產"/>
    <x v="304"/>
    <x v="304"/>
    <s v="A6750"/>
    <s v="核能火力發電工程處南部施工處"/>
    <n v="1592178"/>
    <n v="0"/>
    <n v="1592178"/>
  </r>
  <r>
    <n v="1"/>
    <s v="ALOE"/>
    <x v="42"/>
    <s v="          無形資產"/>
    <x v="304"/>
    <x v="304"/>
    <s v="A6760"/>
    <s v="核能火力發電工程處中部施工處"/>
    <n v="2911325"/>
    <n v="0"/>
    <n v="2911325"/>
  </r>
  <r>
    <n v="1"/>
    <s v="ALOE"/>
    <x v="42"/>
    <s v="          無形資產"/>
    <x v="304"/>
    <x v="304"/>
    <s v="A6780"/>
    <s v="核能火力發電工程處協和施工處"/>
    <n v="532422"/>
    <n v="0"/>
    <n v="532422"/>
  </r>
  <r>
    <n v="1"/>
    <s v="ALOE"/>
    <x v="42"/>
    <s v="          無形資產"/>
    <x v="304"/>
    <x v="304"/>
    <s v="A6900"/>
    <s v="台中煤倉工務所"/>
    <n v="410776"/>
    <n v="0"/>
    <n v="410776"/>
  </r>
  <r>
    <n v="1"/>
    <s v="ALOE"/>
    <x v="42"/>
    <s v="          無形資產"/>
    <x v="304"/>
    <x v="304"/>
    <s v="A6930"/>
    <s v="再生能源處"/>
    <n v="5884410"/>
    <n v="0"/>
    <n v="5884410"/>
  </r>
  <r>
    <n v="1"/>
    <s v="ALOE"/>
    <x v="42"/>
    <s v="          無形資產"/>
    <x v="305"/>
    <x v="305"/>
    <s v="A0050"/>
    <s v="供電處"/>
    <n v="277315"/>
    <n v="0"/>
    <n v="277315"/>
  </r>
  <r>
    <n v="1"/>
    <s v="ALOE"/>
    <x v="42"/>
    <s v="          無形資產"/>
    <x v="305"/>
    <x v="305"/>
    <s v="A0560"/>
    <s v="核能發電處"/>
    <n v="9730"/>
    <n v="0"/>
    <n v="9730"/>
  </r>
  <r>
    <n v="1"/>
    <s v="ALOE"/>
    <x v="42"/>
    <s v="          無形資產"/>
    <x v="305"/>
    <x v="305"/>
    <s v="A0770"/>
    <s v="配電處"/>
    <n v="237171"/>
    <n v="0"/>
    <n v="237171"/>
  </r>
  <r>
    <n v="1"/>
    <s v="ALOE"/>
    <x v="42"/>
    <s v="          無形資產"/>
    <x v="305"/>
    <x v="305"/>
    <s v="A3400"/>
    <s v="大林發電廠"/>
    <n v="9404"/>
    <n v="0"/>
    <n v="9404"/>
  </r>
  <r>
    <n v="1"/>
    <s v="ALOE"/>
    <x v="42"/>
    <s v="          無形資產"/>
    <x v="305"/>
    <x v="305"/>
    <s v="A3800"/>
    <s v="大潭發電廠"/>
    <n v="76683"/>
    <n v="0"/>
    <n v="76683"/>
  </r>
  <r>
    <n v="1"/>
    <s v="ALOE"/>
    <x v="42"/>
    <s v="          無形資產"/>
    <x v="305"/>
    <x v="305"/>
    <s v="A4700"/>
    <s v="台北供電區營運處"/>
    <n v="73402"/>
    <n v="0"/>
    <n v="73402"/>
  </r>
  <r>
    <n v="1"/>
    <s v="ALOE"/>
    <x v="42"/>
    <s v="          無形資產"/>
    <x v="305"/>
    <x v="305"/>
    <s v="A4750"/>
    <s v="新桃供電區營運處"/>
    <n v="15396"/>
    <n v="0"/>
    <n v="15396"/>
  </r>
  <r>
    <n v="1"/>
    <s v="ALOE"/>
    <x v="42"/>
    <s v="          無形資產"/>
    <x v="305"/>
    <x v="305"/>
    <s v="A4800"/>
    <s v="台中供電區營運處"/>
    <n v="282942"/>
    <n v="0"/>
    <n v="282942"/>
  </r>
  <r>
    <n v="1"/>
    <s v="ALOE"/>
    <x v="42"/>
    <s v="          無形資產"/>
    <x v="305"/>
    <x v="305"/>
    <s v="A4850"/>
    <s v="嘉南供電區營運處"/>
    <n v="81620"/>
    <n v="0"/>
    <n v="81620"/>
  </r>
  <r>
    <n v="1"/>
    <s v="ALOE"/>
    <x v="42"/>
    <s v="          無形資產"/>
    <x v="305"/>
    <x v="305"/>
    <s v="A4900"/>
    <s v="高屏供電區營運處"/>
    <n v="92660"/>
    <n v="0"/>
    <n v="92660"/>
  </r>
  <r>
    <n v="1"/>
    <s v="ALOE"/>
    <x v="42"/>
    <s v="          無形資產"/>
    <x v="305"/>
    <x v="305"/>
    <s v="A5460"/>
    <s v="綜合研究所"/>
    <n v="1117985"/>
    <n v="0"/>
    <n v="1117985"/>
  </r>
  <r>
    <n v="1"/>
    <s v="ALOE"/>
    <x v="42"/>
    <s v="          無形資產"/>
    <x v="306"/>
    <x v="306"/>
    <s v="A3410"/>
    <s v="興達發電廠"/>
    <n v="66288788"/>
    <n v="0"/>
    <n v="66288788"/>
  </r>
  <r>
    <n v="1"/>
    <s v="ALOE"/>
    <x v="42"/>
    <s v="          無形資產"/>
    <x v="307"/>
    <x v="307"/>
    <s v="A0630"/>
    <s v="新事業開發室"/>
    <n v="189833"/>
    <n v="0"/>
    <n v="189833"/>
  </r>
  <r>
    <n v="1"/>
    <s v="ALOE"/>
    <x v="42"/>
    <s v="          無形資產"/>
    <x v="307"/>
    <x v="307"/>
    <s v="A5460"/>
    <s v="綜合研究所"/>
    <n v="653338"/>
    <n v="0"/>
    <n v="653338"/>
  </r>
  <r>
    <n v="1"/>
    <s v="ALOE"/>
    <x v="43"/>
    <s v="          遞延費用"/>
    <x v="308"/>
    <x v="308"/>
    <s v="A5440"/>
    <s v="澳洲辦事處"/>
    <n v="5171024146"/>
    <n v="0"/>
    <n v="5171024146"/>
  </r>
  <r>
    <n v="1"/>
    <s v="ALOE"/>
    <x v="43"/>
    <s v="          遞延費用"/>
    <x v="309"/>
    <x v="309"/>
    <s v="A1010"/>
    <s v="基隆區營業處"/>
    <n v="167009661"/>
    <n v="0"/>
    <n v="167009661"/>
  </r>
  <r>
    <n v="1"/>
    <s v="ALOE"/>
    <x v="43"/>
    <s v="          遞延費用"/>
    <x v="309"/>
    <x v="309"/>
    <s v="A1020"/>
    <s v="台北市區營業處"/>
    <n v="103426143"/>
    <n v="0"/>
    <n v="103426143"/>
  </r>
  <r>
    <n v="1"/>
    <s v="ALOE"/>
    <x v="43"/>
    <s v="          遞延費用"/>
    <x v="309"/>
    <x v="309"/>
    <s v="A1030"/>
    <s v="桃園區營業處"/>
    <n v="66517067"/>
    <n v="0"/>
    <n v="66517067"/>
  </r>
  <r>
    <n v="1"/>
    <s v="ALOE"/>
    <x v="43"/>
    <s v="          遞延費用"/>
    <x v="309"/>
    <x v="309"/>
    <s v="A1050"/>
    <s v="台中區營業處"/>
    <n v="604981163"/>
    <n v="0"/>
    <n v="604981163"/>
  </r>
  <r>
    <n v="1"/>
    <s v="ALOE"/>
    <x v="43"/>
    <s v="          遞延費用"/>
    <x v="309"/>
    <x v="309"/>
    <s v="A1080"/>
    <s v="台南區營業處"/>
    <n v="105006792"/>
    <n v="0"/>
    <n v="105006792"/>
  </r>
  <r>
    <n v="1"/>
    <s v="ALOE"/>
    <x v="43"/>
    <s v="          遞延費用"/>
    <x v="309"/>
    <x v="309"/>
    <s v="A1090"/>
    <s v="高雄區營業處"/>
    <n v="31093221"/>
    <n v="0"/>
    <n v="31093221"/>
  </r>
  <r>
    <n v="1"/>
    <s v="ALOE"/>
    <x v="43"/>
    <s v="          遞延費用"/>
    <x v="309"/>
    <x v="309"/>
    <s v="A1130"/>
    <s v="宜蘭區營業處"/>
    <n v="71866758"/>
    <n v="0"/>
    <n v="71866758"/>
  </r>
  <r>
    <n v="1"/>
    <s v="ALOE"/>
    <x v="43"/>
    <s v="          遞延費用"/>
    <x v="309"/>
    <x v="309"/>
    <s v="A1150"/>
    <s v="台北南區營業處"/>
    <n v="48473550"/>
    <n v="0"/>
    <n v="48473550"/>
  </r>
  <r>
    <n v="1"/>
    <s v="ALOE"/>
    <x v="43"/>
    <s v="          遞延費用"/>
    <x v="309"/>
    <x v="309"/>
    <s v="A1160"/>
    <s v="台北北區營業處"/>
    <n v="135934577"/>
    <n v="0"/>
    <n v="135934577"/>
  </r>
  <r>
    <n v="1"/>
    <s v="ALOE"/>
    <x v="43"/>
    <s v="          遞延費用"/>
    <x v="309"/>
    <x v="309"/>
    <s v="A1170"/>
    <s v="台北西區營業處"/>
    <n v="53176162"/>
    <n v="0"/>
    <n v="53176162"/>
  </r>
  <r>
    <n v="1"/>
    <s v="ALOE"/>
    <x v="43"/>
    <s v="          遞延費用"/>
    <x v="309"/>
    <x v="309"/>
    <s v="A1190"/>
    <s v="鳳山區營業處"/>
    <n v="42626587"/>
    <n v="0"/>
    <n v="42626587"/>
  </r>
  <r>
    <n v="1"/>
    <s v="ALOE"/>
    <x v="43"/>
    <s v="          遞延費用"/>
    <x v="309"/>
    <x v="309"/>
    <s v="A1200"/>
    <s v="雲林區營業處"/>
    <n v="5163614"/>
    <n v="0"/>
    <n v="5163614"/>
  </r>
  <r>
    <n v="1"/>
    <s v="ALOE"/>
    <x v="43"/>
    <s v="          遞延費用"/>
    <x v="309"/>
    <x v="309"/>
    <s v="A121D"/>
    <s v="新營區營業處-配電"/>
    <n v="155298136"/>
    <n v="0"/>
    <n v="155298136"/>
  </r>
  <r>
    <n v="1"/>
    <s v="ALOE"/>
    <x v="43"/>
    <s v="          遞延費用"/>
    <x v="309"/>
    <x v="309"/>
    <s v="A4700"/>
    <s v="台北供電區營運處"/>
    <n v="1940609935"/>
    <n v="0"/>
    <n v="1940609935"/>
  </r>
  <r>
    <n v="1"/>
    <s v="ALOE"/>
    <x v="43"/>
    <s v="          遞延費用"/>
    <x v="309"/>
    <x v="309"/>
    <s v="A4750"/>
    <s v="新桃供電區營運處"/>
    <n v="7153736"/>
    <n v="0"/>
    <n v="7153736"/>
  </r>
  <r>
    <n v="1"/>
    <s v="ALOE"/>
    <x v="43"/>
    <s v="          遞延費用"/>
    <x v="309"/>
    <x v="309"/>
    <s v="A4850"/>
    <s v="嘉南供電區營運處"/>
    <n v="71358793"/>
    <n v="0"/>
    <n v="71358793"/>
  </r>
  <r>
    <n v="1"/>
    <s v="ALOE"/>
    <x v="43"/>
    <s v="          遞延費用"/>
    <x v="310"/>
    <x v="310"/>
    <s v="A6930"/>
    <s v="再生能源處"/>
    <n v="175265"/>
    <n v="0"/>
    <n v="175265"/>
  </r>
  <r>
    <n v="1"/>
    <s v="ALOE"/>
    <x v="44"/>
    <s v="          保證資產"/>
    <x v="311"/>
    <x v="311"/>
    <s v="A0050"/>
    <s v="供電處"/>
    <n v="2205000"/>
    <n v="0"/>
    <n v="2205000"/>
  </r>
  <r>
    <n v="1"/>
    <s v="ALOE"/>
    <x v="44"/>
    <s v="          保證資產"/>
    <x v="311"/>
    <x v="311"/>
    <s v="A0060"/>
    <s v="電力調度處"/>
    <n v="10007291"/>
    <n v="0"/>
    <n v="10007291"/>
  </r>
  <r>
    <n v="1"/>
    <s v="ALOE"/>
    <x v="44"/>
    <s v="          保證資產"/>
    <x v="311"/>
    <x v="311"/>
    <s v="A0070"/>
    <s v="業務處"/>
    <n v="4375910545"/>
    <n v="0"/>
    <n v="4375910545"/>
  </r>
  <r>
    <n v="1"/>
    <s v="ALOE"/>
    <x v="44"/>
    <s v="          保證資產"/>
    <x v="311"/>
    <x v="311"/>
    <s v="A0080"/>
    <s v="材料處"/>
    <n v="17502303600"/>
    <n v="0"/>
    <n v="17502303600"/>
  </r>
  <r>
    <n v="1"/>
    <s v="ALOE"/>
    <x v="44"/>
    <s v="          保證資產"/>
    <x v="311"/>
    <x v="311"/>
    <s v="A0090"/>
    <s v="燃料處"/>
    <n v="4398586648"/>
    <n v="0"/>
    <n v="4398586648"/>
  </r>
  <r>
    <n v="1"/>
    <s v="ALOE"/>
    <x v="44"/>
    <s v="          保證資產"/>
    <x v="311"/>
    <x v="311"/>
    <s v="A0140"/>
    <s v="秘書處"/>
    <n v="16931891"/>
    <n v="0"/>
    <n v="16931891"/>
  </r>
  <r>
    <n v="1"/>
    <s v="ALOE"/>
    <x v="44"/>
    <s v="          保證資產"/>
    <x v="311"/>
    <x v="311"/>
    <s v="A0170"/>
    <s v="營建處"/>
    <n v="102600000"/>
    <n v="0"/>
    <n v="102600000"/>
  </r>
  <r>
    <n v="1"/>
    <s v="ALOE"/>
    <x v="44"/>
    <s v="          保證資產"/>
    <x v="311"/>
    <x v="311"/>
    <s v="A0240"/>
    <s v="資訊系統處"/>
    <n v="152467832"/>
    <n v="0"/>
    <n v="152467832"/>
  </r>
  <r>
    <n v="1"/>
    <s v="ALOE"/>
    <x v="44"/>
    <s v="          保證資產"/>
    <x v="311"/>
    <x v="311"/>
    <s v="A0270"/>
    <s v="核能技術處"/>
    <n v="23362000"/>
    <n v="0"/>
    <n v="23362000"/>
  </r>
  <r>
    <n v="1"/>
    <s v="ALOE"/>
    <x v="44"/>
    <s v="          保證資產"/>
    <x v="311"/>
    <x v="311"/>
    <s v="A0510"/>
    <s v="公眾服務處"/>
    <n v="1500000"/>
    <n v="0"/>
    <n v="1500000"/>
  </r>
  <r>
    <n v="1"/>
    <s v="ALOE"/>
    <x v="44"/>
    <s v="          保證資產"/>
    <x v="311"/>
    <x v="311"/>
    <s v="A0560"/>
    <s v="核能發電處"/>
    <n v="5380000"/>
    <n v="0"/>
    <n v="5380000"/>
  </r>
  <r>
    <n v="1"/>
    <s v="ALOE"/>
    <x v="44"/>
    <s v="          保證資產"/>
    <x v="311"/>
    <x v="311"/>
    <s v="A0620"/>
    <s v="工業安全衛生處"/>
    <n v="3598400"/>
    <n v="0"/>
    <n v="3598400"/>
  </r>
  <r>
    <n v="1"/>
    <s v="ALOE"/>
    <x v="44"/>
    <s v="          保證資產"/>
    <x v="311"/>
    <x v="311"/>
    <s v="A0630"/>
    <s v="新事業開發室"/>
    <n v="486295913"/>
    <n v="0"/>
    <n v="486295913"/>
  </r>
  <r>
    <n v="1"/>
    <s v="ALOE"/>
    <x v="44"/>
    <s v="          保證資產"/>
    <x v="311"/>
    <x v="311"/>
    <s v="A0780"/>
    <s v="核能後端營運處"/>
    <n v="68586700"/>
    <n v="0"/>
    <n v="68586700"/>
  </r>
  <r>
    <n v="1"/>
    <s v="ALOE"/>
    <x v="44"/>
    <s v="          保證資產"/>
    <x v="311"/>
    <x v="311"/>
    <s v="A1010"/>
    <s v="基隆區營業處"/>
    <n v="93422500"/>
    <n v="0"/>
    <n v="93422500"/>
  </r>
  <r>
    <n v="1"/>
    <s v="ALOE"/>
    <x v="44"/>
    <s v="          保證資產"/>
    <x v="311"/>
    <x v="311"/>
    <s v="A1020"/>
    <s v="台北市區營業處"/>
    <n v="120908750"/>
    <n v="0"/>
    <n v="120908750"/>
  </r>
  <r>
    <n v="1"/>
    <s v="ALOE"/>
    <x v="44"/>
    <s v="          保證資產"/>
    <x v="311"/>
    <x v="311"/>
    <s v="A1030"/>
    <s v="桃園區營業處"/>
    <n v="318751000"/>
    <n v="0"/>
    <n v="318751000"/>
  </r>
  <r>
    <n v="1"/>
    <s v="ALOE"/>
    <x v="44"/>
    <s v="          保證資產"/>
    <x v="311"/>
    <x v="311"/>
    <s v="A1040"/>
    <s v="新竹區營業處"/>
    <n v="153133000"/>
    <n v="0"/>
    <n v="153133000"/>
  </r>
  <r>
    <n v="1"/>
    <s v="ALOE"/>
    <x v="44"/>
    <s v="          保證資產"/>
    <x v="311"/>
    <x v="311"/>
    <s v="A1050"/>
    <s v="台中區營業處"/>
    <n v="283097893"/>
    <n v="0"/>
    <n v="283097893"/>
  </r>
  <r>
    <n v="1"/>
    <s v="ALOE"/>
    <x v="44"/>
    <s v="          保證資產"/>
    <x v="311"/>
    <x v="311"/>
    <s v="A1060"/>
    <s v="彰化區營業處"/>
    <n v="183249352"/>
    <n v="0"/>
    <n v="183249352"/>
  </r>
  <r>
    <n v="1"/>
    <s v="ALOE"/>
    <x v="44"/>
    <s v="          保證資產"/>
    <x v="311"/>
    <x v="311"/>
    <s v="A1070"/>
    <s v="嘉義區營業處"/>
    <n v="274074167"/>
    <n v="0"/>
    <n v="274074167"/>
  </r>
  <r>
    <n v="1"/>
    <s v="ALOE"/>
    <x v="44"/>
    <s v="          保證資產"/>
    <x v="311"/>
    <x v="311"/>
    <s v="A1080"/>
    <s v="台南區營業處"/>
    <n v="289613855"/>
    <n v="0"/>
    <n v="289613855"/>
  </r>
  <r>
    <n v="1"/>
    <s v="ALOE"/>
    <x v="44"/>
    <s v="          保證資產"/>
    <x v="311"/>
    <x v="311"/>
    <s v="A1090"/>
    <s v="高雄區營業處"/>
    <n v="169812400"/>
    <n v="0"/>
    <n v="169812400"/>
  </r>
  <r>
    <n v="1"/>
    <s v="ALOE"/>
    <x v="44"/>
    <s v="          保證資產"/>
    <x v="311"/>
    <x v="311"/>
    <s v="A1100"/>
    <s v="屏東區營業處"/>
    <n v="256004089"/>
    <n v="0"/>
    <n v="256004089"/>
  </r>
  <r>
    <n v="1"/>
    <s v="ALOE"/>
    <x v="44"/>
    <s v="          保證資產"/>
    <x v="311"/>
    <x v="311"/>
    <s v="A1110"/>
    <s v="台東區營業處"/>
    <n v="125760497"/>
    <n v="0"/>
    <n v="125760497"/>
  </r>
  <r>
    <n v="1"/>
    <s v="ALOE"/>
    <x v="44"/>
    <s v="          保證資產"/>
    <x v="311"/>
    <x v="311"/>
    <s v="A1120"/>
    <s v="花蓮區營業處"/>
    <n v="56051250"/>
    <n v="0"/>
    <n v="56051250"/>
  </r>
  <r>
    <n v="1"/>
    <s v="ALOE"/>
    <x v="44"/>
    <s v="          保證資產"/>
    <x v="311"/>
    <x v="311"/>
    <s v="A1130"/>
    <s v="宜蘭區營業處"/>
    <n v="98306000"/>
    <n v="0"/>
    <n v="98306000"/>
  </r>
  <r>
    <n v="1"/>
    <s v="ALOE"/>
    <x v="44"/>
    <s v="          保證資產"/>
    <x v="311"/>
    <x v="311"/>
    <s v="A1140"/>
    <s v="澎湖區營業處"/>
    <n v="337208000"/>
    <n v="0"/>
    <n v="337208000"/>
  </r>
  <r>
    <n v="1"/>
    <s v="ALOE"/>
    <x v="44"/>
    <s v="          保證資產"/>
    <x v="311"/>
    <x v="311"/>
    <s v="A1150"/>
    <s v="台北南區營業處"/>
    <n v="178801500"/>
    <n v="0"/>
    <n v="178801500"/>
  </r>
  <r>
    <n v="1"/>
    <s v="ALOE"/>
    <x v="44"/>
    <s v="          保證資產"/>
    <x v="311"/>
    <x v="311"/>
    <s v="A1160"/>
    <s v="台北北區營業處"/>
    <n v="167614000"/>
    <n v="0"/>
    <n v="167614000"/>
  </r>
  <r>
    <n v="1"/>
    <s v="ALOE"/>
    <x v="44"/>
    <s v="          保證資產"/>
    <x v="311"/>
    <x v="311"/>
    <s v="A1170"/>
    <s v="台北西區營業處"/>
    <n v="195481332"/>
    <n v="0"/>
    <n v="195481332"/>
  </r>
  <r>
    <n v="1"/>
    <s v="ALOE"/>
    <x v="44"/>
    <s v="          保證資產"/>
    <x v="311"/>
    <x v="311"/>
    <s v="A1180"/>
    <s v="南投區營業處"/>
    <n v="155997481"/>
    <n v="0"/>
    <n v="155997481"/>
  </r>
  <r>
    <n v="1"/>
    <s v="ALOE"/>
    <x v="44"/>
    <s v="          保證資產"/>
    <x v="311"/>
    <x v="311"/>
    <s v="A1190"/>
    <s v="鳳山區營業處"/>
    <n v="161525000"/>
    <n v="0"/>
    <n v="161525000"/>
  </r>
  <r>
    <n v="1"/>
    <s v="ALOE"/>
    <x v="44"/>
    <s v="          保證資產"/>
    <x v="311"/>
    <x v="311"/>
    <s v="A1200"/>
    <s v="雲林區營業處"/>
    <n v="190150450"/>
    <n v="0"/>
    <n v="190150450"/>
  </r>
  <r>
    <n v="1"/>
    <s v="ALOE"/>
    <x v="44"/>
    <s v="          保證資產"/>
    <x v="311"/>
    <x v="311"/>
    <s v="A1210"/>
    <s v="新營區營業處"/>
    <n v="102211800"/>
    <n v="0"/>
    <n v="102211800"/>
  </r>
  <r>
    <n v="1"/>
    <s v="ALOE"/>
    <x v="44"/>
    <s v="          保證資產"/>
    <x v="311"/>
    <x v="311"/>
    <s v="A1220"/>
    <s v="苗栗區營業處"/>
    <n v="138467500"/>
    <n v="0"/>
    <n v="138467500"/>
  </r>
  <r>
    <n v="1"/>
    <s v="ALOE"/>
    <x v="44"/>
    <s v="          保證資產"/>
    <x v="311"/>
    <x v="311"/>
    <s v="A1230"/>
    <s v="金門區營業處"/>
    <n v="21646524"/>
    <n v="0"/>
    <n v="21646524"/>
  </r>
  <r>
    <n v="1"/>
    <s v="ALOE"/>
    <x v="44"/>
    <s v="          保證資產"/>
    <x v="311"/>
    <x v="311"/>
    <s v="A1240"/>
    <s v="馬祖區營業處"/>
    <n v="9990000"/>
    <n v="0"/>
    <n v="9990000"/>
  </r>
  <r>
    <n v="1"/>
    <s v="ALOE"/>
    <x v="44"/>
    <s v="          保證資產"/>
    <x v="311"/>
    <x v="311"/>
    <s v="A2030"/>
    <s v="萬大發電廠"/>
    <n v="3032200"/>
    <n v="0"/>
    <n v="3032200"/>
  </r>
  <r>
    <n v="1"/>
    <s v="ALOE"/>
    <x v="44"/>
    <s v="          保證資產"/>
    <x v="311"/>
    <x v="311"/>
    <s v="A2040"/>
    <s v="大觀發電廠"/>
    <n v="36875000"/>
    <n v="0"/>
    <n v="36875000"/>
  </r>
  <r>
    <n v="1"/>
    <s v="ALOE"/>
    <x v="44"/>
    <s v="          保證資產"/>
    <x v="311"/>
    <x v="311"/>
    <s v="A2050"/>
    <s v="明潭發電廠"/>
    <n v="18635625"/>
    <n v="0"/>
    <n v="18635625"/>
  </r>
  <r>
    <n v="1"/>
    <s v="ALOE"/>
    <x v="44"/>
    <s v="          保證資產"/>
    <x v="311"/>
    <x v="311"/>
    <s v="A2250"/>
    <s v="東部發電廠"/>
    <n v="11640000"/>
    <n v="0"/>
    <n v="11640000"/>
  </r>
  <r>
    <n v="1"/>
    <s v="ALOE"/>
    <x v="44"/>
    <s v="          保證資產"/>
    <x v="311"/>
    <x v="311"/>
    <s v="A2310"/>
    <s v="蘭陽發電廠"/>
    <n v="3650000"/>
    <n v="0"/>
    <n v="3650000"/>
  </r>
  <r>
    <n v="1"/>
    <s v="ALOE"/>
    <x v="44"/>
    <s v="          保證資產"/>
    <x v="311"/>
    <x v="311"/>
    <s v="A2360"/>
    <s v="桂山發電廠"/>
    <n v="750000"/>
    <n v="0"/>
    <n v="750000"/>
  </r>
  <r>
    <n v="1"/>
    <s v="ALOE"/>
    <x v="44"/>
    <s v="          保證資產"/>
    <x v="311"/>
    <x v="311"/>
    <s v="A2380"/>
    <s v="石門發電廠"/>
    <n v="600000"/>
    <n v="0"/>
    <n v="600000"/>
  </r>
  <r>
    <n v="1"/>
    <s v="ALOE"/>
    <x v="44"/>
    <s v="          保證資產"/>
    <x v="311"/>
    <x v="311"/>
    <s v="A2390"/>
    <s v="曾文發電廠"/>
    <n v="1000000"/>
    <n v="0"/>
    <n v="1000000"/>
  </r>
  <r>
    <n v="1"/>
    <s v="ALOE"/>
    <x v="44"/>
    <s v="          保證資產"/>
    <x v="311"/>
    <x v="311"/>
    <s v="A2400"/>
    <s v="翡翠分廠"/>
    <n v="4755700"/>
    <n v="0"/>
    <n v="4755700"/>
  </r>
  <r>
    <n v="1"/>
    <s v="ALOE"/>
    <x v="44"/>
    <s v="          保證資產"/>
    <x v="311"/>
    <x v="311"/>
    <s v="A2550"/>
    <s v="大甲溪發電廠"/>
    <n v="42600000"/>
    <n v="0"/>
    <n v="42600000"/>
  </r>
  <r>
    <n v="1"/>
    <s v="ALOE"/>
    <x v="44"/>
    <s v="          保證資產"/>
    <x v="311"/>
    <x v="311"/>
    <s v="A2570"/>
    <s v="卓蘭發電廠"/>
    <n v="2080000"/>
    <n v="0"/>
    <n v="2080000"/>
  </r>
  <r>
    <n v="1"/>
    <s v="ALOE"/>
    <x v="44"/>
    <s v="          保證資產"/>
    <x v="311"/>
    <x v="311"/>
    <s v="A3200"/>
    <s v="林口發電廠"/>
    <n v="251082920"/>
    <n v="0"/>
    <n v="251082920"/>
  </r>
  <r>
    <n v="1"/>
    <s v="ALOE"/>
    <x v="44"/>
    <s v="          保證資產"/>
    <x v="311"/>
    <x v="311"/>
    <s v="A3300"/>
    <s v="南部發電廠"/>
    <n v="38901000"/>
    <n v="0"/>
    <n v="38901000"/>
  </r>
  <r>
    <n v="1"/>
    <s v="ALOE"/>
    <x v="44"/>
    <s v="          保證資產"/>
    <x v="311"/>
    <x v="311"/>
    <s v="A3400"/>
    <s v="大林發電廠"/>
    <n v="140157607"/>
    <n v="0"/>
    <n v="140157607"/>
  </r>
  <r>
    <n v="1"/>
    <s v="ALOE"/>
    <x v="44"/>
    <s v="          保證資產"/>
    <x v="311"/>
    <x v="311"/>
    <s v="A3410"/>
    <s v="興達發電廠"/>
    <n v="230663000"/>
    <n v="0"/>
    <n v="230663000"/>
  </r>
  <r>
    <n v="1"/>
    <s v="ALOE"/>
    <x v="44"/>
    <s v="          保證資產"/>
    <x v="311"/>
    <x v="311"/>
    <s v="A3500"/>
    <s v="第一核能發電廠"/>
    <n v="50973250"/>
    <n v="0"/>
    <n v="50973250"/>
  </r>
  <r>
    <n v="1"/>
    <s v="ALOE"/>
    <x v="44"/>
    <s v="          保證資產"/>
    <x v="311"/>
    <x v="311"/>
    <s v="A3510"/>
    <s v="第二核能發電廠"/>
    <n v="65427000"/>
    <n v="0"/>
    <n v="65427000"/>
  </r>
  <r>
    <n v="1"/>
    <s v="ALOE"/>
    <x v="44"/>
    <s v="          保證資產"/>
    <x v="311"/>
    <x v="311"/>
    <s v="A3520"/>
    <s v="第三核能發電廠"/>
    <n v="128026226"/>
    <n v="0"/>
    <n v="128026226"/>
  </r>
  <r>
    <n v="1"/>
    <s v="ALOE"/>
    <x v="44"/>
    <s v="          保證資產"/>
    <x v="311"/>
    <x v="311"/>
    <s v="A3600"/>
    <s v="協和發電廠"/>
    <n v="7250000"/>
    <n v="0"/>
    <n v="7250000"/>
  </r>
  <r>
    <n v="1"/>
    <s v="ALOE"/>
    <x v="44"/>
    <s v="          保證資產"/>
    <x v="311"/>
    <x v="311"/>
    <s v="A3700"/>
    <s v="通霄發電廠"/>
    <n v="47666090"/>
    <n v="0"/>
    <n v="47666090"/>
  </r>
  <r>
    <n v="1"/>
    <s v="ALOE"/>
    <x v="44"/>
    <s v="          保證資產"/>
    <x v="311"/>
    <x v="311"/>
    <s v="A3710"/>
    <s v="台中發電廠"/>
    <n v="685952211"/>
    <n v="0"/>
    <n v="685952211"/>
  </r>
  <r>
    <n v="1"/>
    <s v="ALOE"/>
    <x v="44"/>
    <s v="          保證資產"/>
    <x v="311"/>
    <x v="311"/>
    <s v="A3800"/>
    <s v="大潭發電廠"/>
    <n v="83608990"/>
    <n v="0"/>
    <n v="83608990"/>
  </r>
  <r>
    <n v="1"/>
    <s v="ALOE"/>
    <x v="44"/>
    <s v="          保證資產"/>
    <x v="311"/>
    <x v="311"/>
    <s v="A3900"/>
    <s v="尖山發電廠"/>
    <n v="1531950"/>
    <n v="0"/>
    <n v="1531950"/>
  </r>
  <r>
    <n v="1"/>
    <s v="ALOE"/>
    <x v="44"/>
    <s v="          保證資產"/>
    <x v="311"/>
    <x v="311"/>
    <s v="A3910"/>
    <s v="塔山發電廠"/>
    <n v="81288000"/>
    <n v="0"/>
    <n v="81288000"/>
  </r>
  <r>
    <n v="1"/>
    <s v="ALOE"/>
    <x v="44"/>
    <s v="          保證資產"/>
    <x v="311"/>
    <x v="311"/>
    <s v="A4700"/>
    <s v="台北供電區營運處"/>
    <n v="356456616"/>
    <n v="0"/>
    <n v="356456616"/>
  </r>
  <r>
    <n v="1"/>
    <s v="ALOE"/>
    <x v="44"/>
    <s v="          保證資產"/>
    <x v="311"/>
    <x v="311"/>
    <s v="A4750"/>
    <s v="新桃供電區營運處"/>
    <n v="262805325"/>
    <n v="0"/>
    <n v="262805325"/>
  </r>
  <r>
    <n v="1"/>
    <s v="ALOE"/>
    <x v="44"/>
    <s v="          保證資產"/>
    <x v="311"/>
    <x v="311"/>
    <s v="A4800"/>
    <s v="台中供電區營運處"/>
    <n v="424457099"/>
    <n v="0"/>
    <n v="424457099"/>
  </r>
  <r>
    <n v="1"/>
    <s v="ALOE"/>
    <x v="44"/>
    <s v="          保證資產"/>
    <x v="311"/>
    <x v="311"/>
    <s v="A4850"/>
    <s v="嘉南供電區營運處"/>
    <n v="186846948"/>
    <n v="0"/>
    <n v="186846948"/>
  </r>
  <r>
    <n v="1"/>
    <s v="ALOE"/>
    <x v="44"/>
    <s v="          保證資產"/>
    <x v="311"/>
    <x v="311"/>
    <s v="A4900"/>
    <s v="高屏供電區營運處"/>
    <n v="228398358"/>
    <n v="0"/>
    <n v="228398358"/>
  </r>
  <r>
    <n v="1"/>
    <s v="ALOE"/>
    <x v="44"/>
    <s v="          保證資產"/>
    <x v="311"/>
    <x v="311"/>
    <s v="A4950"/>
    <s v="花東供電區營運處"/>
    <n v="54945000"/>
    <n v="0"/>
    <n v="54945000"/>
  </r>
  <r>
    <n v="1"/>
    <s v="ALOE"/>
    <x v="44"/>
    <s v="          保證資產"/>
    <x v="311"/>
    <x v="311"/>
    <s v="A5130"/>
    <s v="訓練所"/>
    <n v="3836000"/>
    <n v="0"/>
    <n v="3836000"/>
  </r>
  <r>
    <n v="1"/>
    <s v="ALOE"/>
    <x v="44"/>
    <s v="          保證資產"/>
    <x v="311"/>
    <x v="311"/>
    <s v="A5300"/>
    <s v="南部資料處理中心"/>
    <n v="1611000"/>
    <n v="0"/>
    <n v="1611000"/>
  </r>
  <r>
    <n v="1"/>
    <s v="ALOE"/>
    <x v="44"/>
    <s v="          保證資產"/>
    <x v="311"/>
    <x v="311"/>
    <s v="A5330"/>
    <s v="電力修護處"/>
    <n v="38778182"/>
    <n v="0"/>
    <n v="38778182"/>
  </r>
  <r>
    <n v="1"/>
    <s v="ALOE"/>
    <x v="44"/>
    <s v="          保證資產"/>
    <x v="311"/>
    <x v="311"/>
    <s v="A5340"/>
    <s v="電力修護處南部分處"/>
    <n v="760000"/>
    <n v="0"/>
    <n v="760000"/>
  </r>
  <r>
    <n v="1"/>
    <s v="ALOE"/>
    <x v="44"/>
    <s v="          保證資產"/>
    <x v="311"/>
    <x v="311"/>
    <s v="A5420"/>
    <s v="電力修護處中部分處"/>
    <n v="50000"/>
    <n v="0"/>
    <n v="50000"/>
  </r>
  <r>
    <n v="1"/>
    <s v="ALOE"/>
    <x v="44"/>
    <s v="          保證資產"/>
    <x v="311"/>
    <x v="311"/>
    <s v="A5450"/>
    <s v="電力通信處"/>
    <n v="131821083"/>
    <n v="0"/>
    <n v="131821083"/>
  </r>
  <r>
    <n v="1"/>
    <s v="ALOE"/>
    <x v="44"/>
    <s v="          保證資產"/>
    <x v="311"/>
    <x v="311"/>
    <s v="A5460"/>
    <s v="綜合研究所"/>
    <n v="26028137"/>
    <n v="0"/>
    <n v="26028137"/>
  </r>
  <r>
    <n v="1"/>
    <s v="ALOE"/>
    <x v="44"/>
    <s v="          保證資產"/>
    <x v="311"/>
    <x v="311"/>
    <s v="A6020"/>
    <s v="綜合施工處"/>
    <n v="3109530157"/>
    <n v="0"/>
    <n v="3109530157"/>
  </r>
  <r>
    <n v="1"/>
    <s v="ALOE"/>
    <x v="44"/>
    <s v="          保證資產"/>
    <x v="311"/>
    <x v="311"/>
    <s v="A6090"/>
    <s v="水力施工處"/>
    <n v="1258843096"/>
    <n v="0"/>
    <n v="1258843096"/>
  </r>
  <r>
    <n v="1"/>
    <s v="ALOE"/>
    <x v="44"/>
    <s v="          保證資產"/>
    <x v="311"/>
    <x v="311"/>
    <s v="A6330"/>
    <s v="核能火力發電工程處"/>
    <n v="51623596958"/>
    <n v="0"/>
    <n v="51623596958"/>
  </r>
  <r>
    <n v="1"/>
    <s v="ALOE"/>
    <x v="44"/>
    <s v="          保證資產"/>
    <x v="311"/>
    <x v="311"/>
    <s v="A6380"/>
    <s v="核能火力發電工程處北部施工處"/>
    <n v="542596000"/>
    <n v="0"/>
    <n v="542596000"/>
  </r>
  <r>
    <n v="1"/>
    <s v="ALOE"/>
    <x v="44"/>
    <s v="          保證資產"/>
    <x v="311"/>
    <x v="311"/>
    <s v="A6530"/>
    <s v="輸變電工程處"/>
    <n v="1282423935"/>
    <n v="0"/>
    <n v="1282423935"/>
  </r>
  <r>
    <n v="1"/>
    <s v="ALOE"/>
    <x v="44"/>
    <s v="          保證資產"/>
    <x v="311"/>
    <x v="311"/>
    <s v="A6540"/>
    <s v="輸變電工程處北區施工處"/>
    <n v="4302172907"/>
    <n v="0"/>
    <n v="4302172907"/>
  </r>
  <r>
    <n v="1"/>
    <s v="ALOE"/>
    <x v="44"/>
    <s v="          保證資產"/>
    <x v="311"/>
    <x v="311"/>
    <s v="A6550"/>
    <s v="輸變電工程處中區施工處"/>
    <n v="2381041091"/>
    <n v="0"/>
    <n v="2381041091"/>
  </r>
  <r>
    <n v="1"/>
    <s v="ALOE"/>
    <x v="44"/>
    <s v="          保證資產"/>
    <x v="311"/>
    <x v="311"/>
    <s v="A6560"/>
    <s v="輸變電工程處南區施工處"/>
    <n v="3343890811"/>
    <n v="0"/>
    <n v="3343890811"/>
  </r>
  <r>
    <n v="1"/>
    <s v="ALOE"/>
    <x v="44"/>
    <s v="          保證資產"/>
    <x v="311"/>
    <x v="311"/>
    <s v="A6750"/>
    <s v="核能火力發電工程處南部施工處"/>
    <n v="677473353"/>
    <n v="0"/>
    <n v="677473353"/>
  </r>
  <r>
    <n v="1"/>
    <s v="ALOE"/>
    <x v="44"/>
    <s v="          保證資產"/>
    <x v="311"/>
    <x v="311"/>
    <s v="A6760"/>
    <s v="核能火力發電工程處中部施工處"/>
    <n v="2235624000"/>
    <n v="0"/>
    <n v="2235624000"/>
  </r>
  <r>
    <n v="1"/>
    <s v="ALOE"/>
    <x v="44"/>
    <s v="          保證資產"/>
    <x v="311"/>
    <x v="311"/>
    <s v="A6780"/>
    <s v="核能火力發電工程處協和施工處"/>
    <n v="3760000"/>
    <n v="0"/>
    <n v="3760000"/>
  </r>
  <r>
    <n v="1"/>
    <s v="ALOE"/>
    <x v="44"/>
    <s v="          保證資產"/>
    <x v="311"/>
    <x v="311"/>
    <s v="A6900"/>
    <s v="台中煤倉工務所"/>
    <n v="1481720000"/>
    <n v="0"/>
    <n v="1481720000"/>
  </r>
  <r>
    <n v="1"/>
    <s v="ALOE"/>
    <x v="44"/>
    <s v="          保證資產"/>
    <x v="311"/>
    <x v="311"/>
    <s v="A6930"/>
    <s v="再生能源處"/>
    <n v="7032511506"/>
    <n v="0"/>
    <n v="7032511506"/>
  </r>
  <r>
    <n v="1"/>
    <s v="ALOE"/>
    <x v="44"/>
    <s v="          保證資產"/>
    <x v="311"/>
    <x v="311"/>
    <s v="A9030"/>
    <s v="除役及選址溝通中心"/>
    <n v="150000"/>
    <n v="0"/>
    <n v="150000"/>
  </r>
  <r>
    <n v="1"/>
    <s v="ALOE"/>
    <x v="44"/>
    <s v="          保證資產"/>
    <x v="312"/>
    <x v="312"/>
    <s v="A000T"/>
    <s v="統列共同部門"/>
    <n v="374000000000"/>
    <n v="0"/>
    <n v="374000000000"/>
  </r>
  <r>
    <n v="1"/>
    <s v="ALOE"/>
    <x v="44"/>
    <s v="          保證資產"/>
    <x v="312"/>
    <x v="312"/>
    <s v="A3710"/>
    <s v="台中發電廠"/>
    <n v="196520000"/>
    <n v="0"/>
    <n v="196520000"/>
  </r>
  <r>
    <n v="1"/>
    <s v="ALOE"/>
    <x v="44"/>
    <s v="          保證資產"/>
    <x v="312"/>
    <x v="312"/>
    <s v="A6760"/>
    <s v="核能火力發電工程處中部施工處"/>
    <n v="316910000"/>
    <n v="0"/>
    <n v="316910000"/>
  </r>
  <r>
    <n v="1"/>
    <s v="ALOE"/>
    <x v="44"/>
    <s v="          保證資產"/>
    <x v="312"/>
    <x v="312"/>
    <s v="A6930"/>
    <s v="再生能源處"/>
    <n v="244176000"/>
    <n v="0"/>
    <n v="244176000"/>
  </r>
  <r>
    <n v="1"/>
    <s v="ALOE"/>
    <x v="45"/>
    <s v="遞延所得稅資產"/>
    <x v="313"/>
    <x v="313"/>
    <s v="A000T"/>
    <s v="統列共同部門"/>
    <n v="216361416833"/>
    <n v="0"/>
    <n v="216361416833"/>
  </r>
  <r>
    <n v="1"/>
    <s v="ALOE"/>
    <x v="45"/>
    <s v="遞延所得稅資產"/>
    <x v="314"/>
    <x v="314"/>
    <s v="A000T"/>
    <s v="統列共同部門"/>
    <n v="2222853346"/>
    <n v="0"/>
    <n v="2222853346"/>
  </r>
  <r>
    <n v="1"/>
    <s v="ALOE"/>
    <x v="45"/>
    <s v="遞延所得稅資產"/>
    <x v="315"/>
    <x v="315"/>
    <s v="A000T"/>
    <s v="統列共同部門"/>
    <n v="0"/>
    <n v="-124746074764"/>
    <n v="-124746074764"/>
  </r>
  <r>
    <n v="1"/>
    <s v="ALOE"/>
    <x v="46"/>
    <s v="         待整理資產"/>
    <x v="316"/>
    <x v="316"/>
    <s v="A1030"/>
    <s v="桃園區營業處"/>
    <n v="48568252"/>
    <n v="0"/>
    <n v="48568252"/>
  </r>
  <r>
    <n v="1"/>
    <s v="ALOE"/>
    <x v="46"/>
    <s v="         待整理資產"/>
    <x v="316"/>
    <x v="316"/>
    <s v="A1060"/>
    <s v="彰化區營業處"/>
    <n v="0"/>
    <n v="-8016"/>
    <n v="-8016"/>
  </r>
  <r>
    <n v="1"/>
    <s v="ALOE"/>
    <x v="46"/>
    <s v="         待整理資產"/>
    <x v="316"/>
    <x v="316"/>
    <s v="A6760"/>
    <s v="核能火力發電工程處中部施工處"/>
    <n v="826431"/>
    <n v="0"/>
    <n v="826431"/>
  </r>
  <r>
    <n v="1"/>
    <s v="ALOE"/>
    <x v="46"/>
    <s v="         待整理資產"/>
    <x v="317"/>
    <x v="317"/>
    <s v="A6760"/>
    <s v="核能火力發電工程處中部施工處"/>
    <n v="0"/>
    <n v="-826431"/>
    <n v="-826431"/>
  </r>
  <r>
    <n v="1"/>
    <s v="ALOE"/>
    <x v="46"/>
    <s v="         待整理資產"/>
    <x v="318"/>
    <x v="318"/>
    <s v="A1060"/>
    <s v="彰化區營業處"/>
    <n v="55180"/>
    <n v="0"/>
    <n v="55180"/>
  </r>
  <r>
    <n v="1"/>
    <s v="ALOE"/>
    <x v="46"/>
    <s v="         待整理資產"/>
    <x v="318"/>
    <x v="318"/>
    <s v="A3900"/>
    <s v="尖山發電廠"/>
    <n v="204640"/>
    <n v="0"/>
    <n v="204640"/>
  </r>
  <r>
    <n v="1"/>
    <s v="ALOE"/>
    <x v="46"/>
    <s v="         待整理資產"/>
    <x v="318"/>
    <x v="318"/>
    <s v="A4750"/>
    <s v="新桃供電區營運處"/>
    <n v="4976"/>
    <n v="0"/>
    <n v="4976"/>
  </r>
  <r>
    <n v="1"/>
    <s v="ALOE"/>
    <x v="46"/>
    <s v="         待整理資產"/>
    <x v="318"/>
    <x v="318"/>
    <s v="A4800"/>
    <s v="台中供電區營運處"/>
    <n v="94680"/>
    <n v="0"/>
    <n v="94680"/>
  </r>
  <r>
    <n v="1"/>
    <s v="ALOE"/>
    <x v="46"/>
    <s v="         待整理資產"/>
    <x v="319"/>
    <x v="319"/>
    <s v="A1040"/>
    <s v="新竹區營業處"/>
    <n v="0"/>
    <n v="-5063442"/>
    <n v="-5063442"/>
  </r>
  <r>
    <n v="1"/>
    <s v="ALOE"/>
    <x v="46"/>
    <s v="         待整理資產"/>
    <x v="319"/>
    <x v="319"/>
    <s v="A104D"/>
    <s v="新竹區營業處-配電"/>
    <n v="5063442"/>
    <n v="0"/>
    <n v="5063442"/>
  </r>
  <r>
    <n v="1"/>
    <s v="ALOE"/>
    <x v="46"/>
    <s v="         待整理資產"/>
    <x v="319"/>
    <x v="319"/>
    <s v="A111D"/>
    <s v="台東區營業處-配電"/>
    <n v="0"/>
    <n v="-18984"/>
    <n v="-18984"/>
  </r>
  <r>
    <n v="1"/>
    <s v="ALOE"/>
    <x v="46"/>
    <s v="         待整理資產"/>
    <x v="319"/>
    <x v="319"/>
    <s v="A114D"/>
    <s v="澎湖區營業處-配電"/>
    <n v="6210"/>
    <n v="0"/>
    <n v="6210"/>
  </r>
  <r>
    <n v="1"/>
    <s v="ALOE"/>
    <x v="46"/>
    <s v="         待整理資產"/>
    <x v="319"/>
    <x v="319"/>
    <s v="A1160"/>
    <s v="台北北區營業處"/>
    <n v="0"/>
    <n v="-654"/>
    <n v="-654"/>
  </r>
  <r>
    <n v="1"/>
    <s v="ALOE"/>
    <x v="46"/>
    <s v="         待整理資產"/>
    <x v="319"/>
    <x v="319"/>
    <s v="A116D"/>
    <s v="台北北區營業處-配電"/>
    <n v="654"/>
    <n v="0"/>
    <n v="654"/>
  </r>
  <r>
    <n v="1"/>
    <s v="ALOE"/>
    <x v="46"/>
    <s v="         待整理資產"/>
    <x v="319"/>
    <x v="319"/>
    <s v="A1200"/>
    <s v="雲林區營業處"/>
    <n v="0"/>
    <n v="-10143295"/>
    <n v="-10143295"/>
  </r>
  <r>
    <n v="1"/>
    <s v="ALOE"/>
    <x v="46"/>
    <s v="         待整理資產"/>
    <x v="319"/>
    <x v="319"/>
    <s v="A120D"/>
    <s v="雲林區營業處-配電"/>
    <n v="10143295"/>
    <n v="0"/>
    <n v="10143295"/>
  </r>
  <r>
    <n v="1"/>
    <s v="ALOE"/>
    <x v="46"/>
    <s v="         待整理資產"/>
    <x v="319"/>
    <x v="319"/>
    <s v="A3500"/>
    <s v="第一核能發電廠"/>
    <n v="0"/>
    <n v="-92677"/>
    <n v="-92677"/>
  </r>
  <r>
    <n v="1"/>
    <s v="ALOE"/>
    <x v="46"/>
    <s v="         待整理資產"/>
    <x v="320"/>
    <x v="320"/>
    <s v="A0090"/>
    <s v="燃料處"/>
    <n v="84412832"/>
    <n v="0"/>
    <n v="84412832"/>
  </r>
  <r>
    <n v="1"/>
    <s v="ALOE"/>
    <x v="47"/>
    <s v="          催收款項"/>
    <x v="321"/>
    <x v="321"/>
    <s v="A3520"/>
    <s v="第三核能發電廠"/>
    <n v="380146"/>
    <n v="0"/>
    <n v="380146"/>
  </r>
  <r>
    <n v="1"/>
    <s v="ALOE"/>
    <x v="47"/>
    <s v="          催收款項"/>
    <x v="322"/>
    <x v="322"/>
    <s v="A1010"/>
    <s v="基隆區營業處"/>
    <n v="333637"/>
    <n v="0"/>
    <n v="333637"/>
  </r>
  <r>
    <n v="1"/>
    <s v="ALOE"/>
    <x v="47"/>
    <s v="          催收款項"/>
    <x v="322"/>
    <x v="322"/>
    <s v="A1020"/>
    <s v="台北市區營業處"/>
    <n v="529553"/>
    <n v="0"/>
    <n v="529553"/>
  </r>
  <r>
    <n v="1"/>
    <s v="ALOE"/>
    <x v="47"/>
    <s v="          催收款項"/>
    <x v="322"/>
    <x v="322"/>
    <s v="A1030"/>
    <s v="桃園區營業處"/>
    <n v="15696985"/>
    <n v="0"/>
    <n v="15696985"/>
  </r>
  <r>
    <n v="1"/>
    <s v="ALOE"/>
    <x v="47"/>
    <s v="          催收款項"/>
    <x v="322"/>
    <x v="322"/>
    <s v="A1040"/>
    <s v="新竹區營業處"/>
    <n v="7055297"/>
    <n v="0"/>
    <n v="7055297"/>
  </r>
  <r>
    <n v="1"/>
    <s v="ALOE"/>
    <x v="47"/>
    <s v="          催收款項"/>
    <x v="322"/>
    <x v="322"/>
    <s v="A1060"/>
    <s v="彰化區營業處"/>
    <n v="5140172"/>
    <n v="0"/>
    <n v="5140172"/>
  </r>
  <r>
    <n v="1"/>
    <s v="ALOE"/>
    <x v="47"/>
    <s v="          催收款項"/>
    <x v="322"/>
    <x v="322"/>
    <s v="A1070"/>
    <s v="嘉義區營業處"/>
    <n v="4226070"/>
    <n v="0"/>
    <n v="4226070"/>
  </r>
  <r>
    <n v="1"/>
    <s v="ALOE"/>
    <x v="47"/>
    <s v="          催收款項"/>
    <x v="322"/>
    <x v="322"/>
    <s v="A1090"/>
    <s v="高雄區營業處"/>
    <n v="2181733"/>
    <n v="0"/>
    <n v="2181733"/>
  </r>
  <r>
    <n v="1"/>
    <s v="ALOE"/>
    <x v="47"/>
    <s v="          催收款項"/>
    <x v="322"/>
    <x v="322"/>
    <s v="A1100"/>
    <s v="屏東區營業處"/>
    <n v="2411448"/>
    <n v="0"/>
    <n v="2411448"/>
  </r>
  <r>
    <n v="1"/>
    <s v="ALOE"/>
    <x v="47"/>
    <s v="          催收款項"/>
    <x v="322"/>
    <x v="322"/>
    <s v="A1130"/>
    <s v="宜蘭區營業處"/>
    <n v="469582"/>
    <n v="0"/>
    <n v="469582"/>
  </r>
  <r>
    <n v="1"/>
    <s v="ALOE"/>
    <x v="47"/>
    <s v="          催收款項"/>
    <x v="322"/>
    <x v="322"/>
    <s v="A1150"/>
    <s v="台北南區營業處"/>
    <n v="469330"/>
    <n v="0"/>
    <n v="469330"/>
  </r>
  <r>
    <n v="1"/>
    <s v="ALOE"/>
    <x v="47"/>
    <s v="          催收款項"/>
    <x v="322"/>
    <x v="322"/>
    <s v="A1160"/>
    <s v="台北北區營業處"/>
    <n v="1146664"/>
    <n v="0"/>
    <n v="1146664"/>
  </r>
  <r>
    <n v="1"/>
    <s v="ALOE"/>
    <x v="47"/>
    <s v="          催收款項"/>
    <x v="322"/>
    <x v="322"/>
    <s v="A1170"/>
    <s v="台北西區營業處"/>
    <n v="159677"/>
    <n v="0"/>
    <n v="159677"/>
  </r>
  <r>
    <n v="1"/>
    <s v="ALOE"/>
    <x v="47"/>
    <s v="          催收款項"/>
    <x v="322"/>
    <x v="322"/>
    <s v="A1210"/>
    <s v="新營區營業處"/>
    <n v="88739"/>
    <n v="0"/>
    <n v="88739"/>
  </r>
  <r>
    <n v="1"/>
    <s v="ALOE"/>
    <x v="47"/>
    <s v="          催收款項"/>
    <x v="322"/>
    <x v="322"/>
    <s v="A1220"/>
    <s v="苗栗區營業處"/>
    <n v="2295455"/>
    <n v="0"/>
    <n v="2295455"/>
  </r>
  <r>
    <n v="1"/>
    <s v="ALOE"/>
    <x v="47"/>
    <s v="          催收款項"/>
    <x v="322"/>
    <x v="322"/>
    <s v="A2050"/>
    <s v="明潭發電廠"/>
    <n v="25000"/>
    <n v="0"/>
    <n v="25000"/>
  </r>
  <r>
    <n v="1"/>
    <s v="ALOE"/>
    <x v="47"/>
    <s v="          催收款項"/>
    <x v="322"/>
    <x v="322"/>
    <s v="A3200"/>
    <s v="林口發電廠"/>
    <n v="44608"/>
    <n v="0"/>
    <n v="44608"/>
  </r>
  <r>
    <n v="1"/>
    <s v="ALOE"/>
    <x v="47"/>
    <s v="          催收款項"/>
    <x v="322"/>
    <x v="322"/>
    <s v="A3400"/>
    <s v="大林發電廠"/>
    <n v="697345"/>
    <n v="0"/>
    <n v="697345"/>
  </r>
  <r>
    <n v="1"/>
    <s v="ALOE"/>
    <x v="47"/>
    <s v="          催收款項"/>
    <x v="322"/>
    <x v="322"/>
    <s v="A3410"/>
    <s v="興達發電廠"/>
    <n v="3855803"/>
    <n v="0"/>
    <n v="3855803"/>
  </r>
  <r>
    <n v="1"/>
    <s v="ALOE"/>
    <x v="47"/>
    <s v="          催收款項"/>
    <x v="322"/>
    <x v="322"/>
    <s v="A3500"/>
    <s v="第一核能發電廠"/>
    <n v="860061"/>
    <n v="0"/>
    <n v="860061"/>
  </r>
  <r>
    <n v="1"/>
    <s v="ALOE"/>
    <x v="47"/>
    <s v="          催收款項"/>
    <x v="322"/>
    <x v="322"/>
    <s v="A3600"/>
    <s v="協和發電廠"/>
    <n v="943352"/>
    <n v="0"/>
    <n v="943352"/>
  </r>
  <r>
    <n v="1"/>
    <s v="ALOE"/>
    <x v="47"/>
    <s v="          催收款項"/>
    <x v="322"/>
    <x v="322"/>
    <s v="A4800"/>
    <s v="台中供電區營運處"/>
    <n v="2220485"/>
    <n v="0"/>
    <n v="2220485"/>
  </r>
  <r>
    <n v="1"/>
    <s v="ALOE"/>
    <x v="47"/>
    <s v="          催收款項"/>
    <x v="322"/>
    <x v="322"/>
    <s v="A4850"/>
    <s v="嘉南供電區營運處"/>
    <n v="3790568"/>
    <n v="0"/>
    <n v="3790568"/>
  </r>
  <r>
    <n v="1"/>
    <s v="ALOE"/>
    <x v="47"/>
    <s v="          催收款項"/>
    <x v="322"/>
    <x v="322"/>
    <s v="A4900"/>
    <s v="高屏供電區營運處"/>
    <n v="1125450"/>
    <n v="0"/>
    <n v="1125450"/>
  </r>
  <r>
    <n v="1"/>
    <s v="ALOE"/>
    <x v="47"/>
    <s v="          催收款項"/>
    <x v="322"/>
    <x v="322"/>
    <s v="A5460"/>
    <s v="綜合研究所"/>
    <n v="1239917"/>
    <n v="0"/>
    <n v="1239917"/>
  </r>
  <r>
    <n v="1"/>
    <s v="ALOE"/>
    <x v="47"/>
    <s v="          催收款項"/>
    <x v="322"/>
    <x v="322"/>
    <s v="A6020"/>
    <s v="綜合施工處"/>
    <n v="74926344"/>
    <n v="0"/>
    <n v="74926344"/>
  </r>
  <r>
    <n v="1"/>
    <s v="ALOE"/>
    <x v="47"/>
    <s v="          催收款項"/>
    <x v="322"/>
    <x v="322"/>
    <s v="A6330"/>
    <s v="核能火力發電工程處"/>
    <n v="1442978"/>
    <n v="0"/>
    <n v="1442978"/>
  </r>
  <r>
    <n v="1"/>
    <s v="ALOE"/>
    <x v="47"/>
    <s v="          催收款項"/>
    <x v="322"/>
    <x v="322"/>
    <s v="A6540"/>
    <s v="輸變電工程處北區施工處"/>
    <n v="41776817"/>
    <n v="0"/>
    <n v="41776817"/>
  </r>
  <r>
    <n v="1"/>
    <s v="ALOE"/>
    <x v="47"/>
    <s v="          催收款項"/>
    <x v="322"/>
    <x v="322"/>
    <s v="A6550"/>
    <s v="輸變電工程處中區施工處"/>
    <n v="2835000"/>
    <n v="0"/>
    <n v="2835000"/>
  </r>
  <r>
    <n v="1"/>
    <s v="ALOE"/>
    <x v="47"/>
    <s v="          催收款項"/>
    <x v="322"/>
    <x v="322"/>
    <s v="A6560"/>
    <s v="輸變電工程處南區施工處"/>
    <n v="995128"/>
    <n v="0"/>
    <n v="995128"/>
  </r>
  <r>
    <n v="1"/>
    <s v="ALOE"/>
    <x v="47"/>
    <s v="          催收款項"/>
    <x v="323"/>
    <x v="323"/>
    <s v="A1010"/>
    <s v="基隆區營業處"/>
    <n v="1503304"/>
    <n v="0"/>
    <n v="1503304"/>
  </r>
  <r>
    <n v="1"/>
    <s v="ALOE"/>
    <x v="47"/>
    <s v="          催收款項"/>
    <x v="323"/>
    <x v="323"/>
    <s v="A1020"/>
    <s v="台北市區營業處"/>
    <n v="3263660"/>
    <n v="0"/>
    <n v="3263660"/>
  </r>
  <r>
    <n v="1"/>
    <s v="ALOE"/>
    <x v="47"/>
    <s v="          催收款項"/>
    <x v="323"/>
    <x v="323"/>
    <s v="A1030"/>
    <s v="桃園區營業處"/>
    <n v="167706726"/>
    <n v="0"/>
    <n v="167706726"/>
  </r>
  <r>
    <n v="1"/>
    <s v="ALOE"/>
    <x v="47"/>
    <s v="          催收款項"/>
    <x v="323"/>
    <x v="323"/>
    <s v="A1040"/>
    <s v="新竹區營業處"/>
    <n v="2550911"/>
    <n v="0"/>
    <n v="2550911"/>
  </r>
  <r>
    <n v="1"/>
    <s v="ALOE"/>
    <x v="47"/>
    <s v="          催收款項"/>
    <x v="323"/>
    <x v="323"/>
    <s v="A1050"/>
    <s v="台中區營業處"/>
    <n v="12981633"/>
    <n v="0"/>
    <n v="12981633"/>
  </r>
  <r>
    <n v="1"/>
    <s v="ALOE"/>
    <x v="47"/>
    <s v="          催收款項"/>
    <x v="323"/>
    <x v="323"/>
    <s v="A1060"/>
    <s v="彰化區營業處"/>
    <n v="12280222"/>
    <n v="0"/>
    <n v="12280222"/>
  </r>
  <r>
    <n v="1"/>
    <s v="ALOE"/>
    <x v="47"/>
    <s v="          催收款項"/>
    <x v="323"/>
    <x v="323"/>
    <s v="A1070"/>
    <s v="嘉義區營業處"/>
    <n v="2962510"/>
    <n v="0"/>
    <n v="2962510"/>
  </r>
  <r>
    <n v="1"/>
    <s v="ALOE"/>
    <x v="47"/>
    <s v="          催收款項"/>
    <x v="323"/>
    <x v="323"/>
    <s v="A1080"/>
    <s v="台南區營業處"/>
    <n v="22375285"/>
    <n v="0"/>
    <n v="22375285"/>
  </r>
  <r>
    <n v="1"/>
    <s v="ALOE"/>
    <x v="47"/>
    <s v="          催收款項"/>
    <x v="323"/>
    <x v="323"/>
    <s v="A1090"/>
    <s v="高雄區營業處"/>
    <n v="6752496"/>
    <n v="0"/>
    <n v="6752496"/>
  </r>
  <r>
    <n v="1"/>
    <s v="ALOE"/>
    <x v="47"/>
    <s v="          催收款項"/>
    <x v="323"/>
    <x v="323"/>
    <s v="A1100"/>
    <s v="屏東區營業處"/>
    <n v="10285817"/>
    <n v="0"/>
    <n v="10285817"/>
  </r>
  <r>
    <n v="1"/>
    <s v="ALOE"/>
    <x v="47"/>
    <s v="          催收款項"/>
    <x v="323"/>
    <x v="323"/>
    <s v="A1110"/>
    <s v="台東區營業處"/>
    <n v="310655"/>
    <n v="0"/>
    <n v="310655"/>
  </r>
  <r>
    <n v="1"/>
    <s v="ALOE"/>
    <x v="47"/>
    <s v="          催收款項"/>
    <x v="323"/>
    <x v="323"/>
    <s v="A1120"/>
    <s v="花蓮區營業處"/>
    <n v="387775"/>
    <n v="0"/>
    <n v="387775"/>
  </r>
  <r>
    <n v="1"/>
    <s v="ALOE"/>
    <x v="47"/>
    <s v="          催收款項"/>
    <x v="323"/>
    <x v="323"/>
    <s v="A1130"/>
    <s v="宜蘭區營業處"/>
    <n v="1267389"/>
    <n v="0"/>
    <n v="1267389"/>
  </r>
  <r>
    <n v="1"/>
    <s v="ALOE"/>
    <x v="47"/>
    <s v="          催收款項"/>
    <x v="323"/>
    <x v="323"/>
    <s v="A1140"/>
    <s v="澎湖區營業處"/>
    <n v="65289"/>
    <n v="0"/>
    <n v="65289"/>
  </r>
  <r>
    <n v="1"/>
    <s v="ALOE"/>
    <x v="47"/>
    <s v="          催收款項"/>
    <x v="323"/>
    <x v="323"/>
    <s v="A1150"/>
    <s v="台北南區營業處"/>
    <n v="4653951"/>
    <n v="0"/>
    <n v="4653951"/>
  </r>
  <r>
    <n v="1"/>
    <s v="ALOE"/>
    <x v="47"/>
    <s v="          催收款項"/>
    <x v="323"/>
    <x v="323"/>
    <s v="A1160"/>
    <s v="台北北區營業處"/>
    <n v="2747152"/>
    <n v="0"/>
    <n v="2747152"/>
  </r>
  <r>
    <n v="1"/>
    <s v="ALOE"/>
    <x v="47"/>
    <s v="          催收款項"/>
    <x v="323"/>
    <x v="323"/>
    <s v="A1170"/>
    <s v="台北西區營業處"/>
    <n v="8020786"/>
    <n v="0"/>
    <n v="8020786"/>
  </r>
  <r>
    <n v="1"/>
    <s v="ALOE"/>
    <x v="47"/>
    <s v="          催收款項"/>
    <x v="323"/>
    <x v="323"/>
    <s v="A1180"/>
    <s v="南投區營業處"/>
    <n v="2900911"/>
    <n v="0"/>
    <n v="2900911"/>
  </r>
  <r>
    <n v="1"/>
    <s v="ALOE"/>
    <x v="47"/>
    <s v="          催收款項"/>
    <x v="323"/>
    <x v="323"/>
    <s v="A1190"/>
    <s v="鳳山區營業處"/>
    <n v="3648878"/>
    <n v="0"/>
    <n v="3648878"/>
  </r>
  <r>
    <n v="1"/>
    <s v="ALOE"/>
    <x v="47"/>
    <s v="          催收款項"/>
    <x v="323"/>
    <x v="323"/>
    <s v="A1200"/>
    <s v="雲林區營業處"/>
    <n v="4332903"/>
    <n v="0"/>
    <n v="4332903"/>
  </r>
  <r>
    <n v="1"/>
    <s v="ALOE"/>
    <x v="47"/>
    <s v="          催收款項"/>
    <x v="323"/>
    <x v="323"/>
    <s v="A1210"/>
    <s v="新營區營業處"/>
    <n v="1945162"/>
    <n v="0"/>
    <n v="1945162"/>
  </r>
  <r>
    <n v="1"/>
    <s v="ALOE"/>
    <x v="47"/>
    <s v="          催收款項"/>
    <x v="323"/>
    <x v="323"/>
    <s v="A1220"/>
    <s v="苗栗區營業處"/>
    <n v="3902205"/>
    <n v="0"/>
    <n v="3902205"/>
  </r>
  <r>
    <n v="1"/>
    <s v="ALOE"/>
    <x v="47"/>
    <s v="          催收款項"/>
    <x v="323"/>
    <x v="323"/>
    <s v="A1230"/>
    <s v="金門區營業處"/>
    <n v="5434"/>
    <n v="0"/>
    <n v="5434"/>
  </r>
  <r>
    <n v="1"/>
    <s v="ALOE"/>
    <x v="47"/>
    <s v="          催收款項"/>
    <x v="324"/>
    <x v="324"/>
    <s v="A0100"/>
    <s v="財務處"/>
    <n v="36315"/>
    <n v="0"/>
    <n v="36315"/>
  </r>
  <r>
    <n v="1"/>
    <s v="ALOE"/>
    <x v="47"/>
    <s v="          催收款項"/>
    <x v="324"/>
    <x v="324"/>
    <s v="A0630"/>
    <s v="新事業開發室"/>
    <n v="186559836"/>
    <n v="0"/>
    <n v="186559836"/>
  </r>
  <r>
    <n v="1"/>
    <s v="ALOE"/>
    <x v="47"/>
    <s v="          催收款項"/>
    <x v="324"/>
    <x v="324"/>
    <s v="A1010"/>
    <s v="基隆區營業處"/>
    <n v="1254300"/>
    <n v="0"/>
    <n v="1254300"/>
  </r>
  <r>
    <n v="1"/>
    <s v="ALOE"/>
    <x v="47"/>
    <s v="          催收款項"/>
    <x v="324"/>
    <x v="324"/>
    <s v="A1040"/>
    <s v="新竹區營業處"/>
    <n v="252529"/>
    <n v="0"/>
    <n v="252529"/>
  </r>
  <r>
    <n v="1"/>
    <s v="ALOE"/>
    <x v="47"/>
    <s v="          催收款項"/>
    <x v="324"/>
    <x v="324"/>
    <s v="A1050"/>
    <s v="台中區營業處"/>
    <n v="1171149"/>
    <n v="0"/>
    <n v="1171149"/>
  </r>
  <r>
    <n v="1"/>
    <s v="ALOE"/>
    <x v="47"/>
    <s v="          催收款項"/>
    <x v="324"/>
    <x v="324"/>
    <s v="A1060"/>
    <s v="彰化區營業處"/>
    <n v="63038"/>
    <n v="0"/>
    <n v="63038"/>
  </r>
  <r>
    <n v="1"/>
    <s v="ALOE"/>
    <x v="47"/>
    <s v="          催收款項"/>
    <x v="324"/>
    <x v="324"/>
    <s v="A1090"/>
    <s v="高雄區營業處"/>
    <n v="347029"/>
    <n v="0"/>
    <n v="347029"/>
  </r>
  <r>
    <n v="1"/>
    <s v="ALOE"/>
    <x v="47"/>
    <s v="          催收款項"/>
    <x v="324"/>
    <x v="324"/>
    <s v="A1150"/>
    <s v="台北南區營業處"/>
    <n v="624305"/>
    <n v="0"/>
    <n v="624305"/>
  </r>
  <r>
    <n v="1"/>
    <s v="ALOE"/>
    <x v="47"/>
    <s v="          催收款項"/>
    <x v="324"/>
    <x v="324"/>
    <s v="A1170"/>
    <s v="台北西區營業處"/>
    <n v="11811"/>
    <n v="0"/>
    <n v="11811"/>
  </r>
  <r>
    <n v="1"/>
    <s v="ALOE"/>
    <x v="47"/>
    <s v="          催收款項"/>
    <x v="324"/>
    <x v="324"/>
    <s v="A1190"/>
    <s v="鳳山區營業處"/>
    <n v="71720"/>
    <n v="0"/>
    <n v="71720"/>
  </r>
  <r>
    <n v="1"/>
    <s v="ALOE"/>
    <x v="47"/>
    <s v="          催收款項"/>
    <x v="324"/>
    <x v="324"/>
    <s v="A1200"/>
    <s v="雲林區營業處"/>
    <n v="26911277"/>
    <n v="0"/>
    <n v="26911277"/>
  </r>
  <r>
    <n v="1"/>
    <s v="ALOE"/>
    <x v="47"/>
    <s v="          催收款項"/>
    <x v="324"/>
    <x v="324"/>
    <s v="A1220"/>
    <s v="苗栗區營業處"/>
    <n v="151818"/>
    <n v="0"/>
    <n v="151818"/>
  </r>
  <r>
    <n v="1"/>
    <s v="ALOE"/>
    <x v="47"/>
    <s v="          催收款項"/>
    <x v="324"/>
    <x v="324"/>
    <s v="A3410"/>
    <s v="興達發電廠"/>
    <n v="608198"/>
    <n v="0"/>
    <n v="608198"/>
  </r>
  <r>
    <n v="1"/>
    <s v="ALOE"/>
    <x v="47"/>
    <s v="          催收款項"/>
    <x v="324"/>
    <x v="324"/>
    <s v="A4700"/>
    <s v="台北供電區營運處"/>
    <n v="33268679"/>
    <n v="0"/>
    <n v="33268679"/>
  </r>
  <r>
    <n v="1"/>
    <s v="ALOE"/>
    <x v="47"/>
    <s v="          催收款項"/>
    <x v="324"/>
    <x v="324"/>
    <s v="A5330"/>
    <s v="電力修護處"/>
    <n v="831475"/>
    <n v="0"/>
    <n v="831475"/>
  </r>
  <r>
    <n v="1"/>
    <s v="ALOE"/>
    <x v="47"/>
    <s v="          催收款項"/>
    <x v="324"/>
    <x v="324"/>
    <s v="A5340"/>
    <s v="電力修護處南部分處"/>
    <n v="1797162"/>
    <n v="0"/>
    <n v="1797162"/>
  </r>
  <r>
    <n v="1"/>
    <s v="ALOE"/>
    <x v="47"/>
    <s v="          催收款項"/>
    <x v="324"/>
    <x v="324"/>
    <s v="A5460"/>
    <s v="綜合研究所"/>
    <n v="23538133"/>
    <n v="0"/>
    <n v="23538133"/>
  </r>
  <r>
    <n v="1"/>
    <s v="ALOE"/>
    <x v="47"/>
    <s v="          催收款項"/>
    <x v="324"/>
    <x v="324"/>
    <s v="A6090"/>
    <s v="水力施工處"/>
    <n v="1097524"/>
    <n v="0"/>
    <n v="1097524"/>
  </r>
  <r>
    <n v="1"/>
    <s v="ALOE"/>
    <x v="47"/>
    <s v="          催收款項"/>
    <x v="324"/>
    <x v="324"/>
    <s v="A6550"/>
    <s v="輸變電工程處中區施工處"/>
    <n v="1304185"/>
    <n v="0"/>
    <n v="1304185"/>
  </r>
  <r>
    <n v="1"/>
    <s v="ALOE"/>
    <x v="47"/>
    <s v="          催收款項"/>
    <x v="324"/>
    <x v="324"/>
    <s v="A6750"/>
    <s v="核能火力發電工程處南部施工處"/>
    <n v="521537"/>
    <n v="0"/>
    <n v="521537"/>
  </r>
  <r>
    <n v="1"/>
    <s v="ALOE"/>
    <x v="47"/>
    <s v="          催收款項"/>
    <x v="325"/>
    <x v="325"/>
    <s v="A0100"/>
    <s v="財務處"/>
    <n v="575652"/>
    <n v="0"/>
    <n v="575652"/>
  </r>
  <r>
    <n v="1"/>
    <s v="ALOE"/>
    <x v="48"/>
    <s v="     備抵呆帳-催收款項"/>
    <x v="326"/>
    <x v="326"/>
    <s v="A1010"/>
    <s v="基隆區營業處"/>
    <n v="0"/>
    <n v="-369532"/>
    <n v="-369532"/>
  </r>
  <r>
    <n v="1"/>
    <s v="ALOE"/>
    <x v="48"/>
    <s v="     備抵呆帳-催收款項"/>
    <x v="326"/>
    <x v="326"/>
    <s v="A1020"/>
    <s v="台北市區營業處"/>
    <n v="0"/>
    <n v="-1582870"/>
    <n v="-1582870"/>
  </r>
  <r>
    <n v="1"/>
    <s v="ALOE"/>
    <x v="48"/>
    <s v="     備抵呆帳-催收款項"/>
    <x v="326"/>
    <x v="326"/>
    <s v="A1030"/>
    <s v="桃園區營業處"/>
    <n v="0"/>
    <n v="-167706726"/>
    <n v="-167706726"/>
  </r>
  <r>
    <n v="1"/>
    <s v="ALOE"/>
    <x v="48"/>
    <s v="     備抵呆帳-催收款項"/>
    <x v="326"/>
    <x v="326"/>
    <s v="A1040"/>
    <s v="新竹區營業處"/>
    <n v="0"/>
    <n v="-2516106"/>
    <n v="-2516106"/>
  </r>
  <r>
    <n v="1"/>
    <s v="ALOE"/>
    <x v="48"/>
    <s v="     備抵呆帳-催收款項"/>
    <x v="326"/>
    <x v="326"/>
    <s v="A1050"/>
    <s v="台中區營業處"/>
    <n v="0"/>
    <n v="-11593895"/>
    <n v="-11593895"/>
  </r>
  <r>
    <n v="1"/>
    <s v="ALOE"/>
    <x v="48"/>
    <s v="     備抵呆帳-催收款項"/>
    <x v="326"/>
    <x v="326"/>
    <s v="A1060"/>
    <s v="彰化區營業處"/>
    <n v="0"/>
    <n v="-2931809"/>
    <n v="-2931809"/>
  </r>
  <r>
    <n v="1"/>
    <s v="ALOE"/>
    <x v="48"/>
    <s v="     備抵呆帳-催收款項"/>
    <x v="326"/>
    <x v="326"/>
    <s v="A1070"/>
    <s v="嘉義區營業處"/>
    <n v="0"/>
    <n v="-2784086"/>
    <n v="-2784086"/>
  </r>
  <r>
    <n v="1"/>
    <s v="ALOE"/>
    <x v="48"/>
    <s v="     備抵呆帳-催收款項"/>
    <x v="326"/>
    <x v="326"/>
    <s v="A1080"/>
    <s v="台南區營業處"/>
    <n v="0"/>
    <n v="-22358489"/>
    <n v="-22358489"/>
  </r>
  <r>
    <n v="1"/>
    <s v="ALOE"/>
    <x v="48"/>
    <s v="     備抵呆帳-催收款項"/>
    <x v="326"/>
    <x v="326"/>
    <s v="A1090"/>
    <s v="高雄區營業處"/>
    <n v="0"/>
    <n v="-6021464"/>
    <n v="-6021464"/>
  </r>
  <r>
    <n v="1"/>
    <s v="ALOE"/>
    <x v="48"/>
    <s v="     備抵呆帳-催收款項"/>
    <x v="326"/>
    <x v="326"/>
    <s v="A1100"/>
    <s v="屏東區營業處"/>
    <n v="0"/>
    <n v="-9173080"/>
    <n v="-9173080"/>
  </r>
  <r>
    <n v="1"/>
    <s v="ALOE"/>
    <x v="48"/>
    <s v="     備抵呆帳-催收款項"/>
    <x v="326"/>
    <x v="326"/>
    <s v="A1110"/>
    <s v="台東區營業處"/>
    <n v="0"/>
    <n v="-310655"/>
    <n v="-310655"/>
  </r>
  <r>
    <n v="1"/>
    <s v="ALOE"/>
    <x v="48"/>
    <s v="     備抵呆帳-催收款項"/>
    <x v="326"/>
    <x v="326"/>
    <s v="A1120"/>
    <s v="花蓮區營業處"/>
    <n v="0"/>
    <n v="-88188"/>
    <n v="-88188"/>
  </r>
  <r>
    <n v="1"/>
    <s v="ALOE"/>
    <x v="48"/>
    <s v="     備抵呆帳-催收款項"/>
    <x v="326"/>
    <x v="326"/>
    <s v="A1130"/>
    <s v="宜蘭區營業處"/>
    <n v="0"/>
    <n v="-1159541"/>
    <n v="-1159541"/>
  </r>
  <r>
    <n v="1"/>
    <s v="ALOE"/>
    <x v="48"/>
    <s v="     備抵呆帳-催收款項"/>
    <x v="326"/>
    <x v="326"/>
    <s v="A1140"/>
    <s v="澎湖區營業處"/>
    <n v="0"/>
    <n v="-57898"/>
    <n v="-57898"/>
  </r>
  <r>
    <n v="1"/>
    <s v="ALOE"/>
    <x v="48"/>
    <s v="     備抵呆帳-催收款項"/>
    <x v="326"/>
    <x v="326"/>
    <s v="A1150"/>
    <s v="台北南區營業處"/>
    <n v="0"/>
    <n v="-4653951"/>
    <n v="-4653951"/>
  </r>
  <r>
    <n v="1"/>
    <s v="ALOE"/>
    <x v="48"/>
    <s v="     備抵呆帳-催收款項"/>
    <x v="326"/>
    <x v="326"/>
    <s v="A1160"/>
    <s v="台北北區營業處"/>
    <n v="0"/>
    <n v="-848477"/>
    <n v="-848477"/>
  </r>
  <r>
    <n v="1"/>
    <s v="ALOE"/>
    <x v="48"/>
    <s v="     備抵呆帳-催收款項"/>
    <x v="326"/>
    <x v="326"/>
    <s v="A1170"/>
    <s v="台北西區營業處"/>
    <n v="0"/>
    <n v="-6835262"/>
    <n v="-6835262"/>
  </r>
  <r>
    <n v="1"/>
    <s v="ALOE"/>
    <x v="48"/>
    <s v="     備抵呆帳-催收款項"/>
    <x v="326"/>
    <x v="326"/>
    <s v="A1180"/>
    <s v="南投區營業處"/>
    <n v="0"/>
    <n v="-2900911"/>
    <n v="-2900911"/>
  </r>
  <r>
    <n v="1"/>
    <s v="ALOE"/>
    <x v="48"/>
    <s v="     備抵呆帳-催收款項"/>
    <x v="326"/>
    <x v="326"/>
    <s v="A1190"/>
    <s v="鳳山區營業處"/>
    <n v="0"/>
    <n v="-3168906"/>
    <n v="-3168906"/>
  </r>
  <r>
    <n v="1"/>
    <s v="ALOE"/>
    <x v="48"/>
    <s v="     備抵呆帳-催收款項"/>
    <x v="326"/>
    <x v="326"/>
    <s v="A1200"/>
    <s v="雲林區營業處"/>
    <n v="0"/>
    <n v="-3810785"/>
    <n v="-3810785"/>
  </r>
  <r>
    <n v="1"/>
    <s v="ALOE"/>
    <x v="48"/>
    <s v="     備抵呆帳-催收款項"/>
    <x v="326"/>
    <x v="326"/>
    <s v="A1210"/>
    <s v="新營區營業處"/>
    <n v="0"/>
    <n v="-1914294"/>
    <n v="-1914294"/>
  </r>
  <r>
    <n v="1"/>
    <s v="ALOE"/>
    <x v="48"/>
    <s v="     備抵呆帳-催收款項"/>
    <x v="326"/>
    <x v="326"/>
    <s v="A1220"/>
    <s v="苗栗區營業處"/>
    <n v="0"/>
    <n v="-3820229"/>
    <n v="-3820229"/>
  </r>
  <r>
    <n v="1"/>
    <s v="ALOE"/>
    <x v="48"/>
    <s v="     備抵呆帳-催收款項"/>
    <x v="326"/>
    <x v="326"/>
    <s v="A1230"/>
    <s v="金門區營業處"/>
    <n v="0"/>
    <n v="-4739"/>
    <n v="-4739"/>
  </r>
  <r>
    <n v="1"/>
    <s v="ALOE"/>
    <x v="48"/>
    <s v="     備抵呆帳-催收款項"/>
    <x v="327"/>
    <x v="327"/>
    <s v="A0630"/>
    <s v="新事業開發室"/>
    <n v="0"/>
    <n v="-186559836"/>
    <n v="-186559836"/>
  </r>
  <r>
    <n v="1"/>
    <s v="ALOE"/>
    <x v="48"/>
    <s v="     備抵呆帳-催收款項"/>
    <x v="327"/>
    <x v="327"/>
    <s v="A1010"/>
    <s v="基隆區營業處"/>
    <n v="0"/>
    <n v="-1587937"/>
    <n v="-1587937"/>
  </r>
  <r>
    <n v="1"/>
    <s v="ALOE"/>
    <x v="48"/>
    <s v="     備抵呆帳-催收款項"/>
    <x v="327"/>
    <x v="327"/>
    <s v="A1020"/>
    <s v="台北市區營業處"/>
    <n v="0"/>
    <n v="-529553"/>
    <n v="-529553"/>
  </r>
  <r>
    <n v="1"/>
    <s v="ALOE"/>
    <x v="48"/>
    <s v="     備抵呆帳-催收款項"/>
    <x v="327"/>
    <x v="327"/>
    <s v="A1030"/>
    <s v="桃園區營業處"/>
    <n v="0"/>
    <n v="-15696985"/>
    <n v="-15696985"/>
  </r>
  <r>
    <n v="1"/>
    <s v="ALOE"/>
    <x v="48"/>
    <s v="     備抵呆帳-催收款項"/>
    <x v="327"/>
    <x v="327"/>
    <s v="A1040"/>
    <s v="新竹區營業處"/>
    <n v="0"/>
    <n v="-7307826"/>
    <n v="-7307826"/>
  </r>
  <r>
    <n v="1"/>
    <s v="ALOE"/>
    <x v="48"/>
    <s v="     備抵呆帳-催收款項"/>
    <x v="327"/>
    <x v="327"/>
    <s v="A1050"/>
    <s v="台中區營業處"/>
    <n v="0"/>
    <n v="-1017580"/>
    <n v="-1017580"/>
  </r>
  <r>
    <n v="1"/>
    <s v="ALOE"/>
    <x v="48"/>
    <s v="     備抵呆帳-催收款項"/>
    <x v="327"/>
    <x v="327"/>
    <s v="A1060"/>
    <s v="彰化區營業處"/>
    <n v="0"/>
    <n v="-5140172"/>
    <n v="-5140172"/>
  </r>
  <r>
    <n v="1"/>
    <s v="ALOE"/>
    <x v="48"/>
    <s v="     備抵呆帳-催收款項"/>
    <x v="327"/>
    <x v="327"/>
    <s v="A1070"/>
    <s v="嘉義區營業處"/>
    <n v="0"/>
    <n v="-4226070"/>
    <n v="-4226070"/>
  </r>
  <r>
    <n v="1"/>
    <s v="ALOE"/>
    <x v="48"/>
    <s v="     備抵呆帳-催收款項"/>
    <x v="327"/>
    <x v="327"/>
    <s v="A1090"/>
    <s v="高雄區營業處"/>
    <n v="0"/>
    <n v="-2528762"/>
    <n v="-2528762"/>
  </r>
  <r>
    <n v="1"/>
    <s v="ALOE"/>
    <x v="48"/>
    <s v="     備抵呆帳-催收款項"/>
    <x v="327"/>
    <x v="327"/>
    <s v="A1130"/>
    <s v="宜蘭區營業處"/>
    <n v="0"/>
    <n v="-469582"/>
    <n v="-469582"/>
  </r>
  <r>
    <n v="1"/>
    <s v="ALOE"/>
    <x v="48"/>
    <s v="     備抵呆帳-催收款項"/>
    <x v="327"/>
    <x v="327"/>
    <s v="A1150"/>
    <s v="台北南區營業處"/>
    <n v="0"/>
    <n v="-502170"/>
    <n v="-502170"/>
  </r>
  <r>
    <n v="1"/>
    <s v="ALOE"/>
    <x v="48"/>
    <s v="     備抵呆帳-催收款項"/>
    <x v="327"/>
    <x v="327"/>
    <s v="A1160"/>
    <s v="台北北區營業處"/>
    <n v="0"/>
    <n v="-1146664"/>
    <n v="-1146664"/>
  </r>
  <r>
    <n v="1"/>
    <s v="ALOE"/>
    <x v="48"/>
    <s v="     備抵呆帳-催收款項"/>
    <x v="327"/>
    <x v="327"/>
    <s v="A1170"/>
    <s v="台北西區營業處"/>
    <n v="0"/>
    <n v="-159677"/>
    <n v="-159677"/>
  </r>
  <r>
    <n v="1"/>
    <s v="ALOE"/>
    <x v="48"/>
    <s v="     備抵呆帳-催收款項"/>
    <x v="327"/>
    <x v="327"/>
    <s v="A1190"/>
    <s v="鳳山區營業處"/>
    <n v="0"/>
    <n v="-71720"/>
    <n v="-71720"/>
  </r>
  <r>
    <n v="1"/>
    <s v="ALOE"/>
    <x v="48"/>
    <s v="     備抵呆帳-催收款項"/>
    <x v="327"/>
    <x v="327"/>
    <s v="A1200"/>
    <s v="雲林區營業處"/>
    <n v="0"/>
    <n v="-26911277"/>
    <n v="-26911277"/>
  </r>
  <r>
    <n v="1"/>
    <s v="ALOE"/>
    <x v="48"/>
    <s v="     備抵呆帳-催收款項"/>
    <x v="327"/>
    <x v="327"/>
    <s v="A1210"/>
    <s v="新營區營業處"/>
    <n v="0"/>
    <n v="-88739"/>
    <n v="-88739"/>
  </r>
  <r>
    <n v="1"/>
    <s v="ALOE"/>
    <x v="48"/>
    <s v="     備抵呆帳-催收款項"/>
    <x v="327"/>
    <x v="327"/>
    <s v="A1220"/>
    <s v="苗栗區營業處"/>
    <n v="0"/>
    <n v="-2371794"/>
    <n v="-2371794"/>
  </r>
  <r>
    <n v="1"/>
    <s v="ALOE"/>
    <x v="48"/>
    <s v="     備抵呆帳-催收款項"/>
    <x v="327"/>
    <x v="327"/>
    <s v="A3410"/>
    <s v="興達發電廠"/>
    <n v="0"/>
    <n v="-3090000"/>
    <n v="-3090000"/>
  </r>
  <r>
    <n v="1"/>
    <s v="ALOE"/>
    <x v="48"/>
    <s v="     備抵呆帳-催收款項"/>
    <x v="327"/>
    <x v="327"/>
    <s v="A3500"/>
    <s v="第一核能發電廠"/>
    <n v="0"/>
    <n v="-860061"/>
    <n v="-860061"/>
  </r>
  <r>
    <n v="1"/>
    <s v="ALOE"/>
    <x v="48"/>
    <s v="     備抵呆帳-催收款項"/>
    <x v="327"/>
    <x v="327"/>
    <s v="A3520"/>
    <s v="第三核能發電廠"/>
    <n v="0"/>
    <n v="-380146"/>
    <n v="-380146"/>
  </r>
  <r>
    <n v="1"/>
    <s v="ALOE"/>
    <x v="48"/>
    <s v="     備抵呆帳-催收款項"/>
    <x v="327"/>
    <x v="327"/>
    <s v="A3600"/>
    <s v="協和發電廠"/>
    <n v="0"/>
    <n v="-943352"/>
    <n v="-943352"/>
  </r>
  <r>
    <n v="1"/>
    <s v="ALOE"/>
    <x v="48"/>
    <s v="     備抵呆帳-催收款項"/>
    <x v="327"/>
    <x v="327"/>
    <s v="A4900"/>
    <s v="高屏供電區營運處"/>
    <n v="0"/>
    <n v="-1325450"/>
    <n v="-1325450"/>
  </r>
  <r>
    <n v="1"/>
    <s v="ALOE"/>
    <x v="48"/>
    <s v="     備抵呆帳-催收款項"/>
    <x v="327"/>
    <x v="327"/>
    <s v="A5460"/>
    <s v="綜合研究所"/>
    <n v="0"/>
    <n v="-24153034"/>
    <n v="-24153034"/>
  </r>
  <r>
    <n v="1"/>
    <s v="ALOE"/>
    <x v="48"/>
    <s v="     備抵呆帳-催收款項"/>
    <x v="327"/>
    <x v="327"/>
    <s v="A6020"/>
    <s v="綜合施工處"/>
    <n v="0"/>
    <n v="-74926344"/>
    <n v="-74926344"/>
  </r>
  <r>
    <n v="1"/>
    <s v="ALOE"/>
    <x v="48"/>
    <s v="     備抵呆帳-催收款項"/>
    <x v="327"/>
    <x v="327"/>
    <s v="A6550"/>
    <s v="輸變電工程處中區施工處"/>
    <n v="0"/>
    <n v="-2835000"/>
    <n v="-2835000"/>
  </r>
  <r>
    <n v="1"/>
    <s v="ALOE"/>
    <x v="48"/>
    <s v="     備抵呆帳-催收款項"/>
    <x v="327"/>
    <x v="327"/>
    <s v="A6560"/>
    <s v="輸變電工程處南區施工處"/>
    <n v="0"/>
    <n v="-995128"/>
    <n v="-995128"/>
  </r>
  <r>
    <n v="1"/>
    <s v="ALOE"/>
    <x v="48"/>
    <s v="     備抵呆帳-催收款項"/>
    <x v="327"/>
    <x v="327"/>
    <s v="A6750"/>
    <s v="核能火力發電工程處南部施工處"/>
    <n v="0"/>
    <n v="-521537"/>
    <n v="-521537"/>
  </r>
  <r>
    <n v="1"/>
    <s v="ALOE"/>
    <x v="49"/>
    <s v="          什項資產"/>
    <x v="328"/>
    <x v="328"/>
    <s v="A0100"/>
    <s v="財務處"/>
    <n v="1320"/>
    <n v="0"/>
    <n v="1320"/>
  </r>
  <r>
    <n v="1"/>
    <s v="ALOE"/>
    <x v="49"/>
    <s v="          什項資產"/>
    <x v="328"/>
    <x v="328"/>
    <s v="A0140"/>
    <s v="秘書處"/>
    <n v="5000"/>
    <n v="0"/>
    <n v="5000"/>
  </r>
  <r>
    <n v="1"/>
    <s v="ALOE"/>
    <x v="49"/>
    <s v="          什項資產"/>
    <x v="328"/>
    <x v="328"/>
    <s v="A0150"/>
    <s v="電源開發處"/>
    <n v="100000"/>
    <n v="0"/>
    <n v="100000"/>
  </r>
  <r>
    <n v="1"/>
    <s v="ALOE"/>
    <x v="49"/>
    <s v="          什項資產"/>
    <x v="328"/>
    <x v="328"/>
    <s v="A0560"/>
    <s v="核能發電處"/>
    <n v="5000"/>
    <n v="0"/>
    <n v="5000"/>
  </r>
  <r>
    <n v="1"/>
    <s v="ALOE"/>
    <x v="49"/>
    <s v="          什項資產"/>
    <x v="328"/>
    <x v="328"/>
    <s v="A0630"/>
    <s v="新事業開發室"/>
    <n v="3000"/>
    <n v="0"/>
    <n v="3000"/>
  </r>
  <r>
    <n v="1"/>
    <s v="ALOE"/>
    <x v="49"/>
    <s v="          什項資產"/>
    <x v="328"/>
    <x v="328"/>
    <s v="A0960"/>
    <s v="人力資源處"/>
    <n v="1620"/>
    <n v="0"/>
    <n v="1620"/>
  </r>
  <r>
    <n v="1"/>
    <s v="ALOE"/>
    <x v="49"/>
    <s v="          什項資產"/>
    <x v="328"/>
    <x v="328"/>
    <s v="A1010"/>
    <s v="基隆區營業處"/>
    <n v="495054"/>
    <n v="0"/>
    <n v="495054"/>
  </r>
  <r>
    <n v="1"/>
    <s v="ALOE"/>
    <x v="49"/>
    <s v="          什項資產"/>
    <x v="328"/>
    <x v="328"/>
    <s v="A1020"/>
    <s v="台北市區營業處"/>
    <n v="64788624"/>
    <n v="0"/>
    <n v="64788624"/>
  </r>
  <r>
    <n v="1"/>
    <s v="ALOE"/>
    <x v="49"/>
    <s v="          什項資產"/>
    <x v="328"/>
    <x v="328"/>
    <s v="A1030"/>
    <s v="桃園區營業處"/>
    <n v="45642029"/>
    <n v="0"/>
    <n v="45642029"/>
  </r>
  <r>
    <n v="1"/>
    <s v="ALOE"/>
    <x v="49"/>
    <s v="          什項資產"/>
    <x v="328"/>
    <x v="328"/>
    <s v="A1040"/>
    <s v="新竹區營業處"/>
    <n v="51718502"/>
    <n v="0"/>
    <n v="51718502"/>
  </r>
  <r>
    <n v="1"/>
    <s v="ALOE"/>
    <x v="49"/>
    <s v="          什項資產"/>
    <x v="328"/>
    <x v="328"/>
    <s v="A1050"/>
    <s v="台中區營業處"/>
    <n v="35476685"/>
    <n v="0"/>
    <n v="35476685"/>
  </r>
  <r>
    <n v="1"/>
    <s v="ALOE"/>
    <x v="49"/>
    <s v="          什項資產"/>
    <x v="328"/>
    <x v="328"/>
    <s v="A1060"/>
    <s v="彰化區營業處"/>
    <n v="40472378"/>
    <n v="0"/>
    <n v="40472378"/>
  </r>
  <r>
    <n v="1"/>
    <s v="ALOE"/>
    <x v="49"/>
    <s v="          什項資產"/>
    <x v="328"/>
    <x v="328"/>
    <s v="A1070"/>
    <s v="嘉義區營業處"/>
    <n v="27753069"/>
    <n v="0"/>
    <n v="27753069"/>
  </r>
  <r>
    <n v="1"/>
    <s v="ALOE"/>
    <x v="49"/>
    <s v="          什項資產"/>
    <x v="328"/>
    <x v="328"/>
    <s v="A1080"/>
    <s v="台南區營業處"/>
    <n v="1815631"/>
    <n v="0"/>
    <n v="1815631"/>
  </r>
  <r>
    <n v="1"/>
    <s v="ALOE"/>
    <x v="49"/>
    <s v="          什項資產"/>
    <x v="328"/>
    <x v="328"/>
    <s v="A1090"/>
    <s v="高雄區營業處"/>
    <n v="7525541"/>
    <n v="0"/>
    <n v="7525541"/>
  </r>
  <r>
    <n v="1"/>
    <s v="ALOE"/>
    <x v="49"/>
    <s v="          什項資產"/>
    <x v="328"/>
    <x v="328"/>
    <s v="A1100"/>
    <s v="屏東區營業處"/>
    <n v="112554"/>
    <n v="0"/>
    <n v="112554"/>
  </r>
  <r>
    <n v="1"/>
    <s v="ALOE"/>
    <x v="49"/>
    <s v="          什項資產"/>
    <x v="328"/>
    <x v="328"/>
    <s v="A1110"/>
    <s v="台東區營業處"/>
    <n v="52743"/>
    <n v="0"/>
    <n v="52743"/>
  </r>
  <r>
    <n v="1"/>
    <s v="ALOE"/>
    <x v="49"/>
    <s v="          什項資產"/>
    <x v="328"/>
    <x v="328"/>
    <s v="A1120"/>
    <s v="花蓮區營業處"/>
    <n v="2336012"/>
    <n v="0"/>
    <n v="2336012"/>
  </r>
  <r>
    <n v="1"/>
    <s v="ALOE"/>
    <x v="49"/>
    <s v="          什項資產"/>
    <x v="328"/>
    <x v="328"/>
    <s v="A1130"/>
    <s v="宜蘭區營業處"/>
    <n v="19427972"/>
    <n v="0"/>
    <n v="19427972"/>
  </r>
  <r>
    <n v="1"/>
    <s v="ALOE"/>
    <x v="49"/>
    <s v="          什項資產"/>
    <x v="328"/>
    <x v="328"/>
    <s v="A1140"/>
    <s v="澎湖區營業處"/>
    <n v="20000"/>
    <n v="0"/>
    <n v="20000"/>
  </r>
  <r>
    <n v="1"/>
    <s v="ALOE"/>
    <x v="49"/>
    <s v="          什項資產"/>
    <x v="328"/>
    <x v="328"/>
    <s v="A1150"/>
    <s v="台北南區營業處"/>
    <n v="26458203"/>
    <n v="0"/>
    <n v="26458203"/>
  </r>
  <r>
    <n v="1"/>
    <s v="ALOE"/>
    <x v="49"/>
    <s v="          什項資產"/>
    <x v="328"/>
    <x v="328"/>
    <s v="A1160"/>
    <s v="台北北區營業處"/>
    <n v="11809076"/>
    <n v="0"/>
    <n v="11809076"/>
  </r>
  <r>
    <n v="1"/>
    <s v="ALOE"/>
    <x v="49"/>
    <s v="          什項資產"/>
    <x v="328"/>
    <x v="328"/>
    <s v="A1170"/>
    <s v="台北西區營業處"/>
    <n v="26759657"/>
    <n v="0"/>
    <n v="26759657"/>
  </r>
  <r>
    <n v="1"/>
    <s v="ALOE"/>
    <x v="49"/>
    <s v="          什項資產"/>
    <x v="328"/>
    <x v="328"/>
    <s v="A1180"/>
    <s v="南投區營業處"/>
    <n v="3068744"/>
    <n v="0"/>
    <n v="3068744"/>
  </r>
  <r>
    <n v="1"/>
    <s v="ALOE"/>
    <x v="49"/>
    <s v="          什項資產"/>
    <x v="328"/>
    <x v="328"/>
    <s v="A1190"/>
    <s v="鳳山區營業處"/>
    <n v="1665541"/>
    <n v="0"/>
    <n v="1665541"/>
  </r>
  <r>
    <n v="1"/>
    <s v="ALOE"/>
    <x v="49"/>
    <s v="          什項資產"/>
    <x v="328"/>
    <x v="328"/>
    <s v="A1200"/>
    <s v="雲林區營業處"/>
    <n v="2459237"/>
    <n v="0"/>
    <n v="2459237"/>
  </r>
  <r>
    <n v="1"/>
    <s v="ALOE"/>
    <x v="49"/>
    <s v="          什項資產"/>
    <x v="328"/>
    <x v="328"/>
    <s v="A1210"/>
    <s v="新營區營業處"/>
    <n v="169296"/>
    <n v="0"/>
    <n v="169296"/>
  </r>
  <r>
    <n v="1"/>
    <s v="ALOE"/>
    <x v="49"/>
    <s v="          什項資產"/>
    <x v="328"/>
    <x v="328"/>
    <s v="A1220"/>
    <s v="苗栗區營業處"/>
    <n v="4922721"/>
    <n v="0"/>
    <n v="4922721"/>
  </r>
  <r>
    <n v="1"/>
    <s v="ALOE"/>
    <x v="49"/>
    <s v="          什項資產"/>
    <x v="328"/>
    <x v="328"/>
    <s v="A1230"/>
    <s v="金門區營業處"/>
    <n v="2000"/>
    <n v="0"/>
    <n v="2000"/>
  </r>
  <r>
    <n v="1"/>
    <s v="ALOE"/>
    <x v="49"/>
    <s v="          什項資產"/>
    <x v="328"/>
    <x v="328"/>
    <s v="A1240"/>
    <s v="馬祖區營業處"/>
    <n v="3831"/>
    <n v="0"/>
    <n v="3831"/>
  </r>
  <r>
    <n v="1"/>
    <s v="ALOE"/>
    <x v="49"/>
    <s v="          什項資產"/>
    <x v="328"/>
    <x v="328"/>
    <s v="A2040"/>
    <s v="大觀發電廠"/>
    <n v="150400"/>
    <n v="0"/>
    <n v="150400"/>
  </r>
  <r>
    <n v="1"/>
    <s v="ALOE"/>
    <x v="49"/>
    <s v="          什項資產"/>
    <x v="328"/>
    <x v="328"/>
    <s v="A2050"/>
    <s v="明潭發電廠"/>
    <n v="50400"/>
    <n v="0"/>
    <n v="50400"/>
  </r>
  <r>
    <n v="1"/>
    <s v="ALOE"/>
    <x v="49"/>
    <s v="          什項資產"/>
    <x v="328"/>
    <x v="328"/>
    <s v="A2250"/>
    <s v="東部發電廠"/>
    <n v="450880"/>
    <n v="0"/>
    <n v="450880"/>
  </r>
  <r>
    <n v="1"/>
    <s v="ALOE"/>
    <x v="49"/>
    <s v="          什項資產"/>
    <x v="328"/>
    <x v="328"/>
    <s v="A2360"/>
    <s v="桂山發電廠"/>
    <n v="5100"/>
    <n v="0"/>
    <n v="5100"/>
  </r>
  <r>
    <n v="1"/>
    <s v="ALOE"/>
    <x v="49"/>
    <s v="          什項資產"/>
    <x v="328"/>
    <x v="328"/>
    <s v="A2550"/>
    <s v="大甲溪發電廠"/>
    <n v="5135"/>
    <n v="0"/>
    <n v="5135"/>
  </r>
  <r>
    <n v="1"/>
    <s v="ALOE"/>
    <x v="49"/>
    <s v="          什項資產"/>
    <x v="328"/>
    <x v="328"/>
    <s v="A2570"/>
    <s v="卓蘭發電廠"/>
    <n v="1000"/>
    <n v="0"/>
    <n v="1000"/>
  </r>
  <r>
    <n v="1"/>
    <s v="ALOE"/>
    <x v="49"/>
    <s v="          什項資產"/>
    <x v="328"/>
    <x v="328"/>
    <s v="A3200"/>
    <s v="林口發電廠"/>
    <n v="2463500"/>
    <n v="0"/>
    <n v="2463500"/>
  </r>
  <r>
    <n v="1"/>
    <s v="ALOE"/>
    <x v="49"/>
    <s v="          什項資產"/>
    <x v="328"/>
    <x v="328"/>
    <s v="A3300"/>
    <s v="南部發電廠"/>
    <n v="3360"/>
    <n v="0"/>
    <n v="3360"/>
  </r>
  <r>
    <n v="1"/>
    <s v="ALOE"/>
    <x v="49"/>
    <s v="          什項資產"/>
    <x v="328"/>
    <x v="328"/>
    <s v="A3400"/>
    <s v="大林發電廠"/>
    <n v="48280002"/>
    <n v="0"/>
    <n v="48280002"/>
  </r>
  <r>
    <n v="1"/>
    <s v="ALOE"/>
    <x v="49"/>
    <s v="          什項資產"/>
    <x v="328"/>
    <x v="328"/>
    <s v="A3500"/>
    <s v="第一核能發電廠"/>
    <n v="1000"/>
    <n v="0"/>
    <n v="1000"/>
  </r>
  <r>
    <n v="1"/>
    <s v="ALOE"/>
    <x v="49"/>
    <s v="          什項資產"/>
    <x v="328"/>
    <x v="328"/>
    <s v="A3510"/>
    <s v="第二核能發電廠"/>
    <n v="71400"/>
    <n v="0"/>
    <n v="71400"/>
  </r>
  <r>
    <n v="1"/>
    <s v="ALOE"/>
    <x v="49"/>
    <s v="          什項資產"/>
    <x v="328"/>
    <x v="328"/>
    <s v="A3520"/>
    <s v="第三核能發電廠"/>
    <n v="5400"/>
    <n v="0"/>
    <n v="5400"/>
  </r>
  <r>
    <n v="1"/>
    <s v="ALOE"/>
    <x v="49"/>
    <s v="          什項資產"/>
    <x v="328"/>
    <x v="328"/>
    <s v="A3600"/>
    <s v="協和發電廠"/>
    <n v="66075"/>
    <n v="0"/>
    <n v="66075"/>
  </r>
  <r>
    <n v="1"/>
    <s v="ALOE"/>
    <x v="49"/>
    <s v="          什項資產"/>
    <x v="328"/>
    <x v="328"/>
    <s v="A3700"/>
    <s v="通霄發電廠"/>
    <n v="180000"/>
    <n v="0"/>
    <n v="180000"/>
  </r>
  <r>
    <n v="1"/>
    <s v="ALOE"/>
    <x v="49"/>
    <s v="          什項資產"/>
    <x v="328"/>
    <x v="328"/>
    <s v="A3710"/>
    <s v="台中發電廠"/>
    <n v="362232"/>
    <n v="0"/>
    <n v="362232"/>
  </r>
  <r>
    <n v="1"/>
    <s v="ALOE"/>
    <x v="49"/>
    <s v="          什項資產"/>
    <x v="328"/>
    <x v="328"/>
    <s v="A3800"/>
    <s v="大潭發電廠"/>
    <n v="20000"/>
    <n v="0"/>
    <n v="20000"/>
  </r>
  <r>
    <n v="1"/>
    <s v="ALOE"/>
    <x v="49"/>
    <s v="          什項資產"/>
    <x v="328"/>
    <x v="328"/>
    <s v="A3900"/>
    <s v="尖山發電廠"/>
    <n v="2510000"/>
    <n v="0"/>
    <n v="2510000"/>
  </r>
  <r>
    <n v="1"/>
    <s v="ALOE"/>
    <x v="49"/>
    <s v="          什項資產"/>
    <x v="328"/>
    <x v="328"/>
    <s v="A3910"/>
    <s v="塔山發電廠"/>
    <n v="260000"/>
    <n v="0"/>
    <n v="260000"/>
  </r>
  <r>
    <n v="1"/>
    <s v="ALOE"/>
    <x v="49"/>
    <s v="          什項資產"/>
    <x v="328"/>
    <x v="328"/>
    <s v="A4700"/>
    <s v="台北供電區營運處"/>
    <n v="29095354"/>
    <n v="0"/>
    <n v="29095354"/>
  </r>
  <r>
    <n v="1"/>
    <s v="ALOE"/>
    <x v="49"/>
    <s v="          什項資產"/>
    <x v="328"/>
    <x v="328"/>
    <s v="A4750"/>
    <s v="新桃供電區營運處"/>
    <n v="4335918"/>
    <n v="0"/>
    <n v="4335918"/>
  </r>
  <r>
    <n v="1"/>
    <s v="ALOE"/>
    <x v="49"/>
    <s v="          什項資產"/>
    <x v="328"/>
    <x v="328"/>
    <s v="A4800"/>
    <s v="台中供電區營運處"/>
    <n v="27823864"/>
    <n v="0"/>
    <n v="27823864"/>
  </r>
  <r>
    <n v="1"/>
    <s v="ALOE"/>
    <x v="49"/>
    <s v="          什項資產"/>
    <x v="328"/>
    <x v="328"/>
    <s v="A4850"/>
    <s v="嘉南供電區營運處"/>
    <n v="180429"/>
    <n v="0"/>
    <n v="180429"/>
  </r>
  <r>
    <n v="1"/>
    <s v="ALOE"/>
    <x v="49"/>
    <s v="          什項資產"/>
    <x v="328"/>
    <x v="328"/>
    <s v="A4900"/>
    <s v="高屏供電區營運處"/>
    <n v="591953"/>
    <n v="0"/>
    <n v="591953"/>
  </r>
  <r>
    <n v="1"/>
    <s v="ALOE"/>
    <x v="49"/>
    <s v="          什項資產"/>
    <x v="328"/>
    <x v="328"/>
    <s v="A4950"/>
    <s v="花東供電區營運處"/>
    <n v="247466"/>
    <n v="0"/>
    <n v="247466"/>
  </r>
  <r>
    <n v="1"/>
    <s v="ALOE"/>
    <x v="49"/>
    <s v="          什項資產"/>
    <x v="328"/>
    <x v="328"/>
    <s v="A5130"/>
    <s v="訓練所"/>
    <n v="400"/>
    <n v="0"/>
    <n v="400"/>
  </r>
  <r>
    <n v="1"/>
    <s v="ALOE"/>
    <x v="49"/>
    <s v="          什項資產"/>
    <x v="328"/>
    <x v="328"/>
    <s v="A5250"/>
    <s v="放射試驗室"/>
    <n v="223075"/>
    <n v="0"/>
    <n v="223075"/>
  </r>
  <r>
    <n v="1"/>
    <s v="ALOE"/>
    <x v="49"/>
    <s v="          什項資產"/>
    <x v="328"/>
    <x v="328"/>
    <s v="A5330"/>
    <s v="電力修護處"/>
    <n v="50000"/>
    <n v="0"/>
    <n v="50000"/>
  </r>
  <r>
    <n v="1"/>
    <s v="ALOE"/>
    <x v="49"/>
    <s v="          什項資產"/>
    <x v="328"/>
    <x v="328"/>
    <s v="A5440"/>
    <s v="澳洲辦事處"/>
    <n v="635882855"/>
    <n v="0"/>
    <n v="635882855"/>
  </r>
  <r>
    <n v="1"/>
    <s v="ALOE"/>
    <x v="49"/>
    <s v="          什項資產"/>
    <x v="328"/>
    <x v="328"/>
    <s v="A5450"/>
    <s v="電力通信處"/>
    <n v="181334"/>
    <n v="0"/>
    <n v="181334"/>
  </r>
  <r>
    <n v="1"/>
    <s v="ALOE"/>
    <x v="49"/>
    <s v="          什項資產"/>
    <x v="328"/>
    <x v="328"/>
    <s v="A5460"/>
    <s v="綜合研究所"/>
    <n v="265000"/>
    <n v="0"/>
    <n v="265000"/>
  </r>
  <r>
    <n v="1"/>
    <s v="ALOE"/>
    <x v="49"/>
    <s v="          什項資產"/>
    <x v="328"/>
    <x v="328"/>
    <s v="A6020"/>
    <s v="綜合施工處"/>
    <n v="50000"/>
    <n v="0"/>
    <n v="50000"/>
  </r>
  <r>
    <n v="1"/>
    <s v="ALOE"/>
    <x v="49"/>
    <s v="          什項資產"/>
    <x v="328"/>
    <x v="328"/>
    <s v="A6090"/>
    <s v="水力施工處"/>
    <n v="1053816"/>
    <n v="0"/>
    <n v="1053816"/>
  </r>
  <r>
    <n v="1"/>
    <s v="ALOE"/>
    <x v="49"/>
    <s v="          什項資產"/>
    <x v="328"/>
    <x v="328"/>
    <s v="A6330"/>
    <s v="核能火力發電工程處"/>
    <n v="150"/>
    <n v="0"/>
    <n v="150"/>
  </r>
  <r>
    <n v="1"/>
    <s v="ALOE"/>
    <x v="49"/>
    <s v="          什項資產"/>
    <x v="328"/>
    <x v="328"/>
    <s v="A6380"/>
    <s v="核能火力發電工程處北部施工處"/>
    <n v="3536841"/>
    <n v="0"/>
    <n v="3536841"/>
  </r>
  <r>
    <n v="1"/>
    <s v="ALOE"/>
    <x v="49"/>
    <s v="          什項資產"/>
    <x v="328"/>
    <x v="328"/>
    <s v="A6540"/>
    <s v="輸變電工程處北區施工處"/>
    <n v="15447367"/>
    <n v="0"/>
    <n v="15447367"/>
  </r>
  <r>
    <n v="1"/>
    <s v="ALOE"/>
    <x v="49"/>
    <s v="          什項資產"/>
    <x v="328"/>
    <x v="328"/>
    <s v="A6550"/>
    <s v="輸變電工程處中區施工處"/>
    <n v="4756723"/>
    <n v="0"/>
    <n v="4756723"/>
  </r>
  <r>
    <n v="1"/>
    <s v="ALOE"/>
    <x v="49"/>
    <s v="          什項資產"/>
    <x v="328"/>
    <x v="328"/>
    <s v="A6560"/>
    <s v="輸變電工程處南區施工處"/>
    <n v="4364852"/>
    <n v="0"/>
    <n v="4364852"/>
  </r>
  <r>
    <n v="1"/>
    <s v="ALOE"/>
    <x v="49"/>
    <s v="          什項資產"/>
    <x v="328"/>
    <x v="328"/>
    <s v="A6750"/>
    <s v="核能火力發電工程處南部施工處"/>
    <n v="5157140"/>
    <n v="0"/>
    <n v="5157140"/>
  </r>
  <r>
    <n v="1"/>
    <s v="ALOE"/>
    <x v="49"/>
    <s v="          什項資產"/>
    <x v="328"/>
    <x v="328"/>
    <s v="A6760"/>
    <s v="核能火力發電工程處中部施工處"/>
    <n v="19900"/>
    <n v="0"/>
    <n v="19900"/>
  </r>
  <r>
    <n v="1"/>
    <s v="ALOE"/>
    <x v="49"/>
    <s v="          什項資產"/>
    <x v="328"/>
    <x v="328"/>
    <s v="A6780"/>
    <s v="核能火力發電工程處協和施工處"/>
    <n v="35969145"/>
    <n v="0"/>
    <n v="35969145"/>
  </r>
  <r>
    <n v="1"/>
    <s v="ALOE"/>
    <x v="49"/>
    <s v="          什項資產"/>
    <x v="328"/>
    <x v="328"/>
    <s v="A6930"/>
    <s v="再生能源處"/>
    <n v="58708006"/>
    <n v="0"/>
    <n v="58708006"/>
  </r>
  <r>
    <n v="1"/>
    <s v="ALOE"/>
    <x v="49"/>
    <s v="          什項資產"/>
    <x v="329"/>
    <x v="329"/>
    <s v="A1090"/>
    <s v="高雄區營業處"/>
    <n v="18200000"/>
    <n v="0"/>
    <n v="18200000"/>
  </r>
  <r>
    <n v="1"/>
    <s v="ALOE"/>
    <x v="49"/>
    <s v="          什項資產"/>
    <x v="329"/>
    <x v="329"/>
    <s v="A1190"/>
    <s v="鳳山區營業處"/>
    <n v="3300000"/>
    <n v="0"/>
    <n v="3300000"/>
  </r>
  <r>
    <n v="1"/>
    <s v="ALOE"/>
    <x v="49"/>
    <s v="          什項資產"/>
    <x v="329"/>
    <x v="329"/>
    <s v="A3300"/>
    <s v="南部發電廠"/>
    <n v="11000000"/>
    <n v="0"/>
    <n v="11000000"/>
  </r>
  <r>
    <n v="1"/>
    <s v="ALOE"/>
    <x v="49"/>
    <s v="          什項資產"/>
    <x v="329"/>
    <x v="329"/>
    <s v="A4900"/>
    <s v="高屏供電區營運處"/>
    <n v="43000000"/>
    <n v="0"/>
    <n v="43000000"/>
  </r>
  <r>
    <n v="1"/>
    <s v="ALOE"/>
    <x v="49"/>
    <s v="          什項資產"/>
    <x v="329"/>
    <x v="329"/>
    <s v="A5330"/>
    <s v="電力修護處"/>
    <n v="10844373"/>
    <n v="0"/>
    <n v="10844373"/>
  </r>
  <r>
    <n v="1"/>
    <s v="ALOE"/>
    <x v="49"/>
    <s v="          什項資產"/>
    <x v="329"/>
    <x v="329"/>
    <s v="A6380"/>
    <s v="核能火力發電工程處北部施工處"/>
    <n v="65000000"/>
    <n v="0"/>
    <n v="65000000"/>
  </r>
  <r>
    <n v="1"/>
    <s v="ALOE"/>
    <x v="49"/>
    <s v="          什項資產"/>
    <x v="329"/>
    <x v="329"/>
    <s v="A6760"/>
    <s v="核能火力發電工程處中部施工處"/>
    <n v="500000"/>
    <n v="0"/>
    <n v="500000"/>
  </r>
  <r>
    <n v="1"/>
    <s v="ALOE"/>
    <x v="49"/>
    <s v="          什項資產"/>
    <x v="330"/>
    <x v="330"/>
    <s v="A0780"/>
    <s v="核能後端營運處"/>
    <n v="434821327484"/>
    <n v="0"/>
    <n v="434821327484"/>
  </r>
  <r>
    <n v="1"/>
    <s v="ALOE"/>
    <x v="49"/>
    <s v="          什項資產"/>
    <x v="331"/>
    <x v="331"/>
    <s v="A0630"/>
    <s v="新事業開發室"/>
    <n v="300000000"/>
    <n v="0"/>
    <n v="300000000"/>
  </r>
  <r>
    <n v="1"/>
    <s v="ALOE"/>
    <x v="49"/>
    <s v="          什項資產"/>
    <x v="331"/>
    <x v="331"/>
    <s v="A1140"/>
    <s v="澎湖區營業處"/>
    <n v="982000"/>
    <n v="0"/>
    <n v="982000"/>
  </r>
  <r>
    <n v="1"/>
    <s v="ALOE"/>
    <x v="49"/>
    <s v="          什項資產"/>
    <x v="332"/>
    <x v="332"/>
    <s v="A5440"/>
    <s v="澳洲辦事處"/>
    <n v="0"/>
    <n v="-70275748"/>
    <n v="-70275748"/>
  </r>
  <r>
    <n v="1"/>
    <s v="ALOE"/>
    <x v="50"/>
    <s v="          內部往來"/>
    <x v="333"/>
    <x v="333"/>
    <s v="A0090"/>
    <s v="燃料處"/>
    <n v="3057018671"/>
    <n v="0"/>
    <n v="3057018671"/>
  </r>
  <r>
    <n v="1"/>
    <s v="ALOE"/>
    <x v="50"/>
    <s v="          內部往來"/>
    <x v="333"/>
    <x v="333"/>
    <s v="A5440"/>
    <s v="澳洲辦事處"/>
    <n v="0"/>
    <n v="-3057018671"/>
    <n v="-3057018671"/>
  </r>
  <r>
    <n v="1"/>
    <s v="ALOE"/>
    <x v="51"/>
    <s v="          應付債券"/>
    <x v="334"/>
    <x v="334"/>
    <s v="A000T"/>
    <s v="統列共同部門"/>
    <n v="0"/>
    <n v="-458220000000"/>
    <n v="-458220000000"/>
  </r>
  <r>
    <n v="1"/>
    <s v="ALOE"/>
    <x v="51"/>
    <s v="          應付債券"/>
    <x v="335"/>
    <x v="335"/>
    <s v="A000T"/>
    <s v="統列共同部門"/>
    <n v="299550093"/>
    <n v="0"/>
    <n v="299550093"/>
  </r>
  <r>
    <n v="1"/>
    <s v="ALOE"/>
    <x v="52"/>
    <s v="          長期借款"/>
    <x v="336"/>
    <x v="336"/>
    <s v="A000T"/>
    <s v="統列共同部門"/>
    <n v="0"/>
    <n v="-527786000000"/>
    <n v="-527786000000"/>
  </r>
  <r>
    <n v="1"/>
    <s v="ALOE"/>
    <x v="53"/>
    <s v="    應計長期工程款"/>
    <x v="337"/>
    <x v="337"/>
    <s v="A6720"/>
    <s v="核能火力發電工程處龍門施工處"/>
    <n v="0"/>
    <n v="-4909519"/>
    <n v="-4909519"/>
  </r>
  <r>
    <n v="1"/>
    <s v="ALOE"/>
    <x v="53"/>
    <s v="    應計長期工程款"/>
    <x v="338"/>
    <x v="338"/>
    <s v="A1030"/>
    <s v="桃園區營業處"/>
    <n v="0"/>
    <n v="-3533615"/>
    <n v="-3533615"/>
  </r>
  <r>
    <n v="1"/>
    <s v="ALOE"/>
    <x v="53"/>
    <s v="    應計長期工程款"/>
    <x v="338"/>
    <x v="338"/>
    <s v="A1060"/>
    <s v="彰化區營業處"/>
    <n v="0"/>
    <n v="-6883908"/>
    <n v="-6883908"/>
  </r>
  <r>
    <n v="1"/>
    <s v="ALOE"/>
    <x v="53"/>
    <s v="    應計長期工程款"/>
    <x v="338"/>
    <x v="338"/>
    <s v="A1150"/>
    <s v="台北南區營業處"/>
    <n v="0"/>
    <n v="-262920572"/>
    <n v="-262920572"/>
  </r>
  <r>
    <n v="1"/>
    <s v="ALOE"/>
    <x v="53"/>
    <s v="    應計長期工程款"/>
    <x v="338"/>
    <x v="338"/>
    <s v="A2250"/>
    <s v="東部發電廠"/>
    <n v="0"/>
    <n v="-7760000"/>
    <n v="-7760000"/>
  </r>
  <r>
    <n v="1"/>
    <s v="ALOE"/>
    <x v="53"/>
    <s v="    應計長期工程款"/>
    <x v="338"/>
    <x v="338"/>
    <s v="A3400"/>
    <s v="大林發電廠"/>
    <n v="0"/>
    <n v="-31305821"/>
    <n v="-31305821"/>
  </r>
  <r>
    <n v="1"/>
    <s v="ALOE"/>
    <x v="53"/>
    <s v="    應計長期工程款"/>
    <x v="338"/>
    <x v="338"/>
    <s v="A3410"/>
    <s v="興達發電廠"/>
    <n v="0"/>
    <n v="-13510000"/>
    <n v="-13510000"/>
  </r>
  <r>
    <n v="1"/>
    <s v="ALOE"/>
    <x v="53"/>
    <s v="    應計長期工程款"/>
    <x v="338"/>
    <x v="338"/>
    <s v="A3520"/>
    <s v="第三核能發電廠"/>
    <n v="0"/>
    <n v="-17727807"/>
    <n v="-17727807"/>
  </r>
  <r>
    <n v="1"/>
    <s v="ALOE"/>
    <x v="53"/>
    <s v="    應計長期工程款"/>
    <x v="338"/>
    <x v="338"/>
    <s v="A3600"/>
    <s v="協和發電廠"/>
    <n v="0"/>
    <n v="-76000000"/>
    <n v="-76000000"/>
  </r>
  <r>
    <n v="1"/>
    <s v="ALOE"/>
    <x v="53"/>
    <s v="    應計長期工程款"/>
    <x v="338"/>
    <x v="338"/>
    <s v="A3710"/>
    <s v="台中發電廠"/>
    <n v="0"/>
    <n v="-72085332"/>
    <n v="-72085332"/>
  </r>
  <r>
    <n v="1"/>
    <s v="ALOE"/>
    <x v="53"/>
    <s v="    應計長期工程款"/>
    <x v="338"/>
    <x v="338"/>
    <s v="A4700"/>
    <s v="台北供電區營運處"/>
    <n v="0"/>
    <n v="-8186401"/>
    <n v="-8186401"/>
  </r>
  <r>
    <n v="1"/>
    <s v="ALOE"/>
    <x v="53"/>
    <s v="    應計長期工程款"/>
    <x v="338"/>
    <x v="338"/>
    <s v="A4750"/>
    <s v="新桃供電區營運處"/>
    <n v="0"/>
    <n v="-3077050"/>
    <n v="-3077050"/>
  </r>
  <r>
    <n v="1"/>
    <s v="ALOE"/>
    <x v="53"/>
    <s v="    應計長期工程款"/>
    <x v="338"/>
    <x v="338"/>
    <s v="A4800"/>
    <s v="台中供電區營運處"/>
    <n v="0"/>
    <n v="-845413"/>
    <n v="-845413"/>
  </r>
  <r>
    <n v="1"/>
    <s v="ALOE"/>
    <x v="53"/>
    <s v="    應計長期工程款"/>
    <x v="338"/>
    <x v="338"/>
    <s v="A4850"/>
    <s v="嘉南供電區營運處"/>
    <n v="0"/>
    <n v="-1342036"/>
    <n v="-1342036"/>
  </r>
  <r>
    <n v="1"/>
    <s v="ALOE"/>
    <x v="53"/>
    <s v="    應計長期工程款"/>
    <x v="338"/>
    <x v="338"/>
    <s v="A4950"/>
    <s v="花東供電區營運處"/>
    <n v="0"/>
    <n v="-12000000"/>
    <n v="-12000000"/>
  </r>
  <r>
    <n v="1"/>
    <s v="ALOE"/>
    <x v="53"/>
    <s v="    應計長期工程款"/>
    <x v="338"/>
    <x v="338"/>
    <s v="A5130"/>
    <s v="訓練所"/>
    <n v="0"/>
    <n v="-18114389"/>
    <n v="-18114389"/>
  </r>
  <r>
    <n v="1"/>
    <s v="ALOE"/>
    <x v="53"/>
    <s v="    應計長期工程款"/>
    <x v="338"/>
    <x v="338"/>
    <s v="A5460"/>
    <s v="綜合研究所"/>
    <n v="0"/>
    <n v="-8406492"/>
    <n v="-8406492"/>
  </r>
  <r>
    <n v="1"/>
    <s v="ALOE"/>
    <x v="53"/>
    <s v="    應計長期工程款"/>
    <x v="338"/>
    <x v="338"/>
    <s v="A6020"/>
    <s v="綜合施工處"/>
    <n v="0"/>
    <n v="-357514317"/>
    <n v="-357514317"/>
  </r>
  <r>
    <n v="1"/>
    <s v="ALOE"/>
    <x v="53"/>
    <s v="    應計長期工程款"/>
    <x v="338"/>
    <x v="338"/>
    <s v="A6090"/>
    <s v="水力施工處"/>
    <n v="0"/>
    <n v="-77206559"/>
    <n v="-77206559"/>
  </r>
  <r>
    <n v="1"/>
    <s v="ALOE"/>
    <x v="53"/>
    <s v="    應計長期工程款"/>
    <x v="338"/>
    <x v="338"/>
    <s v="A6330"/>
    <s v="核能火力發電工程處"/>
    <n v="0"/>
    <n v="-5080437602"/>
    <n v="-5080437602"/>
  </r>
  <r>
    <n v="1"/>
    <s v="ALOE"/>
    <x v="53"/>
    <s v="    應計長期工程款"/>
    <x v="338"/>
    <x v="338"/>
    <s v="A6380"/>
    <s v="核能火力發電工程處北部施工處"/>
    <n v="0"/>
    <n v="-2061076176"/>
    <n v="-2061076176"/>
  </r>
  <r>
    <n v="1"/>
    <s v="ALOE"/>
    <x v="53"/>
    <s v="    應計長期工程款"/>
    <x v="338"/>
    <x v="338"/>
    <s v="A6530"/>
    <s v="輸變電工程處"/>
    <n v="0"/>
    <n v="-3768849"/>
    <n v="-3768849"/>
  </r>
  <r>
    <n v="1"/>
    <s v="ALOE"/>
    <x v="53"/>
    <s v="    應計長期工程款"/>
    <x v="338"/>
    <x v="338"/>
    <s v="A6540"/>
    <s v="輸變電工程處北區施工處"/>
    <n v="0"/>
    <n v="-560147443"/>
    <n v="-560147443"/>
  </r>
  <r>
    <n v="1"/>
    <s v="ALOE"/>
    <x v="53"/>
    <s v="    應計長期工程款"/>
    <x v="338"/>
    <x v="338"/>
    <s v="A6550"/>
    <s v="輸變電工程處中區施工處"/>
    <n v="0"/>
    <n v="-246885686"/>
    <n v="-246885686"/>
  </r>
  <r>
    <n v="1"/>
    <s v="ALOE"/>
    <x v="53"/>
    <s v="    應計長期工程款"/>
    <x v="338"/>
    <x v="338"/>
    <s v="A6560"/>
    <s v="輸變電工程處南區施工處"/>
    <n v="0"/>
    <n v="-12857592"/>
    <n v="-12857592"/>
  </r>
  <r>
    <n v="1"/>
    <s v="ALOE"/>
    <x v="53"/>
    <s v="    應計長期工程款"/>
    <x v="338"/>
    <x v="338"/>
    <s v="A6750"/>
    <s v="核能火力發電工程處南部施工處"/>
    <n v="0"/>
    <n v="-514157624"/>
    <n v="-514157624"/>
  </r>
  <r>
    <n v="1"/>
    <s v="ALOE"/>
    <x v="53"/>
    <s v="    應計長期工程款"/>
    <x v="338"/>
    <x v="338"/>
    <s v="A6760"/>
    <s v="核能火力發電工程處中部施工處"/>
    <n v="0"/>
    <n v="-122020755"/>
    <n v="-122020755"/>
  </r>
  <r>
    <n v="1"/>
    <s v="ALOE"/>
    <x v="53"/>
    <s v="    應計長期工程款"/>
    <x v="338"/>
    <x v="338"/>
    <s v="A6780"/>
    <s v="核能火力發電工程處協和施工處"/>
    <n v="0"/>
    <n v="-156788"/>
    <n v="-156788"/>
  </r>
  <r>
    <n v="1"/>
    <s v="ALOE"/>
    <x v="53"/>
    <s v="    應計長期工程款"/>
    <x v="338"/>
    <x v="338"/>
    <s v="A6900"/>
    <s v="台中煤倉工務所"/>
    <n v="0"/>
    <n v="-734132000"/>
    <n v="-734132000"/>
  </r>
  <r>
    <n v="1"/>
    <s v="ALOE"/>
    <x v="53"/>
    <s v="    應計長期工程款"/>
    <x v="338"/>
    <x v="338"/>
    <s v="A6930"/>
    <s v="再生能源處"/>
    <n v="0"/>
    <n v="-1082236994"/>
    <n v="-1082236994"/>
  </r>
  <r>
    <n v="1"/>
    <s v="ALOE"/>
    <x v="54"/>
    <s v="租賃負債"/>
    <x v="339"/>
    <x v="339"/>
    <s v="A0430"/>
    <s v="核能發電廠緊急計畫執行委員會"/>
    <n v="0"/>
    <n v="-444822"/>
    <n v="-444822"/>
  </r>
  <r>
    <n v="1"/>
    <s v="ALOE"/>
    <x v="54"/>
    <s v="租賃負債"/>
    <x v="339"/>
    <x v="339"/>
    <s v="A1010"/>
    <s v="基隆區營業處"/>
    <n v="0"/>
    <n v="-412296"/>
    <n v="-412296"/>
  </r>
  <r>
    <n v="1"/>
    <s v="ALOE"/>
    <x v="54"/>
    <s v="租賃負債"/>
    <x v="339"/>
    <x v="339"/>
    <s v="A102D"/>
    <s v="台北市區營業處-配電"/>
    <n v="0"/>
    <n v="-6343"/>
    <n v="-6343"/>
  </r>
  <r>
    <n v="1"/>
    <s v="ALOE"/>
    <x v="54"/>
    <s v="租賃負債"/>
    <x v="339"/>
    <x v="339"/>
    <s v="A1030"/>
    <s v="桃園區營業處"/>
    <n v="0"/>
    <n v="-14808"/>
    <n v="-14808"/>
  </r>
  <r>
    <n v="1"/>
    <s v="ALOE"/>
    <x v="54"/>
    <s v="租賃負債"/>
    <x v="339"/>
    <x v="339"/>
    <s v="A1040"/>
    <s v="新竹區營業處"/>
    <n v="0"/>
    <n v="-2251703"/>
    <n v="-2251703"/>
  </r>
  <r>
    <n v="1"/>
    <s v="ALOE"/>
    <x v="54"/>
    <s v="租賃負債"/>
    <x v="339"/>
    <x v="339"/>
    <s v="A104D"/>
    <s v="新竹區營業處-配電"/>
    <n v="0"/>
    <n v="-2620266"/>
    <n v="-2620266"/>
  </r>
  <r>
    <n v="1"/>
    <s v="ALOE"/>
    <x v="54"/>
    <s v="租賃負債"/>
    <x v="339"/>
    <x v="339"/>
    <s v="A105D"/>
    <s v="台中區營業處-配電"/>
    <n v="0"/>
    <n v="-9693080"/>
    <n v="-9693080"/>
  </r>
  <r>
    <n v="1"/>
    <s v="ALOE"/>
    <x v="54"/>
    <s v="租賃負債"/>
    <x v="339"/>
    <x v="339"/>
    <s v="A105S"/>
    <s v="台中區營業處-售電"/>
    <n v="0"/>
    <n v="-74634"/>
    <n v="-74634"/>
  </r>
  <r>
    <n v="1"/>
    <s v="ALOE"/>
    <x v="54"/>
    <s v="租賃負債"/>
    <x v="339"/>
    <x v="339"/>
    <s v="A106D"/>
    <s v="彰化區營業處-配電"/>
    <n v="0"/>
    <n v="-6602279"/>
    <n v="-6602279"/>
  </r>
  <r>
    <n v="1"/>
    <s v="ALOE"/>
    <x v="54"/>
    <s v="租賃負債"/>
    <x v="339"/>
    <x v="339"/>
    <s v="A1070"/>
    <s v="嘉義區營業處"/>
    <n v="0"/>
    <n v="-297263"/>
    <n v="-297263"/>
  </r>
  <r>
    <n v="1"/>
    <s v="ALOE"/>
    <x v="54"/>
    <s v="租賃負債"/>
    <x v="339"/>
    <x v="339"/>
    <s v="A107D"/>
    <s v="嘉義區營業處-配電"/>
    <n v="0"/>
    <n v="-21667355"/>
    <n v="-21667355"/>
  </r>
  <r>
    <n v="1"/>
    <s v="ALOE"/>
    <x v="54"/>
    <s v="租賃負債"/>
    <x v="339"/>
    <x v="339"/>
    <s v="A109D"/>
    <s v="高雄區營業處-配電"/>
    <n v="0"/>
    <n v="-3259846"/>
    <n v="-3259846"/>
  </r>
  <r>
    <n v="1"/>
    <s v="ALOE"/>
    <x v="54"/>
    <s v="租賃負債"/>
    <x v="339"/>
    <x v="339"/>
    <s v="A1100"/>
    <s v="屏東區營業處"/>
    <n v="0"/>
    <n v="-519467"/>
    <n v="-519467"/>
  </r>
  <r>
    <n v="1"/>
    <s v="ALOE"/>
    <x v="54"/>
    <s v="租賃負債"/>
    <x v="339"/>
    <x v="339"/>
    <s v="A111A"/>
    <s v="台東區營業處-發電"/>
    <n v="0"/>
    <n v="-3677"/>
    <n v="-3677"/>
  </r>
  <r>
    <n v="1"/>
    <s v="ALOE"/>
    <x v="54"/>
    <s v="租賃負債"/>
    <x v="339"/>
    <x v="339"/>
    <s v="A1130"/>
    <s v="宜蘭區營業處"/>
    <n v="0"/>
    <n v="-76876"/>
    <n v="-76876"/>
  </r>
  <r>
    <n v="1"/>
    <s v="ALOE"/>
    <x v="54"/>
    <s v="租賃負債"/>
    <x v="339"/>
    <x v="339"/>
    <s v="A116D"/>
    <s v="台北北區營業處-配電"/>
    <n v="0"/>
    <n v="-2993919"/>
    <n v="-2993919"/>
  </r>
  <r>
    <n v="1"/>
    <s v="ALOE"/>
    <x v="54"/>
    <s v="租賃負債"/>
    <x v="339"/>
    <x v="339"/>
    <s v="A1180"/>
    <s v="南投區營業處"/>
    <n v="0"/>
    <n v="-60192"/>
    <n v="-60192"/>
  </r>
  <r>
    <n v="1"/>
    <s v="ALOE"/>
    <x v="54"/>
    <s v="租賃負債"/>
    <x v="339"/>
    <x v="339"/>
    <s v="A118D"/>
    <s v="南投區營業處-配電"/>
    <n v="0"/>
    <n v="-136139"/>
    <n v="-136139"/>
  </r>
  <r>
    <n v="1"/>
    <s v="ALOE"/>
    <x v="54"/>
    <s v="租賃負債"/>
    <x v="339"/>
    <x v="339"/>
    <s v="A1190"/>
    <s v="鳳山區營業處"/>
    <n v="0"/>
    <n v="-6454"/>
    <n v="-6454"/>
  </r>
  <r>
    <n v="1"/>
    <s v="ALOE"/>
    <x v="54"/>
    <s v="租賃負債"/>
    <x v="339"/>
    <x v="339"/>
    <s v="A1200"/>
    <s v="雲林區營業處"/>
    <n v="0"/>
    <n v="-63143"/>
    <n v="-63143"/>
  </r>
  <r>
    <n v="1"/>
    <s v="ALOE"/>
    <x v="54"/>
    <s v="租賃負債"/>
    <x v="339"/>
    <x v="339"/>
    <s v="A1230"/>
    <s v="金門區營業處"/>
    <n v="0"/>
    <n v="-662357"/>
    <n v="-662357"/>
  </r>
  <r>
    <n v="1"/>
    <s v="ALOE"/>
    <x v="54"/>
    <s v="租賃負債"/>
    <x v="339"/>
    <x v="339"/>
    <s v="A1240"/>
    <s v="馬祖區營業處"/>
    <n v="0"/>
    <n v="-363037"/>
    <n v="-363037"/>
  </r>
  <r>
    <n v="1"/>
    <s v="ALOE"/>
    <x v="54"/>
    <s v="租賃負債"/>
    <x v="339"/>
    <x v="339"/>
    <s v="A124A"/>
    <s v="馬祖區營業處-發電"/>
    <n v="0"/>
    <n v="-137993"/>
    <n v="-137993"/>
  </r>
  <r>
    <n v="1"/>
    <s v="ALOE"/>
    <x v="54"/>
    <s v="租賃負債"/>
    <x v="339"/>
    <x v="339"/>
    <s v="A2030"/>
    <s v="萬大發電廠"/>
    <n v="0"/>
    <n v="-2155022"/>
    <n v="-2155022"/>
  </r>
  <r>
    <n v="1"/>
    <s v="ALOE"/>
    <x v="54"/>
    <s v="租賃負債"/>
    <x v="339"/>
    <x v="339"/>
    <s v="A2040"/>
    <s v="大觀發電廠"/>
    <n v="0"/>
    <n v="-1131500"/>
    <n v="-1131500"/>
  </r>
  <r>
    <n v="1"/>
    <s v="ALOE"/>
    <x v="54"/>
    <s v="租賃負債"/>
    <x v="339"/>
    <x v="339"/>
    <s v="A2050"/>
    <s v="明潭發電廠"/>
    <n v="0"/>
    <n v="-3299095"/>
    <n v="-3299095"/>
  </r>
  <r>
    <n v="1"/>
    <s v="ALOE"/>
    <x v="54"/>
    <s v="租賃負債"/>
    <x v="339"/>
    <x v="339"/>
    <s v="A2250"/>
    <s v="東部發電廠"/>
    <n v="0"/>
    <n v="-2912622"/>
    <n v="-2912622"/>
  </r>
  <r>
    <n v="1"/>
    <s v="ALOE"/>
    <x v="54"/>
    <s v="租賃負債"/>
    <x v="339"/>
    <x v="339"/>
    <s v="A2310"/>
    <s v="蘭陽發電廠"/>
    <n v="0"/>
    <n v="-349524"/>
    <n v="-349524"/>
  </r>
  <r>
    <n v="1"/>
    <s v="ALOE"/>
    <x v="54"/>
    <s v="租賃負債"/>
    <x v="339"/>
    <x v="339"/>
    <s v="A2360"/>
    <s v="桂山發電廠"/>
    <n v="0"/>
    <n v="-169924"/>
    <n v="-169924"/>
  </r>
  <r>
    <n v="1"/>
    <s v="ALOE"/>
    <x v="54"/>
    <s v="租賃負債"/>
    <x v="339"/>
    <x v="339"/>
    <s v="A2550"/>
    <s v="大甲溪發電廠"/>
    <n v="0"/>
    <n v="-2574802"/>
    <n v="-2574802"/>
  </r>
  <r>
    <n v="1"/>
    <s v="ALOE"/>
    <x v="54"/>
    <s v="租賃負債"/>
    <x v="339"/>
    <x v="339"/>
    <s v="A2570"/>
    <s v="卓蘭發電廠"/>
    <n v="0"/>
    <n v="-1920097"/>
    <n v="-1920097"/>
  </r>
  <r>
    <n v="1"/>
    <s v="ALOE"/>
    <x v="54"/>
    <s v="租賃負債"/>
    <x v="339"/>
    <x v="339"/>
    <s v="A3200"/>
    <s v="林口發電廠"/>
    <n v="0"/>
    <n v="-212977366"/>
    <n v="-212977366"/>
  </r>
  <r>
    <n v="1"/>
    <s v="ALOE"/>
    <x v="54"/>
    <s v="租賃負債"/>
    <x v="339"/>
    <x v="339"/>
    <s v="A3300"/>
    <s v="南部發電廠"/>
    <n v="0"/>
    <n v="-785838"/>
    <n v="-785838"/>
  </r>
  <r>
    <n v="1"/>
    <s v="ALOE"/>
    <x v="54"/>
    <s v="租賃負債"/>
    <x v="339"/>
    <x v="339"/>
    <s v="A3400"/>
    <s v="大林發電廠"/>
    <n v="0"/>
    <n v="-1235132711"/>
    <n v="-1235132711"/>
  </r>
  <r>
    <n v="1"/>
    <s v="ALOE"/>
    <x v="54"/>
    <s v="租賃負債"/>
    <x v="339"/>
    <x v="339"/>
    <s v="A3410"/>
    <s v="興達發電廠"/>
    <n v="0"/>
    <n v="-86689211"/>
    <n v="-86689211"/>
  </r>
  <r>
    <n v="1"/>
    <s v="ALOE"/>
    <x v="54"/>
    <s v="租賃負債"/>
    <x v="339"/>
    <x v="339"/>
    <s v="A3510"/>
    <s v="第二核能發電廠"/>
    <n v="0"/>
    <n v="-73413391"/>
    <n v="-73413391"/>
  </r>
  <r>
    <n v="1"/>
    <s v="ALOE"/>
    <x v="54"/>
    <s v="租賃負債"/>
    <x v="339"/>
    <x v="339"/>
    <s v="A3520"/>
    <s v="第三核能發電廠"/>
    <n v="0"/>
    <n v="-783547"/>
    <n v="-783547"/>
  </r>
  <r>
    <n v="1"/>
    <s v="ALOE"/>
    <x v="54"/>
    <s v="租賃負債"/>
    <x v="339"/>
    <x v="339"/>
    <s v="A3600"/>
    <s v="協和發電廠"/>
    <n v="0"/>
    <n v="-2996495"/>
    <n v="-2996495"/>
  </r>
  <r>
    <n v="1"/>
    <s v="ALOE"/>
    <x v="54"/>
    <s v="租賃負債"/>
    <x v="339"/>
    <x v="339"/>
    <s v="A3700"/>
    <s v="通霄發電廠"/>
    <n v="0"/>
    <n v="-3055125"/>
    <n v="-3055125"/>
  </r>
  <r>
    <n v="1"/>
    <s v="ALOE"/>
    <x v="54"/>
    <s v="租賃負債"/>
    <x v="339"/>
    <x v="339"/>
    <s v="A3710"/>
    <s v="台中發電廠"/>
    <n v="0"/>
    <n v="-3580909362"/>
    <n v="-3580909362"/>
  </r>
  <r>
    <n v="1"/>
    <s v="ALOE"/>
    <x v="54"/>
    <s v="租賃負債"/>
    <x v="339"/>
    <x v="339"/>
    <s v="A3800"/>
    <s v="大潭發電廠"/>
    <n v="0"/>
    <n v="-29700930"/>
    <n v="-29700930"/>
  </r>
  <r>
    <n v="1"/>
    <s v="ALOE"/>
    <x v="54"/>
    <s v="租賃負債"/>
    <x v="339"/>
    <x v="339"/>
    <s v="A3900"/>
    <s v="尖山發電廠"/>
    <n v="0"/>
    <n v="-1305961"/>
    <n v="-1305961"/>
  </r>
  <r>
    <n v="1"/>
    <s v="ALOE"/>
    <x v="54"/>
    <s v="租賃負債"/>
    <x v="339"/>
    <x v="339"/>
    <s v="A3910"/>
    <s v="塔山發電廠"/>
    <n v="0"/>
    <n v="-52009876"/>
    <n v="-52009876"/>
  </r>
  <r>
    <n v="1"/>
    <s v="ALOE"/>
    <x v="54"/>
    <s v="租賃負債"/>
    <x v="339"/>
    <x v="339"/>
    <s v="A4700"/>
    <s v="台北供電區營運處"/>
    <n v="0"/>
    <n v="-63986610"/>
    <n v="-63986610"/>
  </r>
  <r>
    <n v="1"/>
    <s v="ALOE"/>
    <x v="54"/>
    <s v="租賃負債"/>
    <x v="339"/>
    <x v="339"/>
    <s v="A4750"/>
    <s v="新桃供電區營運處"/>
    <n v="0"/>
    <n v="-381880199"/>
    <n v="-381880199"/>
  </r>
  <r>
    <n v="1"/>
    <s v="ALOE"/>
    <x v="54"/>
    <s v="租賃負債"/>
    <x v="339"/>
    <x v="339"/>
    <s v="A4800"/>
    <s v="台中供電區營運處"/>
    <n v="0"/>
    <n v="-64149869"/>
    <n v="-64149869"/>
  </r>
  <r>
    <n v="1"/>
    <s v="ALOE"/>
    <x v="54"/>
    <s v="租賃負債"/>
    <x v="339"/>
    <x v="339"/>
    <s v="A4850"/>
    <s v="嘉南供電區營運處"/>
    <n v="0"/>
    <n v="-286467740"/>
    <n v="-286467740"/>
  </r>
  <r>
    <n v="1"/>
    <s v="ALOE"/>
    <x v="54"/>
    <s v="租賃負債"/>
    <x v="339"/>
    <x v="339"/>
    <s v="A4900"/>
    <s v="高屏供電區營運處"/>
    <n v="0"/>
    <n v="-48212857"/>
    <n v="-48212857"/>
  </r>
  <r>
    <n v="1"/>
    <s v="ALOE"/>
    <x v="54"/>
    <s v="租賃負債"/>
    <x v="339"/>
    <x v="339"/>
    <s v="A4950"/>
    <s v="花東供電區營運處"/>
    <n v="0"/>
    <n v="-566986"/>
    <n v="-566986"/>
  </r>
  <r>
    <n v="1"/>
    <s v="ALOE"/>
    <x v="54"/>
    <s v="租賃負債"/>
    <x v="339"/>
    <x v="339"/>
    <s v="A5450"/>
    <s v="電力通信處"/>
    <n v="0"/>
    <n v="-85303"/>
    <n v="-85303"/>
  </r>
  <r>
    <n v="1"/>
    <s v="ALOE"/>
    <x v="54"/>
    <s v="租賃負債"/>
    <x v="339"/>
    <x v="339"/>
    <s v="A6090"/>
    <s v="水力施工處"/>
    <n v="0"/>
    <n v="-16550683"/>
    <n v="-16550683"/>
  </r>
  <r>
    <n v="1"/>
    <s v="ALOE"/>
    <x v="54"/>
    <s v="租賃負債"/>
    <x v="339"/>
    <x v="339"/>
    <s v="A6380"/>
    <s v="核能火力發電工程處北部施工處"/>
    <n v="0"/>
    <n v="-17949492"/>
    <n v="-17949492"/>
  </r>
  <r>
    <n v="1"/>
    <s v="ALOE"/>
    <x v="54"/>
    <s v="租賃負債"/>
    <x v="339"/>
    <x v="339"/>
    <s v="A6530"/>
    <s v="輸變電工程處"/>
    <n v="0"/>
    <n v="-74506"/>
    <n v="-74506"/>
  </r>
  <r>
    <n v="1"/>
    <s v="ALOE"/>
    <x v="54"/>
    <s v="租賃負債"/>
    <x v="339"/>
    <x v="339"/>
    <s v="A6540"/>
    <s v="輸變電工程處北區施工處"/>
    <n v="0"/>
    <n v="-8901746"/>
    <n v="-8901746"/>
  </r>
  <r>
    <n v="1"/>
    <s v="ALOE"/>
    <x v="54"/>
    <s v="租賃負債"/>
    <x v="339"/>
    <x v="339"/>
    <s v="A6550"/>
    <s v="輸變電工程處中區施工處"/>
    <n v="0"/>
    <n v="-686509635"/>
    <n v="-686509635"/>
  </r>
  <r>
    <n v="1"/>
    <s v="ALOE"/>
    <x v="54"/>
    <s v="租賃負債"/>
    <x v="339"/>
    <x v="339"/>
    <s v="A6560"/>
    <s v="輸變電工程處南區施工處"/>
    <n v="0"/>
    <n v="-19413724"/>
    <n v="-19413724"/>
  </r>
  <r>
    <n v="1"/>
    <s v="ALOE"/>
    <x v="54"/>
    <s v="租賃負債"/>
    <x v="339"/>
    <x v="339"/>
    <s v="A6720"/>
    <s v="核能火力發電工程處龍門施工處"/>
    <n v="0"/>
    <n v="-16859831"/>
    <n v="-16859831"/>
  </r>
  <r>
    <n v="1"/>
    <s v="ALOE"/>
    <x v="54"/>
    <s v="租賃負債"/>
    <x v="339"/>
    <x v="339"/>
    <s v="A6750"/>
    <s v="核能火力發電工程處南部施工處"/>
    <n v="0"/>
    <n v="-31906"/>
    <n v="-31906"/>
  </r>
  <r>
    <n v="1"/>
    <s v="ALOE"/>
    <x v="54"/>
    <s v="租賃負債"/>
    <x v="339"/>
    <x v="339"/>
    <s v="A6760"/>
    <s v="核能火力發電工程處中部施工處"/>
    <n v="0"/>
    <n v="-4493195718"/>
    <n v="-4493195718"/>
  </r>
  <r>
    <n v="1"/>
    <s v="ALOE"/>
    <x v="54"/>
    <s v="租賃負債"/>
    <x v="339"/>
    <x v="339"/>
    <s v="A6780"/>
    <s v="核能火力發電工程處協和施工處"/>
    <n v="0"/>
    <n v="-43935896"/>
    <n v="-43935896"/>
  </r>
  <r>
    <n v="1"/>
    <s v="ALOE"/>
    <x v="54"/>
    <s v="租賃負債"/>
    <x v="339"/>
    <x v="339"/>
    <s v="A6930"/>
    <s v="再生能源處"/>
    <n v="0"/>
    <n v="-148351155"/>
    <n v="-148351155"/>
  </r>
  <r>
    <n v="1"/>
    <s v="ALOE"/>
    <x v="54"/>
    <s v="租賃負債"/>
    <x v="339"/>
    <x v="339"/>
    <s v="A693N"/>
    <s v="再生能源處-其他事業"/>
    <n v="0"/>
    <n v="-1924183872"/>
    <n v="-1924183872"/>
  </r>
  <r>
    <n v="1"/>
    <s v="ALOE"/>
    <x v="55"/>
    <s v="     估計應付土地增值稅"/>
    <x v="340"/>
    <x v="340"/>
    <s v="A0080"/>
    <s v="材料處"/>
    <n v="0"/>
    <n v="-12157460"/>
    <n v="-12157460"/>
  </r>
  <r>
    <n v="1"/>
    <s v="ALOE"/>
    <x v="55"/>
    <s v="     估計應付土地增值稅"/>
    <x v="340"/>
    <x v="340"/>
    <s v="A0140"/>
    <s v="秘書處"/>
    <n v="0"/>
    <n v="-1623975575"/>
    <n v="-1623975575"/>
  </r>
  <r>
    <n v="1"/>
    <s v="ALOE"/>
    <x v="55"/>
    <s v="     估計應付土地增值稅"/>
    <x v="340"/>
    <x v="340"/>
    <s v="A0150"/>
    <s v="電源開發處"/>
    <n v="0"/>
    <n v="-569876"/>
    <n v="-569876"/>
  </r>
  <r>
    <n v="1"/>
    <s v="ALOE"/>
    <x v="55"/>
    <s v="     估計應付土地增值稅"/>
    <x v="340"/>
    <x v="340"/>
    <s v="A0630"/>
    <s v="新事業開發室"/>
    <n v="0"/>
    <n v="-2366108820"/>
    <n v="-2366108820"/>
  </r>
  <r>
    <n v="1"/>
    <s v="ALOE"/>
    <x v="55"/>
    <s v="     估計應付土地增值稅"/>
    <x v="340"/>
    <x v="340"/>
    <s v="A0960"/>
    <s v="人力資源處"/>
    <n v="0"/>
    <n v="-287966547"/>
    <n v="-287966547"/>
  </r>
  <r>
    <n v="1"/>
    <s v="ALOE"/>
    <x v="55"/>
    <s v="     估計應付土地增值稅"/>
    <x v="340"/>
    <x v="340"/>
    <s v="A1010"/>
    <s v="基隆區營業處"/>
    <n v="0"/>
    <n v="-386839837"/>
    <n v="-386839837"/>
  </r>
  <r>
    <n v="1"/>
    <s v="ALOE"/>
    <x v="55"/>
    <s v="     估計應付土地增值稅"/>
    <x v="340"/>
    <x v="340"/>
    <s v="A101D"/>
    <s v="基隆區營業處-配電"/>
    <n v="0"/>
    <n v="-195556060"/>
    <n v="-195556060"/>
  </r>
  <r>
    <n v="1"/>
    <s v="ALOE"/>
    <x v="55"/>
    <s v="     估計應付土地增值稅"/>
    <x v="340"/>
    <x v="340"/>
    <s v="A1020"/>
    <s v="台北市區營業處"/>
    <n v="0"/>
    <n v="-1077547576"/>
    <n v="-1077547576"/>
  </r>
  <r>
    <n v="1"/>
    <s v="ALOE"/>
    <x v="55"/>
    <s v="     估計應付土地增值稅"/>
    <x v="340"/>
    <x v="340"/>
    <s v="A102D"/>
    <s v="台北市區營業處-配電"/>
    <n v="0"/>
    <n v="-1506846070"/>
    <n v="-1506846070"/>
  </r>
  <r>
    <n v="1"/>
    <s v="ALOE"/>
    <x v="55"/>
    <s v="     估計應付土地增值稅"/>
    <x v="340"/>
    <x v="340"/>
    <s v="A1030"/>
    <s v="桃園區營業處"/>
    <n v="0"/>
    <n v="-270833566"/>
    <n v="-270833566"/>
  </r>
  <r>
    <n v="1"/>
    <s v="ALOE"/>
    <x v="55"/>
    <s v="     估計應付土地增值稅"/>
    <x v="340"/>
    <x v="340"/>
    <s v="A103D"/>
    <s v="桃園區營業處-配電"/>
    <n v="0"/>
    <n v="-360522018"/>
    <n v="-360522018"/>
  </r>
  <r>
    <n v="1"/>
    <s v="ALOE"/>
    <x v="55"/>
    <s v="     估計應付土地增值稅"/>
    <x v="340"/>
    <x v="340"/>
    <s v="A1040"/>
    <s v="新竹區營業處"/>
    <n v="0"/>
    <n v="-333645769"/>
    <n v="-333645769"/>
  </r>
  <r>
    <n v="1"/>
    <s v="ALOE"/>
    <x v="55"/>
    <s v="     估計應付土地增值稅"/>
    <x v="340"/>
    <x v="340"/>
    <s v="A104D"/>
    <s v="新竹區營業處-配電"/>
    <n v="0"/>
    <n v="-304725031"/>
    <n v="-304725031"/>
  </r>
  <r>
    <n v="1"/>
    <s v="ALOE"/>
    <x v="55"/>
    <s v="     估計應付土地增值稅"/>
    <x v="340"/>
    <x v="340"/>
    <s v="A1050"/>
    <s v="台中區營業處"/>
    <n v="0"/>
    <n v="-479567446"/>
    <n v="-479567446"/>
  </r>
  <r>
    <n v="1"/>
    <s v="ALOE"/>
    <x v="55"/>
    <s v="     估計應付土地增值稅"/>
    <x v="340"/>
    <x v="340"/>
    <s v="A105D"/>
    <s v="台中區營業處-配電"/>
    <n v="0"/>
    <n v="-349461761"/>
    <n v="-349461761"/>
  </r>
  <r>
    <n v="1"/>
    <s v="ALOE"/>
    <x v="55"/>
    <s v="     估計應付土地增值稅"/>
    <x v="340"/>
    <x v="340"/>
    <s v="A1060"/>
    <s v="彰化區營業處"/>
    <n v="0"/>
    <n v="-230887584"/>
    <n v="-230887584"/>
  </r>
  <r>
    <n v="1"/>
    <s v="ALOE"/>
    <x v="55"/>
    <s v="     估計應付土地增值稅"/>
    <x v="340"/>
    <x v="340"/>
    <s v="A106D"/>
    <s v="彰化區營業處-配電"/>
    <n v="0"/>
    <n v="-265598782"/>
    <n v="-265598782"/>
  </r>
  <r>
    <n v="1"/>
    <s v="ALOE"/>
    <x v="55"/>
    <s v="     估計應付土地增值稅"/>
    <x v="340"/>
    <x v="340"/>
    <s v="A1070"/>
    <s v="嘉義區營業處"/>
    <n v="0"/>
    <n v="-170910269"/>
    <n v="-170910269"/>
  </r>
  <r>
    <n v="1"/>
    <s v="ALOE"/>
    <x v="55"/>
    <s v="     估計應付土地增值稅"/>
    <x v="340"/>
    <x v="340"/>
    <s v="A107D"/>
    <s v="嘉義區營業處-配電"/>
    <n v="0"/>
    <n v="-90432204"/>
    <n v="-90432204"/>
  </r>
  <r>
    <n v="1"/>
    <s v="ALOE"/>
    <x v="55"/>
    <s v="     估計應付土地增值稅"/>
    <x v="340"/>
    <x v="340"/>
    <s v="A1080"/>
    <s v="台南區營業處"/>
    <n v="0"/>
    <n v="-345425449"/>
    <n v="-345425449"/>
  </r>
  <r>
    <n v="1"/>
    <s v="ALOE"/>
    <x v="55"/>
    <s v="     估計應付土地增值稅"/>
    <x v="340"/>
    <x v="340"/>
    <s v="A108D"/>
    <s v="台南區營業處-配電"/>
    <n v="0"/>
    <n v="-179462684"/>
    <n v="-179462684"/>
  </r>
  <r>
    <n v="1"/>
    <s v="ALOE"/>
    <x v="55"/>
    <s v="     估計應付土地增值稅"/>
    <x v="340"/>
    <x v="340"/>
    <s v="A1090"/>
    <s v="高雄區營業處"/>
    <n v="0"/>
    <n v="-324219893"/>
    <n v="-324219893"/>
  </r>
  <r>
    <n v="1"/>
    <s v="ALOE"/>
    <x v="55"/>
    <s v="     估計應付土地增值稅"/>
    <x v="340"/>
    <x v="340"/>
    <s v="A109D"/>
    <s v="高雄區營業處-配電"/>
    <n v="0"/>
    <n v="-144740578"/>
    <n v="-144740578"/>
  </r>
  <r>
    <n v="1"/>
    <s v="ALOE"/>
    <x v="55"/>
    <s v="     估計應付土地增值稅"/>
    <x v="340"/>
    <x v="340"/>
    <s v="A1100"/>
    <s v="屏東區營業處"/>
    <n v="0"/>
    <n v="-78251767"/>
    <n v="-78251767"/>
  </r>
  <r>
    <n v="1"/>
    <s v="ALOE"/>
    <x v="55"/>
    <s v="     估計應付土地增值稅"/>
    <x v="340"/>
    <x v="340"/>
    <s v="A110D"/>
    <s v="屏東區營業處-配電"/>
    <n v="0"/>
    <n v="-147215468"/>
    <n v="-147215468"/>
  </r>
  <r>
    <n v="1"/>
    <s v="ALOE"/>
    <x v="55"/>
    <s v="     估計應付土地增值稅"/>
    <x v="340"/>
    <x v="340"/>
    <s v="A1110"/>
    <s v="台東區營業處"/>
    <n v="0"/>
    <n v="-42422917"/>
    <n v="-42422917"/>
  </r>
  <r>
    <n v="1"/>
    <s v="ALOE"/>
    <x v="55"/>
    <s v="     估計應付土地增值稅"/>
    <x v="340"/>
    <x v="340"/>
    <s v="A111A"/>
    <s v="台東區營業處-發電"/>
    <n v="0"/>
    <n v="-941353"/>
    <n v="-941353"/>
  </r>
  <r>
    <n v="1"/>
    <s v="ALOE"/>
    <x v="55"/>
    <s v="     估計應付土地增值稅"/>
    <x v="340"/>
    <x v="340"/>
    <s v="A111D"/>
    <s v="台東區營業處-配電"/>
    <n v="0"/>
    <n v="-20522642"/>
    <n v="-20522642"/>
  </r>
  <r>
    <n v="1"/>
    <s v="ALOE"/>
    <x v="55"/>
    <s v="     估計應付土地增值稅"/>
    <x v="340"/>
    <x v="340"/>
    <s v="A1120"/>
    <s v="花蓮區營業處"/>
    <n v="0"/>
    <n v="-205594877"/>
    <n v="-205594877"/>
  </r>
  <r>
    <n v="1"/>
    <s v="ALOE"/>
    <x v="55"/>
    <s v="     估計應付土地增值稅"/>
    <x v="340"/>
    <x v="340"/>
    <s v="A112D"/>
    <s v="花蓮區營業處-配電"/>
    <n v="0"/>
    <n v="-22176070"/>
    <n v="-22176070"/>
  </r>
  <r>
    <n v="1"/>
    <s v="ALOE"/>
    <x v="55"/>
    <s v="     估計應付土地增值稅"/>
    <x v="340"/>
    <x v="340"/>
    <s v="A1130"/>
    <s v="宜蘭區營業處"/>
    <n v="0"/>
    <n v="-126620121"/>
    <n v="-126620121"/>
  </r>
  <r>
    <n v="1"/>
    <s v="ALOE"/>
    <x v="55"/>
    <s v="     估計應付土地增值稅"/>
    <x v="340"/>
    <x v="340"/>
    <s v="A113D"/>
    <s v="宜蘭區營業處-配電"/>
    <n v="0"/>
    <n v="-108974297"/>
    <n v="-108974297"/>
  </r>
  <r>
    <n v="1"/>
    <s v="ALOE"/>
    <x v="55"/>
    <s v="     估計應付土地增值稅"/>
    <x v="340"/>
    <x v="340"/>
    <s v="A1140"/>
    <s v="澎湖區營業處"/>
    <n v="0"/>
    <n v="-21693939"/>
    <n v="-21693939"/>
  </r>
  <r>
    <n v="1"/>
    <s v="ALOE"/>
    <x v="55"/>
    <s v="     估計應付土地增值稅"/>
    <x v="340"/>
    <x v="340"/>
    <s v="A114A"/>
    <s v="澎湖區營業處-發電"/>
    <n v="0"/>
    <n v="-2639709"/>
    <n v="-2639709"/>
  </r>
  <r>
    <n v="1"/>
    <s v="ALOE"/>
    <x v="55"/>
    <s v="     估計應付土地增值稅"/>
    <x v="340"/>
    <x v="340"/>
    <s v="A114D"/>
    <s v="澎湖區營業處-配電"/>
    <n v="0"/>
    <n v="-7292162"/>
    <n v="-7292162"/>
  </r>
  <r>
    <n v="1"/>
    <s v="ALOE"/>
    <x v="55"/>
    <s v="     估計應付土地增值稅"/>
    <x v="340"/>
    <x v="340"/>
    <s v="A1150"/>
    <s v="台北南區營業處"/>
    <n v="0"/>
    <n v="-323850917"/>
    <n v="-323850917"/>
  </r>
  <r>
    <n v="1"/>
    <s v="ALOE"/>
    <x v="55"/>
    <s v="     估計應付土地增值稅"/>
    <x v="340"/>
    <x v="340"/>
    <s v="A115D"/>
    <s v="台北南區營業處-配電"/>
    <n v="0"/>
    <n v="-903317301"/>
    <n v="-903317301"/>
  </r>
  <r>
    <n v="1"/>
    <s v="ALOE"/>
    <x v="55"/>
    <s v="     估計應付土地增值稅"/>
    <x v="340"/>
    <x v="340"/>
    <s v="A1160"/>
    <s v="台北北區營業處"/>
    <n v="0"/>
    <n v="-296338404"/>
    <n v="-296338404"/>
  </r>
  <r>
    <n v="1"/>
    <s v="ALOE"/>
    <x v="55"/>
    <s v="     估計應付土地增值稅"/>
    <x v="340"/>
    <x v="340"/>
    <s v="A116D"/>
    <s v="台北北區營業處-配電"/>
    <n v="0"/>
    <n v="-429532434"/>
    <n v="-429532434"/>
  </r>
  <r>
    <n v="1"/>
    <s v="ALOE"/>
    <x v="55"/>
    <s v="     估計應付土地增值稅"/>
    <x v="340"/>
    <x v="340"/>
    <s v="A1170"/>
    <s v="台北西區營業處"/>
    <n v="0"/>
    <n v="-425148471"/>
    <n v="-425148471"/>
  </r>
  <r>
    <n v="1"/>
    <s v="ALOE"/>
    <x v="55"/>
    <s v="     估計應付土地增值稅"/>
    <x v="340"/>
    <x v="340"/>
    <s v="A117D"/>
    <s v="台北西區營業處-配電"/>
    <n v="0"/>
    <n v="-273983165"/>
    <n v="-273983165"/>
  </r>
  <r>
    <n v="1"/>
    <s v="ALOE"/>
    <x v="55"/>
    <s v="     估計應付土地增值稅"/>
    <x v="340"/>
    <x v="340"/>
    <s v="A1180"/>
    <s v="南投區營業處"/>
    <n v="0"/>
    <n v="-365631061"/>
    <n v="-365631061"/>
  </r>
  <r>
    <n v="1"/>
    <s v="ALOE"/>
    <x v="55"/>
    <s v="     估計應付土地增值稅"/>
    <x v="340"/>
    <x v="340"/>
    <s v="A118D"/>
    <s v="南投區營業處-配電"/>
    <n v="0"/>
    <n v="-73149878"/>
    <n v="-73149878"/>
  </r>
  <r>
    <n v="1"/>
    <s v="ALOE"/>
    <x v="55"/>
    <s v="     估計應付土地增值稅"/>
    <x v="340"/>
    <x v="340"/>
    <s v="A1190"/>
    <s v="鳳山區營業處"/>
    <n v="0"/>
    <n v="-319700901"/>
    <n v="-319700901"/>
  </r>
  <r>
    <n v="1"/>
    <s v="ALOE"/>
    <x v="55"/>
    <s v="     估計應付土地增值稅"/>
    <x v="340"/>
    <x v="340"/>
    <s v="A119D"/>
    <s v="鳳山區營業處-配電"/>
    <n v="0"/>
    <n v="-110786912"/>
    <n v="-110786912"/>
  </r>
  <r>
    <n v="1"/>
    <s v="ALOE"/>
    <x v="55"/>
    <s v="     估計應付土地增值稅"/>
    <x v="340"/>
    <x v="340"/>
    <s v="A1200"/>
    <s v="雲林區營業處"/>
    <n v="0"/>
    <n v="-96615467"/>
    <n v="-96615467"/>
  </r>
  <r>
    <n v="1"/>
    <s v="ALOE"/>
    <x v="55"/>
    <s v="     估計應付土地增值稅"/>
    <x v="340"/>
    <x v="340"/>
    <s v="A120D"/>
    <s v="雲林區營業處-配電"/>
    <n v="0"/>
    <n v="-54741226"/>
    <n v="-54741226"/>
  </r>
  <r>
    <n v="1"/>
    <s v="ALOE"/>
    <x v="55"/>
    <s v="     估計應付土地增值稅"/>
    <x v="340"/>
    <x v="340"/>
    <s v="A1210"/>
    <s v="新營區營業處"/>
    <n v="0"/>
    <n v="-123547067"/>
    <n v="-123547067"/>
  </r>
  <r>
    <n v="1"/>
    <s v="ALOE"/>
    <x v="55"/>
    <s v="     估計應付土地增值稅"/>
    <x v="340"/>
    <x v="340"/>
    <s v="A121D"/>
    <s v="新營區營業處-配電"/>
    <n v="0"/>
    <n v="-43013133"/>
    <n v="-43013133"/>
  </r>
  <r>
    <n v="1"/>
    <s v="ALOE"/>
    <x v="55"/>
    <s v="     估計應付土地增值稅"/>
    <x v="340"/>
    <x v="340"/>
    <s v="A1220"/>
    <s v="苗栗區營業處"/>
    <n v="0"/>
    <n v="-44681231"/>
    <n v="-44681231"/>
  </r>
  <r>
    <n v="1"/>
    <s v="ALOE"/>
    <x v="55"/>
    <s v="     估計應付土地增值稅"/>
    <x v="340"/>
    <x v="340"/>
    <s v="A122D"/>
    <s v="苗栗區營業處-配電"/>
    <n v="0"/>
    <n v="-115499830"/>
    <n v="-115499830"/>
  </r>
  <r>
    <n v="1"/>
    <s v="ALOE"/>
    <x v="55"/>
    <s v="     估計應付土地增值稅"/>
    <x v="340"/>
    <x v="340"/>
    <s v="A1230"/>
    <s v="金門區營業處"/>
    <n v="0"/>
    <n v="-942856"/>
    <n v="-942856"/>
  </r>
  <r>
    <n v="1"/>
    <s v="ALOE"/>
    <x v="55"/>
    <s v="     估計應付土地增值稅"/>
    <x v="340"/>
    <x v="340"/>
    <s v="A1240"/>
    <s v="馬祖區營業處"/>
    <n v="0"/>
    <n v="-353935"/>
    <n v="-353935"/>
  </r>
  <r>
    <n v="1"/>
    <s v="ALOE"/>
    <x v="55"/>
    <s v="     估計應付土地增值稅"/>
    <x v="340"/>
    <x v="340"/>
    <s v="A2030"/>
    <s v="萬大發電廠"/>
    <n v="0"/>
    <n v="-6844113"/>
    <n v="-6844113"/>
  </r>
  <r>
    <n v="1"/>
    <s v="ALOE"/>
    <x v="55"/>
    <s v="     估計應付土地增值稅"/>
    <x v="340"/>
    <x v="340"/>
    <s v="A2040"/>
    <s v="大觀發電廠"/>
    <n v="0"/>
    <n v="-20959605"/>
    <n v="-20959605"/>
  </r>
  <r>
    <n v="1"/>
    <s v="ALOE"/>
    <x v="55"/>
    <s v="     估計應付土地增值稅"/>
    <x v="340"/>
    <x v="340"/>
    <s v="A2050"/>
    <s v="明潭發電廠"/>
    <n v="0"/>
    <n v="-97592451"/>
    <n v="-97592451"/>
  </r>
  <r>
    <n v="1"/>
    <s v="ALOE"/>
    <x v="55"/>
    <s v="     估計應付土地增值稅"/>
    <x v="340"/>
    <x v="340"/>
    <s v="A2250"/>
    <s v="東部發電廠"/>
    <n v="0"/>
    <n v="-86615903"/>
    <n v="-86615903"/>
  </r>
  <r>
    <n v="1"/>
    <s v="ALOE"/>
    <x v="55"/>
    <s v="     估計應付土地增值稅"/>
    <x v="340"/>
    <x v="340"/>
    <s v="A2310"/>
    <s v="蘭陽發電廠"/>
    <n v="0"/>
    <n v="-56822646"/>
    <n v="-56822646"/>
  </r>
  <r>
    <n v="1"/>
    <s v="ALOE"/>
    <x v="55"/>
    <s v="     估計應付土地增值稅"/>
    <x v="340"/>
    <x v="340"/>
    <s v="A2360"/>
    <s v="桂山發電廠"/>
    <n v="0"/>
    <n v="-199302241"/>
    <n v="-199302241"/>
  </r>
  <r>
    <n v="1"/>
    <s v="ALOE"/>
    <x v="55"/>
    <s v="     估計應付土地增值稅"/>
    <x v="340"/>
    <x v="340"/>
    <s v="A2550"/>
    <s v="大甲溪發電廠"/>
    <n v="0"/>
    <n v="-136468761"/>
    <n v="-136468761"/>
  </r>
  <r>
    <n v="1"/>
    <s v="ALOE"/>
    <x v="55"/>
    <s v="     估計應付土地增值稅"/>
    <x v="340"/>
    <x v="340"/>
    <s v="A2710"/>
    <s v="高屏發電廠"/>
    <n v="0"/>
    <n v="-78183920"/>
    <n v="-78183920"/>
  </r>
  <r>
    <n v="1"/>
    <s v="ALOE"/>
    <x v="55"/>
    <s v="     估計應付土地增值稅"/>
    <x v="340"/>
    <x v="340"/>
    <s v="A3200"/>
    <s v="林口發電廠"/>
    <n v="0"/>
    <n v="-900159907"/>
    <n v="-900159907"/>
  </r>
  <r>
    <n v="1"/>
    <s v="ALOE"/>
    <x v="55"/>
    <s v="     估計應付土地增值稅"/>
    <x v="340"/>
    <x v="340"/>
    <s v="A3300"/>
    <s v="南部發電廠"/>
    <n v="0"/>
    <n v="-2171356417"/>
    <n v="-2171356417"/>
  </r>
  <r>
    <n v="1"/>
    <s v="ALOE"/>
    <x v="55"/>
    <s v="     估計應付土地增值稅"/>
    <x v="340"/>
    <x v="340"/>
    <s v="A3400"/>
    <s v="大林發電廠"/>
    <n v="0"/>
    <n v="-620963341"/>
    <n v="-620963341"/>
  </r>
  <r>
    <n v="1"/>
    <s v="ALOE"/>
    <x v="55"/>
    <s v="     估計應付土地增值稅"/>
    <x v="340"/>
    <x v="340"/>
    <s v="A3410"/>
    <s v="興達發電廠"/>
    <n v="0"/>
    <n v="-5586621283"/>
    <n v="-5586621283"/>
  </r>
  <r>
    <n v="1"/>
    <s v="ALOE"/>
    <x v="55"/>
    <s v="     估計應付土地增值稅"/>
    <x v="340"/>
    <x v="340"/>
    <s v="A3500"/>
    <s v="第一核能發電廠"/>
    <n v="0"/>
    <n v="-1136429643"/>
    <n v="-1136429643"/>
  </r>
  <r>
    <n v="1"/>
    <s v="ALOE"/>
    <x v="55"/>
    <s v="     估計應付土地增值稅"/>
    <x v="340"/>
    <x v="340"/>
    <s v="A3510"/>
    <s v="第二核能發電廠"/>
    <n v="0"/>
    <n v="-2412178303"/>
    <n v="-2412178303"/>
  </r>
  <r>
    <n v="1"/>
    <s v="ALOE"/>
    <x v="55"/>
    <s v="     估計應付土地增值稅"/>
    <x v="340"/>
    <x v="340"/>
    <s v="A3520"/>
    <s v="第三核能發電廠"/>
    <n v="0"/>
    <n v="-6938387132"/>
    <n v="-6938387132"/>
  </r>
  <r>
    <n v="1"/>
    <s v="ALOE"/>
    <x v="55"/>
    <s v="     估計應付土地增值稅"/>
    <x v="340"/>
    <x v="340"/>
    <s v="A3600"/>
    <s v="協和發電廠"/>
    <n v="0"/>
    <n v="-989132519"/>
    <n v="-989132519"/>
  </r>
  <r>
    <n v="1"/>
    <s v="ALOE"/>
    <x v="55"/>
    <s v="     估計應付土地增值稅"/>
    <x v="340"/>
    <x v="340"/>
    <s v="A3700"/>
    <s v="通霄發電廠"/>
    <n v="0"/>
    <n v="-594204157"/>
    <n v="-594204157"/>
  </r>
  <r>
    <n v="1"/>
    <s v="ALOE"/>
    <x v="55"/>
    <s v="     估計應付土地增值稅"/>
    <x v="340"/>
    <x v="340"/>
    <s v="A3710"/>
    <s v="台中發電廠"/>
    <n v="0"/>
    <n v="-110546027"/>
    <n v="-110546027"/>
  </r>
  <r>
    <n v="1"/>
    <s v="ALOE"/>
    <x v="55"/>
    <s v="     估計應付土地增值稅"/>
    <x v="340"/>
    <x v="340"/>
    <s v="A3900"/>
    <s v="尖山發電廠"/>
    <n v="0"/>
    <n v="-83566324"/>
    <n v="-83566324"/>
  </r>
  <r>
    <n v="1"/>
    <s v="ALOE"/>
    <x v="55"/>
    <s v="     估計應付土地增值稅"/>
    <x v="340"/>
    <x v="340"/>
    <s v="A4700"/>
    <s v="台北供電區營運處"/>
    <n v="0"/>
    <n v="-6722440574"/>
    <n v="-6722440574"/>
  </r>
  <r>
    <n v="1"/>
    <s v="ALOE"/>
    <x v="55"/>
    <s v="     估計應付土地增值稅"/>
    <x v="340"/>
    <x v="340"/>
    <s v="A4750"/>
    <s v="新桃供電區營運處"/>
    <n v="0"/>
    <n v="-2080657172"/>
    <n v="-2080657172"/>
  </r>
  <r>
    <n v="1"/>
    <s v="ALOE"/>
    <x v="55"/>
    <s v="     估計應付土地增值稅"/>
    <x v="340"/>
    <x v="340"/>
    <s v="A4800"/>
    <s v="台中供電區營運處"/>
    <n v="0"/>
    <n v="-704398852"/>
    <n v="-704398852"/>
  </r>
  <r>
    <n v="1"/>
    <s v="ALOE"/>
    <x v="55"/>
    <s v="     估計應付土地增值稅"/>
    <x v="340"/>
    <x v="340"/>
    <s v="A4850"/>
    <s v="嘉南供電區營運處"/>
    <n v="0"/>
    <n v="-1055088229"/>
    <n v="-1055088229"/>
  </r>
  <r>
    <n v="1"/>
    <s v="ALOE"/>
    <x v="55"/>
    <s v="     估計應付土地增值稅"/>
    <x v="340"/>
    <x v="340"/>
    <s v="A4900"/>
    <s v="高屏供電區營運處"/>
    <n v="0"/>
    <n v="-1921585558"/>
    <n v="-1921585558"/>
  </r>
  <r>
    <n v="1"/>
    <s v="ALOE"/>
    <x v="55"/>
    <s v="     估計應付土地增值稅"/>
    <x v="340"/>
    <x v="340"/>
    <s v="A4950"/>
    <s v="花東供電區營運處"/>
    <n v="0"/>
    <n v="-191987511"/>
    <n v="-191987511"/>
  </r>
  <r>
    <n v="1"/>
    <s v="ALOE"/>
    <x v="55"/>
    <s v="     估計應付土地增值稅"/>
    <x v="340"/>
    <x v="340"/>
    <s v="A5130"/>
    <s v="訓練所"/>
    <n v="0"/>
    <n v="-494006167"/>
    <n v="-494006167"/>
  </r>
  <r>
    <n v="1"/>
    <s v="ALOE"/>
    <x v="55"/>
    <s v="     估計應付土地增值稅"/>
    <x v="340"/>
    <x v="340"/>
    <s v="A5330"/>
    <s v="電力修護處"/>
    <n v="0"/>
    <n v="-605314550"/>
    <n v="-605314550"/>
  </r>
  <r>
    <n v="1"/>
    <s v="ALOE"/>
    <x v="55"/>
    <s v="     估計應付土地增值稅"/>
    <x v="340"/>
    <x v="340"/>
    <s v="A5340"/>
    <s v="電力修護處南部分處"/>
    <n v="0"/>
    <n v="-184316553"/>
    <n v="-184316553"/>
  </r>
  <r>
    <n v="1"/>
    <s v="ALOE"/>
    <x v="55"/>
    <s v="     估計應付土地增值稅"/>
    <x v="340"/>
    <x v="340"/>
    <s v="A5420"/>
    <s v="電力修護處中部分處"/>
    <n v="0"/>
    <n v="-46773101"/>
    <n v="-46773101"/>
  </r>
  <r>
    <n v="1"/>
    <s v="ALOE"/>
    <x v="55"/>
    <s v="     估計應付土地增值稅"/>
    <x v="340"/>
    <x v="340"/>
    <s v="A5450"/>
    <s v="電力通信處"/>
    <n v="0"/>
    <n v="-44099600"/>
    <n v="-44099600"/>
  </r>
  <r>
    <n v="1"/>
    <s v="ALOE"/>
    <x v="55"/>
    <s v="     估計應付土地增值稅"/>
    <x v="340"/>
    <x v="340"/>
    <s v="A5460"/>
    <s v="綜合研究所"/>
    <n v="0"/>
    <n v="-660419765"/>
    <n v="-660419765"/>
  </r>
  <r>
    <n v="1"/>
    <s v="ALOE"/>
    <x v="55"/>
    <s v="     估計應付土地增值稅"/>
    <x v="340"/>
    <x v="340"/>
    <s v="A6020"/>
    <s v="綜合施工處"/>
    <n v="0"/>
    <n v="-9070126"/>
    <n v="-9070126"/>
  </r>
  <r>
    <n v="1"/>
    <s v="ALOE"/>
    <x v="55"/>
    <s v="     估計應付土地增值稅"/>
    <x v="340"/>
    <x v="340"/>
    <s v="A6330"/>
    <s v="核能火力發電工程處"/>
    <n v="0"/>
    <n v="-1124593396"/>
    <n v="-1124593396"/>
  </r>
  <r>
    <n v="1"/>
    <s v="ALOE"/>
    <x v="55"/>
    <s v="     估計應付土地增值稅"/>
    <x v="340"/>
    <x v="340"/>
    <s v="A6540"/>
    <s v="輸變電工程處北區施工處"/>
    <n v="0"/>
    <n v="-838172614"/>
    <n v="-838172614"/>
  </r>
  <r>
    <n v="1"/>
    <s v="ALOE"/>
    <x v="55"/>
    <s v="     估計應付土地增值稅"/>
    <x v="340"/>
    <x v="340"/>
    <s v="A6550"/>
    <s v="輸變電工程處中區施工處"/>
    <n v="0"/>
    <n v="-222676445"/>
    <n v="-222676445"/>
  </r>
  <r>
    <n v="1"/>
    <s v="ALOE"/>
    <x v="55"/>
    <s v="     估計應付土地增值稅"/>
    <x v="340"/>
    <x v="340"/>
    <s v="A6560"/>
    <s v="輸變電工程處南區施工處"/>
    <n v="0"/>
    <n v="-27221307"/>
    <n v="-27221307"/>
  </r>
  <r>
    <n v="1"/>
    <s v="ALOE"/>
    <x v="55"/>
    <s v="     估計應付土地增值稅"/>
    <x v="340"/>
    <x v="340"/>
    <s v="A6720"/>
    <s v="核能火力發電工程處龍門施工處"/>
    <n v="0"/>
    <n v="-778289451"/>
    <n v="-778289451"/>
  </r>
  <r>
    <n v="1"/>
    <s v="ALOE"/>
    <x v="55"/>
    <s v="     估計應付土地增值稅"/>
    <x v="340"/>
    <x v="340"/>
    <s v="A6900"/>
    <s v="台中煤倉工務所"/>
    <n v="0"/>
    <n v="-63599882"/>
    <n v="-63599882"/>
  </r>
  <r>
    <n v="1"/>
    <s v="ALOE"/>
    <x v="55"/>
    <s v="     估計應付土地增值稅"/>
    <x v="341"/>
    <x v="341"/>
    <s v="A000T"/>
    <s v="統列共同部門"/>
    <n v="0"/>
    <n v="-8690051480"/>
    <n v="-8690051480"/>
  </r>
  <r>
    <n v="1"/>
    <s v="ALOE"/>
    <x v="56"/>
    <s v="     應計職工退休金負債"/>
    <x v="342"/>
    <x v="342"/>
    <s v="A000T"/>
    <s v="統列共同部門"/>
    <n v="0"/>
    <n v="-20944389310"/>
    <n v="-20944389310"/>
  </r>
  <r>
    <n v="1"/>
    <s v="ALOE"/>
    <x v="56"/>
    <s v="     應計職工退休金負債"/>
    <x v="343"/>
    <x v="343"/>
    <s v="A000T"/>
    <s v="統列共同部門"/>
    <n v="0"/>
    <n v="-13533475555"/>
    <n v="-13533475555"/>
  </r>
  <r>
    <n v="1"/>
    <s v="ALOE"/>
    <x v="56"/>
    <s v="     應計職工退休金負債"/>
    <x v="344"/>
    <x v="344"/>
    <s v="A000T"/>
    <s v="統列共同部門"/>
    <n v="4944401626"/>
    <n v="0"/>
    <n v="4944401626"/>
  </r>
  <r>
    <n v="1"/>
    <s v="ALOE"/>
    <x v="57"/>
    <s v="   應付一年內到期長期負債"/>
    <x v="345"/>
    <x v="345"/>
    <s v="A000T"/>
    <s v="統列共同部門"/>
    <n v="0"/>
    <n v="-53410000000"/>
    <n v="-53410000000"/>
  </r>
  <r>
    <n v="1"/>
    <s v="ALOE"/>
    <x v="57"/>
    <s v="   應付一年內到期長期負債"/>
    <x v="346"/>
    <x v="346"/>
    <s v="A000T"/>
    <s v="統列共同部門"/>
    <n v="0"/>
    <n v="-55797000000"/>
    <n v="-55797000000"/>
  </r>
  <r>
    <n v="1"/>
    <s v="ALOE"/>
    <x v="57"/>
    <s v="   應付一年內到期長期負債"/>
    <x v="347"/>
    <x v="347"/>
    <s v="A000T"/>
    <s v="統列共同部門"/>
    <n v="8744888"/>
    <n v="0"/>
    <n v="8744888"/>
  </r>
  <r>
    <n v="1"/>
    <s v="ALOE"/>
    <x v="58"/>
    <s v="         短期借款"/>
    <x v="348"/>
    <x v="348"/>
    <s v="A000T"/>
    <s v="統列共同部門"/>
    <n v="0"/>
    <n v="-171448203251"/>
    <n v="-171448203251"/>
  </r>
  <r>
    <n v="1"/>
    <s v="ALOE"/>
    <x v="58"/>
    <s v="         短期借款"/>
    <x v="349"/>
    <x v="349"/>
    <s v="A000T"/>
    <s v="統列共同部門"/>
    <n v="42471"/>
    <n v="0"/>
    <n v="42471"/>
  </r>
  <r>
    <n v="1"/>
    <s v="ALOE"/>
    <x v="59"/>
    <s v="        應付商業本票"/>
    <x v="350"/>
    <x v="350"/>
    <s v="A000T"/>
    <s v="統列共同部門"/>
    <n v="0"/>
    <n v="-253770000000"/>
    <n v="-253770000000"/>
  </r>
  <r>
    <n v="1"/>
    <s v="ALOE"/>
    <x v="59"/>
    <s v="        應付商業本票"/>
    <x v="351"/>
    <x v="351"/>
    <s v="A000T"/>
    <s v="統列共同部門"/>
    <n v="1377541835"/>
    <n v="0"/>
    <n v="1377541835"/>
  </r>
  <r>
    <n v="1"/>
    <s v="ALOE"/>
    <x v="60"/>
    <s v="          應付料款"/>
    <x v="352"/>
    <x v="352"/>
    <s v="A000A"/>
    <s v="統列發電業"/>
    <n v="0"/>
    <n v="-8105653135"/>
    <n v="-8105653135"/>
  </r>
  <r>
    <n v="1"/>
    <s v="ALOE"/>
    <x v="60"/>
    <s v="          應付料款"/>
    <x v="353"/>
    <x v="353"/>
    <s v="A111A"/>
    <s v="台東區營業處-發電"/>
    <n v="0"/>
    <n v="-25372524"/>
    <n v="-25372524"/>
  </r>
  <r>
    <n v="1"/>
    <s v="ALOE"/>
    <x v="60"/>
    <s v="          應付料款"/>
    <x v="353"/>
    <x v="353"/>
    <s v="A114A"/>
    <s v="澎湖區營業處-發電"/>
    <n v="0"/>
    <n v="-4476292"/>
    <n v="-4476292"/>
  </r>
  <r>
    <n v="1"/>
    <s v="ALOE"/>
    <x v="60"/>
    <s v="          應付料款"/>
    <x v="353"/>
    <x v="353"/>
    <s v="A124A"/>
    <s v="馬祖區營業處-發電"/>
    <n v="0"/>
    <n v="-8772265"/>
    <n v="-8772265"/>
  </r>
  <r>
    <n v="1"/>
    <s v="ALOE"/>
    <x v="60"/>
    <s v="          應付料款"/>
    <x v="353"/>
    <x v="353"/>
    <s v="A3200"/>
    <s v="林口發電廠"/>
    <n v="0"/>
    <n v="-7780489"/>
    <n v="-7780489"/>
  </r>
  <r>
    <n v="1"/>
    <s v="ALOE"/>
    <x v="60"/>
    <s v="          應付料款"/>
    <x v="353"/>
    <x v="353"/>
    <s v="A3400"/>
    <s v="大林發電廠"/>
    <n v="0"/>
    <n v="-11833406"/>
    <n v="-11833406"/>
  </r>
  <r>
    <n v="1"/>
    <s v="ALOE"/>
    <x v="60"/>
    <s v="          應付料款"/>
    <x v="353"/>
    <x v="353"/>
    <s v="A3510"/>
    <s v="第二核能發電廠"/>
    <n v="0"/>
    <n v="-806213"/>
    <n v="-806213"/>
  </r>
  <r>
    <n v="1"/>
    <s v="ALOE"/>
    <x v="60"/>
    <s v="          應付料款"/>
    <x v="353"/>
    <x v="353"/>
    <s v="A3600"/>
    <s v="協和發電廠"/>
    <n v="0"/>
    <n v="-1764089354"/>
    <n v="-1764089354"/>
  </r>
  <r>
    <n v="1"/>
    <s v="ALOE"/>
    <x v="60"/>
    <s v="          應付料款"/>
    <x v="353"/>
    <x v="353"/>
    <s v="A3900"/>
    <s v="尖山發電廠"/>
    <n v="0"/>
    <n v="-45569525"/>
    <n v="-45569525"/>
  </r>
  <r>
    <n v="1"/>
    <s v="ALOE"/>
    <x v="60"/>
    <s v="          應付料款"/>
    <x v="353"/>
    <x v="353"/>
    <s v="A3910"/>
    <s v="塔山發電廠"/>
    <n v="0"/>
    <n v="-116019014"/>
    <n v="-116019014"/>
  </r>
  <r>
    <n v="1"/>
    <s v="ALOE"/>
    <x v="60"/>
    <s v="          應付料款"/>
    <x v="354"/>
    <x v="354"/>
    <s v="A3300"/>
    <s v="南部發電廠"/>
    <n v="0"/>
    <n v="-2256865919"/>
    <n v="-2256865919"/>
  </r>
  <r>
    <n v="1"/>
    <s v="ALOE"/>
    <x v="60"/>
    <s v="          應付料款"/>
    <x v="354"/>
    <x v="354"/>
    <s v="A3400"/>
    <s v="大林發電廠"/>
    <n v="0"/>
    <n v="-789121925"/>
    <n v="-789121925"/>
  </r>
  <r>
    <n v="1"/>
    <s v="ALOE"/>
    <x v="60"/>
    <s v="          應付料款"/>
    <x v="354"/>
    <x v="354"/>
    <s v="A3410"/>
    <s v="興達發電廠"/>
    <n v="0"/>
    <n v="-4307174428"/>
    <n v="-4307174428"/>
  </r>
  <r>
    <n v="1"/>
    <s v="ALOE"/>
    <x v="60"/>
    <s v="          應付料款"/>
    <x v="354"/>
    <x v="354"/>
    <s v="A3700"/>
    <s v="通霄發電廠"/>
    <n v="0"/>
    <n v="-7294816563"/>
    <n v="-7294816563"/>
  </r>
  <r>
    <n v="1"/>
    <s v="ALOE"/>
    <x v="60"/>
    <s v="          應付料款"/>
    <x v="354"/>
    <x v="354"/>
    <s v="A3800"/>
    <s v="大潭發電廠"/>
    <n v="0"/>
    <n v="-6017940900"/>
    <n v="-6017940900"/>
  </r>
  <r>
    <n v="1"/>
    <s v="ALOE"/>
    <x v="60"/>
    <s v="          應付料款"/>
    <x v="355"/>
    <x v="355"/>
    <s v="A6720"/>
    <s v="核能火力發電工程處龍門施工處"/>
    <n v="0"/>
    <n v="-174066492"/>
    <n v="-174066492"/>
  </r>
  <r>
    <n v="1"/>
    <s v="ALOE"/>
    <x v="60"/>
    <s v="          應付料款"/>
    <x v="356"/>
    <x v="356"/>
    <s v="A0080"/>
    <s v="材料處"/>
    <n v="0"/>
    <n v="-63195304"/>
    <n v="-63195304"/>
  </r>
  <r>
    <n v="1"/>
    <s v="ALOE"/>
    <x v="60"/>
    <s v="          應付料款"/>
    <x v="356"/>
    <x v="356"/>
    <s v="A111A"/>
    <s v="台東區營業處-發電"/>
    <n v="0"/>
    <n v="-253895"/>
    <n v="-253895"/>
  </r>
  <r>
    <n v="1"/>
    <s v="ALOE"/>
    <x v="60"/>
    <s v="          應付料款"/>
    <x v="356"/>
    <x v="356"/>
    <s v="A114A"/>
    <s v="澎湖區營業處-發電"/>
    <n v="0"/>
    <n v="-1369259"/>
    <n v="-1369259"/>
  </r>
  <r>
    <n v="1"/>
    <s v="ALOE"/>
    <x v="60"/>
    <s v="          應付料款"/>
    <x v="356"/>
    <x v="356"/>
    <s v="A1170"/>
    <s v="台北西區營業處"/>
    <n v="0"/>
    <n v="-3"/>
    <n v="-3"/>
  </r>
  <r>
    <n v="1"/>
    <s v="ALOE"/>
    <x v="60"/>
    <s v="          應付料款"/>
    <x v="356"/>
    <x v="356"/>
    <s v="A124A"/>
    <s v="馬祖區營業處-發電"/>
    <n v="0"/>
    <n v="-297720"/>
    <n v="-297720"/>
  </r>
  <r>
    <n v="1"/>
    <s v="ALOE"/>
    <x v="60"/>
    <s v="          應付料款"/>
    <x v="356"/>
    <x v="356"/>
    <s v="A2040"/>
    <s v="大觀發電廠"/>
    <n v="0"/>
    <n v="-4112"/>
    <n v="-4112"/>
  </r>
  <r>
    <n v="1"/>
    <s v="ALOE"/>
    <x v="60"/>
    <s v="          應付料款"/>
    <x v="356"/>
    <x v="356"/>
    <s v="A2050"/>
    <s v="明潭發電廠"/>
    <n v="0"/>
    <n v="-170676"/>
    <n v="-170676"/>
  </r>
  <r>
    <n v="1"/>
    <s v="ALOE"/>
    <x v="60"/>
    <s v="          應付料款"/>
    <x v="356"/>
    <x v="356"/>
    <s v="A2250"/>
    <s v="東部發電廠"/>
    <n v="0"/>
    <n v="-2263"/>
    <n v="-2263"/>
  </r>
  <r>
    <n v="1"/>
    <s v="ALOE"/>
    <x v="60"/>
    <s v="          應付料款"/>
    <x v="356"/>
    <x v="356"/>
    <s v="A2710"/>
    <s v="高屏發電廠"/>
    <n v="0"/>
    <n v="-441"/>
    <n v="-441"/>
  </r>
  <r>
    <n v="1"/>
    <s v="ALOE"/>
    <x v="60"/>
    <s v="          應付料款"/>
    <x v="356"/>
    <x v="356"/>
    <s v="A3200"/>
    <s v="林口發電廠"/>
    <n v="0"/>
    <n v="-1621060"/>
    <n v="-1621060"/>
  </r>
  <r>
    <n v="1"/>
    <s v="ALOE"/>
    <x v="60"/>
    <s v="          應付料款"/>
    <x v="356"/>
    <x v="356"/>
    <s v="A3300"/>
    <s v="南部發電廠"/>
    <n v="0"/>
    <n v="-746116"/>
    <n v="-746116"/>
  </r>
  <r>
    <n v="1"/>
    <s v="ALOE"/>
    <x v="60"/>
    <s v="          應付料款"/>
    <x v="356"/>
    <x v="356"/>
    <s v="A3400"/>
    <s v="大林發電廠"/>
    <n v="0"/>
    <n v="-3153642"/>
    <n v="-3153642"/>
  </r>
  <r>
    <n v="1"/>
    <s v="ALOE"/>
    <x v="60"/>
    <s v="          應付料款"/>
    <x v="356"/>
    <x v="356"/>
    <s v="A3410"/>
    <s v="興達發電廠"/>
    <n v="0"/>
    <n v="-11470950"/>
    <n v="-11470950"/>
  </r>
  <r>
    <n v="1"/>
    <s v="ALOE"/>
    <x v="60"/>
    <s v="          應付料款"/>
    <x v="356"/>
    <x v="356"/>
    <s v="A3500"/>
    <s v="第一核能發電廠"/>
    <n v="0"/>
    <n v="-9"/>
    <n v="-9"/>
  </r>
  <r>
    <n v="1"/>
    <s v="ALOE"/>
    <x v="60"/>
    <s v="          應付料款"/>
    <x v="356"/>
    <x v="356"/>
    <s v="A3510"/>
    <s v="第二核能發電廠"/>
    <n v="0"/>
    <n v="-144391"/>
    <n v="-144391"/>
  </r>
  <r>
    <n v="1"/>
    <s v="ALOE"/>
    <x v="60"/>
    <s v="          應付料款"/>
    <x v="356"/>
    <x v="356"/>
    <s v="A3520"/>
    <s v="第三核能發電廠"/>
    <n v="0"/>
    <n v="-289400"/>
    <n v="-289400"/>
  </r>
  <r>
    <n v="1"/>
    <s v="ALOE"/>
    <x v="60"/>
    <s v="          應付料款"/>
    <x v="356"/>
    <x v="356"/>
    <s v="A3600"/>
    <s v="協和發電廠"/>
    <n v="0"/>
    <n v="-328568"/>
    <n v="-328568"/>
  </r>
  <r>
    <n v="1"/>
    <s v="ALOE"/>
    <x v="60"/>
    <s v="          應付料款"/>
    <x v="356"/>
    <x v="356"/>
    <s v="A3700"/>
    <s v="通霄發電廠"/>
    <n v="0"/>
    <n v="-21090604"/>
    <n v="-21090604"/>
  </r>
  <r>
    <n v="1"/>
    <s v="ALOE"/>
    <x v="60"/>
    <s v="          應付料款"/>
    <x v="356"/>
    <x v="356"/>
    <s v="A3710"/>
    <s v="台中發電廠"/>
    <n v="0"/>
    <n v="-3585038"/>
    <n v="-3585038"/>
  </r>
  <r>
    <n v="1"/>
    <s v="ALOE"/>
    <x v="60"/>
    <s v="          應付料款"/>
    <x v="356"/>
    <x v="356"/>
    <s v="A3800"/>
    <s v="大潭發電廠"/>
    <n v="0"/>
    <n v="-272633345"/>
    <n v="-272633345"/>
  </r>
  <r>
    <n v="1"/>
    <s v="ALOE"/>
    <x v="60"/>
    <s v="          應付料款"/>
    <x v="356"/>
    <x v="356"/>
    <s v="A3900"/>
    <s v="尖山發電廠"/>
    <n v="0"/>
    <n v="-305825"/>
    <n v="-305825"/>
  </r>
  <r>
    <n v="1"/>
    <s v="ALOE"/>
    <x v="60"/>
    <s v="          應付料款"/>
    <x v="356"/>
    <x v="356"/>
    <s v="A3910"/>
    <s v="塔山發電廠"/>
    <n v="0"/>
    <n v="-761077"/>
    <n v="-761077"/>
  </r>
  <r>
    <n v="1"/>
    <s v="ALOE"/>
    <x v="60"/>
    <s v="          應付料款"/>
    <x v="356"/>
    <x v="356"/>
    <s v="A4700"/>
    <s v="台北供電區營運處"/>
    <n v="0"/>
    <n v="-17"/>
    <n v="-17"/>
  </r>
  <r>
    <n v="1"/>
    <s v="ALOE"/>
    <x v="60"/>
    <s v="          應付料款"/>
    <x v="356"/>
    <x v="356"/>
    <s v="A4800"/>
    <s v="台中供電區營運處"/>
    <n v="0"/>
    <n v="-64"/>
    <n v="-64"/>
  </r>
  <r>
    <n v="1"/>
    <s v="ALOE"/>
    <x v="60"/>
    <s v="          應付料款"/>
    <x v="356"/>
    <x v="356"/>
    <s v="A4900"/>
    <s v="高屏供電區營運處"/>
    <n v="0"/>
    <n v="-11689"/>
    <n v="-11689"/>
  </r>
  <r>
    <n v="1"/>
    <s v="ALOE"/>
    <x v="60"/>
    <s v="          應付料款"/>
    <x v="356"/>
    <x v="356"/>
    <s v="A5330"/>
    <s v="電力修護處"/>
    <n v="0"/>
    <n v="-7"/>
    <n v="-7"/>
  </r>
  <r>
    <n v="1"/>
    <s v="ALOE"/>
    <x v="60"/>
    <s v="          應付料款"/>
    <x v="356"/>
    <x v="356"/>
    <s v="A6540"/>
    <s v="輸變電工程處北區施工處"/>
    <n v="0"/>
    <n v="-57429"/>
    <n v="-57429"/>
  </r>
  <r>
    <n v="1"/>
    <s v="ALOE"/>
    <x v="60"/>
    <s v="          應付料款"/>
    <x v="356"/>
    <x v="356"/>
    <s v="A6550"/>
    <s v="輸變電工程處中區施工處"/>
    <n v="0"/>
    <n v="-9570"/>
    <n v="-9570"/>
  </r>
  <r>
    <n v="1"/>
    <s v="ALOE"/>
    <x v="60"/>
    <s v="          應付料款"/>
    <x v="357"/>
    <x v="357"/>
    <s v="A0090"/>
    <s v="燃料處"/>
    <n v="0"/>
    <n v="-28624115"/>
    <n v="-28624115"/>
  </r>
  <r>
    <n v="1"/>
    <s v="ALOE"/>
    <x v="60"/>
    <s v="          應付料款"/>
    <x v="358"/>
    <x v="358"/>
    <s v="A0080"/>
    <s v="材料處"/>
    <n v="0"/>
    <n v="-1765579472"/>
    <n v="-1765579472"/>
  </r>
  <r>
    <n v="1"/>
    <s v="ALOE"/>
    <x v="60"/>
    <s v="          應付料款"/>
    <x v="358"/>
    <x v="358"/>
    <s v="A1010"/>
    <s v="基隆區營業處"/>
    <n v="0"/>
    <n v="-290004"/>
    <n v="-290004"/>
  </r>
  <r>
    <n v="1"/>
    <s v="ALOE"/>
    <x v="60"/>
    <s v="          應付料款"/>
    <x v="358"/>
    <x v="358"/>
    <s v="A1020"/>
    <s v="台北市區營業處"/>
    <n v="0"/>
    <n v="-125845063"/>
    <n v="-125845063"/>
  </r>
  <r>
    <n v="1"/>
    <s v="ALOE"/>
    <x v="60"/>
    <s v="          應付料款"/>
    <x v="358"/>
    <x v="358"/>
    <s v="A1030"/>
    <s v="桃園區營業處"/>
    <n v="0"/>
    <n v="-38329728"/>
    <n v="-38329728"/>
  </r>
  <r>
    <n v="1"/>
    <s v="ALOE"/>
    <x v="60"/>
    <s v="          應付料款"/>
    <x v="358"/>
    <x v="358"/>
    <s v="A1040"/>
    <s v="新竹區營業處"/>
    <n v="0"/>
    <n v="-20866231"/>
    <n v="-20866231"/>
  </r>
  <r>
    <n v="1"/>
    <s v="ALOE"/>
    <x v="60"/>
    <s v="          應付料款"/>
    <x v="358"/>
    <x v="358"/>
    <s v="A1050"/>
    <s v="台中區營業處"/>
    <n v="0"/>
    <n v="-19525990"/>
    <n v="-19525990"/>
  </r>
  <r>
    <n v="1"/>
    <s v="ALOE"/>
    <x v="60"/>
    <s v="          應付料款"/>
    <x v="358"/>
    <x v="358"/>
    <s v="A1060"/>
    <s v="彰化區營業處"/>
    <n v="0"/>
    <n v="-15540841"/>
    <n v="-15540841"/>
  </r>
  <r>
    <n v="1"/>
    <s v="ALOE"/>
    <x v="60"/>
    <s v="          應付料款"/>
    <x v="358"/>
    <x v="358"/>
    <s v="A1070"/>
    <s v="嘉義區營業處"/>
    <n v="0"/>
    <n v="-16236470"/>
    <n v="-16236470"/>
  </r>
  <r>
    <n v="1"/>
    <s v="ALOE"/>
    <x v="60"/>
    <s v="          應付料款"/>
    <x v="358"/>
    <x v="358"/>
    <s v="A1080"/>
    <s v="台南區營業處"/>
    <n v="0"/>
    <n v="-20021486"/>
    <n v="-20021486"/>
  </r>
  <r>
    <n v="1"/>
    <s v="ALOE"/>
    <x v="60"/>
    <s v="          應付料款"/>
    <x v="358"/>
    <x v="358"/>
    <s v="A1090"/>
    <s v="高雄區營業處"/>
    <n v="0"/>
    <n v="-29590000"/>
    <n v="-29590000"/>
  </r>
  <r>
    <n v="1"/>
    <s v="ALOE"/>
    <x v="60"/>
    <s v="          應付料款"/>
    <x v="358"/>
    <x v="358"/>
    <s v="A1100"/>
    <s v="屏東區營業處"/>
    <n v="0"/>
    <n v="-20738163"/>
    <n v="-20738163"/>
  </r>
  <r>
    <n v="1"/>
    <s v="ALOE"/>
    <x v="60"/>
    <s v="          應付料款"/>
    <x v="358"/>
    <x v="358"/>
    <s v="A1110"/>
    <s v="台東區營業處"/>
    <n v="0"/>
    <n v="-603416"/>
    <n v="-603416"/>
  </r>
  <r>
    <n v="1"/>
    <s v="ALOE"/>
    <x v="60"/>
    <s v="          應付料款"/>
    <x v="358"/>
    <x v="358"/>
    <s v="A1120"/>
    <s v="花蓮區營業處"/>
    <n v="0"/>
    <n v="-136500"/>
    <n v="-136500"/>
  </r>
  <r>
    <n v="1"/>
    <s v="ALOE"/>
    <x v="60"/>
    <s v="          應付料款"/>
    <x v="358"/>
    <x v="358"/>
    <s v="A1130"/>
    <s v="宜蘭區營業處"/>
    <n v="0"/>
    <n v="-134312"/>
    <n v="-134312"/>
  </r>
  <r>
    <n v="1"/>
    <s v="ALOE"/>
    <x v="60"/>
    <s v="          應付料款"/>
    <x v="358"/>
    <x v="358"/>
    <s v="A1140"/>
    <s v="澎湖區營業處"/>
    <n v="0"/>
    <n v="-138250"/>
    <n v="-138250"/>
  </r>
  <r>
    <n v="1"/>
    <s v="ALOE"/>
    <x v="60"/>
    <s v="          應付料款"/>
    <x v="358"/>
    <x v="358"/>
    <s v="A1150"/>
    <s v="台北南區營業處"/>
    <n v="0"/>
    <n v="-4889728"/>
    <n v="-4889728"/>
  </r>
  <r>
    <n v="1"/>
    <s v="ALOE"/>
    <x v="60"/>
    <s v="          應付料款"/>
    <x v="358"/>
    <x v="358"/>
    <s v="A1160"/>
    <s v="台北北區營業處"/>
    <n v="0"/>
    <n v="-142500"/>
    <n v="-142500"/>
  </r>
  <r>
    <n v="1"/>
    <s v="ALOE"/>
    <x v="60"/>
    <s v="          應付料款"/>
    <x v="358"/>
    <x v="358"/>
    <s v="A1170"/>
    <s v="台北西區營業處"/>
    <n v="0"/>
    <n v="-52390630"/>
    <n v="-52390630"/>
  </r>
  <r>
    <n v="1"/>
    <s v="ALOE"/>
    <x v="60"/>
    <s v="          應付料款"/>
    <x v="358"/>
    <x v="358"/>
    <s v="A1190"/>
    <s v="鳳山區營業處"/>
    <n v="0"/>
    <n v="-19950"/>
    <n v="-19950"/>
  </r>
  <r>
    <n v="1"/>
    <s v="ALOE"/>
    <x v="60"/>
    <s v="          應付料款"/>
    <x v="358"/>
    <x v="358"/>
    <s v="A1200"/>
    <s v="雲林區營業處"/>
    <n v="0"/>
    <n v="-653600"/>
    <n v="-653600"/>
  </r>
  <r>
    <n v="1"/>
    <s v="ALOE"/>
    <x v="60"/>
    <s v="          應付料款"/>
    <x v="358"/>
    <x v="358"/>
    <s v="A1220"/>
    <s v="苗栗區營業處"/>
    <n v="0"/>
    <n v="-2086000"/>
    <n v="-2086000"/>
  </r>
  <r>
    <n v="1"/>
    <s v="ALOE"/>
    <x v="60"/>
    <s v="          應付料款"/>
    <x v="358"/>
    <x v="358"/>
    <s v="A124A"/>
    <s v="馬祖區營業處-發電"/>
    <n v="527970"/>
    <n v="0"/>
    <n v="527970"/>
  </r>
  <r>
    <n v="1"/>
    <s v="ALOE"/>
    <x v="60"/>
    <s v="          應付料款"/>
    <x v="358"/>
    <x v="358"/>
    <s v="A2040"/>
    <s v="大觀發電廠"/>
    <n v="0"/>
    <n v="-662900"/>
    <n v="-662900"/>
  </r>
  <r>
    <n v="1"/>
    <s v="ALOE"/>
    <x v="60"/>
    <s v="          應付料款"/>
    <x v="358"/>
    <x v="358"/>
    <s v="A2050"/>
    <s v="明潭發電廠"/>
    <n v="0"/>
    <n v="-2301184"/>
    <n v="-2301184"/>
  </r>
  <r>
    <n v="1"/>
    <s v="ALOE"/>
    <x v="60"/>
    <s v="          應付料款"/>
    <x v="358"/>
    <x v="358"/>
    <s v="A2310"/>
    <s v="蘭陽發電廠"/>
    <n v="0"/>
    <n v="-2800"/>
    <n v="-2800"/>
  </r>
  <r>
    <n v="1"/>
    <s v="ALOE"/>
    <x v="60"/>
    <s v="          應付料款"/>
    <x v="358"/>
    <x v="358"/>
    <s v="A2360"/>
    <s v="桂山發電廠"/>
    <n v="0"/>
    <n v="-920205"/>
    <n v="-920205"/>
  </r>
  <r>
    <n v="1"/>
    <s v="ALOE"/>
    <x v="60"/>
    <s v="          應付料款"/>
    <x v="358"/>
    <x v="358"/>
    <s v="A2380"/>
    <s v="石門發電廠"/>
    <n v="0"/>
    <n v="-13668"/>
    <n v="-13668"/>
  </r>
  <r>
    <n v="1"/>
    <s v="ALOE"/>
    <x v="60"/>
    <s v="          應付料款"/>
    <x v="358"/>
    <x v="358"/>
    <s v="A2390"/>
    <s v="曾文發電廠"/>
    <n v="0"/>
    <n v="-40219"/>
    <n v="-40219"/>
  </r>
  <r>
    <n v="1"/>
    <s v="ALOE"/>
    <x v="60"/>
    <s v="          應付料款"/>
    <x v="358"/>
    <x v="358"/>
    <s v="A2400"/>
    <s v="翡翠分廠"/>
    <n v="0"/>
    <n v="-207852"/>
    <n v="-207852"/>
  </r>
  <r>
    <n v="1"/>
    <s v="ALOE"/>
    <x v="60"/>
    <s v="          應付料款"/>
    <x v="358"/>
    <x v="358"/>
    <s v="A2550"/>
    <s v="大甲溪發電廠"/>
    <n v="0"/>
    <n v="-133667"/>
    <n v="-133667"/>
  </r>
  <r>
    <n v="1"/>
    <s v="ALOE"/>
    <x v="60"/>
    <s v="          應付料款"/>
    <x v="358"/>
    <x v="358"/>
    <s v="A2570"/>
    <s v="卓蘭發電廠"/>
    <n v="0"/>
    <n v="-334080"/>
    <n v="-334080"/>
  </r>
  <r>
    <n v="1"/>
    <s v="ALOE"/>
    <x v="60"/>
    <s v="          應付料款"/>
    <x v="358"/>
    <x v="358"/>
    <s v="A3200"/>
    <s v="林口發電廠"/>
    <n v="0"/>
    <n v="-96904906"/>
    <n v="-96904906"/>
  </r>
  <r>
    <n v="1"/>
    <s v="ALOE"/>
    <x v="60"/>
    <s v="          應付料款"/>
    <x v="358"/>
    <x v="358"/>
    <s v="A3300"/>
    <s v="南部發電廠"/>
    <n v="0"/>
    <n v="-16761110"/>
    <n v="-16761110"/>
  </r>
  <r>
    <n v="1"/>
    <s v="ALOE"/>
    <x v="60"/>
    <s v="          應付料款"/>
    <x v="358"/>
    <x v="358"/>
    <s v="A3400"/>
    <s v="大林發電廠"/>
    <n v="0"/>
    <n v="-110247764"/>
    <n v="-110247764"/>
  </r>
  <r>
    <n v="1"/>
    <s v="ALOE"/>
    <x v="60"/>
    <s v="          應付料款"/>
    <x v="358"/>
    <x v="358"/>
    <s v="A3410"/>
    <s v="興達發電廠"/>
    <n v="0"/>
    <n v="-37892428"/>
    <n v="-37892428"/>
  </r>
  <r>
    <n v="1"/>
    <s v="ALOE"/>
    <x v="60"/>
    <s v="          應付料款"/>
    <x v="358"/>
    <x v="358"/>
    <s v="A3500"/>
    <s v="第一核能發電廠"/>
    <n v="3987228"/>
    <n v="0"/>
    <n v="3987228"/>
  </r>
  <r>
    <n v="1"/>
    <s v="ALOE"/>
    <x v="60"/>
    <s v="          應付料款"/>
    <x v="358"/>
    <x v="358"/>
    <s v="A3510"/>
    <s v="第二核能發電廠"/>
    <n v="0"/>
    <n v="-15466880"/>
    <n v="-15466880"/>
  </r>
  <r>
    <n v="1"/>
    <s v="ALOE"/>
    <x v="60"/>
    <s v="          應付料款"/>
    <x v="358"/>
    <x v="358"/>
    <s v="A3520"/>
    <s v="第三核能發電廠"/>
    <n v="6311384"/>
    <n v="0"/>
    <n v="6311384"/>
  </r>
  <r>
    <n v="1"/>
    <s v="ALOE"/>
    <x v="60"/>
    <s v="          應付料款"/>
    <x v="358"/>
    <x v="358"/>
    <s v="A3600"/>
    <s v="協和發電廠"/>
    <n v="0"/>
    <n v="-3685634"/>
    <n v="-3685634"/>
  </r>
  <r>
    <n v="1"/>
    <s v="ALOE"/>
    <x v="60"/>
    <s v="          應付料款"/>
    <x v="358"/>
    <x v="358"/>
    <s v="A3700"/>
    <s v="通霄發電廠"/>
    <n v="0"/>
    <n v="-20213706"/>
    <n v="-20213706"/>
  </r>
  <r>
    <n v="1"/>
    <s v="ALOE"/>
    <x v="60"/>
    <s v="          應付料款"/>
    <x v="358"/>
    <x v="358"/>
    <s v="A3710"/>
    <s v="台中發電廠"/>
    <n v="0"/>
    <n v="-86276555"/>
    <n v="-86276555"/>
  </r>
  <r>
    <n v="1"/>
    <s v="ALOE"/>
    <x v="60"/>
    <s v="          應付料款"/>
    <x v="358"/>
    <x v="358"/>
    <s v="A3800"/>
    <s v="大潭發電廠"/>
    <n v="0"/>
    <n v="-53145176"/>
    <n v="-53145176"/>
  </r>
  <r>
    <n v="1"/>
    <s v="ALOE"/>
    <x v="60"/>
    <s v="          應付料款"/>
    <x v="358"/>
    <x v="358"/>
    <s v="A3900"/>
    <s v="尖山發電廠"/>
    <n v="0"/>
    <n v="-1148356"/>
    <n v="-1148356"/>
  </r>
  <r>
    <n v="1"/>
    <s v="ALOE"/>
    <x v="60"/>
    <s v="          應付料款"/>
    <x v="358"/>
    <x v="358"/>
    <s v="A3910"/>
    <s v="塔山發電廠"/>
    <n v="0"/>
    <n v="-127680"/>
    <n v="-127680"/>
  </r>
  <r>
    <n v="1"/>
    <s v="ALOE"/>
    <x v="60"/>
    <s v="          應付料款"/>
    <x v="358"/>
    <x v="358"/>
    <s v="A4700"/>
    <s v="台北供電區營運處"/>
    <n v="0"/>
    <n v="-9817776"/>
    <n v="-9817776"/>
  </r>
  <r>
    <n v="1"/>
    <s v="ALOE"/>
    <x v="60"/>
    <s v="          應付料款"/>
    <x v="358"/>
    <x v="358"/>
    <s v="A4750"/>
    <s v="新桃供電區營運處"/>
    <n v="0"/>
    <n v="-59454425"/>
    <n v="-59454425"/>
  </r>
  <r>
    <n v="1"/>
    <s v="ALOE"/>
    <x v="60"/>
    <s v="          應付料款"/>
    <x v="358"/>
    <x v="358"/>
    <s v="A4800"/>
    <s v="台中供電區營運處"/>
    <n v="0"/>
    <n v="-6332484"/>
    <n v="-6332484"/>
  </r>
  <r>
    <n v="1"/>
    <s v="ALOE"/>
    <x v="60"/>
    <s v="          應付料款"/>
    <x v="358"/>
    <x v="358"/>
    <s v="A4850"/>
    <s v="嘉南供電區營運處"/>
    <n v="0"/>
    <n v="-92774238"/>
    <n v="-92774238"/>
  </r>
  <r>
    <n v="1"/>
    <s v="ALOE"/>
    <x v="60"/>
    <s v="          應付料款"/>
    <x v="358"/>
    <x v="358"/>
    <s v="A4900"/>
    <s v="高屏供電區營運處"/>
    <n v="0"/>
    <n v="-128235411"/>
    <n v="-128235411"/>
  </r>
  <r>
    <n v="1"/>
    <s v="ALOE"/>
    <x v="60"/>
    <s v="          應付料款"/>
    <x v="358"/>
    <x v="358"/>
    <s v="A4950"/>
    <s v="花東供電區營運處"/>
    <n v="0"/>
    <n v="-18020950"/>
    <n v="-18020950"/>
  </r>
  <r>
    <n v="1"/>
    <s v="ALOE"/>
    <x v="60"/>
    <s v="          應付料款"/>
    <x v="358"/>
    <x v="358"/>
    <s v="A5330"/>
    <s v="電力修護處"/>
    <n v="0"/>
    <n v="-6872813"/>
    <n v="-6872813"/>
  </r>
  <r>
    <n v="1"/>
    <s v="ALOE"/>
    <x v="60"/>
    <s v="          應付料款"/>
    <x v="358"/>
    <x v="358"/>
    <s v="A5340"/>
    <s v="電力修護處南部分處"/>
    <n v="0"/>
    <n v="-674220"/>
    <n v="-674220"/>
  </r>
  <r>
    <n v="1"/>
    <s v="ALOE"/>
    <x v="60"/>
    <s v="          應付料款"/>
    <x v="358"/>
    <x v="358"/>
    <s v="A5450"/>
    <s v="電力通信處"/>
    <n v="0"/>
    <n v="-11684000"/>
    <n v="-11684000"/>
  </r>
  <r>
    <n v="1"/>
    <s v="ALOE"/>
    <x v="60"/>
    <s v="          應付料款"/>
    <x v="358"/>
    <x v="358"/>
    <s v="A5460"/>
    <s v="綜合研究所"/>
    <n v="0"/>
    <n v="-2334019"/>
    <n v="-2334019"/>
  </r>
  <r>
    <n v="1"/>
    <s v="ALOE"/>
    <x v="60"/>
    <s v="          應付料款"/>
    <x v="358"/>
    <x v="358"/>
    <s v="A6540"/>
    <s v="輸變電工程處北區施工處"/>
    <n v="0"/>
    <n v="-108022187"/>
    <n v="-108022187"/>
  </r>
  <r>
    <n v="1"/>
    <s v="ALOE"/>
    <x v="60"/>
    <s v="          應付料款"/>
    <x v="358"/>
    <x v="358"/>
    <s v="A6550"/>
    <s v="輸變電工程處中區施工處"/>
    <n v="0"/>
    <n v="-23159754"/>
    <n v="-23159754"/>
  </r>
  <r>
    <n v="1"/>
    <s v="ALOE"/>
    <x v="60"/>
    <s v="          應付料款"/>
    <x v="358"/>
    <x v="358"/>
    <s v="A6560"/>
    <s v="輸變電工程處南區施工處"/>
    <n v="0"/>
    <n v="-181290694"/>
    <n v="-181290694"/>
  </r>
  <r>
    <n v="1"/>
    <s v="ALOE"/>
    <x v="60"/>
    <s v="          應付料款"/>
    <x v="358"/>
    <x v="358"/>
    <s v="A6750"/>
    <s v="核能火力發電工程處南部施工處"/>
    <n v="0"/>
    <n v="-1251399"/>
    <n v="-1251399"/>
  </r>
  <r>
    <n v="1"/>
    <s v="ALOE"/>
    <x v="60"/>
    <s v="          應付料款"/>
    <x v="358"/>
    <x v="358"/>
    <s v="A6930"/>
    <s v="再生能源處"/>
    <n v="0"/>
    <n v="-5844758"/>
    <n v="-5844758"/>
  </r>
  <r>
    <n v="1"/>
    <s v="ALOE"/>
    <x v="60"/>
    <s v="          應付料款"/>
    <x v="359"/>
    <x v="359"/>
    <s v="A124A"/>
    <s v="馬祖區營業處-發電"/>
    <n v="0"/>
    <n v="-527970"/>
    <n v="-527970"/>
  </r>
  <r>
    <n v="1"/>
    <s v="ALOE"/>
    <x v="60"/>
    <s v="          應付料款"/>
    <x v="359"/>
    <x v="359"/>
    <s v="A3410"/>
    <s v="興達發電廠"/>
    <n v="0"/>
    <n v="-5208970"/>
    <n v="-5208970"/>
  </r>
  <r>
    <n v="1"/>
    <s v="ALOE"/>
    <x v="60"/>
    <s v="          應付料款"/>
    <x v="359"/>
    <x v="359"/>
    <s v="A3500"/>
    <s v="第一核能發電廠"/>
    <n v="0"/>
    <n v="-4073686"/>
    <n v="-4073686"/>
  </r>
  <r>
    <n v="1"/>
    <s v="ALOE"/>
    <x v="60"/>
    <s v="          應付料款"/>
    <x v="359"/>
    <x v="359"/>
    <s v="A3520"/>
    <s v="第三核能發電廠"/>
    <n v="0"/>
    <n v="-7628667"/>
    <n v="-7628667"/>
  </r>
  <r>
    <n v="1"/>
    <s v="ALOE"/>
    <x v="60"/>
    <s v="          應付料款"/>
    <x v="359"/>
    <x v="359"/>
    <s v="A3710"/>
    <s v="台中發電廠"/>
    <n v="0"/>
    <n v="-93937738"/>
    <n v="-93937738"/>
  </r>
  <r>
    <n v="1"/>
    <s v="ALOE"/>
    <x v="60"/>
    <s v="          應付料款"/>
    <x v="360"/>
    <x v="360"/>
    <s v="A4700"/>
    <s v="台北供電區營運處"/>
    <n v="0"/>
    <n v="-1909803"/>
    <n v="-1909803"/>
  </r>
  <r>
    <n v="1"/>
    <s v="ALOE"/>
    <x v="60"/>
    <s v="          應付料款"/>
    <x v="360"/>
    <x v="360"/>
    <s v="A4750"/>
    <s v="新桃供電區營運處"/>
    <n v="0"/>
    <n v="-693000"/>
    <n v="-693000"/>
  </r>
  <r>
    <n v="1"/>
    <s v="ALOE"/>
    <x v="60"/>
    <s v="          應付料款"/>
    <x v="360"/>
    <x v="360"/>
    <s v="A4850"/>
    <s v="嘉南供電區營運處"/>
    <n v="0"/>
    <n v="-63382394"/>
    <n v="-63382394"/>
  </r>
  <r>
    <n v="1"/>
    <s v="ALOE"/>
    <x v="60"/>
    <s v="          應付料款"/>
    <x v="360"/>
    <x v="360"/>
    <s v="A4900"/>
    <s v="高屏供電區營運處"/>
    <n v="0"/>
    <n v="-7302445"/>
    <n v="-7302445"/>
  </r>
  <r>
    <n v="1"/>
    <s v="ALOE"/>
    <x v="60"/>
    <s v="          應付料款"/>
    <x v="360"/>
    <x v="360"/>
    <s v="A5450"/>
    <s v="電力通信處"/>
    <n v="0"/>
    <n v="-3808000"/>
    <n v="-3808000"/>
  </r>
  <r>
    <n v="1"/>
    <s v="ALOE"/>
    <x v="61"/>
    <s v="       應計購入電力款"/>
    <x v="361"/>
    <x v="361"/>
    <s v="A0070"/>
    <s v="業務處"/>
    <n v="0"/>
    <n v="-17421220414"/>
    <n v="-17421220414"/>
  </r>
  <r>
    <n v="1"/>
    <s v="ALOE"/>
    <x v="61"/>
    <s v="       應計購入電力款"/>
    <x v="361"/>
    <x v="361"/>
    <s v="A1010"/>
    <s v="基隆區營業處"/>
    <n v="0"/>
    <n v="-8246014"/>
    <n v="-8246014"/>
  </r>
  <r>
    <n v="1"/>
    <s v="ALOE"/>
    <x v="61"/>
    <s v="       應計購入電力款"/>
    <x v="361"/>
    <x v="361"/>
    <s v="A1030"/>
    <s v="桃園區營業處"/>
    <n v="0"/>
    <n v="-76465214"/>
    <n v="-76465214"/>
  </r>
  <r>
    <n v="1"/>
    <s v="ALOE"/>
    <x v="61"/>
    <s v="       應計購入電力款"/>
    <x v="361"/>
    <x v="361"/>
    <s v="A1040"/>
    <s v="新竹區營業處"/>
    <n v="0"/>
    <n v="-11680410"/>
    <n v="-11680410"/>
  </r>
  <r>
    <n v="1"/>
    <s v="ALOE"/>
    <x v="61"/>
    <s v="       應計購入電力款"/>
    <x v="361"/>
    <x v="361"/>
    <s v="A1050"/>
    <s v="台中區營業處"/>
    <n v="0"/>
    <n v="-129568568"/>
    <n v="-129568568"/>
  </r>
  <r>
    <n v="1"/>
    <s v="ALOE"/>
    <x v="61"/>
    <s v="       應計購入電力款"/>
    <x v="361"/>
    <x v="361"/>
    <s v="A1060"/>
    <s v="彰化區營業處"/>
    <n v="0"/>
    <n v="-7013489898"/>
    <n v="-7013489898"/>
  </r>
  <r>
    <n v="1"/>
    <s v="ALOE"/>
    <x v="61"/>
    <s v="       應計購入電力款"/>
    <x v="361"/>
    <x v="361"/>
    <s v="A1070"/>
    <s v="嘉義區營業處"/>
    <n v="0"/>
    <n v="-155302113"/>
    <n v="-155302113"/>
  </r>
  <r>
    <n v="1"/>
    <s v="ALOE"/>
    <x v="61"/>
    <s v="       應計購入電力款"/>
    <x v="361"/>
    <x v="361"/>
    <s v="A1080"/>
    <s v="台南區營業處"/>
    <n v="0"/>
    <n v="-49538074"/>
    <n v="-49538074"/>
  </r>
  <r>
    <n v="1"/>
    <s v="ALOE"/>
    <x v="61"/>
    <s v="       應計購入電力款"/>
    <x v="361"/>
    <x v="361"/>
    <s v="A1090"/>
    <s v="高雄區營業處"/>
    <n v="0"/>
    <n v="-7664470"/>
    <n v="-7664470"/>
  </r>
  <r>
    <n v="1"/>
    <s v="ALOE"/>
    <x v="61"/>
    <s v="       應計購入電力款"/>
    <x v="361"/>
    <x v="361"/>
    <s v="A1100"/>
    <s v="屏東區營業處"/>
    <n v="0"/>
    <n v="-1167280"/>
    <n v="-1167280"/>
  </r>
  <r>
    <n v="1"/>
    <s v="ALOE"/>
    <x v="61"/>
    <s v="       應計購入電力款"/>
    <x v="361"/>
    <x v="361"/>
    <s v="A1130"/>
    <s v="宜蘭區營業處"/>
    <n v="0"/>
    <n v="-200716641"/>
    <n v="-200716641"/>
  </r>
  <r>
    <n v="1"/>
    <s v="ALOE"/>
    <x v="61"/>
    <s v="       應計購入電力款"/>
    <x v="361"/>
    <x v="361"/>
    <s v="A1150"/>
    <s v="台北南區營業處"/>
    <n v="0"/>
    <n v="-35547085"/>
    <n v="-35547085"/>
  </r>
  <r>
    <n v="1"/>
    <s v="ALOE"/>
    <x v="61"/>
    <s v="       應計購入電力款"/>
    <x v="361"/>
    <x v="361"/>
    <s v="A1160"/>
    <s v="台北北區營業處"/>
    <n v="0"/>
    <n v="-13617486"/>
    <n v="-13617486"/>
  </r>
  <r>
    <n v="1"/>
    <s v="ALOE"/>
    <x v="61"/>
    <s v="       應計購入電力款"/>
    <x v="361"/>
    <x v="361"/>
    <s v="A1170"/>
    <s v="台北西區營業處"/>
    <n v="0"/>
    <n v="-249650936"/>
    <n v="-249650936"/>
  </r>
  <r>
    <n v="1"/>
    <s v="ALOE"/>
    <x v="61"/>
    <s v="       應計購入電力款"/>
    <x v="361"/>
    <x v="361"/>
    <s v="A1190"/>
    <s v="鳳山區營業處"/>
    <n v="0"/>
    <n v="-122221185"/>
    <n v="-122221185"/>
  </r>
  <r>
    <n v="1"/>
    <s v="ALOE"/>
    <x v="61"/>
    <s v="       應計購入電力款"/>
    <x v="361"/>
    <x v="361"/>
    <s v="A1200"/>
    <s v="雲林區營業處"/>
    <n v="0"/>
    <n v="-4282555309"/>
    <n v="-4282555309"/>
  </r>
  <r>
    <n v="1"/>
    <s v="ALOE"/>
    <x v="61"/>
    <s v="       應計購入電力款"/>
    <x v="361"/>
    <x v="361"/>
    <s v="A1210"/>
    <s v="新營區營業處"/>
    <n v="0"/>
    <n v="-44577843"/>
    <n v="-44577843"/>
  </r>
  <r>
    <n v="1"/>
    <s v="ALOE"/>
    <x v="61"/>
    <s v="       應計購入電力款"/>
    <x v="361"/>
    <x v="361"/>
    <s v="A1220"/>
    <s v="苗栗區營業處"/>
    <n v="0"/>
    <n v="-1497960471"/>
    <n v="-1497960471"/>
  </r>
  <r>
    <n v="1"/>
    <s v="ALOE"/>
    <x v="62"/>
    <s v="          應計費用"/>
    <x v="362"/>
    <x v="362"/>
    <s v="A000T"/>
    <s v="統列共同部門"/>
    <n v="0"/>
    <n v="-1895476791"/>
    <n v="-1895476791"/>
  </r>
  <r>
    <n v="1"/>
    <s v="ALOE"/>
    <x v="62"/>
    <s v="          應計費用"/>
    <x v="362"/>
    <x v="362"/>
    <s v="A0020"/>
    <s v="總經理副總經理室"/>
    <n v="0"/>
    <n v="-225"/>
    <n v="-225"/>
  </r>
  <r>
    <n v="1"/>
    <s v="ALOE"/>
    <x v="62"/>
    <s v="          應計費用"/>
    <x v="362"/>
    <x v="362"/>
    <s v="A0040"/>
    <s v="發電處"/>
    <n v="0"/>
    <n v="-51216"/>
    <n v="-51216"/>
  </r>
  <r>
    <n v="1"/>
    <s v="ALOE"/>
    <x v="62"/>
    <s v="          應計費用"/>
    <x v="362"/>
    <x v="362"/>
    <s v="A0050"/>
    <s v="供電處"/>
    <n v="0"/>
    <n v="-403641"/>
    <n v="-403641"/>
  </r>
  <r>
    <n v="1"/>
    <s v="ALOE"/>
    <x v="62"/>
    <s v="          應計費用"/>
    <x v="362"/>
    <x v="362"/>
    <s v="A0060"/>
    <s v="電力調度處"/>
    <n v="0"/>
    <n v="-997085"/>
    <n v="-997085"/>
  </r>
  <r>
    <n v="1"/>
    <s v="ALOE"/>
    <x v="62"/>
    <s v="          應計費用"/>
    <x v="362"/>
    <x v="362"/>
    <s v="A0070"/>
    <s v="業務處"/>
    <n v="0"/>
    <n v="-145920"/>
    <n v="-145920"/>
  </r>
  <r>
    <n v="1"/>
    <s v="ALOE"/>
    <x v="62"/>
    <s v="          應計費用"/>
    <x v="362"/>
    <x v="362"/>
    <s v="A0100"/>
    <s v="財務處"/>
    <n v="0"/>
    <n v="-28060"/>
    <n v="-28060"/>
  </r>
  <r>
    <n v="1"/>
    <s v="ALOE"/>
    <x v="62"/>
    <s v="          應計費用"/>
    <x v="362"/>
    <x v="362"/>
    <s v="A0140"/>
    <s v="秘書處"/>
    <n v="0"/>
    <n v="-81135"/>
    <n v="-81135"/>
  </r>
  <r>
    <n v="1"/>
    <s v="ALOE"/>
    <x v="62"/>
    <s v="          應計費用"/>
    <x v="362"/>
    <x v="362"/>
    <s v="A0180"/>
    <s v="會計處"/>
    <n v="0"/>
    <n v="-76473"/>
    <n v="-76473"/>
  </r>
  <r>
    <n v="1"/>
    <s v="ALOE"/>
    <x v="62"/>
    <s v="          應計費用"/>
    <x v="362"/>
    <x v="362"/>
    <s v="A0230"/>
    <s v="系統規劃處"/>
    <n v="0"/>
    <n v="-24066"/>
    <n v="-24066"/>
  </r>
  <r>
    <n v="1"/>
    <s v="ALOE"/>
    <x v="62"/>
    <s v="          應計費用"/>
    <x v="362"/>
    <x v="362"/>
    <s v="A0240"/>
    <s v="資訊系統處"/>
    <n v="0"/>
    <n v="-105038"/>
    <n v="-105038"/>
  </r>
  <r>
    <n v="1"/>
    <s v="ALOE"/>
    <x v="62"/>
    <s v="          應計費用"/>
    <x v="362"/>
    <x v="362"/>
    <s v="A0290"/>
    <s v="電驛室"/>
    <n v="0"/>
    <n v="-162372"/>
    <n v="-162372"/>
  </r>
  <r>
    <n v="1"/>
    <s v="ALOE"/>
    <x v="62"/>
    <s v="          應計費用"/>
    <x v="362"/>
    <x v="362"/>
    <s v="A0510"/>
    <s v="公眾服務處"/>
    <n v="0"/>
    <n v="-1321"/>
    <n v="-1321"/>
  </r>
  <r>
    <n v="1"/>
    <s v="ALOE"/>
    <x v="62"/>
    <s v="          應計費用"/>
    <x v="362"/>
    <x v="362"/>
    <s v="A0540"/>
    <s v="核能安全處"/>
    <n v="0"/>
    <n v="-11668"/>
    <n v="-11668"/>
  </r>
  <r>
    <n v="1"/>
    <s v="ALOE"/>
    <x v="62"/>
    <s v="          應計費用"/>
    <x v="362"/>
    <x v="362"/>
    <s v="A0560"/>
    <s v="核能發電處"/>
    <n v="0"/>
    <n v="-954134"/>
    <n v="-954134"/>
  </r>
  <r>
    <n v="1"/>
    <s v="ALOE"/>
    <x v="62"/>
    <s v="          應計費用"/>
    <x v="362"/>
    <x v="362"/>
    <s v="A0620"/>
    <s v="工業安全衛生處"/>
    <n v="0"/>
    <n v="-592"/>
    <n v="-592"/>
  </r>
  <r>
    <n v="1"/>
    <s v="ALOE"/>
    <x v="62"/>
    <s v="          應計費用"/>
    <x v="362"/>
    <x v="362"/>
    <s v="A0770"/>
    <s v="配電處"/>
    <n v="0"/>
    <n v="-715270"/>
    <n v="-715270"/>
  </r>
  <r>
    <n v="1"/>
    <s v="ALOE"/>
    <x v="62"/>
    <s v="          應計費用"/>
    <x v="362"/>
    <x v="362"/>
    <s v="A0780"/>
    <s v="核能後端營運處"/>
    <n v="0"/>
    <n v="-109253"/>
    <n v="-109253"/>
  </r>
  <r>
    <n v="1"/>
    <s v="ALOE"/>
    <x v="62"/>
    <s v="          應計費用"/>
    <x v="362"/>
    <x v="362"/>
    <s v="A1010"/>
    <s v="基隆區營業處"/>
    <n v="0"/>
    <n v="-5087680"/>
    <n v="-5087680"/>
  </r>
  <r>
    <n v="1"/>
    <s v="ALOE"/>
    <x v="62"/>
    <s v="          應計費用"/>
    <x v="362"/>
    <x v="362"/>
    <s v="A1020"/>
    <s v="台北市區營業處"/>
    <n v="0"/>
    <n v="-8157899"/>
    <n v="-8157899"/>
  </r>
  <r>
    <n v="1"/>
    <s v="ALOE"/>
    <x v="62"/>
    <s v="          應計費用"/>
    <x v="362"/>
    <x v="362"/>
    <s v="A1030"/>
    <s v="桃園區營業處"/>
    <n v="0"/>
    <n v="-14227779"/>
    <n v="-14227779"/>
  </r>
  <r>
    <n v="1"/>
    <s v="ALOE"/>
    <x v="62"/>
    <s v="          應計費用"/>
    <x v="362"/>
    <x v="362"/>
    <s v="A1040"/>
    <s v="新竹區營業處"/>
    <n v="0"/>
    <n v="-8949429"/>
    <n v="-8949429"/>
  </r>
  <r>
    <n v="1"/>
    <s v="ALOE"/>
    <x v="62"/>
    <s v="          應計費用"/>
    <x v="362"/>
    <x v="362"/>
    <s v="A1050"/>
    <s v="台中區營業處"/>
    <n v="0"/>
    <n v="-10930109"/>
    <n v="-10930109"/>
  </r>
  <r>
    <n v="1"/>
    <s v="ALOE"/>
    <x v="62"/>
    <s v="          應計費用"/>
    <x v="362"/>
    <x v="362"/>
    <s v="A1060"/>
    <s v="彰化區營業處"/>
    <n v="0"/>
    <n v="-9198236"/>
    <n v="-9198236"/>
  </r>
  <r>
    <n v="1"/>
    <s v="ALOE"/>
    <x v="62"/>
    <s v="          應計費用"/>
    <x v="362"/>
    <x v="362"/>
    <s v="A1070"/>
    <s v="嘉義區營業處"/>
    <n v="0"/>
    <n v="-11392168"/>
    <n v="-11392168"/>
  </r>
  <r>
    <n v="1"/>
    <s v="ALOE"/>
    <x v="62"/>
    <s v="          應計費用"/>
    <x v="362"/>
    <x v="362"/>
    <s v="A1080"/>
    <s v="台南區營業處"/>
    <n v="0"/>
    <n v="-8616164"/>
    <n v="-8616164"/>
  </r>
  <r>
    <n v="1"/>
    <s v="ALOE"/>
    <x v="62"/>
    <s v="          應計費用"/>
    <x v="362"/>
    <x v="362"/>
    <s v="A1090"/>
    <s v="高雄區營業處"/>
    <n v="0"/>
    <n v="-9317245"/>
    <n v="-9317245"/>
  </r>
  <r>
    <n v="1"/>
    <s v="ALOE"/>
    <x v="62"/>
    <s v="          應計費用"/>
    <x v="362"/>
    <x v="362"/>
    <s v="A1100"/>
    <s v="屏東區營業處"/>
    <n v="0"/>
    <n v="-12402141"/>
    <n v="-12402141"/>
  </r>
  <r>
    <n v="1"/>
    <s v="ALOE"/>
    <x v="62"/>
    <s v="          應計費用"/>
    <x v="362"/>
    <x v="362"/>
    <s v="A1110"/>
    <s v="台東區營業處"/>
    <n v="0"/>
    <n v="-6821000"/>
    <n v="-6821000"/>
  </r>
  <r>
    <n v="1"/>
    <s v="ALOE"/>
    <x v="62"/>
    <s v="          應計費用"/>
    <x v="362"/>
    <x v="362"/>
    <s v="A1130"/>
    <s v="宜蘭區營業處"/>
    <n v="0"/>
    <n v="-4694294"/>
    <n v="-4694294"/>
  </r>
  <r>
    <n v="1"/>
    <s v="ALOE"/>
    <x v="62"/>
    <s v="          應計費用"/>
    <x v="362"/>
    <x v="362"/>
    <s v="A1140"/>
    <s v="澎湖區營業處"/>
    <n v="0"/>
    <n v="-1678123"/>
    <n v="-1678123"/>
  </r>
  <r>
    <n v="1"/>
    <s v="ALOE"/>
    <x v="62"/>
    <s v="          應計費用"/>
    <x v="362"/>
    <x v="362"/>
    <s v="A1150"/>
    <s v="台北南區營業處"/>
    <n v="0"/>
    <n v="-6632110"/>
    <n v="-6632110"/>
  </r>
  <r>
    <n v="1"/>
    <s v="ALOE"/>
    <x v="62"/>
    <s v="          應計費用"/>
    <x v="362"/>
    <x v="362"/>
    <s v="A1160"/>
    <s v="台北北區營業處"/>
    <n v="0"/>
    <n v="-5369665"/>
    <n v="-5369665"/>
  </r>
  <r>
    <n v="1"/>
    <s v="ALOE"/>
    <x v="62"/>
    <s v="          應計費用"/>
    <x v="362"/>
    <x v="362"/>
    <s v="A1170"/>
    <s v="台北西區營業處"/>
    <n v="0"/>
    <n v="-9589639"/>
    <n v="-9589639"/>
  </r>
  <r>
    <n v="1"/>
    <s v="ALOE"/>
    <x v="62"/>
    <s v="          應計費用"/>
    <x v="362"/>
    <x v="362"/>
    <s v="A1180"/>
    <s v="南投區營業處"/>
    <n v="0"/>
    <n v="-6288941"/>
    <n v="-6288941"/>
  </r>
  <r>
    <n v="1"/>
    <s v="ALOE"/>
    <x v="62"/>
    <s v="          應計費用"/>
    <x v="362"/>
    <x v="362"/>
    <s v="A1190"/>
    <s v="鳳山區營業處"/>
    <n v="0"/>
    <n v="-6402312"/>
    <n v="-6402312"/>
  </r>
  <r>
    <n v="1"/>
    <s v="ALOE"/>
    <x v="62"/>
    <s v="          應計費用"/>
    <x v="362"/>
    <x v="362"/>
    <s v="A1200"/>
    <s v="雲林區營業處"/>
    <n v="0"/>
    <n v="-8400144"/>
    <n v="-8400144"/>
  </r>
  <r>
    <n v="1"/>
    <s v="ALOE"/>
    <x v="62"/>
    <s v="          應計費用"/>
    <x v="362"/>
    <x v="362"/>
    <s v="A1210"/>
    <s v="新營區營業處"/>
    <n v="0"/>
    <n v="-3759512"/>
    <n v="-3759512"/>
  </r>
  <r>
    <n v="1"/>
    <s v="ALOE"/>
    <x v="62"/>
    <s v="          應計費用"/>
    <x v="362"/>
    <x v="362"/>
    <s v="A1220"/>
    <s v="苗栗區營業處"/>
    <n v="0"/>
    <n v="-6227513"/>
    <n v="-6227513"/>
  </r>
  <r>
    <n v="1"/>
    <s v="ALOE"/>
    <x v="62"/>
    <s v="          應計費用"/>
    <x v="362"/>
    <x v="362"/>
    <s v="A1230"/>
    <s v="金門區營業處"/>
    <n v="0"/>
    <n v="-799849"/>
    <n v="-799849"/>
  </r>
  <r>
    <n v="1"/>
    <s v="ALOE"/>
    <x v="62"/>
    <s v="          應計費用"/>
    <x v="362"/>
    <x v="362"/>
    <s v="A1240"/>
    <s v="馬祖區營業處"/>
    <n v="0"/>
    <n v="-799400"/>
    <n v="-799400"/>
  </r>
  <r>
    <n v="1"/>
    <s v="ALOE"/>
    <x v="62"/>
    <s v="          應計費用"/>
    <x v="362"/>
    <x v="362"/>
    <s v="A2030"/>
    <s v="萬大發電廠"/>
    <n v="0"/>
    <n v="-194515"/>
    <n v="-194515"/>
  </r>
  <r>
    <n v="1"/>
    <s v="ALOE"/>
    <x v="62"/>
    <s v="          應計費用"/>
    <x v="362"/>
    <x v="362"/>
    <s v="A2040"/>
    <s v="大觀發電廠"/>
    <n v="0"/>
    <n v="-1338367"/>
    <n v="-1338367"/>
  </r>
  <r>
    <n v="1"/>
    <s v="ALOE"/>
    <x v="62"/>
    <s v="          應計費用"/>
    <x v="362"/>
    <x v="362"/>
    <s v="A2050"/>
    <s v="明潭發電廠"/>
    <n v="0"/>
    <n v="-987941"/>
    <n v="-987941"/>
  </r>
  <r>
    <n v="1"/>
    <s v="ALOE"/>
    <x v="62"/>
    <s v="          應計費用"/>
    <x v="362"/>
    <x v="362"/>
    <s v="A2250"/>
    <s v="東部發電廠"/>
    <n v="0"/>
    <n v="-1526821"/>
    <n v="-1526821"/>
  </r>
  <r>
    <n v="1"/>
    <s v="ALOE"/>
    <x v="62"/>
    <s v="          應計費用"/>
    <x v="362"/>
    <x v="362"/>
    <s v="A2310"/>
    <s v="蘭陽發電廠"/>
    <n v="0"/>
    <n v="-496710"/>
    <n v="-496710"/>
  </r>
  <r>
    <n v="1"/>
    <s v="ALOE"/>
    <x v="62"/>
    <s v="          應計費用"/>
    <x v="362"/>
    <x v="362"/>
    <s v="A2360"/>
    <s v="桂山發電廠"/>
    <n v="0"/>
    <n v="-315405"/>
    <n v="-315405"/>
  </r>
  <r>
    <n v="1"/>
    <s v="ALOE"/>
    <x v="62"/>
    <s v="          應計費用"/>
    <x v="362"/>
    <x v="362"/>
    <s v="A2380"/>
    <s v="石門發電廠"/>
    <n v="0"/>
    <n v="-225152"/>
    <n v="-225152"/>
  </r>
  <r>
    <n v="1"/>
    <s v="ALOE"/>
    <x v="62"/>
    <s v="          應計費用"/>
    <x v="362"/>
    <x v="362"/>
    <s v="A2390"/>
    <s v="曾文發電廠"/>
    <n v="0"/>
    <n v="-355472"/>
    <n v="-355472"/>
  </r>
  <r>
    <n v="1"/>
    <s v="ALOE"/>
    <x v="62"/>
    <s v="          應計費用"/>
    <x v="362"/>
    <x v="362"/>
    <s v="A2400"/>
    <s v="翡翠分廠"/>
    <n v="0"/>
    <n v="-108366"/>
    <n v="-108366"/>
  </r>
  <r>
    <n v="1"/>
    <s v="ALOE"/>
    <x v="62"/>
    <s v="          應計費用"/>
    <x v="362"/>
    <x v="362"/>
    <s v="A2550"/>
    <s v="大甲溪發電廠"/>
    <n v="0"/>
    <n v="-1722641"/>
    <n v="-1722641"/>
  </r>
  <r>
    <n v="1"/>
    <s v="ALOE"/>
    <x v="62"/>
    <s v="          應計費用"/>
    <x v="362"/>
    <x v="362"/>
    <s v="A2570"/>
    <s v="卓蘭發電廠"/>
    <n v="0"/>
    <n v="-518702"/>
    <n v="-518702"/>
  </r>
  <r>
    <n v="1"/>
    <s v="ALOE"/>
    <x v="62"/>
    <s v="          應計費用"/>
    <x v="362"/>
    <x v="362"/>
    <s v="A2710"/>
    <s v="高屏發電廠"/>
    <n v="0"/>
    <n v="-298691"/>
    <n v="-298691"/>
  </r>
  <r>
    <n v="1"/>
    <s v="ALOE"/>
    <x v="62"/>
    <s v="          應計費用"/>
    <x v="362"/>
    <x v="362"/>
    <s v="A3200"/>
    <s v="林口發電廠"/>
    <n v="0"/>
    <n v="-5831092"/>
    <n v="-5831092"/>
  </r>
  <r>
    <n v="1"/>
    <s v="ALOE"/>
    <x v="62"/>
    <s v="          應計費用"/>
    <x v="362"/>
    <x v="362"/>
    <s v="A3300"/>
    <s v="南部發電廠"/>
    <n v="0"/>
    <n v="-1378745"/>
    <n v="-1378745"/>
  </r>
  <r>
    <n v="1"/>
    <s v="ALOE"/>
    <x v="62"/>
    <s v="          應計費用"/>
    <x v="362"/>
    <x v="362"/>
    <s v="A3400"/>
    <s v="大林發電廠"/>
    <n v="0"/>
    <n v="-5286351"/>
    <n v="-5286351"/>
  </r>
  <r>
    <n v="1"/>
    <s v="ALOE"/>
    <x v="62"/>
    <s v="          應計費用"/>
    <x v="362"/>
    <x v="362"/>
    <s v="A3410"/>
    <s v="興達發電廠"/>
    <n v="0"/>
    <n v="-8000363"/>
    <n v="-8000363"/>
  </r>
  <r>
    <n v="1"/>
    <s v="ALOE"/>
    <x v="62"/>
    <s v="          應計費用"/>
    <x v="362"/>
    <x v="362"/>
    <s v="A3500"/>
    <s v="第一核能發電廠"/>
    <n v="0"/>
    <n v="-8910636"/>
    <n v="-8910636"/>
  </r>
  <r>
    <n v="1"/>
    <s v="ALOE"/>
    <x v="62"/>
    <s v="          應計費用"/>
    <x v="362"/>
    <x v="362"/>
    <s v="A3510"/>
    <s v="第二核能發電廠"/>
    <n v="0"/>
    <n v="-3840043"/>
    <n v="-3840043"/>
  </r>
  <r>
    <n v="1"/>
    <s v="ALOE"/>
    <x v="62"/>
    <s v="          應計費用"/>
    <x v="362"/>
    <x v="362"/>
    <s v="A3520"/>
    <s v="第三核能發電廠"/>
    <n v="0"/>
    <n v="-4441611"/>
    <n v="-4441611"/>
  </r>
  <r>
    <n v="1"/>
    <s v="ALOE"/>
    <x v="62"/>
    <s v="          應計費用"/>
    <x v="362"/>
    <x v="362"/>
    <s v="A3600"/>
    <s v="協和發電廠"/>
    <n v="0"/>
    <n v="-11219000"/>
    <n v="-11219000"/>
  </r>
  <r>
    <n v="1"/>
    <s v="ALOE"/>
    <x v="62"/>
    <s v="          應計費用"/>
    <x v="362"/>
    <x v="362"/>
    <s v="A3700"/>
    <s v="通霄發電廠"/>
    <n v="0"/>
    <n v="-8426042"/>
    <n v="-8426042"/>
  </r>
  <r>
    <n v="1"/>
    <s v="ALOE"/>
    <x v="62"/>
    <s v="          應計費用"/>
    <x v="362"/>
    <x v="362"/>
    <s v="A3710"/>
    <s v="台中發電廠"/>
    <n v="0"/>
    <n v="-19743429"/>
    <n v="-19743429"/>
  </r>
  <r>
    <n v="1"/>
    <s v="ALOE"/>
    <x v="62"/>
    <s v="          應計費用"/>
    <x v="362"/>
    <x v="362"/>
    <s v="A3800"/>
    <s v="大潭發電廠"/>
    <n v="0"/>
    <n v="-5832068"/>
    <n v="-5832068"/>
  </r>
  <r>
    <n v="1"/>
    <s v="ALOE"/>
    <x v="62"/>
    <s v="          應計費用"/>
    <x v="362"/>
    <x v="362"/>
    <s v="A3900"/>
    <s v="尖山發電廠"/>
    <n v="0"/>
    <n v="-3092006"/>
    <n v="-3092006"/>
  </r>
  <r>
    <n v="1"/>
    <s v="ALOE"/>
    <x v="62"/>
    <s v="          應計費用"/>
    <x v="362"/>
    <x v="362"/>
    <s v="A3910"/>
    <s v="塔山發電廠"/>
    <n v="0"/>
    <n v="-250000"/>
    <n v="-250000"/>
  </r>
  <r>
    <n v="1"/>
    <s v="ALOE"/>
    <x v="62"/>
    <s v="          應計費用"/>
    <x v="362"/>
    <x v="362"/>
    <s v="A4700"/>
    <s v="台北供電區營運處"/>
    <n v="0"/>
    <n v="-2695000"/>
    <n v="-2695000"/>
  </r>
  <r>
    <n v="1"/>
    <s v="ALOE"/>
    <x v="62"/>
    <s v="          應計費用"/>
    <x v="362"/>
    <x v="362"/>
    <s v="A4750"/>
    <s v="新桃供電區營運處"/>
    <n v="0"/>
    <n v="-3757810"/>
    <n v="-3757810"/>
  </r>
  <r>
    <n v="1"/>
    <s v="ALOE"/>
    <x v="62"/>
    <s v="          應計費用"/>
    <x v="362"/>
    <x v="362"/>
    <s v="A4800"/>
    <s v="台中供電區營運處"/>
    <n v="0"/>
    <n v="-4129336"/>
    <n v="-4129336"/>
  </r>
  <r>
    <n v="1"/>
    <s v="ALOE"/>
    <x v="62"/>
    <s v="          應計費用"/>
    <x v="362"/>
    <x v="362"/>
    <s v="A4850"/>
    <s v="嘉南供電區營運處"/>
    <n v="0"/>
    <n v="-2704906"/>
    <n v="-2704906"/>
  </r>
  <r>
    <n v="1"/>
    <s v="ALOE"/>
    <x v="62"/>
    <s v="          應計費用"/>
    <x v="362"/>
    <x v="362"/>
    <s v="A4900"/>
    <s v="高屏供電區營運處"/>
    <n v="0"/>
    <n v="-5299751"/>
    <n v="-5299751"/>
  </r>
  <r>
    <n v="1"/>
    <s v="ALOE"/>
    <x v="62"/>
    <s v="          應計費用"/>
    <x v="362"/>
    <x v="362"/>
    <s v="A4950"/>
    <s v="花東供電區營運處"/>
    <n v="0"/>
    <n v="-673528"/>
    <n v="-673528"/>
  </r>
  <r>
    <n v="1"/>
    <s v="ALOE"/>
    <x v="62"/>
    <s v="          應計費用"/>
    <x v="362"/>
    <x v="362"/>
    <s v="A5300"/>
    <s v="南部資料處理中心"/>
    <n v="0"/>
    <n v="-24250"/>
    <n v="-24250"/>
  </r>
  <r>
    <n v="1"/>
    <s v="ALOE"/>
    <x v="62"/>
    <s v="          應計費用"/>
    <x v="362"/>
    <x v="362"/>
    <s v="A5330"/>
    <s v="電力修護處"/>
    <n v="0"/>
    <n v="-12314398"/>
    <n v="-12314398"/>
  </r>
  <r>
    <n v="1"/>
    <s v="ALOE"/>
    <x v="62"/>
    <s v="          應計費用"/>
    <x v="362"/>
    <x v="362"/>
    <s v="A5340"/>
    <s v="電力修護處南部分處"/>
    <n v="0"/>
    <n v="-5001910"/>
    <n v="-5001910"/>
  </r>
  <r>
    <n v="1"/>
    <s v="ALOE"/>
    <x v="62"/>
    <s v="          應計費用"/>
    <x v="362"/>
    <x v="362"/>
    <s v="A5350"/>
    <s v="中部資料處理中心"/>
    <n v="0"/>
    <n v="-29656"/>
    <n v="-29656"/>
  </r>
  <r>
    <n v="1"/>
    <s v="ALOE"/>
    <x v="62"/>
    <s v="          應計費用"/>
    <x v="362"/>
    <x v="362"/>
    <s v="A5420"/>
    <s v="電力修護處中部分處"/>
    <n v="0"/>
    <n v="-5266462"/>
    <n v="-5266462"/>
  </r>
  <r>
    <n v="1"/>
    <s v="ALOE"/>
    <x v="62"/>
    <s v="          應計費用"/>
    <x v="362"/>
    <x v="362"/>
    <s v="A5450"/>
    <s v="電力通信處"/>
    <n v="0"/>
    <n v="-83943"/>
    <n v="-83943"/>
  </r>
  <r>
    <n v="1"/>
    <s v="ALOE"/>
    <x v="62"/>
    <s v="          應計費用"/>
    <x v="362"/>
    <x v="362"/>
    <s v="A6330"/>
    <s v="核能火力發電工程處"/>
    <n v="0"/>
    <n v="-80303"/>
    <n v="-80303"/>
  </r>
  <r>
    <n v="1"/>
    <s v="ALOE"/>
    <x v="62"/>
    <s v="          應計費用"/>
    <x v="362"/>
    <x v="362"/>
    <s v="A6540"/>
    <s v="輸變電工程處北區施工處"/>
    <n v="0"/>
    <n v="-649925"/>
    <n v="-649925"/>
  </r>
  <r>
    <n v="1"/>
    <s v="ALOE"/>
    <x v="62"/>
    <s v="          應計費用"/>
    <x v="362"/>
    <x v="362"/>
    <s v="A6550"/>
    <s v="輸變電工程處中區施工處"/>
    <n v="0"/>
    <n v="-1077727"/>
    <n v="-1077727"/>
  </r>
  <r>
    <n v="1"/>
    <s v="ALOE"/>
    <x v="62"/>
    <s v="          應計費用"/>
    <x v="362"/>
    <x v="362"/>
    <s v="A6750"/>
    <s v="核能火力發電工程處南部施工處"/>
    <n v="0"/>
    <n v="-1225000"/>
    <n v="-1225000"/>
  </r>
  <r>
    <n v="1"/>
    <s v="ALOE"/>
    <x v="62"/>
    <s v="          應計費用"/>
    <x v="362"/>
    <x v="362"/>
    <s v="A6780"/>
    <s v="核能火力發電工程處協和施工處"/>
    <n v="0"/>
    <n v="-85034"/>
    <n v="-85034"/>
  </r>
  <r>
    <n v="1"/>
    <s v="ALOE"/>
    <x v="62"/>
    <s v="          應計費用"/>
    <x v="362"/>
    <x v="362"/>
    <s v="A6900"/>
    <s v="台中煤倉工務所"/>
    <n v="0"/>
    <n v="-208180"/>
    <n v="-208180"/>
  </r>
  <r>
    <n v="1"/>
    <s v="ALOE"/>
    <x v="62"/>
    <s v="          應計費用"/>
    <x v="362"/>
    <x v="362"/>
    <s v="A6930"/>
    <s v="再生能源處"/>
    <n v="0"/>
    <n v="-372200"/>
    <n v="-372200"/>
  </r>
  <r>
    <n v="1"/>
    <s v="ALOE"/>
    <x v="62"/>
    <s v="          應計費用"/>
    <x v="363"/>
    <x v="363"/>
    <s v="A1010"/>
    <s v="基隆區營業處"/>
    <n v="0"/>
    <n v="-1243754"/>
    <n v="-1243754"/>
  </r>
  <r>
    <n v="1"/>
    <s v="ALOE"/>
    <x v="62"/>
    <s v="          應計費用"/>
    <x v="363"/>
    <x v="363"/>
    <s v="A1020"/>
    <s v="台北市區營業處"/>
    <n v="0"/>
    <n v="-2087254"/>
    <n v="-2087254"/>
  </r>
  <r>
    <n v="1"/>
    <s v="ALOE"/>
    <x v="62"/>
    <s v="          應計費用"/>
    <x v="363"/>
    <x v="363"/>
    <s v="A1030"/>
    <s v="桃園區營業處"/>
    <n v="0"/>
    <n v="-5312966"/>
    <n v="-5312966"/>
  </r>
  <r>
    <n v="1"/>
    <s v="ALOE"/>
    <x v="62"/>
    <s v="          應計費用"/>
    <x v="363"/>
    <x v="363"/>
    <s v="A1040"/>
    <s v="新竹區營業處"/>
    <n v="0"/>
    <n v="-525362"/>
    <n v="-525362"/>
  </r>
  <r>
    <n v="1"/>
    <s v="ALOE"/>
    <x v="62"/>
    <s v="          應計費用"/>
    <x v="363"/>
    <x v="363"/>
    <s v="A1050"/>
    <s v="台中區營業處"/>
    <n v="0"/>
    <n v="-6589448"/>
    <n v="-6589448"/>
  </r>
  <r>
    <n v="1"/>
    <s v="ALOE"/>
    <x v="62"/>
    <s v="          應計費用"/>
    <x v="363"/>
    <x v="363"/>
    <s v="A1060"/>
    <s v="彰化區營業處"/>
    <n v="0"/>
    <n v="-3500000"/>
    <n v="-3500000"/>
  </r>
  <r>
    <n v="1"/>
    <s v="ALOE"/>
    <x v="62"/>
    <s v="          應計費用"/>
    <x v="363"/>
    <x v="363"/>
    <s v="A1070"/>
    <s v="嘉義區營業處"/>
    <n v="0"/>
    <n v="-1978061"/>
    <n v="-1978061"/>
  </r>
  <r>
    <n v="1"/>
    <s v="ALOE"/>
    <x v="62"/>
    <s v="          應計費用"/>
    <x v="363"/>
    <x v="363"/>
    <s v="A1080"/>
    <s v="台南區營業處"/>
    <n v="0"/>
    <n v="-178005"/>
    <n v="-178005"/>
  </r>
  <r>
    <n v="1"/>
    <s v="ALOE"/>
    <x v="62"/>
    <s v="          應計費用"/>
    <x v="363"/>
    <x v="363"/>
    <s v="A1130"/>
    <s v="宜蘭區營業處"/>
    <n v="0"/>
    <n v="-2572310"/>
    <n v="-2572310"/>
  </r>
  <r>
    <n v="1"/>
    <s v="ALOE"/>
    <x v="62"/>
    <s v="          應計費用"/>
    <x v="363"/>
    <x v="363"/>
    <s v="A1170"/>
    <s v="台北西區營業處"/>
    <n v="0"/>
    <n v="-3658304"/>
    <n v="-3658304"/>
  </r>
  <r>
    <n v="1"/>
    <s v="ALOE"/>
    <x v="62"/>
    <s v="          應計費用"/>
    <x v="363"/>
    <x v="363"/>
    <s v="A1200"/>
    <s v="雲林區營業處"/>
    <n v="0"/>
    <n v="-2100000"/>
    <n v="-2100000"/>
  </r>
  <r>
    <n v="1"/>
    <s v="ALOE"/>
    <x v="62"/>
    <s v="          應計費用"/>
    <x v="363"/>
    <x v="363"/>
    <s v="A1210"/>
    <s v="新營區營業處"/>
    <n v="0"/>
    <n v="-986562"/>
    <n v="-986562"/>
  </r>
  <r>
    <n v="1"/>
    <s v="ALOE"/>
    <x v="62"/>
    <s v="          應計費用"/>
    <x v="363"/>
    <x v="363"/>
    <s v="A1220"/>
    <s v="苗栗區營業處"/>
    <n v="0"/>
    <n v="-1521718"/>
    <n v="-1521718"/>
  </r>
  <r>
    <n v="1"/>
    <s v="ALOE"/>
    <x v="62"/>
    <s v="          應計費用"/>
    <x v="364"/>
    <x v="364"/>
    <s v="A0040"/>
    <s v="發電處"/>
    <n v="0"/>
    <n v="-1118"/>
    <n v="-1118"/>
  </r>
  <r>
    <n v="1"/>
    <s v="ALOE"/>
    <x v="62"/>
    <s v="          應計費用"/>
    <x v="364"/>
    <x v="364"/>
    <s v="A0960"/>
    <s v="人力資源處"/>
    <n v="0"/>
    <n v="-31664973"/>
    <n v="-31664973"/>
  </r>
  <r>
    <n v="1"/>
    <s v="ALOE"/>
    <x v="62"/>
    <s v="          應計費用"/>
    <x v="364"/>
    <x v="364"/>
    <s v="A1010"/>
    <s v="基隆區營業處"/>
    <n v="0"/>
    <n v="-4859067"/>
    <n v="-4859067"/>
  </r>
  <r>
    <n v="1"/>
    <s v="ALOE"/>
    <x v="62"/>
    <s v="          應計費用"/>
    <x v="364"/>
    <x v="364"/>
    <s v="A1020"/>
    <s v="台北市區營業處"/>
    <n v="0"/>
    <n v="-6803438"/>
    <n v="-6803438"/>
  </r>
  <r>
    <n v="1"/>
    <s v="ALOE"/>
    <x v="62"/>
    <s v="          應計費用"/>
    <x v="364"/>
    <x v="364"/>
    <s v="A1030"/>
    <s v="桃園區營業處"/>
    <n v="0"/>
    <n v="-1638235"/>
    <n v="-1638235"/>
  </r>
  <r>
    <n v="1"/>
    <s v="ALOE"/>
    <x v="62"/>
    <s v="          應計費用"/>
    <x v="364"/>
    <x v="364"/>
    <s v="A1040"/>
    <s v="新竹區營業處"/>
    <n v="0"/>
    <n v="-3605844"/>
    <n v="-3605844"/>
  </r>
  <r>
    <n v="1"/>
    <s v="ALOE"/>
    <x v="62"/>
    <s v="          應計費用"/>
    <x v="364"/>
    <x v="364"/>
    <s v="A1050"/>
    <s v="台中區營業處"/>
    <n v="0"/>
    <n v="-9167314"/>
    <n v="-9167314"/>
  </r>
  <r>
    <n v="1"/>
    <s v="ALOE"/>
    <x v="62"/>
    <s v="          應計費用"/>
    <x v="364"/>
    <x v="364"/>
    <s v="A1060"/>
    <s v="彰化區營業處"/>
    <n v="0"/>
    <n v="-6077025"/>
    <n v="-6077025"/>
  </r>
  <r>
    <n v="1"/>
    <s v="ALOE"/>
    <x v="62"/>
    <s v="          應計費用"/>
    <x v="364"/>
    <x v="364"/>
    <s v="A1070"/>
    <s v="嘉義區營業處"/>
    <n v="0"/>
    <n v="-6811576"/>
    <n v="-6811576"/>
  </r>
  <r>
    <n v="1"/>
    <s v="ALOE"/>
    <x v="62"/>
    <s v="          應計費用"/>
    <x v="364"/>
    <x v="364"/>
    <s v="A1080"/>
    <s v="台南區營業處"/>
    <n v="0"/>
    <n v="-1904556"/>
    <n v="-1904556"/>
  </r>
  <r>
    <n v="1"/>
    <s v="ALOE"/>
    <x v="62"/>
    <s v="          應計費用"/>
    <x v="364"/>
    <x v="364"/>
    <s v="A1090"/>
    <s v="高雄區營業處"/>
    <n v="0"/>
    <n v="-9800368"/>
    <n v="-9800368"/>
  </r>
  <r>
    <n v="1"/>
    <s v="ALOE"/>
    <x v="62"/>
    <s v="          應計費用"/>
    <x v="364"/>
    <x v="364"/>
    <s v="A1100"/>
    <s v="屏東區營業處"/>
    <n v="0"/>
    <n v="-2931173"/>
    <n v="-2931173"/>
  </r>
  <r>
    <n v="1"/>
    <s v="ALOE"/>
    <x v="62"/>
    <s v="          應計費用"/>
    <x v="364"/>
    <x v="364"/>
    <s v="A1110"/>
    <s v="台東區營業處"/>
    <n v="0"/>
    <n v="-1189448"/>
    <n v="-1189448"/>
  </r>
  <r>
    <n v="1"/>
    <s v="ALOE"/>
    <x v="62"/>
    <s v="          應計費用"/>
    <x v="364"/>
    <x v="364"/>
    <s v="A1120"/>
    <s v="花蓮區營業處"/>
    <n v="0"/>
    <n v="-1242707"/>
    <n v="-1242707"/>
  </r>
  <r>
    <n v="1"/>
    <s v="ALOE"/>
    <x v="62"/>
    <s v="          應計費用"/>
    <x v="364"/>
    <x v="364"/>
    <s v="A1130"/>
    <s v="宜蘭區營業處"/>
    <n v="0"/>
    <n v="-1342678"/>
    <n v="-1342678"/>
  </r>
  <r>
    <n v="1"/>
    <s v="ALOE"/>
    <x v="62"/>
    <s v="          應計費用"/>
    <x v="364"/>
    <x v="364"/>
    <s v="A1140"/>
    <s v="澎湖區營業處"/>
    <n v="0"/>
    <n v="-2512809"/>
    <n v="-2512809"/>
  </r>
  <r>
    <n v="1"/>
    <s v="ALOE"/>
    <x v="62"/>
    <s v="          應計費用"/>
    <x v="364"/>
    <x v="364"/>
    <s v="A1150"/>
    <s v="台北南區營業處"/>
    <n v="0"/>
    <n v="-2623912"/>
    <n v="-2623912"/>
  </r>
  <r>
    <n v="1"/>
    <s v="ALOE"/>
    <x v="62"/>
    <s v="          應計費用"/>
    <x v="364"/>
    <x v="364"/>
    <s v="A1160"/>
    <s v="台北北區營業處"/>
    <n v="0"/>
    <n v="-5780473"/>
    <n v="-5780473"/>
  </r>
  <r>
    <n v="1"/>
    <s v="ALOE"/>
    <x v="62"/>
    <s v="          應計費用"/>
    <x v="364"/>
    <x v="364"/>
    <s v="A1170"/>
    <s v="台北西區營業處"/>
    <n v="0"/>
    <n v="-4075674"/>
    <n v="-4075674"/>
  </r>
  <r>
    <n v="1"/>
    <s v="ALOE"/>
    <x v="62"/>
    <s v="          應計費用"/>
    <x v="364"/>
    <x v="364"/>
    <s v="A1180"/>
    <s v="南投區營業處"/>
    <n v="0"/>
    <n v="-5422143"/>
    <n v="-5422143"/>
  </r>
  <r>
    <n v="1"/>
    <s v="ALOE"/>
    <x v="62"/>
    <s v="          應計費用"/>
    <x v="364"/>
    <x v="364"/>
    <s v="A1190"/>
    <s v="鳳山區營業處"/>
    <n v="0"/>
    <n v="-7971712"/>
    <n v="-7971712"/>
  </r>
  <r>
    <n v="1"/>
    <s v="ALOE"/>
    <x v="62"/>
    <s v="          應計費用"/>
    <x v="364"/>
    <x v="364"/>
    <s v="A1200"/>
    <s v="雲林區營業處"/>
    <n v="0"/>
    <n v="-5745783"/>
    <n v="-5745783"/>
  </r>
  <r>
    <n v="1"/>
    <s v="ALOE"/>
    <x v="62"/>
    <s v="          應計費用"/>
    <x v="364"/>
    <x v="364"/>
    <s v="A1210"/>
    <s v="新營區營業處"/>
    <n v="0"/>
    <n v="-2274793"/>
    <n v="-2274793"/>
  </r>
  <r>
    <n v="1"/>
    <s v="ALOE"/>
    <x v="62"/>
    <s v="          應計費用"/>
    <x v="364"/>
    <x v="364"/>
    <s v="A1220"/>
    <s v="苗栗區營業處"/>
    <n v="0"/>
    <n v="-2856951"/>
    <n v="-2856951"/>
  </r>
  <r>
    <n v="1"/>
    <s v="ALOE"/>
    <x v="62"/>
    <s v="          應計費用"/>
    <x v="364"/>
    <x v="364"/>
    <s v="A1230"/>
    <s v="金門區營業處"/>
    <n v="0"/>
    <n v="-542834"/>
    <n v="-542834"/>
  </r>
  <r>
    <n v="1"/>
    <s v="ALOE"/>
    <x v="62"/>
    <s v="          應計費用"/>
    <x v="364"/>
    <x v="364"/>
    <s v="A1240"/>
    <s v="馬祖區營業處"/>
    <n v="0"/>
    <n v="-731760"/>
    <n v="-731760"/>
  </r>
  <r>
    <n v="1"/>
    <s v="ALOE"/>
    <x v="62"/>
    <s v="          應計費用"/>
    <x v="364"/>
    <x v="364"/>
    <s v="A2030"/>
    <s v="萬大發電廠"/>
    <n v="0"/>
    <n v="-1106377"/>
    <n v="-1106377"/>
  </r>
  <r>
    <n v="1"/>
    <s v="ALOE"/>
    <x v="62"/>
    <s v="          應計費用"/>
    <x v="364"/>
    <x v="364"/>
    <s v="A2040"/>
    <s v="大觀發電廠"/>
    <n v="0"/>
    <n v="-1715726"/>
    <n v="-1715726"/>
  </r>
  <r>
    <n v="1"/>
    <s v="ALOE"/>
    <x v="62"/>
    <s v="          應計費用"/>
    <x v="364"/>
    <x v="364"/>
    <s v="A2050"/>
    <s v="明潭發電廠"/>
    <n v="0"/>
    <n v="-4125201"/>
    <n v="-4125201"/>
  </r>
  <r>
    <n v="1"/>
    <s v="ALOE"/>
    <x v="62"/>
    <s v="          應計費用"/>
    <x v="364"/>
    <x v="364"/>
    <s v="A2250"/>
    <s v="東部發電廠"/>
    <n v="0"/>
    <n v="-2122066"/>
    <n v="-2122066"/>
  </r>
  <r>
    <n v="1"/>
    <s v="ALOE"/>
    <x v="62"/>
    <s v="          應計費用"/>
    <x v="364"/>
    <x v="364"/>
    <s v="A2310"/>
    <s v="蘭陽發電廠"/>
    <n v="0"/>
    <n v="-939040"/>
    <n v="-939040"/>
  </r>
  <r>
    <n v="1"/>
    <s v="ALOE"/>
    <x v="62"/>
    <s v="          應計費用"/>
    <x v="364"/>
    <x v="364"/>
    <s v="A2360"/>
    <s v="桂山發電廠"/>
    <n v="0"/>
    <n v="-885826"/>
    <n v="-885826"/>
  </r>
  <r>
    <n v="1"/>
    <s v="ALOE"/>
    <x v="62"/>
    <s v="          應計費用"/>
    <x v="364"/>
    <x v="364"/>
    <s v="A2380"/>
    <s v="石門發電廠"/>
    <n v="0"/>
    <n v="-420773"/>
    <n v="-420773"/>
  </r>
  <r>
    <n v="1"/>
    <s v="ALOE"/>
    <x v="62"/>
    <s v="          應計費用"/>
    <x v="364"/>
    <x v="364"/>
    <s v="A2390"/>
    <s v="曾文發電廠"/>
    <n v="0"/>
    <n v="-356348"/>
    <n v="-356348"/>
  </r>
  <r>
    <n v="1"/>
    <s v="ALOE"/>
    <x v="62"/>
    <s v="          應計費用"/>
    <x v="364"/>
    <x v="364"/>
    <s v="A2400"/>
    <s v="翡翠分廠"/>
    <n v="0"/>
    <n v="-329504"/>
    <n v="-329504"/>
  </r>
  <r>
    <n v="1"/>
    <s v="ALOE"/>
    <x v="62"/>
    <s v="          應計費用"/>
    <x v="364"/>
    <x v="364"/>
    <s v="A2550"/>
    <s v="大甲溪發電廠"/>
    <n v="0"/>
    <n v="-3493738"/>
    <n v="-3493738"/>
  </r>
  <r>
    <n v="1"/>
    <s v="ALOE"/>
    <x v="62"/>
    <s v="          應計費用"/>
    <x v="364"/>
    <x v="364"/>
    <s v="A2570"/>
    <s v="卓蘭發電廠"/>
    <n v="0"/>
    <n v="-743147"/>
    <n v="-743147"/>
  </r>
  <r>
    <n v="1"/>
    <s v="ALOE"/>
    <x v="62"/>
    <s v="          應計費用"/>
    <x v="364"/>
    <x v="364"/>
    <s v="A2710"/>
    <s v="高屏發電廠"/>
    <n v="0"/>
    <n v="-465146"/>
    <n v="-465146"/>
  </r>
  <r>
    <n v="1"/>
    <s v="ALOE"/>
    <x v="62"/>
    <s v="          應計費用"/>
    <x v="364"/>
    <x v="364"/>
    <s v="A3200"/>
    <s v="林口發電廠"/>
    <n v="0"/>
    <n v="-1611720"/>
    <n v="-1611720"/>
  </r>
  <r>
    <n v="1"/>
    <s v="ALOE"/>
    <x v="62"/>
    <s v="          應計費用"/>
    <x v="364"/>
    <x v="364"/>
    <s v="A3300"/>
    <s v="南部發電廠"/>
    <n v="0"/>
    <n v="-2151660"/>
    <n v="-2151660"/>
  </r>
  <r>
    <n v="1"/>
    <s v="ALOE"/>
    <x v="62"/>
    <s v="          應計費用"/>
    <x v="364"/>
    <x v="364"/>
    <s v="A3400"/>
    <s v="大林發電廠"/>
    <n v="0"/>
    <n v="-5186332"/>
    <n v="-5186332"/>
  </r>
  <r>
    <n v="1"/>
    <s v="ALOE"/>
    <x v="62"/>
    <s v="          應計費用"/>
    <x v="364"/>
    <x v="364"/>
    <s v="A3410"/>
    <s v="興達發電廠"/>
    <n v="0"/>
    <n v="-9853553"/>
    <n v="-9853553"/>
  </r>
  <r>
    <n v="1"/>
    <s v="ALOE"/>
    <x v="62"/>
    <s v="          應計費用"/>
    <x v="364"/>
    <x v="364"/>
    <s v="A3500"/>
    <s v="第一核能發電廠"/>
    <n v="0"/>
    <n v="-3765402"/>
    <n v="-3765402"/>
  </r>
  <r>
    <n v="1"/>
    <s v="ALOE"/>
    <x v="62"/>
    <s v="          應計費用"/>
    <x v="364"/>
    <x v="364"/>
    <s v="A3510"/>
    <s v="第二核能發電廠"/>
    <n v="0"/>
    <n v="-4771903"/>
    <n v="-4771903"/>
  </r>
  <r>
    <n v="1"/>
    <s v="ALOE"/>
    <x v="62"/>
    <s v="          應計費用"/>
    <x v="364"/>
    <x v="364"/>
    <s v="A3520"/>
    <s v="第三核能發電廠"/>
    <n v="0"/>
    <n v="-7106648"/>
    <n v="-7106648"/>
  </r>
  <r>
    <n v="1"/>
    <s v="ALOE"/>
    <x v="62"/>
    <s v="          應計費用"/>
    <x v="364"/>
    <x v="364"/>
    <s v="A3600"/>
    <s v="協和發電廠"/>
    <n v="0"/>
    <n v="-5619369"/>
    <n v="-5619369"/>
  </r>
  <r>
    <n v="1"/>
    <s v="ALOE"/>
    <x v="62"/>
    <s v="          應計費用"/>
    <x v="364"/>
    <x v="364"/>
    <s v="A3700"/>
    <s v="通霄發電廠"/>
    <n v="0"/>
    <n v="-3691080"/>
    <n v="-3691080"/>
  </r>
  <r>
    <n v="1"/>
    <s v="ALOE"/>
    <x v="62"/>
    <s v="          應計費用"/>
    <x v="364"/>
    <x v="364"/>
    <s v="A3710"/>
    <s v="台中發電廠"/>
    <n v="0"/>
    <n v="-15648553"/>
    <n v="-15648553"/>
  </r>
  <r>
    <n v="1"/>
    <s v="ALOE"/>
    <x v="62"/>
    <s v="          應計費用"/>
    <x v="364"/>
    <x v="364"/>
    <s v="A3800"/>
    <s v="大潭發電廠"/>
    <n v="0"/>
    <n v="-3097861"/>
    <n v="-3097861"/>
  </r>
  <r>
    <n v="1"/>
    <s v="ALOE"/>
    <x v="62"/>
    <s v="          應計費用"/>
    <x v="364"/>
    <x v="364"/>
    <s v="A3900"/>
    <s v="尖山發電廠"/>
    <n v="0"/>
    <n v="-1766723"/>
    <n v="-1766723"/>
  </r>
  <r>
    <n v="1"/>
    <s v="ALOE"/>
    <x v="62"/>
    <s v="          應計費用"/>
    <x v="364"/>
    <x v="364"/>
    <s v="A3910"/>
    <s v="塔山發電廠"/>
    <n v="0"/>
    <n v="-1120558"/>
    <n v="-1120558"/>
  </r>
  <r>
    <n v="1"/>
    <s v="ALOE"/>
    <x v="62"/>
    <s v="          應計費用"/>
    <x v="364"/>
    <x v="364"/>
    <s v="A4700"/>
    <s v="台北供電區營運處"/>
    <n v="0"/>
    <n v="-6303011"/>
    <n v="-6303011"/>
  </r>
  <r>
    <n v="1"/>
    <s v="ALOE"/>
    <x v="62"/>
    <s v="          應計費用"/>
    <x v="364"/>
    <x v="364"/>
    <s v="A4750"/>
    <s v="新桃供電區營運處"/>
    <n v="0"/>
    <n v="-2992565"/>
    <n v="-2992565"/>
  </r>
  <r>
    <n v="1"/>
    <s v="ALOE"/>
    <x v="62"/>
    <s v="          應計費用"/>
    <x v="364"/>
    <x v="364"/>
    <s v="A4800"/>
    <s v="台中供電區營運處"/>
    <n v="0"/>
    <n v="-5702804"/>
    <n v="-5702804"/>
  </r>
  <r>
    <n v="1"/>
    <s v="ALOE"/>
    <x v="62"/>
    <s v="          應計費用"/>
    <x v="364"/>
    <x v="364"/>
    <s v="A4850"/>
    <s v="嘉南供電區營運處"/>
    <n v="0"/>
    <n v="-2504828"/>
    <n v="-2504828"/>
  </r>
  <r>
    <n v="1"/>
    <s v="ALOE"/>
    <x v="62"/>
    <s v="          應計費用"/>
    <x v="364"/>
    <x v="364"/>
    <s v="A4900"/>
    <s v="高屏供電區營運處"/>
    <n v="0"/>
    <n v="-5447529"/>
    <n v="-5447529"/>
  </r>
  <r>
    <n v="1"/>
    <s v="ALOE"/>
    <x v="62"/>
    <s v="          應計費用"/>
    <x v="364"/>
    <x v="364"/>
    <s v="A4950"/>
    <s v="花東供電區營運處"/>
    <n v="0"/>
    <n v="-1963435"/>
    <n v="-1963435"/>
  </r>
  <r>
    <n v="1"/>
    <s v="ALOE"/>
    <x v="62"/>
    <s v="          應計費用"/>
    <x v="364"/>
    <x v="364"/>
    <s v="A5130"/>
    <s v="訓練所"/>
    <n v="0"/>
    <n v="-1264489"/>
    <n v="-1264489"/>
  </r>
  <r>
    <n v="1"/>
    <s v="ALOE"/>
    <x v="62"/>
    <s v="          應計費用"/>
    <x v="364"/>
    <x v="364"/>
    <s v="A5250"/>
    <s v="放射試驗室"/>
    <n v="0"/>
    <n v="-1344363"/>
    <n v="-1344363"/>
  </r>
  <r>
    <n v="1"/>
    <s v="ALOE"/>
    <x v="62"/>
    <s v="          應計費用"/>
    <x v="364"/>
    <x v="364"/>
    <s v="A5300"/>
    <s v="南部資料處理中心"/>
    <n v="0"/>
    <n v="-197000"/>
    <n v="-197000"/>
  </r>
  <r>
    <n v="1"/>
    <s v="ALOE"/>
    <x v="62"/>
    <s v="          應計費用"/>
    <x v="364"/>
    <x v="364"/>
    <s v="A5330"/>
    <s v="電力修護處"/>
    <n v="0"/>
    <n v="-7253922"/>
    <n v="-7253922"/>
  </r>
  <r>
    <n v="1"/>
    <s v="ALOE"/>
    <x v="62"/>
    <s v="          應計費用"/>
    <x v="364"/>
    <x v="364"/>
    <s v="A5340"/>
    <s v="電力修護處南部分處"/>
    <n v="0"/>
    <n v="-2894434"/>
    <n v="-2894434"/>
  </r>
  <r>
    <n v="1"/>
    <s v="ALOE"/>
    <x v="62"/>
    <s v="          應計費用"/>
    <x v="364"/>
    <x v="364"/>
    <s v="A5350"/>
    <s v="中部資料處理中心"/>
    <n v="0"/>
    <n v="-285209"/>
    <n v="-285209"/>
  </r>
  <r>
    <n v="1"/>
    <s v="ALOE"/>
    <x v="62"/>
    <s v="          應計費用"/>
    <x v="364"/>
    <x v="364"/>
    <s v="A5420"/>
    <s v="電力修護處中部分處"/>
    <n v="0"/>
    <n v="-2011640"/>
    <n v="-2011640"/>
  </r>
  <r>
    <n v="1"/>
    <s v="ALOE"/>
    <x v="62"/>
    <s v="          應計費用"/>
    <x v="364"/>
    <x v="364"/>
    <s v="A5460"/>
    <s v="綜合研究所"/>
    <n v="0"/>
    <n v="-2768957"/>
    <n v="-2768957"/>
  </r>
  <r>
    <n v="1"/>
    <s v="ALOE"/>
    <x v="62"/>
    <s v="          應計費用"/>
    <x v="364"/>
    <x v="364"/>
    <s v="A6020"/>
    <s v="綜合施工處"/>
    <n v="0"/>
    <n v="-4007080"/>
    <n v="-4007080"/>
  </r>
  <r>
    <n v="1"/>
    <s v="ALOE"/>
    <x v="62"/>
    <s v="          應計費用"/>
    <x v="364"/>
    <x v="364"/>
    <s v="A6090"/>
    <s v="水力施工處"/>
    <n v="0"/>
    <n v="-689736"/>
    <n v="-689736"/>
  </r>
  <r>
    <n v="1"/>
    <s v="ALOE"/>
    <x v="62"/>
    <s v="          應計費用"/>
    <x v="364"/>
    <x v="364"/>
    <s v="A6330"/>
    <s v="核能火力發電工程處"/>
    <n v="0"/>
    <n v="-1459169"/>
    <n v="-1459169"/>
  </r>
  <r>
    <n v="1"/>
    <s v="ALOE"/>
    <x v="62"/>
    <s v="          應計費用"/>
    <x v="364"/>
    <x v="364"/>
    <s v="A6380"/>
    <s v="核能火力發電工程處北部施工處"/>
    <n v="0"/>
    <n v="-2473996"/>
    <n v="-2473996"/>
  </r>
  <r>
    <n v="1"/>
    <s v="ALOE"/>
    <x v="62"/>
    <s v="          應計費用"/>
    <x v="364"/>
    <x v="364"/>
    <s v="A6530"/>
    <s v="輸變電工程處"/>
    <n v="0"/>
    <n v="-2148064"/>
    <n v="-2148064"/>
  </r>
  <r>
    <n v="1"/>
    <s v="ALOE"/>
    <x v="62"/>
    <s v="          應計費用"/>
    <x v="364"/>
    <x v="364"/>
    <s v="A6540"/>
    <s v="輸變電工程處北區施工處"/>
    <n v="0"/>
    <n v="-4118309"/>
    <n v="-4118309"/>
  </r>
  <r>
    <n v="1"/>
    <s v="ALOE"/>
    <x v="62"/>
    <s v="          應計費用"/>
    <x v="364"/>
    <x v="364"/>
    <s v="A6550"/>
    <s v="輸變電工程處中區施工處"/>
    <n v="0"/>
    <n v="-4390404"/>
    <n v="-4390404"/>
  </r>
  <r>
    <n v="1"/>
    <s v="ALOE"/>
    <x v="62"/>
    <s v="          應計費用"/>
    <x v="364"/>
    <x v="364"/>
    <s v="A6560"/>
    <s v="輸變電工程處南區施工處"/>
    <n v="0"/>
    <n v="-5050816"/>
    <n v="-5050816"/>
  </r>
  <r>
    <n v="1"/>
    <s v="ALOE"/>
    <x v="62"/>
    <s v="          應計費用"/>
    <x v="364"/>
    <x v="364"/>
    <s v="A6720"/>
    <s v="核能火力發電工程處龍門施工處"/>
    <n v="0"/>
    <n v="-103214"/>
    <n v="-103214"/>
  </r>
  <r>
    <n v="1"/>
    <s v="ALOE"/>
    <x v="62"/>
    <s v="          應計費用"/>
    <x v="364"/>
    <x v="364"/>
    <s v="A6750"/>
    <s v="核能火力發電工程處南部施工處"/>
    <n v="0"/>
    <n v="-3035595"/>
    <n v="-3035595"/>
  </r>
  <r>
    <n v="1"/>
    <s v="ALOE"/>
    <x v="62"/>
    <s v="          應計費用"/>
    <x v="364"/>
    <x v="364"/>
    <s v="A6760"/>
    <s v="核能火力發電工程處中部施工處"/>
    <n v="0"/>
    <n v="-3453244"/>
    <n v="-3453244"/>
  </r>
  <r>
    <n v="1"/>
    <s v="ALOE"/>
    <x v="62"/>
    <s v="          應計費用"/>
    <x v="364"/>
    <x v="364"/>
    <s v="A6780"/>
    <s v="核能火力發電工程處協和施工處"/>
    <n v="0"/>
    <n v="-984666"/>
    <n v="-984666"/>
  </r>
  <r>
    <n v="1"/>
    <s v="ALOE"/>
    <x v="62"/>
    <s v="          應計費用"/>
    <x v="364"/>
    <x v="364"/>
    <s v="A6900"/>
    <s v="台中煤倉工務所"/>
    <n v="0"/>
    <n v="-439817"/>
    <n v="-439817"/>
  </r>
  <r>
    <n v="1"/>
    <s v="ALOE"/>
    <x v="62"/>
    <s v="          應計費用"/>
    <x v="364"/>
    <x v="364"/>
    <s v="A6930"/>
    <s v="再生能源處"/>
    <n v="0"/>
    <n v="-1190233"/>
    <n v="-1190233"/>
  </r>
  <r>
    <n v="1"/>
    <s v="ALOE"/>
    <x v="62"/>
    <s v="          應計費用"/>
    <x v="365"/>
    <x v="365"/>
    <s v="A2250"/>
    <s v="東部發電廠"/>
    <n v="0"/>
    <n v="-2748"/>
    <n v="-2748"/>
  </r>
  <r>
    <n v="1"/>
    <s v="ALOE"/>
    <x v="62"/>
    <s v="          應計費用"/>
    <x v="365"/>
    <x v="365"/>
    <s v="A3300"/>
    <s v="南部發電廠"/>
    <n v="0"/>
    <n v="-5796"/>
    <n v="-5796"/>
  </r>
  <r>
    <n v="1"/>
    <s v="ALOE"/>
    <x v="62"/>
    <s v="          應計費用"/>
    <x v="365"/>
    <x v="365"/>
    <s v="A3600"/>
    <s v="協和發電廠"/>
    <n v="0"/>
    <n v="-16578"/>
    <n v="-16578"/>
  </r>
  <r>
    <n v="1"/>
    <s v="ALOE"/>
    <x v="62"/>
    <s v="          應計費用"/>
    <x v="366"/>
    <x v="366"/>
    <s v="A0040"/>
    <s v="發電處"/>
    <n v="0"/>
    <n v="-1440"/>
    <n v="-1440"/>
  </r>
  <r>
    <n v="1"/>
    <s v="ALOE"/>
    <x v="62"/>
    <s v="          應計費用"/>
    <x v="366"/>
    <x v="366"/>
    <s v="A0960"/>
    <s v="人力資源處"/>
    <n v="0"/>
    <n v="-9068228"/>
    <n v="-9068228"/>
  </r>
  <r>
    <n v="1"/>
    <s v="ALOE"/>
    <x v="62"/>
    <s v="          應計費用"/>
    <x v="366"/>
    <x v="366"/>
    <s v="A1010"/>
    <s v="基隆區營業處"/>
    <n v="0"/>
    <n v="-2226018"/>
    <n v="-2226018"/>
  </r>
  <r>
    <n v="1"/>
    <s v="ALOE"/>
    <x v="62"/>
    <s v="          應計費用"/>
    <x v="366"/>
    <x v="366"/>
    <s v="A1020"/>
    <s v="台北市區營業處"/>
    <n v="0"/>
    <n v="-3092280"/>
    <n v="-3092280"/>
  </r>
  <r>
    <n v="1"/>
    <s v="ALOE"/>
    <x v="62"/>
    <s v="          應計費用"/>
    <x v="366"/>
    <x v="366"/>
    <s v="A1030"/>
    <s v="桃園區營業處"/>
    <n v="0"/>
    <n v="-2448605"/>
    <n v="-2448605"/>
  </r>
  <r>
    <n v="1"/>
    <s v="ALOE"/>
    <x v="62"/>
    <s v="          應計費用"/>
    <x v="366"/>
    <x v="366"/>
    <s v="A1040"/>
    <s v="新竹區營業處"/>
    <n v="0"/>
    <n v="-1619265"/>
    <n v="-1619265"/>
  </r>
  <r>
    <n v="1"/>
    <s v="ALOE"/>
    <x v="62"/>
    <s v="          應計費用"/>
    <x v="366"/>
    <x v="366"/>
    <s v="A1050"/>
    <s v="台中區營業處"/>
    <n v="0"/>
    <n v="-5865411"/>
    <n v="-5865411"/>
  </r>
  <r>
    <n v="1"/>
    <s v="ALOE"/>
    <x v="62"/>
    <s v="          應計費用"/>
    <x v="366"/>
    <x v="366"/>
    <s v="A1060"/>
    <s v="彰化區營業處"/>
    <n v="0"/>
    <n v="-3634490"/>
    <n v="-3634490"/>
  </r>
  <r>
    <n v="1"/>
    <s v="ALOE"/>
    <x v="62"/>
    <s v="          應計費用"/>
    <x v="366"/>
    <x v="366"/>
    <s v="A1070"/>
    <s v="嘉義區營業處"/>
    <n v="0"/>
    <n v="-3268045"/>
    <n v="-3268045"/>
  </r>
  <r>
    <n v="1"/>
    <s v="ALOE"/>
    <x v="62"/>
    <s v="          應計費用"/>
    <x v="366"/>
    <x v="366"/>
    <s v="A1080"/>
    <s v="台南區營業處"/>
    <n v="0"/>
    <n v="-2260177"/>
    <n v="-2260177"/>
  </r>
  <r>
    <n v="1"/>
    <s v="ALOE"/>
    <x v="62"/>
    <s v="          應計費用"/>
    <x v="366"/>
    <x v="366"/>
    <s v="A1090"/>
    <s v="高雄區營業處"/>
    <n v="0"/>
    <n v="-4676085"/>
    <n v="-4676085"/>
  </r>
  <r>
    <n v="1"/>
    <s v="ALOE"/>
    <x v="62"/>
    <s v="          應計費用"/>
    <x v="366"/>
    <x v="366"/>
    <s v="A1100"/>
    <s v="屏東區營業處"/>
    <n v="0"/>
    <n v="-1763583"/>
    <n v="-1763583"/>
  </r>
  <r>
    <n v="1"/>
    <s v="ALOE"/>
    <x v="62"/>
    <s v="          應計費用"/>
    <x v="366"/>
    <x v="366"/>
    <s v="A1140"/>
    <s v="澎湖區營業處"/>
    <n v="0"/>
    <n v="-1205226"/>
    <n v="-1205226"/>
  </r>
  <r>
    <n v="1"/>
    <s v="ALOE"/>
    <x v="62"/>
    <s v="          應計費用"/>
    <x v="366"/>
    <x v="366"/>
    <s v="A1150"/>
    <s v="台北南區營業處"/>
    <n v="0"/>
    <n v="-3495467"/>
    <n v="-3495467"/>
  </r>
  <r>
    <n v="1"/>
    <s v="ALOE"/>
    <x v="62"/>
    <s v="          應計費用"/>
    <x v="366"/>
    <x v="366"/>
    <s v="A1160"/>
    <s v="台北北區營業處"/>
    <n v="0"/>
    <n v="-1911820"/>
    <n v="-1911820"/>
  </r>
  <r>
    <n v="1"/>
    <s v="ALOE"/>
    <x v="62"/>
    <s v="          應計費用"/>
    <x v="366"/>
    <x v="366"/>
    <s v="A1170"/>
    <s v="台北西區營業處"/>
    <n v="0"/>
    <n v="-3820523"/>
    <n v="-3820523"/>
  </r>
  <r>
    <n v="1"/>
    <s v="ALOE"/>
    <x v="62"/>
    <s v="          應計費用"/>
    <x v="366"/>
    <x v="366"/>
    <s v="A1180"/>
    <s v="南投區營業處"/>
    <n v="0"/>
    <n v="-3264170"/>
    <n v="-3264170"/>
  </r>
  <r>
    <n v="1"/>
    <s v="ALOE"/>
    <x v="62"/>
    <s v="          應計費用"/>
    <x v="366"/>
    <x v="366"/>
    <s v="A1190"/>
    <s v="鳳山區營業處"/>
    <n v="0"/>
    <n v="-1026387"/>
    <n v="-1026387"/>
  </r>
  <r>
    <n v="1"/>
    <s v="ALOE"/>
    <x v="62"/>
    <s v="          應計費用"/>
    <x v="366"/>
    <x v="366"/>
    <s v="A1200"/>
    <s v="雲林區營業處"/>
    <n v="0"/>
    <n v="-3506533"/>
    <n v="-3506533"/>
  </r>
  <r>
    <n v="1"/>
    <s v="ALOE"/>
    <x v="62"/>
    <s v="          應計費用"/>
    <x v="366"/>
    <x v="366"/>
    <s v="A1210"/>
    <s v="新營區營業處"/>
    <n v="0"/>
    <n v="-2013561"/>
    <n v="-2013561"/>
  </r>
  <r>
    <n v="1"/>
    <s v="ALOE"/>
    <x v="62"/>
    <s v="          應計費用"/>
    <x v="366"/>
    <x v="366"/>
    <s v="A1220"/>
    <s v="苗栗區營業處"/>
    <n v="0"/>
    <n v="-1393717"/>
    <n v="-1393717"/>
  </r>
  <r>
    <n v="1"/>
    <s v="ALOE"/>
    <x v="62"/>
    <s v="          應計費用"/>
    <x v="366"/>
    <x v="366"/>
    <s v="A1230"/>
    <s v="金門區營業處"/>
    <n v="0"/>
    <n v="-237491"/>
    <n v="-237491"/>
  </r>
  <r>
    <n v="1"/>
    <s v="ALOE"/>
    <x v="62"/>
    <s v="          應計費用"/>
    <x v="366"/>
    <x v="366"/>
    <s v="A1240"/>
    <s v="馬祖區營業處"/>
    <n v="0"/>
    <n v="-156752"/>
    <n v="-156752"/>
  </r>
  <r>
    <n v="1"/>
    <s v="ALOE"/>
    <x v="62"/>
    <s v="          應計費用"/>
    <x v="366"/>
    <x v="366"/>
    <s v="A2030"/>
    <s v="萬大發電廠"/>
    <n v="0"/>
    <n v="-415266"/>
    <n v="-415266"/>
  </r>
  <r>
    <n v="1"/>
    <s v="ALOE"/>
    <x v="62"/>
    <s v="          應計費用"/>
    <x v="366"/>
    <x v="366"/>
    <s v="A2040"/>
    <s v="大觀發電廠"/>
    <n v="0"/>
    <n v="-550440"/>
    <n v="-550440"/>
  </r>
  <r>
    <n v="1"/>
    <s v="ALOE"/>
    <x v="62"/>
    <s v="          應計費用"/>
    <x v="366"/>
    <x v="366"/>
    <s v="A2050"/>
    <s v="明潭發電廠"/>
    <n v="0"/>
    <n v="-1047728"/>
    <n v="-1047728"/>
  </r>
  <r>
    <n v="1"/>
    <s v="ALOE"/>
    <x v="62"/>
    <s v="          應計費用"/>
    <x v="366"/>
    <x v="366"/>
    <s v="A2250"/>
    <s v="東部發電廠"/>
    <n v="0"/>
    <n v="-1019365"/>
    <n v="-1019365"/>
  </r>
  <r>
    <n v="1"/>
    <s v="ALOE"/>
    <x v="62"/>
    <s v="          應計費用"/>
    <x v="366"/>
    <x v="366"/>
    <s v="A2310"/>
    <s v="蘭陽發電廠"/>
    <n v="0"/>
    <n v="-315629"/>
    <n v="-315629"/>
  </r>
  <r>
    <n v="1"/>
    <s v="ALOE"/>
    <x v="62"/>
    <s v="          應計費用"/>
    <x v="366"/>
    <x v="366"/>
    <s v="A2360"/>
    <s v="桂山發電廠"/>
    <n v="0"/>
    <n v="-264925"/>
    <n v="-264925"/>
  </r>
  <r>
    <n v="1"/>
    <s v="ALOE"/>
    <x v="62"/>
    <s v="          應計費用"/>
    <x v="366"/>
    <x v="366"/>
    <s v="A2380"/>
    <s v="石門發電廠"/>
    <n v="0"/>
    <n v="-277105"/>
    <n v="-277105"/>
  </r>
  <r>
    <n v="1"/>
    <s v="ALOE"/>
    <x v="62"/>
    <s v="          應計費用"/>
    <x v="366"/>
    <x v="366"/>
    <s v="A2390"/>
    <s v="曾文發電廠"/>
    <n v="0"/>
    <n v="-125820"/>
    <n v="-125820"/>
  </r>
  <r>
    <n v="1"/>
    <s v="ALOE"/>
    <x v="62"/>
    <s v="          應計費用"/>
    <x v="366"/>
    <x v="366"/>
    <s v="A2400"/>
    <s v="翡翠分廠"/>
    <n v="0"/>
    <n v="-101577"/>
    <n v="-101577"/>
  </r>
  <r>
    <n v="1"/>
    <s v="ALOE"/>
    <x v="62"/>
    <s v="          應計費用"/>
    <x v="366"/>
    <x v="366"/>
    <s v="A2550"/>
    <s v="大甲溪發電廠"/>
    <n v="0"/>
    <n v="-1343934"/>
    <n v="-1343934"/>
  </r>
  <r>
    <n v="1"/>
    <s v="ALOE"/>
    <x v="62"/>
    <s v="          應計費用"/>
    <x v="366"/>
    <x v="366"/>
    <s v="A2570"/>
    <s v="卓蘭發電廠"/>
    <n v="0"/>
    <n v="-259728"/>
    <n v="-259728"/>
  </r>
  <r>
    <n v="1"/>
    <s v="ALOE"/>
    <x v="62"/>
    <s v="          應計費用"/>
    <x v="366"/>
    <x v="366"/>
    <s v="A2710"/>
    <s v="高屏發電廠"/>
    <n v="0"/>
    <n v="-147815"/>
    <n v="-147815"/>
  </r>
  <r>
    <n v="1"/>
    <s v="ALOE"/>
    <x v="62"/>
    <s v="          應計費用"/>
    <x v="366"/>
    <x v="366"/>
    <s v="A3200"/>
    <s v="林口發電廠"/>
    <n v="654035"/>
    <n v="0"/>
    <n v="654035"/>
  </r>
  <r>
    <n v="1"/>
    <s v="ALOE"/>
    <x v="62"/>
    <s v="          應計費用"/>
    <x v="366"/>
    <x v="366"/>
    <s v="A3300"/>
    <s v="南部發電廠"/>
    <n v="0"/>
    <n v="-458462"/>
    <n v="-458462"/>
  </r>
  <r>
    <n v="1"/>
    <s v="ALOE"/>
    <x v="62"/>
    <s v="          應計費用"/>
    <x v="366"/>
    <x v="366"/>
    <s v="A3400"/>
    <s v="大林發電廠"/>
    <n v="0"/>
    <n v="-1119487"/>
    <n v="-1119487"/>
  </r>
  <r>
    <n v="1"/>
    <s v="ALOE"/>
    <x v="62"/>
    <s v="          應計費用"/>
    <x v="366"/>
    <x v="366"/>
    <s v="A3410"/>
    <s v="興達發電廠"/>
    <n v="0"/>
    <n v="-2774553"/>
    <n v="-2774553"/>
  </r>
  <r>
    <n v="1"/>
    <s v="ALOE"/>
    <x v="62"/>
    <s v="          應計費用"/>
    <x v="366"/>
    <x v="366"/>
    <s v="A3500"/>
    <s v="第一核能發電廠"/>
    <n v="0"/>
    <n v="-1344641"/>
    <n v="-1344641"/>
  </r>
  <r>
    <n v="1"/>
    <s v="ALOE"/>
    <x v="62"/>
    <s v="          應計費用"/>
    <x v="366"/>
    <x v="366"/>
    <s v="A3510"/>
    <s v="第二核能發電廠"/>
    <n v="0"/>
    <n v="-1101422"/>
    <n v="-1101422"/>
  </r>
  <r>
    <n v="1"/>
    <s v="ALOE"/>
    <x v="62"/>
    <s v="          應計費用"/>
    <x v="366"/>
    <x v="366"/>
    <s v="A3520"/>
    <s v="第三核能發電廠"/>
    <n v="0"/>
    <n v="-1666539"/>
    <n v="-1666539"/>
  </r>
  <r>
    <n v="1"/>
    <s v="ALOE"/>
    <x v="62"/>
    <s v="          應計費用"/>
    <x v="366"/>
    <x v="366"/>
    <s v="A3600"/>
    <s v="協和發電廠"/>
    <n v="0"/>
    <n v="-269531"/>
    <n v="-269531"/>
  </r>
  <r>
    <n v="1"/>
    <s v="ALOE"/>
    <x v="62"/>
    <s v="          應計費用"/>
    <x v="366"/>
    <x v="366"/>
    <s v="A3700"/>
    <s v="通霄發電廠"/>
    <n v="0"/>
    <n v="-1249616"/>
    <n v="-1249616"/>
  </r>
  <r>
    <n v="1"/>
    <s v="ALOE"/>
    <x v="62"/>
    <s v="          應計費用"/>
    <x v="366"/>
    <x v="366"/>
    <s v="A3710"/>
    <s v="台中發電廠"/>
    <n v="0"/>
    <n v="-4795780"/>
    <n v="-4795780"/>
  </r>
  <r>
    <n v="1"/>
    <s v="ALOE"/>
    <x v="62"/>
    <s v="          應計費用"/>
    <x v="366"/>
    <x v="366"/>
    <s v="A3800"/>
    <s v="大潭發電廠"/>
    <n v="0"/>
    <n v="-798289"/>
    <n v="-798289"/>
  </r>
  <r>
    <n v="1"/>
    <s v="ALOE"/>
    <x v="62"/>
    <s v="          應計費用"/>
    <x v="366"/>
    <x v="366"/>
    <s v="A3900"/>
    <s v="尖山發電廠"/>
    <n v="0"/>
    <n v="-747510"/>
    <n v="-747510"/>
  </r>
  <r>
    <n v="1"/>
    <s v="ALOE"/>
    <x v="62"/>
    <s v="          應計費用"/>
    <x v="366"/>
    <x v="366"/>
    <s v="A3910"/>
    <s v="塔山發電廠"/>
    <n v="0"/>
    <n v="-432602"/>
    <n v="-432602"/>
  </r>
  <r>
    <n v="1"/>
    <s v="ALOE"/>
    <x v="62"/>
    <s v="          應計費用"/>
    <x v="366"/>
    <x v="366"/>
    <s v="A4700"/>
    <s v="台北供電區營運處"/>
    <n v="0"/>
    <n v="-2398764"/>
    <n v="-2398764"/>
  </r>
  <r>
    <n v="1"/>
    <s v="ALOE"/>
    <x v="62"/>
    <s v="          應計費用"/>
    <x v="366"/>
    <x v="366"/>
    <s v="A4750"/>
    <s v="新桃供電區營運處"/>
    <n v="0"/>
    <n v="-2246771"/>
    <n v="-2246771"/>
  </r>
  <r>
    <n v="1"/>
    <s v="ALOE"/>
    <x v="62"/>
    <s v="          應計費用"/>
    <x v="366"/>
    <x v="366"/>
    <s v="A4800"/>
    <s v="台中供電區營運處"/>
    <n v="0"/>
    <n v="-2072699"/>
    <n v="-2072699"/>
  </r>
  <r>
    <n v="1"/>
    <s v="ALOE"/>
    <x v="62"/>
    <s v="          應計費用"/>
    <x v="366"/>
    <x v="366"/>
    <s v="A4850"/>
    <s v="嘉南供電區營運處"/>
    <n v="0"/>
    <n v="-1737206"/>
    <n v="-1737206"/>
  </r>
  <r>
    <n v="1"/>
    <s v="ALOE"/>
    <x v="62"/>
    <s v="          應計費用"/>
    <x v="366"/>
    <x v="366"/>
    <s v="A4900"/>
    <s v="高屏供電區營運處"/>
    <n v="0"/>
    <n v="-2128428"/>
    <n v="-2128428"/>
  </r>
  <r>
    <n v="1"/>
    <s v="ALOE"/>
    <x v="62"/>
    <s v="          應計費用"/>
    <x v="366"/>
    <x v="366"/>
    <s v="A4950"/>
    <s v="花東供電區營運處"/>
    <n v="0"/>
    <n v="-897990"/>
    <n v="-897990"/>
  </r>
  <r>
    <n v="1"/>
    <s v="ALOE"/>
    <x v="62"/>
    <s v="          應計費用"/>
    <x v="366"/>
    <x v="366"/>
    <s v="A5130"/>
    <s v="訓練所"/>
    <n v="0"/>
    <n v="-100647"/>
    <n v="-100647"/>
  </r>
  <r>
    <n v="1"/>
    <s v="ALOE"/>
    <x v="62"/>
    <s v="          應計費用"/>
    <x v="366"/>
    <x v="366"/>
    <s v="A5250"/>
    <s v="放射試驗室"/>
    <n v="0"/>
    <n v="-179840"/>
    <n v="-179840"/>
  </r>
  <r>
    <n v="1"/>
    <s v="ALOE"/>
    <x v="62"/>
    <s v="          應計費用"/>
    <x v="366"/>
    <x v="366"/>
    <s v="A5300"/>
    <s v="南部資料處理中心"/>
    <n v="0"/>
    <n v="-33064"/>
    <n v="-33064"/>
  </r>
  <r>
    <n v="1"/>
    <s v="ALOE"/>
    <x v="62"/>
    <s v="          應計費用"/>
    <x v="366"/>
    <x v="366"/>
    <s v="A5330"/>
    <s v="電力修護處"/>
    <n v="0"/>
    <n v="-2983326"/>
    <n v="-2983326"/>
  </r>
  <r>
    <n v="1"/>
    <s v="ALOE"/>
    <x v="62"/>
    <s v="          應計費用"/>
    <x v="366"/>
    <x v="366"/>
    <s v="A5340"/>
    <s v="電力修護處南部分處"/>
    <n v="0"/>
    <n v="-1383961"/>
    <n v="-1383961"/>
  </r>
  <r>
    <n v="1"/>
    <s v="ALOE"/>
    <x v="62"/>
    <s v="          應計費用"/>
    <x v="366"/>
    <x v="366"/>
    <s v="A5350"/>
    <s v="中部資料處理中心"/>
    <n v="0"/>
    <n v="-30049"/>
    <n v="-30049"/>
  </r>
  <r>
    <n v="1"/>
    <s v="ALOE"/>
    <x v="62"/>
    <s v="          應計費用"/>
    <x v="366"/>
    <x v="366"/>
    <s v="A5420"/>
    <s v="電力修護處中部分處"/>
    <n v="0"/>
    <n v="-1071779"/>
    <n v="-1071779"/>
  </r>
  <r>
    <n v="1"/>
    <s v="ALOE"/>
    <x v="62"/>
    <s v="          應計費用"/>
    <x v="366"/>
    <x v="366"/>
    <s v="A5460"/>
    <s v="綜合研究所"/>
    <n v="0"/>
    <n v="-322709"/>
    <n v="-322709"/>
  </r>
  <r>
    <n v="1"/>
    <s v="ALOE"/>
    <x v="62"/>
    <s v="          應計費用"/>
    <x v="366"/>
    <x v="366"/>
    <s v="A6020"/>
    <s v="綜合施工處"/>
    <n v="0"/>
    <n v="-386561"/>
    <n v="-386561"/>
  </r>
  <r>
    <n v="1"/>
    <s v="ALOE"/>
    <x v="62"/>
    <s v="          應計費用"/>
    <x v="366"/>
    <x v="366"/>
    <s v="A6090"/>
    <s v="水力施工處"/>
    <n v="0"/>
    <n v="-127098"/>
    <n v="-127098"/>
  </r>
  <r>
    <n v="1"/>
    <s v="ALOE"/>
    <x v="62"/>
    <s v="          應計費用"/>
    <x v="366"/>
    <x v="366"/>
    <s v="A6330"/>
    <s v="核能火力發電工程處"/>
    <n v="0"/>
    <n v="-241724"/>
    <n v="-241724"/>
  </r>
  <r>
    <n v="1"/>
    <s v="ALOE"/>
    <x v="62"/>
    <s v="          應計費用"/>
    <x v="366"/>
    <x v="366"/>
    <s v="A6380"/>
    <s v="核能火力發電工程處北部施工處"/>
    <n v="0"/>
    <n v="-300470"/>
    <n v="-300470"/>
  </r>
  <r>
    <n v="1"/>
    <s v="ALOE"/>
    <x v="62"/>
    <s v="          應計費用"/>
    <x v="366"/>
    <x v="366"/>
    <s v="A6530"/>
    <s v="輸變電工程處"/>
    <n v="0"/>
    <n v="-399905"/>
    <n v="-399905"/>
  </r>
  <r>
    <n v="1"/>
    <s v="ALOE"/>
    <x v="62"/>
    <s v="          應計費用"/>
    <x v="366"/>
    <x v="366"/>
    <s v="A6540"/>
    <s v="輸變電工程處北區施工處"/>
    <n v="0"/>
    <n v="-1717475"/>
    <n v="-1717475"/>
  </r>
  <r>
    <n v="1"/>
    <s v="ALOE"/>
    <x v="62"/>
    <s v="          應計費用"/>
    <x v="366"/>
    <x v="366"/>
    <s v="A6550"/>
    <s v="輸變電工程處中區施工處"/>
    <n v="0"/>
    <n v="-1487890"/>
    <n v="-1487890"/>
  </r>
  <r>
    <n v="1"/>
    <s v="ALOE"/>
    <x v="62"/>
    <s v="          應計費用"/>
    <x v="366"/>
    <x v="366"/>
    <s v="A6560"/>
    <s v="輸變電工程處南區施工處"/>
    <n v="0"/>
    <n v="-1673711"/>
    <n v="-1673711"/>
  </r>
  <r>
    <n v="1"/>
    <s v="ALOE"/>
    <x v="62"/>
    <s v="          應計費用"/>
    <x v="366"/>
    <x v="366"/>
    <s v="A6720"/>
    <s v="核能火力發電工程處龍門施工處"/>
    <n v="43118"/>
    <n v="0"/>
    <n v="43118"/>
  </r>
  <r>
    <n v="1"/>
    <s v="ALOE"/>
    <x v="62"/>
    <s v="          應計費用"/>
    <x v="366"/>
    <x v="366"/>
    <s v="A6750"/>
    <s v="核能火力發電工程處南部施工處"/>
    <n v="0"/>
    <n v="-606656"/>
    <n v="-606656"/>
  </r>
  <r>
    <n v="1"/>
    <s v="ALOE"/>
    <x v="62"/>
    <s v="          應計費用"/>
    <x v="366"/>
    <x v="366"/>
    <s v="A6760"/>
    <s v="核能火力發電工程處中部施工處"/>
    <n v="0"/>
    <n v="-590986"/>
    <n v="-590986"/>
  </r>
  <r>
    <n v="1"/>
    <s v="ALOE"/>
    <x v="62"/>
    <s v="          應計費用"/>
    <x v="366"/>
    <x v="366"/>
    <s v="A6780"/>
    <s v="核能火力發電工程處協和施工處"/>
    <n v="0"/>
    <n v="-255747"/>
    <n v="-255747"/>
  </r>
  <r>
    <n v="1"/>
    <s v="ALOE"/>
    <x v="62"/>
    <s v="          應計費用"/>
    <x v="366"/>
    <x v="366"/>
    <s v="A6900"/>
    <s v="台中煤倉工務所"/>
    <n v="0"/>
    <n v="-99396"/>
    <n v="-99396"/>
  </r>
  <r>
    <n v="1"/>
    <s v="ALOE"/>
    <x v="62"/>
    <s v="          應計費用"/>
    <x v="367"/>
    <x v="367"/>
    <s v="A1060"/>
    <s v="彰化區營業處"/>
    <n v="0"/>
    <n v="-220000"/>
    <n v="-220000"/>
  </r>
  <r>
    <n v="1"/>
    <s v="ALOE"/>
    <x v="62"/>
    <s v="          應計費用"/>
    <x v="367"/>
    <x v="367"/>
    <s v="A1070"/>
    <s v="嘉義區營業處"/>
    <n v="0"/>
    <n v="-10500"/>
    <n v="-10500"/>
  </r>
  <r>
    <n v="1"/>
    <s v="ALOE"/>
    <x v="62"/>
    <s v="          應計費用"/>
    <x v="367"/>
    <x v="367"/>
    <s v="A1140"/>
    <s v="澎湖區營業處"/>
    <n v="0"/>
    <n v="-46185"/>
    <n v="-46185"/>
  </r>
  <r>
    <n v="1"/>
    <s v="ALOE"/>
    <x v="62"/>
    <s v="          應計費用"/>
    <x v="367"/>
    <x v="367"/>
    <s v="A1210"/>
    <s v="新營區營業處"/>
    <n v="0"/>
    <n v="-70000"/>
    <n v="-70000"/>
  </r>
  <r>
    <n v="1"/>
    <s v="ALOE"/>
    <x v="62"/>
    <s v="          應計費用"/>
    <x v="367"/>
    <x v="367"/>
    <s v="A3710"/>
    <s v="台中發電廠"/>
    <n v="0"/>
    <n v="-117938"/>
    <n v="-117938"/>
  </r>
  <r>
    <n v="1"/>
    <s v="ALOE"/>
    <x v="62"/>
    <s v="          應計費用"/>
    <x v="367"/>
    <x v="367"/>
    <s v="A4900"/>
    <s v="高屏供電區營運處"/>
    <n v="0"/>
    <n v="-28490"/>
    <n v="-28490"/>
  </r>
  <r>
    <n v="1"/>
    <s v="ALOE"/>
    <x v="62"/>
    <s v="          應計費用"/>
    <x v="368"/>
    <x v="368"/>
    <s v="A1020"/>
    <s v="台北市區營業處"/>
    <n v="0"/>
    <n v="-704581"/>
    <n v="-704581"/>
  </r>
  <r>
    <n v="1"/>
    <s v="ALOE"/>
    <x v="62"/>
    <s v="          應計費用"/>
    <x v="368"/>
    <x v="368"/>
    <s v="A1040"/>
    <s v="新竹區營業處"/>
    <n v="0"/>
    <n v="-333000"/>
    <n v="-333000"/>
  </r>
  <r>
    <n v="1"/>
    <s v="ALOE"/>
    <x v="62"/>
    <s v="          應計費用"/>
    <x v="368"/>
    <x v="368"/>
    <s v="A1050"/>
    <s v="台中區營業處"/>
    <n v="0"/>
    <n v="-344805"/>
    <n v="-344805"/>
  </r>
  <r>
    <n v="1"/>
    <s v="ALOE"/>
    <x v="62"/>
    <s v="          應計費用"/>
    <x v="368"/>
    <x v="368"/>
    <s v="A1060"/>
    <s v="彰化區營業處"/>
    <n v="0"/>
    <n v="-323976"/>
    <n v="-323976"/>
  </r>
  <r>
    <n v="1"/>
    <s v="ALOE"/>
    <x v="62"/>
    <s v="          應計費用"/>
    <x v="368"/>
    <x v="368"/>
    <s v="A1070"/>
    <s v="嘉義區營業處"/>
    <n v="0"/>
    <n v="-340486"/>
    <n v="-340486"/>
  </r>
  <r>
    <n v="1"/>
    <s v="ALOE"/>
    <x v="62"/>
    <s v="          應計費用"/>
    <x v="368"/>
    <x v="368"/>
    <s v="A1090"/>
    <s v="高雄區營業處"/>
    <n v="0"/>
    <n v="-310000"/>
    <n v="-310000"/>
  </r>
  <r>
    <n v="1"/>
    <s v="ALOE"/>
    <x v="62"/>
    <s v="          應計費用"/>
    <x v="368"/>
    <x v="368"/>
    <s v="A1180"/>
    <s v="南投區營業處"/>
    <n v="0"/>
    <n v="-289483"/>
    <n v="-289483"/>
  </r>
  <r>
    <n v="1"/>
    <s v="ALOE"/>
    <x v="62"/>
    <s v="          應計費用"/>
    <x v="368"/>
    <x v="368"/>
    <s v="A1190"/>
    <s v="鳳山區營業處"/>
    <n v="0"/>
    <n v="-253502"/>
    <n v="-253502"/>
  </r>
  <r>
    <n v="1"/>
    <s v="ALOE"/>
    <x v="62"/>
    <s v="          應計費用"/>
    <x v="368"/>
    <x v="368"/>
    <s v="A1220"/>
    <s v="苗栗區營業處"/>
    <n v="0"/>
    <n v="-160000"/>
    <n v="-160000"/>
  </r>
  <r>
    <n v="1"/>
    <s v="ALOE"/>
    <x v="62"/>
    <s v="          應計費用"/>
    <x v="369"/>
    <x v="369"/>
    <s v="A0780"/>
    <s v="核能後端營運處"/>
    <n v="0"/>
    <n v="-1298000"/>
    <n v="-1298000"/>
  </r>
  <r>
    <n v="1"/>
    <s v="ALOE"/>
    <x v="62"/>
    <s v="          應計費用"/>
    <x v="369"/>
    <x v="369"/>
    <s v="A1010"/>
    <s v="基隆區營業處"/>
    <n v="0"/>
    <n v="-1538018"/>
    <n v="-1538018"/>
  </r>
  <r>
    <n v="1"/>
    <s v="ALOE"/>
    <x v="62"/>
    <s v="          應計費用"/>
    <x v="369"/>
    <x v="369"/>
    <s v="A1030"/>
    <s v="桃園區營業處"/>
    <n v="0"/>
    <n v="-224"/>
    <n v="-224"/>
  </r>
  <r>
    <n v="1"/>
    <s v="ALOE"/>
    <x v="62"/>
    <s v="          應計費用"/>
    <x v="369"/>
    <x v="369"/>
    <s v="A103D"/>
    <s v="桃園區營業處-配電"/>
    <n v="224"/>
    <n v="0"/>
    <n v="224"/>
  </r>
  <r>
    <n v="1"/>
    <s v="ALOE"/>
    <x v="62"/>
    <s v="          應計費用"/>
    <x v="369"/>
    <x v="369"/>
    <s v="A1040"/>
    <s v="新竹區營業處"/>
    <n v="0"/>
    <n v="-495816"/>
    <n v="-495816"/>
  </r>
  <r>
    <n v="1"/>
    <s v="ALOE"/>
    <x v="62"/>
    <s v="          應計費用"/>
    <x v="369"/>
    <x v="369"/>
    <s v="A104D"/>
    <s v="新竹區營業處-配電"/>
    <n v="0"/>
    <n v="-1184"/>
    <n v="-1184"/>
  </r>
  <r>
    <n v="1"/>
    <s v="ALOE"/>
    <x v="62"/>
    <s v="          應計費用"/>
    <x v="369"/>
    <x v="369"/>
    <s v="A1050"/>
    <s v="台中區營業處"/>
    <n v="0"/>
    <n v="-1031700"/>
    <n v="-1031700"/>
  </r>
  <r>
    <n v="1"/>
    <s v="ALOE"/>
    <x v="62"/>
    <s v="          應計費用"/>
    <x v="369"/>
    <x v="369"/>
    <s v="A1060"/>
    <s v="彰化區營業處"/>
    <n v="0"/>
    <n v="-7685098"/>
    <n v="-7685098"/>
  </r>
  <r>
    <n v="1"/>
    <s v="ALOE"/>
    <x v="62"/>
    <s v="          應計費用"/>
    <x v="369"/>
    <x v="369"/>
    <s v="A1070"/>
    <s v="嘉義區營業處"/>
    <n v="0"/>
    <n v="-4653849"/>
    <n v="-4653849"/>
  </r>
  <r>
    <n v="1"/>
    <s v="ALOE"/>
    <x v="62"/>
    <s v="          應計費用"/>
    <x v="369"/>
    <x v="369"/>
    <s v="A1080"/>
    <s v="台南區營業處"/>
    <n v="0"/>
    <n v="-6284024"/>
    <n v="-6284024"/>
  </r>
  <r>
    <n v="1"/>
    <s v="ALOE"/>
    <x v="62"/>
    <s v="          應計費用"/>
    <x v="369"/>
    <x v="369"/>
    <s v="A1090"/>
    <s v="高雄區營業處"/>
    <n v="0"/>
    <n v="-9970"/>
    <n v="-9970"/>
  </r>
  <r>
    <n v="1"/>
    <s v="ALOE"/>
    <x v="62"/>
    <s v="          應計費用"/>
    <x v="369"/>
    <x v="369"/>
    <s v="A109D"/>
    <s v="高雄區營業處-配電"/>
    <n v="2491"/>
    <n v="0"/>
    <n v="2491"/>
  </r>
  <r>
    <n v="1"/>
    <s v="ALOE"/>
    <x v="62"/>
    <s v="          應計費用"/>
    <x v="369"/>
    <x v="369"/>
    <s v="A1100"/>
    <s v="屏東區營業處"/>
    <n v="7880496"/>
    <n v="0"/>
    <n v="7880496"/>
  </r>
  <r>
    <n v="1"/>
    <s v="ALOE"/>
    <x v="62"/>
    <s v="          應計費用"/>
    <x v="369"/>
    <x v="369"/>
    <s v="A1110"/>
    <s v="台東區營業處"/>
    <n v="0"/>
    <n v="-4138633"/>
    <n v="-4138633"/>
  </r>
  <r>
    <n v="1"/>
    <s v="ALOE"/>
    <x v="62"/>
    <s v="          應計費用"/>
    <x v="369"/>
    <x v="369"/>
    <s v="A1120"/>
    <s v="花蓮區營業處"/>
    <n v="0"/>
    <n v="-1865251"/>
    <n v="-1865251"/>
  </r>
  <r>
    <n v="1"/>
    <s v="ALOE"/>
    <x v="62"/>
    <s v="          應計費用"/>
    <x v="369"/>
    <x v="369"/>
    <s v="A112D"/>
    <s v="花蓮區營業處-配電"/>
    <n v="1521"/>
    <n v="0"/>
    <n v="1521"/>
  </r>
  <r>
    <n v="1"/>
    <s v="ALOE"/>
    <x v="62"/>
    <s v="          應計費用"/>
    <x v="369"/>
    <x v="369"/>
    <s v="A1130"/>
    <s v="宜蘭區營業處"/>
    <n v="0"/>
    <n v="-8000"/>
    <n v="-8000"/>
  </r>
  <r>
    <n v="1"/>
    <s v="ALOE"/>
    <x v="62"/>
    <s v="          應計費用"/>
    <x v="369"/>
    <x v="369"/>
    <s v="A113D"/>
    <s v="宜蘭區營業處-配電"/>
    <n v="30132"/>
    <n v="0"/>
    <n v="30132"/>
  </r>
  <r>
    <n v="1"/>
    <s v="ALOE"/>
    <x v="62"/>
    <s v="          應計費用"/>
    <x v="369"/>
    <x v="369"/>
    <s v="A1140"/>
    <s v="澎湖區營業處"/>
    <n v="0"/>
    <n v="-2255000"/>
    <n v="-2255000"/>
  </r>
  <r>
    <n v="1"/>
    <s v="ALOE"/>
    <x v="62"/>
    <s v="          應計費用"/>
    <x v="369"/>
    <x v="369"/>
    <s v="A1150"/>
    <s v="台北南區營業處"/>
    <n v="0"/>
    <n v="-60000"/>
    <n v="-60000"/>
  </r>
  <r>
    <n v="1"/>
    <s v="ALOE"/>
    <x v="62"/>
    <s v="          應計費用"/>
    <x v="369"/>
    <x v="369"/>
    <s v="A115D"/>
    <s v="台北南區營業處-配電"/>
    <n v="0"/>
    <n v="-238"/>
    <n v="-238"/>
  </r>
  <r>
    <n v="1"/>
    <s v="ALOE"/>
    <x v="62"/>
    <s v="          應計費用"/>
    <x v="369"/>
    <x v="369"/>
    <s v="A1160"/>
    <s v="台北北區營業處"/>
    <n v="0"/>
    <n v="-35750"/>
    <n v="-35750"/>
  </r>
  <r>
    <n v="1"/>
    <s v="ALOE"/>
    <x v="62"/>
    <s v="          應計費用"/>
    <x v="369"/>
    <x v="369"/>
    <s v="A116D"/>
    <s v="台北北區營業處-配電"/>
    <n v="35750"/>
    <n v="0"/>
    <n v="35750"/>
  </r>
  <r>
    <n v="1"/>
    <s v="ALOE"/>
    <x v="62"/>
    <s v="          應計費用"/>
    <x v="369"/>
    <x v="369"/>
    <s v="A1170"/>
    <s v="台北西區營業處"/>
    <n v="0"/>
    <n v="-43390"/>
    <n v="-43390"/>
  </r>
  <r>
    <n v="1"/>
    <s v="ALOE"/>
    <x v="62"/>
    <s v="          應計費用"/>
    <x v="369"/>
    <x v="369"/>
    <s v="A117D"/>
    <s v="台北西區營業處-配電"/>
    <n v="43390"/>
    <n v="0"/>
    <n v="43390"/>
  </r>
  <r>
    <n v="1"/>
    <s v="ALOE"/>
    <x v="62"/>
    <s v="          應計費用"/>
    <x v="369"/>
    <x v="369"/>
    <s v="A1180"/>
    <s v="南投區營業處"/>
    <n v="0"/>
    <n v="-7443540"/>
    <n v="-7443540"/>
  </r>
  <r>
    <n v="1"/>
    <s v="ALOE"/>
    <x v="62"/>
    <s v="          應計費用"/>
    <x v="369"/>
    <x v="369"/>
    <s v="A1190"/>
    <s v="鳳山區營業處"/>
    <n v="0"/>
    <n v="-8277005"/>
    <n v="-8277005"/>
  </r>
  <r>
    <n v="1"/>
    <s v="ALOE"/>
    <x v="62"/>
    <s v="          應計費用"/>
    <x v="369"/>
    <x v="369"/>
    <s v="A119D"/>
    <s v="鳳山區營業處-配電"/>
    <n v="30963"/>
    <n v="0"/>
    <n v="30963"/>
  </r>
  <r>
    <n v="1"/>
    <s v="ALOE"/>
    <x v="62"/>
    <s v="          應計費用"/>
    <x v="369"/>
    <x v="369"/>
    <s v="A1200"/>
    <s v="雲林區營業處"/>
    <n v="0"/>
    <n v="-2557268"/>
    <n v="-2557268"/>
  </r>
  <r>
    <n v="1"/>
    <s v="ALOE"/>
    <x v="62"/>
    <s v="          應計費用"/>
    <x v="369"/>
    <x v="369"/>
    <s v="A1210"/>
    <s v="新營區營業處"/>
    <n v="0"/>
    <n v="-4977169"/>
    <n v="-4977169"/>
  </r>
  <r>
    <n v="1"/>
    <s v="ALOE"/>
    <x v="62"/>
    <s v="          應計費用"/>
    <x v="369"/>
    <x v="369"/>
    <s v="A121D"/>
    <s v="新營區營業處-配電"/>
    <n v="6622"/>
    <n v="0"/>
    <n v="6622"/>
  </r>
  <r>
    <n v="1"/>
    <s v="ALOE"/>
    <x v="62"/>
    <s v="          應計費用"/>
    <x v="369"/>
    <x v="369"/>
    <s v="A1220"/>
    <s v="苗栗區營業處"/>
    <n v="0"/>
    <n v="-75000"/>
    <n v="-75000"/>
  </r>
  <r>
    <n v="1"/>
    <s v="ALOE"/>
    <x v="62"/>
    <s v="          應計費用"/>
    <x v="369"/>
    <x v="369"/>
    <s v="A1230"/>
    <s v="金門區營業處"/>
    <n v="0"/>
    <n v="-2068384"/>
    <n v="-2068384"/>
  </r>
  <r>
    <n v="1"/>
    <s v="ALOE"/>
    <x v="62"/>
    <s v="          應計費用"/>
    <x v="369"/>
    <x v="369"/>
    <s v="A2030"/>
    <s v="萬大發電廠"/>
    <n v="0"/>
    <n v="-110000000"/>
    <n v="-110000000"/>
  </r>
  <r>
    <n v="1"/>
    <s v="ALOE"/>
    <x v="62"/>
    <s v="          應計費用"/>
    <x v="369"/>
    <x v="369"/>
    <s v="A2250"/>
    <s v="東部發電廠"/>
    <n v="0"/>
    <n v="-155355553"/>
    <n v="-155355553"/>
  </r>
  <r>
    <n v="1"/>
    <s v="ALOE"/>
    <x v="62"/>
    <s v="          應計費用"/>
    <x v="369"/>
    <x v="369"/>
    <s v="A2310"/>
    <s v="蘭陽發電廠"/>
    <n v="0"/>
    <n v="-13000000"/>
    <n v="-13000000"/>
  </r>
  <r>
    <n v="1"/>
    <s v="ALOE"/>
    <x v="62"/>
    <s v="          應計費用"/>
    <x v="369"/>
    <x v="369"/>
    <s v="A3520"/>
    <s v="第三核能發電廠"/>
    <n v="0"/>
    <n v="-11094560"/>
    <n v="-11094560"/>
  </r>
  <r>
    <n v="1"/>
    <s v="ALOE"/>
    <x v="62"/>
    <s v="          應計費用"/>
    <x v="369"/>
    <x v="369"/>
    <s v="A3600"/>
    <s v="協和發電廠"/>
    <n v="0"/>
    <n v="-100373763"/>
    <n v="-100373763"/>
  </r>
  <r>
    <n v="1"/>
    <s v="ALOE"/>
    <x v="62"/>
    <s v="          應計費用"/>
    <x v="369"/>
    <x v="369"/>
    <s v="A3910"/>
    <s v="塔山發電廠"/>
    <n v="0"/>
    <n v="-101133"/>
    <n v="-101133"/>
  </r>
  <r>
    <n v="1"/>
    <s v="ALOE"/>
    <x v="62"/>
    <s v="          應計費用"/>
    <x v="369"/>
    <x v="369"/>
    <s v="A4700"/>
    <s v="台北供電區營運處"/>
    <n v="0"/>
    <n v="-19289661"/>
    <n v="-19289661"/>
  </r>
  <r>
    <n v="1"/>
    <s v="ALOE"/>
    <x v="62"/>
    <s v="          應計費用"/>
    <x v="369"/>
    <x v="369"/>
    <s v="A4800"/>
    <s v="台中供電區營運處"/>
    <n v="0"/>
    <n v="-15999350"/>
    <n v="-15999350"/>
  </r>
  <r>
    <n v="1"/>
    <s v="ALOE"/>
    <x v="62"/>
    <s v="          應計費用"/>
    <x v="369"/>
    <x v="369"/>
    <s v="A4950"/>
    <s v="花東供電區營運處"/>
    <n v="0"/>
    <n v="-6478900"/>
    <n v="-6478900"/>
  </r>
  <r>
    <n v="1"/>
    <s v="ALOE"/>
    <x v="62"/>
    <s v="          應計費用"/>
    <x v="370"/>
    <x v="370"/>
    <s v="A1100"/>
    <s v="屏東區營業處"/>
    <n v="0"/>
    <n v="-2922015"/>
    <n v="-2922015"/>
  </r>
  <r>
    <n v="1"/>
    <s v="ALOE"/>
    <x v="62"/>
    <s v="          應計費用"/>
    <x v="370"/>
    <x v="370"/>
    <s v="A110D"/>
    <s v="屏東區營業處-配電"/>
    <n v="2869"/>
    <n v="0"/>
    <n v="2869"/>
  </r>
  <r>
    <n v="1"/>
    <s v="ALOE"/>
    <x v="62"/>
    <s v="          應計費用"/>
    <x v="370"/>
    <x v="370"/>
    <s v="A1170"/>
    <s v="台北西區營業處"/>
    <n v="0"/>
    <n v="-22736"/>
    <n v="-22736"/>
  </r>
  <r>
    <n v="1"/>
    <s v="ALOE"/>
    <x v="62"/>
    <s v="          應計費用"/>
    <x v="370"/>
    <x v="370"/>
    <s v="A117D"/>
    <s v="台北西區營業處-配電"/>
    <n v="22736"/>
    <n v="0"/>
    <n v="22736"/>
  </r>
  <r>
    <n v="1"/>
    <s v="ALOE"/>
    <x v="62"/>
    <s v="          應計費用"/>
    <x v="370"/>
    <x v="370"/>
    <s v="A1190"/>
    <s v="鳳山區營業處"/>
    <n v="0"/>
    <n v="-27872"/>
    <n v="-27872"/>
  </r>
  <r>
    <n v="1"/>
    <s v="ALOE"/>
    <x v="62"/>
    <s v="          應計費用"/>
    <x v="370"/>
    <x v="370"/>
    <s v="A119D"/>
    <s v="鳳山區營業處-配電"/>
    <n v="27872"/>
    <n v="0"/>
    <n v="27872"/>
  </r>
  <r>
    <n v="1"/>
    <s v="ALOE"/>
    <x v="62"/>
    <s v="          應計費用"/>
    <x v="370"/>
    <x v="370"/>
    <s v="A1210"/>
    <s v="新營區營業處"/>
    <n v="0"/>
    <n v="-1324"/>
    <n v="-1324"/>
  </r>
  <r>
    <n v="1"/>
    <s v="ALOE"/>
    <x v="62"/>
    <s v="          應計費用"/>
    <x v="370"/>
    <x v="370"/>
    <s v="A121D"/>
    <s v="新營區營業處-配電"/>
    <n v="1324"/>
    <n v="0"/>
    <n v="1324"/>
  </r>
  <r>
    <n v="1"/>
    <s v="ALOE"/>
    <x v="62"/>
    <s v="          應計費用"/>
    <x v="370"/>
    <x v="370"/>
    <s v="A2250"/>
    <s v="東部發電廠"/>
    <n v="14057492"/>
    <n v="0"/>
    <n v="14057492"/>
  </r>
  <r>
    <n v="1"/>
    <s v="ALOE"/>
    <x v="62"/>
    <s v="          應計費用"/>
    <x v="370"/>
    <x v="370"/>
    <s v="A2310"/>
    <s v="蘭陽發電廠"/>
    <n v="0"/>
    <n v="-9779755"/>
    <n v="-9779755"/>
  </r>
  <r>
    <n v="1"/>
    <s v="ALOE"/>
    <x v="62"/>
    <s v="          應計費用"/>
    <x v="370"/>
    <x v="370"/>
    <s v="A4800"/>
    <s v="台中供電區營運處"/>
    <n v="0"/>
    <n v="-5688226"/>
    <n v="-5688226"/>
  </r>
  <r>
    <n v="1"/>
    <s v="ALOE"/>
    <x v="62"/>
    <s v="          應計費用"/>
    <x v="370"/>
    <x v="370"/>
    <s v="A4900"/>
    <s v="高屏供電區營運處"/>
    <n v="0"/>
    <n v="-83171000"/>
    <n v="-83171000"/>
  </r>
  <r>
    <n v="1"/>
    <s v="ALOE"/>
    <x v="62"/>
    <s v="          應計費用"/>
    <x v="371"/>
    <x v="371"/>
    <s v="A1040"/>
    <s v="新竹區營業處"/>
    <n v="0"/>
    <n v="-249"/>
    <n v="-249"/>
  </r>
  <r>
    <n v="1"/>
    <s v="ALOE"/>
    <x v="62"/>
    <s v="          應計費用"/>
    <x v="371"/>
    <x v="371"/>
    <s v="A104D"/>
    <s v="新竹區營業處-配電"/>
    <n v="249"/>
    <n v="0"/>
    <n v="249"/>
  </r>
  <r>
    <n v="1"/>
    <s v="ALOE"/>
    <x v="62"/>
    <s v="          應計費用"/>
    <x v="371"/>
    <x v="371"/>
    <s v="A1100"/>
    <s v="屏東區營業處"/>
    <n v="0"/>
    <n v="-142878"/>
    <n v="-142878"/>
  </r>
  <r>
    <n v="1"/>
    <s v="ALOE"/>
    <x v="62"/>
    <s v="          應計費用"/>
    <x v="371"/>
    <x v="371"/>
    <s v="A1110"/>
    <s v="台東區營業處"/>
    <n v="0"/>
    <n v="-599445"/>
    <n v="-599445"/>
  </r>
  <r>
    <n v="1"/>
    <s v="ALOE"/>
    <x v="62"/>
    <s v="          應計費用"/>
    <x v="371"/>
    <x v="371"/>
    <s v="A1120"/>
    <s v="花蓮區營業處"/>
    <n v="0"/>
    <n v="-926612"/>
    <n v="-926612"/>
  </r>
  <r>
    <n v="1"/>
    <s v="ALOE"/>
    <x v="62"/>
    <s v="          應計費用"/>
    <x v="371"/>
    <x v="371"/>
    <s v="A112D"/>
    <s v="花蓮區營業處-配電"/>
    <n v="866802"/>
    <n v="0"/>
    <n v="866802"/>
  </r>
  <r>
    <n v="1"/>
    <s v="ALOE"/>
    <x v="62"/>
    <s v="          應計費用"/>
    <x v="372"/>
    <x v="372"/>
    <s v="A3200"/>
    <s v="林口發電廠"/>
    <n v="1330345"/>
    <n v="0"/>
    <n v="1330345"/>
  </r>
  <r>
    <n v="1"/>
    <s v="ALOE"/>
    <x v="62"/>
    <s v="          應計費用"/>
    <x v="372"/>
    <x v="372"/>
    <s v="A6330"/>
    <s v="核能火力發電工程處"/>
    <n v="0"/>
    <n v="-30000"/>
    <n v="-30000"/>
  </r>
  <r>
    <n v="1"/>
    <s v="ALOE"/>
    <x v="62"/>
    <s v="          應計費用"/>
    <x v="373"/>
    <x v="373"/>
    <s v="A3510"/>
    <s v="第二核能發電廠"/>
    <n v="0"/>
    <n v="-35362"/>
    <n v="-35362"/>
  </r>
  <r>
    <n v="1"/>
    <s v="ALOE"/>
    <x v="62"/>
    <s v="          應計費用"/>
    <x v="373"/>
    <x v="373"/>
    <s v="A3520"/>
    <s v="第三核能發電廠"/>
    <n v="0"/>
    <n v="-314800"/>
    <n v="-314800"/>
  </r>
  <r>
    <n v="1"/>
    <s v="ALOE"/>
    <x v="62"/>
    <s v="          應計費用"/>
    <x v="373"/>
    <x v="373"/>
    <s v="A5460"/>
    <s v="綜合研究所"/>
    <n v="0"/>
    <n v="-2175"/>
    <n v="-2175"/>
  </r>
  <r>
    <n v="1"/>
    <s v="ALOE"/>
    <x v="62"/>
    <s v="          應計費用"/>
    <x v="374"/>
    <x v="374"/>
    <s v="A0430"/>
    <s v="核能發電廠緊急計畫執行委員會"/>
    <n v="0"/>
    <n v="-438076"/>
    <n v="-438076"/>
  </r>
  <r>
    <n v="1"/>
    <s v="ALOE"/>
    <x v="62"/>
    <s v="          應計費用"/>
    <x v="374"/>
    <x v="374"/>
    <s v="A1010"/>
    <s v="基隆區營業處"/>
    <n v="0"/>
    <n v="-142759"/>
    <n v="-142759"/>
  </r>
  <r>
    <n v="1"/>
    <s v="ALOE"/>
    <x v="62"/>
    <s v="          應計費用"/>
    <x v="374"/>
    <x v="374"/>
    <s v="A102D"/>
    <s v="台北市區營業處-配電"/>
    <n v="0"/>
    <n v="-23252"/>
    <n v="-23252"/>
  </r>
  <r>
    <n v="1"/>
    <s v="ALOE"/>
    <x v="62"/>
    <s v="          應計費用"/>
    <x v="374"/>
    <x v="374"/>
    <s v="A1030"/>
    <s v="桃園區營業處"/>
    <n v="0"/>
    <n v="-46131"/>
    <n v="-46131"/>
  </r>
  <r>
    <n v="1"/>
    <s v="ALOE"/>
    <x v="62"/>
    <s v="          應計費用"/>
    <x v="374"/>
    <x v="374"/>
    <s v="A1040"/>
    <s v="新竹區營業處"/>
    <n v="7708112"/>
    <n v="0"/>
    <n v="7708112"/>
  </r>
  <r>
    <n v="1"/>
    <s v="ALOE"/>
    <x v="62"/>
    <s v="          應計費用"/>
    <x v="374"/>
    <x v="374"/>
    <s v="A104D"/>
    <s v="新竹區營業處-配電"/>
    <n v="0"/>
    <n v="-11031412"/>
    <n v="-11031412"/>
  </r>
  <r>
    <n v="1"/>
    <s v="ALOE"/>
    <x v="62"/>
    <s v="          應計費用"/>
    <x v="374"/>
    <x v="374"/>
    <s v="A105D"/>
    <s v="台中區營業處-配電"/>
    <n v="0"/>
    <n v="-1410346"/>
    <n v="-1410346"/>
  </r>
  <r>
    <n v="1"/>
    <s v="ALOE"/>
    <x v="62"/>
    <s v="          應計費用"/>
    <x v="374"/>
    <x v="374"/>
    <s v="A105S"/>
    <s v="台中區營業處-售電"/>
    <n v="250016"/>
    <n v="0"/>
    <n v="250016"/>
  </r>
  <r>
    <n v="1"/>
    <s v="ALOE"/>
    <x v="62"/>
    <s v="          應計費用"/>
    <x v="374"/>
    <x v="374"/>
    <s v="A1060"/>
    <s v="彰化區營業處"/>
    <n v="7899000"/>
    <n v="0"/>
    <n v="7899000"/>
  </r>
  <r>
    <n v="1"/>
    <s v="ALOE"/>
    <x v="62"/>
    <s v="          應計費用"/>
    <x v="374"/>
    <x v="374"/>
    <s v="A106D"/>
    <s v="彰化區營業處-配電"/>
    <n v="0"/>
    <n v="-4703955"/>
    <n v="-4703955"/>
  </r>
  <r>
    <n v="1"/>
    <s v="ALOE"/>
    <x v="62"/>
    <s v="          應計費用"/>
    <x v="374"/>
    <x v="374"/>
    <s v="A106S"/>
    <s v="彰化區營業處-售電"/>
    <n v="0"/>
    <n v="-2447928"/>
    <n v="-2447928"/>
  </r>
  <r>
    <n v="1"/>
    <s v="ALOE"/>
    <x v="62"/>
    <s v="          應計費用"/>
    <x v="374"/>
    <x v="374"/>
    <s v="A1070"/>
    <s v="嘉義區營業處"/>
    <n v="0"/>
    <n v="-133064"/>
    <n v="-133064"/>
  </r>
  <r>
    <n v="1"/>
    <s v="ALOE"/>
    <x v="62"/>
    <s v="          應計費用"/>
    <x v="374"/>
    <x v="374"/>
    <s v="A107D"/>
    <s v="嘉義區營業處-配電"/>
    <n v="0"/>
    <n v="-10768685"/>
    <n v="-10768685"/>
  </r>
  <r>
    <n v="1"/>
    <s v="ALOE"/>
    <x v="62"/>
    <s v="          應計費用"/>
    <x v="374"/>
    <x v="374"/>
    <s v="A109D"/>
    <s v="高雄區營業處-配電"/>
    <n v="0"/>
    <n v="-3139058"/>
    <n v="-3139058"/>
  </r>
  <r>
    <n v="1"/>
    <s v="ALOE"/>
    <x v="62"/>
    <s v="          應計費用"/>
    <x v="374"/>
    <x v="374"/>
    <s v="A1100"/>
    <s v="屏東區營業處"/>
    <n v="0"/>
    <n v="-105174"/>
    <n v="-105174"/>
  </r>
  <r>
    <n v="1"/>
    <s v="ALOE"/>
    <x v="62"/>
    <s v="          應計費用"/>
    <x v="374"/>
    <x v="374"/>
    <s v="A111A"/>
    <s v="台東區營業處-發電"/>
    <n v="0"/>
    <n v="-110923"/>
    <n v="-110923"/>
  </r>
  <r>
    <n v="1"/>
    <s v="ALOE"/>
    <x v="62"/>
    <s v="          應計費用"/>
    <x v="374"/>
    <x v="374"/>
    <s v="A1130"/>
    <s v="宜蘭區營業處"/>
    <n v="0"/>
    <n v="-32660"/>
    <n v="-32660"/>
  </r>
  <r>
    <n v="1"/>
    <s v="ALOE"/>
    <x v="62"/>
    <s v="          應計費用"/>
    <x v="374"/>
    <x v="374"/>
    <s v="A116D"/>
    <s v="台北北區營業處-配電"/>
    <n v="0"/>
    <n v="-732091"/>
    <n v="-732091"/>
  </r>
  <r>
    <n v="1"/>
    <s v="ALOE"/>
    <x v="62"/>
    <s v="          應計費用"/>
    <x v="374"/>
    <x v="374"/>
    <s v="A1180"/>
    <s v="南投區營業處"/>
    <n v="0"/>
    <n v="-59292"/>
    <n v="-59292"/>
  </r>
  <r>
    <n v="1"/>
    <s v="ALOE"/>
    <x v="62"/>
    <s v="          應計費用"/>
    <x v="374"/>
    <x v="374"/>
    <s v="A118D"/>
    <s v="南投區營業處-配電"/>
    <n v="0"/>
    <n v="-144589"/>
    <n v="-144589"/>
  </r>
  <r>
    <n v="1"/>
    <s v="ALOE"/>
    <x v="62"/>
    <s v="          應計費用"/>
    <x v="374"/>
    <x v="374"/>
    <s v="A1190"/>
    <s v="鳳山區營業處"/>
    <n v="0"/>
    <n v="-14907"/>
    <n v="-14907"/>
  </r>
  <r>
    <n v="1"/>
    <s v="ALOE"/>
    <x v="62"/>
    <s v="          應計費用"/>
    <x v="374"/>
    <x v="374"/>
    <s v="A1200"/>
    <s v="雲林區營業處"/>
    <n v="0"/>
    <n v="-510666"/>
    <n v="-510666"/>
  </r>
  <r>
    <n v="1"/>
    <s v="ALOE"/>
    <x v="62"/>
    <s v="          應計費用"/>
    <x v="374"/>
    <x v="374"/>
    <s v="A1220"/>
    <s v="苗栗區營業處"/>
    <n v="14"/>
    <n v="0"/>
    <n v="14"/>
  </r>
  <r>
    <n v="1"/>
    <s v="ALOE"/>
    <x v="62"/>
    <s v="          應計費用"/>
    <x v="374"/>
    <x v="374"/>
    <s v="A1230"/>
    <s v="金門區營業處"/>
    <n v="0"/>
    <n v="-501512"/>
    <n v="-501512"/>
  </r>
  <r>
    <n v="1"/>
    <s v="ALOE"/>
    <x v="62"/>
    <s v="          應計費用"/>
    <x v="374"/>
    <x v="374"/>
    <s v="A1240"/>
    <s v="馬祖區營業處"/>
    <n v="0"/>
    <n v="-121662"/>
    <n v="-121662"/>
  </r>
  <r>
    <n v="1"/>
    <s v="ALOE"/>
    <x v="62"/>
    <s v="          應計費用"/>
    <x v="374"/>
    <x v="374"/>
    <s v="A124A"/>
    <s v="馬祖區營業處-發電"/>
    <n v="0"/>
    <n v="-106941"/>
    <n v="-106941"/>
  </r>
  <r>
    <n v="1"/>
    <s v="ALOE"/>
    <x v="62"/>
    <s v="          應計費用"/>
    <x v="374"/>
    <x v="374"/>
    <s v="A2030"/>
    <s v="萬大發電廠"/>
    <n v="0"/>
    <n v="-1367555"/>
    <n v="-1367555"/>
  </r>
  <r>
    <n v="1"/>
    <s v="ALOE"/>
    <x v="62"/>
    <s v="          應計費用"/>
    <x v="374"/>
    <x v="374"/>
    <s v="A2040"/>
    <s v="大觀發電廠"/>
    <n v="0"/>
    <n v="-877158"/>
    <n v="-877158"/>
  </r>
  <r>
    <n v="1"/>
    <s v="ALOE"/>
    <x v="62"/>
    <s v="          應計費用"/>
    <x v="374"/>
    <x v="374"/>
    <s v="A2050"/>
    <s v="明潭發電廠"/>
    <n v="0"/>
    <n v="-1582463"/>
    <n v="-1582463"/>
  </r>
  <r>
    <n v="1"/>
    <s v="ALOE"/>
    <x v="62"/>
    <s v="          應計費用"/>
    <x v="374"/>
    <x v="374"/>
    <s v="A2250"/>
    <s v="東部發電廠"/>
    <n v="0"/>
    <n v="-1527039"/>
    <n v="-1527039"/>
  </r>
  <r>
    <n v="1"/>
    <s v="ALOE"/>
    <x v="62"/>
    <s v="          應計費用"/>
    <x v="374"/>
    <x v="374"/>
    <s v="A2310"/>
    <s v="蘭陽發電廠"/>
    <n v="0"/>
    <n v="-185975"/>
    <n v="-185975"/>
  </r>
  <r>
    <n v="1"/>
    <s v="ALOE"/>
    <x v="62"/>
    <s v="          應計費用"/>
    <x v="374"/>
    <x v="374"/>
    <s v="A2360"/>
    <s v="桂山發電廠"/>
    <n v="0"/>
    <n v="-92547"/>
    <n v="-92547"/>
  </r>
  <r>
    <n v="1"/>
    <s v="ALOE"/>
    <x v="62"/>
    <s v="          應計費用"/>
    <x v="374"/>
    <x v="374"/>
    <s v="A2550"/>
    <s v="大甲溪發電廠"/>
    <n v="0"/>
    <n v="-1509671"/>
    <n v="-1509671"/>
  </r>
  <r>
    <n v="1"/>
    <s v="ALOE"/>
    <x v="62"/>
    <s v="          應計費用"/>
    <x v="374"/>
    <x v="374"/>
    <s v="A2570"/>
    <s v="卓蘭發電廠"/>
    <n v="0"/>
    <n v="-1115170"/>
    <n v="-1115170"/>
  </r>
  <r>
    <n v="1"/>
    <s v="ALOE"/>
    <x v="62"/>
    <s v="          應計費用"/>
    <x v="374"/>
    <x v="374"/>
    <s v="A3200"/>
    <s v="林口發電廠"/>
    <n v="0"/>
    <n v="-47084553"/>
    <n v="-47084553"/>
  </r>
  <r>
    <n v="1"/>
    <s v="ALOE"/>
    <x v="62"/>
    <s v="          應計費用"/>
    <x v="374"/>
    <x v="374"/>
    <s v="A3300"/>
    <s v="南部發電廠"/>
    <n v="0"/>
    <n v="-611287"/>
    <n v="-611287"/>
  </r>
  <r>
    <n v="1"/>
    <s v="ALOE"/>
    <x v="62"/>
    <s v="          應計費用"/>
    <x v="374"/>
    <x v="374"/>
    <s v="A3400"/>
    <s v="大林發電廠"/>
    <n v="0"/>
    <n v="-46142187"/>
    <n v="-46142187"/>
  </r>
  <r>
    <n v="1"/>
    <s v="ALOE"/>
    <x v="62"/>
    <s v="          應計費用"/>
    <x v="374"/>
    <x v="374"/>
    <s v="A3410"/>
    <s v="興達發電廠"/>
    <n v="0"/>
    <n v="-111025630"/>
    <n v="-111025630"/>
  </r>
  <r>
    <n v="1"/>
    <s v="ALOE"/>
    <x v="62"/>
    <s v="          應計費用"/>
    <x v="374"/>
    <x v="374"/>
    <s v="A3510"/>
    <s v="第二核能發電廠"/>
    <n v="0"/>
    <n v="-33624921"/>
    <n v="-33624921"/>
  </r>
  <r>
    <n v="1"/>
    <s v="ALOE"/>
    <x v="62"/>
    <s v="          應計費用"/>
    <x v="374"/>
    <x v="374"/>
    <s v="A3520"/>
    <s v="第三核能發電廠"/>
    <n v="0"/>
    <n v="-998758"/>
    <n v="-998758"/>
  </r>
  <r>
    <n v="1"/>
    <s v="ALOE"/>
    <x v="62"/>
    <s v="          應計費用"/>
    <x v="374"/>
    <x v="374"/>
    <s v="A3600"/>
    <s v="協和發電廠"/>
    <n v="0"/>
    <n v="-18258685"/>
    <n v="-18258685"/>
  </r>
  <r>
    <n v="1"/>
    <s v="ALOE"/>
    <x v="62"/>
    <s v="          應計費用"/>
    <x v="374"/>
    <x v="374"/>
    <s v="A3700"/>
    <s v="通霄發電廠"/>
    <n v="0"/>
    <n v="-927196"/>
    <n v="-927196"/>
  </r>
  <r>
    <n v="1"/>
    <s v="ALOE"/>
    <x v="62"/>
    <s v="          應計費用"/>
    <x v="374"/>
    <x v="374"/>
    <s v="A3710"/>
    <s v="台中發電廠"/>
    <n v="0"/>
    <n v="-790449614"/>
    <n v="-790449614"/>
  </r>
  <r>
    <n v="1"/>
    <s v="ALOE"/>
    <x v="62"/>
    <s v="          應計費用"/>
    <x v="374"/>
    <x v="374"/>
    <s v="A3800"/>
    <s v="大潭發電廠"/>
    <n v="0"/>
    <n v="-7310003"/>
    <n v="-7310003"/>
  </r>
  <r>
    <n v="1"/>
    <s v="ALOE"/>
    <x v="62"/>
    <s v="          應計費用"/>
    <x v="374"/>
    <x v="374"/>
    <s v="A3900"/>
    <s v="尖山發電廠"/>
    <n v="0"/>
    <n v="-2241926"/>
    <n v="-2241926"/>
  </r>
  <r>
    <n v="1"/>
    <s v="ALOE"/>
    <x v="62"/>
    <s v="          應計費用"/>
    <x v="374"/>
    <x v="374"/>
    <s v="A3910"/>
    <s v="塔山發電廠"/>
    <n v="0"/>
    <n v="-4029240"/>
    <n v="-4029240"/>
  </r>
  <r>
    <n v="1"/>
    <s v="ALOE"/>
    <x v="62"/>
    <s v="          應計費用"/>
    <x v="374"/>
    <x v="374"/>
    <s v="A4700"/>
    <s v="台北供電區營運處"/>
    <n v="0"/>
    <n v="-70745564"/>
    <n v="-70745564"/>
  </r>
  <r>
    <n v="1"/>
    <s v="ALOE"/>
    <x v="62"/>
    <s v="          應計費用"/>
    <x v="374"/>
    <x v="374"/>
    <s v="A4750"/>
    <s v="新桃供電區營運處"/>
    <n v="0"/>
    <n v="-80444971"/>
    <n v="-80444971"/>
  </r>
  <r>
    <n v="1"/>
    <s v="ALOE"/>
    <x v="62"/>
    <s v="          應計費用"/>
    <x v="374"/>
    <x v="374"/>
    <s v="A4800"/>
    <s v="台中供電區營運處"/>
    <n v="0"/>
    <n v="-26915374"/>
    <n v="-26915374"/>
  </r>
  <r>
    <n v="1"/>
    <s v="ALOE"/>
    <x v="62"/>
    <s v="          應計費用"/>
    <x v="374"/>
    <x v="374"/>
    <s v="A4850"/>
    <s v="嘉南供電區營運處"/>
    <n v="0"/>
    <n v="-50835578"/>
    <n v="-50835578"/>
  </r>
  <r>
    <n v="1"/>
    <s v="ALOE"/>
    <x v="62"/>
    <s v="          應計費用"/>
    <x v="374"/>
    <x v="374"/>
    <s v="A4900"/>
    <s v="高屏供電區營運處"/>
    <n v="0"/>
    <n v="-8979805"/>
    <n v="-8979805"/>
  </r>
  <r>
    <n v="1"/>
    <s v="ALOE"/>
    <x v="62"/>
    <s v="          應計費用"/>
    <x v="374"/>
    <x v="374"/>
    <s v="A4950"/>
    <s v="花東供電區營運處"/>
    <n v="0"/>
    <n v="-1028296"/>
    <n v="-1028296"/>
  </r>
  <r>
    <n v="1"/>
    <s v="ALOE"/>
    <x v="62"/>
    <s v="          應計費用"/>
    <x v="374"/>
    <x v="374"/>
    <s v="A5450"/>
    <s v="電力通信處"/>
    <n v="0"/>
    <n v="-39448"/>
    <n v="-39448"/>
  </r>
  <r>
    <n v="1"/>
    <s v="ALOE"/>
    <x v="62"/>
    <s v="          應計費用"/>
    <x v="374"/>
    <x v="374"/>
    <s v="A6020"/>
    <s v="綜合施工處"/>
    <n v="118"/>
    <n v="0"/>
    <n v="118"/>
  </r>
  <r>
    <n v="1"/>
    <s v="ALOE"/>
    <x v="62"/>
    <s v="          應計費用"/>
    <x v="374"/>
    <x v="374"/>
    <s v="A6090"/>
    <s v="水力施工處"/>
    <n v="0"/>
    <n v="-1271089"/>
    <n v="-1271089"/>
  </r>
  <r>
    <n v="1"/>
    <s v="ALOE"/>
    <x v="62"/>
    <s v="          應計費用"/>
    <x v="374"/>
    <x v="374"/>
    <s v="A6380"/>
    <s v="核能火力發電工程處北部施工處"/>
    <n v="0"/>
    <n v="-11866206"/>
    <n v="-11866206"/>
  </r>
  <r>
    <n v="1"/>
    <s v="ALOE"/>
    <x v="62"/>
    <s v="          應計費用"/>
    <x v="374"/>
    <x v="374"/>
    <s v="A6530"/>
    <s v="輸變電工程處"/>
    <n v="0"/>
    <n v="-888062"/>
    <n v="-888062"/>
  </r>
  <r>
    <n v="1"/>
    <s v="ALOE"/>
    <x v="62"/>
    <s v="          應計費用"/>
    <x v="374"/>
    <x v="374"/>
    <s v="A6540"/>
    <s v="輸變電工程處北區施工處"/>
    <n v="0"/>
    <n v="-8692752"/>
    <n v="-8692752"/>
  </r>
  <r>
    <n v="1"/>
    <s v="ALOE"/>
    <x v="62"/>
    <s v="          應計費用"/>
    <x v="374"/>
    <x v="374"/>
    <s v="A6550"/>
    <s v="輸變電工程處中區施工處"/>
    <n v="0"/>
    <n v="-14850557"/>
    <n v="-14850557"/>
  </r>
  <r>
    <n v="1"/>
    <s v="ALOE"/>
    <x v="62"/>
    <s v="          應計費用"/>
    <x v="374"/>
    <x v="374"/>
    <s v="A6560"/>
    <s v="輸變電工程處南區施工處"/>
    <n v="0"/>
    <n v="-13633961"/>
    <n v="-13633961"/>
  </r>
  <r>
    <n v="1"/>
    <s v="ALOE"/>
    <x v="62"/>
    <s v="          應計費用"/>
    <x v="374"/>
    <x v="374"/>
    <s v="A6720"/>
    <s v="核能火力發電工程處龍門施工處"/>
    <n v="0"/>
    <n v="-669440"/>
    <n v="-669440"/>
  </r>
  <r>
    <n v="1"/>
    <s v="ALOE"/>
    <x v="62"/>
    <s v="          應計費用"/>
    <x v="374"/>
    <x v="374"/>
    <s v="A6750"/>
    <s v="核能火力發電工程處南部施工處"/>
    <n v="0"/>
    <n v="-11201"/>
    <n v="-11201"/>
  </r>
  <r>
    <n v="1"/>
    <s v="ALOE"/>
    <x v="62"/>
    <s v="          應計費用"/>
    <x v="374"/>
    <x v="374"/>
    <s v="A6760"/>
    <s v="核能火力發電工程處中部施工處"/>
    <n v="0"/>
    <n v="-671175159"/>
    <n v="-671175159"/>
  </r>
  <r>
    <n v="1"/>
    <s v="ALOE"/>
    <x v="62"/>
    <s v="          應計費用"/>
    <x v="374"/>
    <x v="374"/>
    <s v="A6780"/>
    <s v="核能火力發電工程處協和施工處"/>
    <n v="0"/>
    <n v="-11292286"/>
    <n v="-11292286"/>
  </r>
  <r>
    <n v="1"/>
    <s v="ALOE"/>
    <x v="62"/>
    <s v="          應計費用"/>
    <x v="374"/>
    <x v="374"/>
    <s v="A6900"/>
    <s v="台中煤倉工務所"/>
    <n v="0"/>
    <n v="-1465137"/>
    <n v="-1465137"/>
  </r>
  <r>
    <n v="1"/>
    <s v="ALOE"/>
    <x v="62"/>
    <s v="          應計費用"/>
    <x v="374"/>
    <x v="374"/>
    <s v="A6930"/>
    <s v="再生能源處"/>
    <n v="0"/>
    <n v="-31182508"/>
    <n v="-31182508"/>
  </r>
  <r>
    <n v="1"/>
    <s v="ALOE"/>
    <x v="62"/>
    <s v="          應計費用"/>
    <x v="374"/>
    <x v="374"/>
    <s v="A693N"/>
    <s v="再生能源處-其他事業"/>
    <n v="0"/>
    <n v="-137264313"/>
    <n v="-137264313"/>
  </r>
  <r>
    <n v="1"/>
    <s v="ALOE"/>
    <x v="62"/>
    <s v="          應計費用"/>
    <x v="375"/>
    <x v="375"/>
    <s v="A1060"/>
    <s v="彰化區營業處"/>
    <n v="0"/>
    <n v="-2000"/>
    <n v="-2000"/>
  </r>
  <r>
    <n v="1"/>
    <s v="ALOE"/>
    <x v="62"/>
    <s v="          應計費用"/>
    <x v="376"/>
    <x v="376"/>
    <s v="A000A"/>
    <s v="統列發電業"/>
    <n v="0"/>
    <n v="-52806980"/>
    <n v="-52806980"/>
  </r>
  <r>
    <n v="1"/>
    <s v="ALOE"/>
    <x v="62"/>
    <s v="          應計費用"/>
    <x v="376"/>
    <x v="376"/>
    <s v="A000B"/>
    <s v="統列輸電業"/>
    <n v="0"/>
    <n v="-67819267"/>
    <n v="-67819267"/>
  </r>
  <r>
    <n v="1"/>
    <s v="ALOE"/>
    <x v="62"/>
    <s v="          應計費用"/>
    <x v="376"/>
    <x v="376"/>
    <s v="A000C"/>
    <s v="統列配電業"/>
    <n v="0"/>
    <n v="-144743250"/>
    <n v="-144743250"/>
  </r>
  <r>
    <n v="1"/>
    <s v="ALOE"/>
    <x v="62"/>
    <s v="          應計費用"/>
    <x v="376"/>
    <x v="376"/>
    <s v="A000N"/>
    <s v="統列其他事業"/>
    <n v="0"/>
    <n v="-8625"/>
    <n v="-8625"/>
  </r>
  <r>
    <n v="1"/>
    <s v="ALOE"/>
    <x v="62"/>
    <s v="          應計費用"/>
    <x v="376"/>
    <x v="376"/>
    <s v="A000T"/>
    <s v="統列共同部門"/>
    <n v="0"/>
    <n v="-1176666"/>
    <n v="-1176666"/>
  </r>
  <r>
    <n v="1"/>
    <s v="ALOE"/>
    <x v="62"/>
    <s v="          應計費用"/>
    <x v="377"/>
    <x v="377"/>
    <s v="A1020"/>
    <s v="台北市區營業處"/>
    <n v="0"/>
    <n v="-70000"/>
    <n v="-70000"/>
  </r>
  <r>
    <n v="1"/>
    <s v="ALOE"/>
    <x v="62"/>
    <s v="          應計費用"/>
    <x v="377"/>
    <x v="377"/>
    <s v="A1070"/>
    <s v="嘉義區營業處"/>
    <n v="0"/>
    <n v="-8900000"/>
    <n v="-8900000"/>
  </r>
  <r>
    <n v="1"/>
    <s v="ALOE"/>
    <x v="62"/>
    <s v="          應計費用"/>
    <x v="377"/>
    <x v="377"/>
    <s v="A3520"/>
    <s v="第三核能發電廠"/>
    <n v="0"/>
    <n v="-358875"/>
    <n v="-358875"/>
  </r>
  <r>
    <n v="1"/>
    <s v="ALOE"/>
    <x v="62"/>
    <s v="          應計費用"/>
    <x v="378"/>
    <x v="378"/>
    <s v="A0090"/>
    <s v="燃料處"/>
    <n v="0"/>
    <n v="-126738494"/>
    <n v="-126738494"/>
  </r>
  <r>
    <n v="1"/>
    <s v="ALOE"/>
    <x v="62"/>
    <s v="          應計費用"/>
    <x v="379"/>
    <x v="379"/>
    <s v="A1080"/>
    <s v="台南區營業處"/>
    <n v="0"/>
    <n v="-227606"/>
    <n v="-227606"/>
  </r>
  <r>
    <n v="1"/>
    <s v="ALOE"/>
    <x v="62"/>
    <s v="          應計費用"/>
    <x v="379"/>
    <x v="379"/>
    <s v="A1090"/>
    <s v="高雄區營業處"/>
    <n v="0"/>
    <n v="-2352108"/>
    <n v="-2352108"/>
  </r>
  <r>
    <n v="1"/>
    <s v="ALOE"/>
    <x v="62"/>
    <s v="          應計費用"/>
    <x v="379"/>
    <x v="379"/>
    <s v="A1190"/>
    <s v="鳳山區營業處"/>
    <n v="0"/>
    <n v="-1880044"/>
    <n v="-1880044"/>
  </r>
  <r>
    <n v="1"/>
    <s v="ALOE"/>
    <x v="62"/>
    <s v="          應計費用"/>
    <x v="379"/>
    <x v="379"/>
    <s v="A1220"/>
    <s v="苗栗區營業處"/>
    <n v="0"/>
    <n v="-36336"/>
    <n v="-36336"/>
  </r>
  <r>
    <n v="1"/>
    <s v="ALOE"/>
    <x v="62"/>
    <s v="          應計費用"/>
    <x v="380"/>
    <x v="380"/>
    <s v="A000T"/>
    <s v="統列共同部門"/>
    <n v="0"/>
    <n v="-4499145571"/>
    <n v="-4499145571"/>
  </r>
  <r>
    <n v="1"/>
    <s v="ALOE"/>
    <x v="62"/>
    <s v="          應計費用"/>
    <x v="381"/>
    <x v="381"/>
    <s v="A0010"/>
    <s v="董事會"/>
    <n v="0"/>
    <n v="-15890934"/>
    <n v="-15890934"/>
  </r>
  <r>
    <n v="1"/>
    <s v="ALOE"/>
    <x v="62"/>
    <s v="          應計費用"/>
    <x v="381"/>
    <x v="381"/>
    <s v="A0020"/>
    <s v="總經理副總經理室"/>
    <n v="0"/>
    <n v="-2813481"/>
    <n v="-2813481"/>
  </r>
  <r>
    <n v="1"/>
    <s v="ALOE"/>
    <x v="62"/>
    <s v="          應計費用"/>
    <x v="381"/>
    <x v="381"/>
    <s v="A0040"/>
    <s v="發電處"/>
    <n v="0"/>
    <n v="-2154609"/>
    <n v="-2154609"/>
  </r>
  <r>
    <n v="1"/>
    <s v="ALOE"/>
    <x v="62"/>
    <s v="          應計費用"/>
    <x v="381"/>
    <x v="381"/>
    <s v="A0050"/>
    <s v="供電處"/>
    <n v="0"/>
    <n v="-2887482"/>
    <n v="-2887482"/>
  </r>
  <r>
    <n v="1"/>
    <s v="ALOE"/>
    <x v="62"/>
    <s v="          應計費用"/>
    <x v="381"/>
    <x v="381"/>
    <s v="A0070"/>
    <s v="業務處"/>
    <n v="0"/>
    <n v="-11468668"/>
    <n v="-11468668"/>
  </r>
  <r>
    <n v="1"/>
    <s v="ALOE"/>
    <x v="62"/>
    <s v="          應計費用"/>
    <x v="381"/>
    <x v="381"/>
    <s v="A0180"/>
    <s v="會計處"/>
    <n v="0"/>
    <n v="-600806"/>
    <n v="-600806"/>
  </r>
  <r>
    <n v="1"/>
    <s v="ALOE"/>
    <x v="62"/>
    <s v="          應計費用"/>
    <x v="381"/>
    <x v="381"/>
    <s v="A0510"/>
    <s v="公眾服務處"/>
    <n v="0"/>
    <n v="-53272"/>
    <n v="-53272"/>
  </r>
  <r>
    <n v="1"/>
    <s v="ALOE"/>
    <x v="62"/>
    <s v="          應計費用"/>
    <x v="381"/>
    <x v="381"/>
    <s v="A0560"/>
    <s v="核能發電處"/>
    <n v="0"/>
    <n v="-1161278"/>
    <n v="-1161278"/>
  </r>
  <r>
    <n v="1"/>
    <s v="ALOE"/>
    <x v="62"/>
    <s v="          應計費用"/>
    <x v="381"/>
    <x v="381"/>
    <s v="A0770"/>
    <s v="配電處"/>
    <n v="0"/>
    <n v="-76346"/>
    <n v="-76346"/>
  </r>
  <r>
    <n v="1"/>
    <s v="ALOE"/>
    <x v="62"/>
    <s v="          應計費用"/>
    <x v="381"/>
    <x v="381"/>
    <s v="A0960"/>
    <s v="人力資源處"/>
    <n v="0"/>
    <n v="-641511"/>
    <n v="-641511"/>
  </r>
  <r>
    <n v="1"/>
    <s v="ALOE"/>
    <x v="62"/>
    <s v="          應計費用"/>
    <x v="381"/>
    <x v="381"/>
    <s v="A3400"/>
    <s v="大林發電廠"/>
    <n v="5000"/>
    <n v="0"/>
    <n v="5000"/>
  </r>
  <r>
    <n v="1"/>
    <s v="ALOE"/>
    <x v="62"/>
    <s v="          應計費用"/>
    <x v="381"/>
    <x v="381"/>
    <s v="A5450"/>
    <s v="電力通信處"/>
    <n v="0"/>
    <n v="-720253"/>
    <n v="-720253"/>
  </r>
  <r>
    <n v="1"/>
    <s v="ALOE"/>
    <x v="62"/>
    <s v="          應計費用"/>
    <x v="381"/>
    <x v="381"/>
    <s v="A6330"/>
    <s v="核能火力發電工程處"/>
    <n v="0"/>
    <n v="-558798"/>
    <n v="-558798"/>
  </r>
  <r>
    <n v="1"/>
    <s v="ALOE"/>
    <x v="62"/>
    <s v="          應計費用"/>
    <x v="382"/>
    <x v="382"/>
    <s v="A000T"/>
    <s v="統列共同部門"/>
    <n v="0"/>
    <n v="-362127"/>
    <n v="-362127"/>
  </r>
  <r>
    <n v="1"/>
    <s v="ALOE"/>
    <x v="62"/>
    <s v="          應計費用"/>
    <x v="382"/>
    <x v="382"/>
    <s v="A0010"/>
    <s v="董事會"/>
    <n v="0"/>
    <n v="-76774"/>
    <n v="-76774"/>
  </r>
  <r>
    <n v="1"/>
    <s v="ALOE"/>
    <x v="62"/>
    <s v="          應計費用"/>
    <x v="382"/>
    <x v="382"/>
    <s v="A0020"/>
    <s v="總經理副總經理室"/>
    <n v="0"/>
    <n v="-191470"/>
    <n v="-191470"/>
  </r>
  <r>
    <n v="1"/>
    <s v="ALOE"/>
    <x v="62"/>
    <s v="          應計費用"/>
    <x v="382"/>
    <x v="382"/>
    <s v="A0030"/>
    <s v="企劃處"/>
    <n v="0"/>
    <n v="-177391"/>
    <n v="-177391"/>
  </r>
  <r>
    <n v="1"/>
    <s v="ALOE"/>
    <x v="62"/>
    <s v="          應計費用"/>
    <x v="382"/>
    <x v="382"/>
    <s v="A0040"/>
    <s v="發電處"/>
    <n v="0"/>
    <n v="-999589"/>
    <n v="-999589"/>
  </r>
  <r>
    <n v="1"/>
    <s v="ALOE"/>
    <x v="62"/>
    <s v="          應計費用"/>
    <x v="382"/>
    <x v="382"/>
    <s v="A0050"/>
    <s v="供電處"/>
    <n v="0"/>
    <n v="-1075268"/>
    <n v="-1075268"/>
  </r>
  <r>
    <n v="1"/>
    <s v="ALOE"/>
    <x v="62"/>
    <s v="          應計費用"/>
    <x v="382"/>
    <x v="382"/>
    <s v="A0060"/>
    <s v="電力調度處"/>
    <n v="0"/>
    <n v="-656801"/>
    <n v="-656801"/>
  </r>
  <r>
    <n v="1"/>
    <s v="ALOE"/>
    <x v="62"/>
    <s v="          應計費用"/>
    <x v="382"/>
    <x v="382"/>
    <s v="A0070"/>
    <s v="業務處"/>
    <n v="0"/>
    <n v="-222472"/>
    <n v="-222472"/>
  </r>
  <r>
    <n v="1"/>
    <s v="ALOE"/>
    <x v="62"/>
    <s v="          應計費用"/>
    <x v="382"/>
    <x v="382"/>
    <s v="A0080"/>
    <s v="材料處"/>
    <n v="0"/>
    <n v="-283151"/>
    <n v="-283151"/>
  </r>
  <r>
    <n v="1"/>
    <s v="ALOE"/>
    <x v="62"/>
    <s v="          應計費用"/>
    <x v="382"/>
    <x v="382"/>
    <s v="A0090"/>
    <s v="燃料處"/>
    <n v="0"/>
    <n v="-560378"/>
    <n v="-560378"/>
  </r>
  <r>
    <n v="1"/>
    <s v="ALOE"/>
    <x v="62"/>
    <s v="          應計費用"/>
    <x v="382"/>
    <x v="382"/>
    <s v="A0100"/>
    <s v="財務處"/>
    <n v="0"/>
    <n v="-83461"/>
    <n v="-83461"/>
  </r>
  <r>
    <n v="1"/>
    <s v="ALOE"/>
    <x v="62"/>
    <s v="          應計費用"/>
    <x v="382"/>
    <x v="382"/>
    <s v="A0140"/>
    <s v="秘書處"/>
    <n v="0"/>
    <n v="-392055"/>
    <n v="-392055"/>
  </r>
  <r>
    <n v="1"/>
    <s v="ALOE"/>
    <x v="62"/>
    <s v="          應計費用"/>
    <x v="382"/>
    <x v="382"/>
    <s v="A0150"/>
    <s v="電源開發處"/>
    <n v="0"/>
    <n v="-585521"/>
    <n v="-585521"/>
  </r>
  <r>
    <n v="1"/>
    <s v="ALOE"/>
    <x v="62"/>
    <s v="          應計費用"/>
    <x v="382"/>
    <x v="382"/>
    <s v="A0170"/>
    <s v="營建處"/>
    <n v="0"/>
    <n v="-504759"/>
    <n v="-504759"/>
  </r>
  <r>
    <n v="1"/>
    <s v="ALOE"/>
    <x v="62"/>
    <s v="          應計費用"/>
    <x v="382"/>
    <x v="382"/>
    <s v="A0180"/>
    <s v="會計處"/>
    <n v="0"/>
    <n v="-411424"/>
    <n v="-411424"/>
  </r>
  <r>
    <n v="1"/>
    <s v="ALOE"/>
    <x v="62"/>
    <s v="          應計費用"/>
    <x v="382"/>
    <x v="382"/>
    <s v="A0230"/>
    <s v="系統規劃處"/>
    <n v="0"/>
    <n v="-366961"/>
    <n v="-366961"/>
  </r>
  <r>
    <n v="1"/>
    <s v="ALOE"/>
    <x v="62"/>
    <s v="          應計費用"/>
    <x v="382"/>
    <x v="382"/>
    <s v="A0240"/>
    <s v="資訊系統處"/>
    <n v="0"/>
    <n v="-149712"/>
    <n v="-149712"/>
  </r>
  <r>
    <n v="1"/>
    <s v="ALOE"/>
    <x v="62"/>
    <s v="          應計費用"/>
    <x v="382"/>
    <x v="382"/>
    <s v="A0270"/>
    <s v="核能技術處"/>
    <n v="0"/>
    <n v="-317850"/>
    <n v="-317850"/>
  </r>
  <r>
    <n v="1"/>
    <s v="ALOE"/>
    <x v="62"/>
    <s v="          應計費用"/>
    <x v="382"/>
    <x v="382"/>
    <s v="A0290"/>
    <s v="電驛室"/>
    <n v="0"/>
    <n v="-32400"/>
    <n v="-32400"/>
  </r>
  <r>
    <n v="1"/>
    <s v="ALOE"/>
    <x v="62"/>
    <s v="          應計費用"/>
    <x v="382"/>
    <x v="382"/>
    <s v="A0430"/>
    <s v="核能發電廠緊急計畫執行委員會"/>
    <n v="0"/>
    <n v="-64364"/>
    <n v="-64364"/>
  </r>
  <r>
    <n v="1"/>
    <s v="ALOE"/>
    <x v="62"/>
    <s v="          應計費用"/>
    <x v="382"/>
    <x v="382"/>
    <s v="A0510"/>
    <s v="公眾服務處"/>
    <n v="0"/>
    <n v="-494355"/>
    <n v="-494355"/>
  </r>
  <r>
    <n v="1"/>
    <s v="ALOE"/>
    <x v="62"/>
    <s v="          應計費用"/>
    <x v="382"/>
    <x v="382"/>
    <s v="A0530"/>
    <s v="法律事務室"/>
    <n v="0"/>
    <n v="-161912"/>
    <n v="-161912"/>
  </r>
  <r>
    <n v="1"/>
    <s v="ALOE"/>
    <x v="62"/>
    <s v="          應計費用"/>
    <x v="382"/>
    <x v="382"/>
    <s v="A0540"/>
    <s v="核能安全處"/>
    <n v="0"/>
    <n v="-647218"/>
    <n v="-647218"/>
  </r>
  <r>
    <n v="1"/>
    <s v="ALOE"/>
    <x v="62"/>
    <s v="          應計費用"/>
    <x v="382"/>
    <x v="382"/>
    <s v="A0560"/>
    <s v="核能發電處"/>
    <n v="0"/>
    <n v="-646502"/>
    <n v="-646502"/>
  </r>
  <r>
    <n v="1"/>
    <s v="ALOE"/>
    <x v="62"/>
    <s v="          應計費用"/>
    <x v="382"/>
    <x v="382"/>
    <s v="A0570"/>
    <s v="政風處"/>
    <n v="0"/>
    <n v="-45026"/>
    <n v="-45026"/>
  </r>
  <r>
    <n v="1"/>
    <s v="ALOE"/>
    <x v="62"/>
    <s v="          應計費用"/>
    <x v="382"/>
    <x v="382"/>
    <s v="A0610"/>
    <s v="環境保護處"/>
    <n v="0"/>
    <n v="-583228"/>
    <n v="-583228"/>
  </r>
  <r>
    <n v="1"/>
    <s v="ALOE"/>
    <x v="62"/>
    <s v="          應計費用"/>
    <x v="382"/>
    <x v="382"/>
    <s v="A0620"/>
    <s v="工業安全衛生處"/>
    <n v="0"/>
    <n v="-221351"/>
    <n v="-221351"/>
  </r>
  <r>
    <n v="1"/>
    <s v="ALOE"/>
    <x v="62"/>
    <s v="          應計費用"/>
    <x v="382"/>
    <x v="382"/>
    <s v="A0630"/>
    <s v="新事業開發室"/>
    <n v="0"/>
    <n v="-149128"/>
    <n v="-149128"/>
  </r>
  <r>
    <n v="1"/>
    <s v="ALOE"/>
    <x v="62"/>
    <s v="          應計費用"/>
    <x v="382"/>
    <x v="382"/>
    <s v="A0770"/>
    <s v="配電處"/>
    <n v="0"/>
    <n v="-399890"/>
    <n v="-399890"/>
  </r>
  <r>
    <n v="1"/>
    <s v="ALOE"/>
    <x v="62"/>
    <s v="          應計費用"/>
    <x v="382"/>
    <x v="382"/>
    <s v="A0780"/>
    <s v="核能後端營運處"/>
    <n v="0"/>
    <n v="-602235"/>
    <n v="-602235"/>
  </r>
  <r>
    <n v="1"/>
    <s v="ALOE"/>
    <x v="62"/>
    <s v="          應計費用"/>
    <x v="382"/>
    <x v="382"/>
    <s v="A0790"/>
    <s v="促進電力發展營運協助金審議委員會"/>
    <n v="0"/>
    <n v="-84108"/>
    <n v="-84108"/>
  </r>
  <r>
    <n v="1"/>
    <s v="ALOE"/>
    <x v="62"/>
    <s v="          應計費用"/>
    <x v="382"/>
    <x v="382"/>
    <s v="A0950"/>
    <s v="董事會檢核室"/>
    <n v="0"/>
    <n v="-191629"/>
    <n v="-191629"/>
  </r>
  <r>
    <n v="1"/>
    <s v="ALOE"/>
    <x v="62"/>
    <s v="          應計費用"/>
    <x v="382"/>
    <x v="382"/>
    <s v="A0960"/>
    <s v="人力資源處"/>
    <n v="0"/>
    <n v="-555048"/>
    <n v="-555048"/>
  </r>
  <r>
    <n v="1"/>
    <s v="ALOE"/>
    <x v="62"/>
    <s v="          應計費用"/>
    <x v="382"/>
    <x v="382"/>
    <s v="A1010"/>
    <s v="基隆區營業處"/>
    <n v="0"/>
    <n v="-308257"/>
    <n v="-308257"/>
  </r>
  <r>
    <n v="1"/>
    <s v="ALOE"/>
    <x v="62"/>
    <s v="          應計費用"/>
    <x v="382"/>
    <x v="382"/>
    <s v="A1020"/>
    <s v="台北市區營業處"/>
    <n v="0"/>
    <n v="-305768"/>
    <n v="-305768"/>
  </r>
  <r>
    <n v="1"/>
    <s v="ALOE"/>
    <x v="62"/>
    <s v="          應計費用"/>
    <x v="382"/>
    <x v="382"/>
    <s v="A1030"/>
    <s v="桃園區營業處"/>
    <n v="0"/>
    <n v="-957815"/>
    <n v="-957815"/>
  </r>
  <r>
    <n v="1"/>
    <s v="ALOE"/>
    <x v="62"/>
    <s v="          應計費用"/>
    <x v="382"/>
    <x v="382"/>
    <s v="A1040"/>
    <s v="新竹區營業處"/>
    <n v="0"/>
    <n v="-657265"/>
    <n v="-657265"/>
  </r>
  <r>
    <n v="1"/>
    <s v="ALOE"/>
    <x v="62"/>
    <s v="          應計費用"/>
    <x v="382"/>
    <x v="382"/>
    <s v="A1050"/>
    <s v="台中區營業處"/>
    <n v="0"/>
    <n v="-517559"/>
    <n v="-517559"/>
  </r>
  <r>
    <n v="1"/>
    <s v="ALOE"/>
    <x v="62"/>
    <s v="          應計費用"/>
    <x v="382"/>
    <x v="382"/>
    <s v="A1060"/>
    <s v="彰化區營業處"/>
    <n v="0"/>
    <n v="-509026"/>
    <n v="-509026"/>
  </r>
  <r>
    <n v="1"/>
    <s v="ALOE"/>
    <x v="62"/>
    <s v="          應計費用"/>
    <x v="382"/>
    <x v="382"/>
    <s v="A1070"/>
    <s v="嘉義區營業處"/>
    <n v="0"/>
    <n v="-707303"/>
    <n v="-707303"/>
  </r>
  <r>
    <n v="1"/>
    <s v="ALOE"/>
    <x v="62"/>
    <s v="          應計費用"/>
    <x v="382"/>
    <x v="382"/>
    <s v="A1080"/>
    <s v="台南區營業處"/>
    <n v="0"/>
    <n v="-692293"/>
    <n v="-692293"/>
  </r>
  <r>
    <n v="1"/>
    <s v="ALOE"/>
    <x v="62"/>
    <s v="          應計費用"/>
    <x v="382"/>
    <x v="382"/>
    <s v="A1090"/>
    <s v="高雄區營業處"/>
    <n v="0"/>
    <n v="-597763"/>
    <n v="-597763"/>
  </r>
  <r>
    <n v="1"/>
    <s v="ALOE"/>
    <x v="62"/>
    <s v="          應計費用"/>
    <x v="382"/>
    <x v="382"/>
    <s v="A1100"/>
    <s v="屏東區營業處"/>
    <n v="0"/>
    <n v="-793612"/>
    <n v="-793612"/>
  </r>
  <r>
    <n v="1"/>
    <s v="ALOE"/>
    <x v="62"/>
    <s v="          應計費用"/>
    <x v="382"/>
    <x v="382"/>
    <s v="A1110"/>
    <s v="台東區營業處"/>
    <n v="0"/>
    <n v="-438376"/>
    <n v="-438376"/>
  </r>
  <r>
    <n v="1"/>
    <s v="ALOE"/>
    <x v="62"/>
    <s v="          應計費用"/>
    <x v="382"/>
    <x v="382"/>
    <s v="A1120"/>
    <s v="花蓮區營業處"/>
    <n v="0"/>
    <n v="-374462"/>
    <n v="-374462"/>
  </r>
  <r>
    <n v="1"/>
    <s v="ALOE"/>
    <x v="62"/>
    <s v="          應計費用"/>
    <x v="382"/>
    <x v="382"/>
    <s v="A1130"/>
    <s v="宜蘭區營業處"/>
    <n v="0"/>
    <n v="-429728"/>
    <n v="-429728"/>
  </r>
  <r>
    <n v="1"/>
    <s v="ALOE"/>
    <x v="62"/>
    <s v="          應計費用"/>
    <x v="382"/>
    <x v="382"/>
    <s v="A1140"/>
    <s v="澎湖區營業處"/>
    <n v="0"/>
    <n v="-203990"/>
    <n v="-203990"/>
  </r>
  <r>
    <n v="1"/>
    <s v="ALOE"/>
    <x v="62"/>
    <s v="          應計費用"/>
    <x v="382"/>
    <x v="382"/>
    <s v="A1150"/>
    <s v="台北南區營業處"/>
    <n v="0"/>
    <n v="-948841"/>
    <n v="-948841"/>
  </r>
  <r>
    <n v="1"/>
    <s v="ALOE"/>
    <x v="62"/>
    <s v="          應計費用"/>
    <x v="382"/>
    <x v="382"/>
    <s v="A1160"/>
    <s v="台北北區營業處"/>
    <n v="0"/>
    <n v="-212565"/>
    <n v="-212565"/>
  </r>
  <r>
    <n v="1"/>
    <s v="ALOE"/>
    <x v="62"/>
    <s v="          應計費用"/>
    <x v="382"/>
    <x v="382"/>
    <s v="A1170"/>
    <s v="台北西區營業處"/>
    <n v="0"/>
    <n v="-756431"/>
    <n v="-756431"/>
  </r>
  <r>
    <n v="1"/>
    <s v="ALOE"/>
    <x v="62"/>
    <s v="          應計費用"/>
    <x v="382"/>
    <x v="382"/>
    <s v="A1180"/>
    <s v="南投區營業處"/>
    <n v="0"/>
    <n v="-379731"/>
    <n v="-379731"/>
  </r>
  <r>
    <n v="1"/>
    <s v="ALOE"/>
    <x v="62"/>
    <s v="          應計費用"/>
    <x v="382"/>
    <x v="382"/>
    <s v="A1190"/>
    <s v="鳳山區營業處"/>
    <n v="0"/>
    <n v="-742371"/>
    <n v="-742371"/>
  </r>
  <r>
    <n v="1"/>
    <s v="ALOE"/>
    <x v="62"/>
    <s v="          應計費用"/>
    <x v="382"/>
    <x v="382"/>
    <s v="A1200"/>
    <s v="雲林區營業處"/>
    <n v="0"/>
    <n v="-831129"/>
    <n v="-831129"/>
  </r>
  <r>
    <n v="1"/>
    <s v="ALOE"/>
    <x v="62"/>
    <s v="          應計費用"/>
    <x v="382"/>
    <x v="382"/>
    <s v="A1210"/>
    <s v="新營區營業處"/>
    <n v="0"/>
    <n v="-131336"/>
    <n v="-131336"/>
  </r>
  <r>
    <n v="1"/>
    <s v="ALOE"/>
    <x v="62"/>
    <s v="          應計費用"/>
    <x v="382"/>
    <x v="382"/>
    <s v="A1220"/>
    <s v="苗栗區營業處"/>
    <n v="0"/>
    <n v="-777849"/>
    <n v="-777849"/>
  </r>
  <r>
    <n v="1"/>
    <s v="ALOE"/>
    <x v="62"/>
    <s v="          應計費用"/>
    <x v="382"/>
    <x v="382"/>
    <s v="A1230"/>
    <s v="金門區營業處"/>
    <n v="0"/>
    <n v="-199278"/>
    <n v="-199278"/>
  </r>
  <r>
    <n v="1"/>
    <s v="ALOE"/>
    <x v="62"/>
    <s v="          應計費用"/>
    <x v="382"/>
    <x v="382"/>
    <s v="A1240"/>
    <s v="馬祖區營業處"/>
    <n v="0"/>
    <n v="-97803"/>
    <n v="-97803"/>
  </r>
  <r>
    <n v="1"/>
    <s v="ALOE"/>
    <x v="62"/>
    <s v="          應計費用"/>
    <x v="382"/>
    <x v="382"/>
    <s v="A2030"/>
    <s v="萬大發電廠"/>
    <n v="0"/>
    <n v="-486256"/>
    <n v="-486256"/>
  </r>
  <r>
    <n v="1"/>
    <s v="ALOE"/>
    <x v="62"/>
    <s v="          應計費用"/>
    <x v="382"/>
    <x v="382"/>
    <s v="A2040"/>
    <s v="大觀發電廠"/>
    <n v="0"/>
    <n v="-356910"/>
    <n v="-356910"/>
  </r>
  <r>
    <n v="1"/>
    <s v="ALOE"/>
    <x v="62"/>
    <s v="          應計費用"/>
    <x v="382"/>
    <x v="382"/>
    <s v="A2050"/>
    <s v="明潭發電廠"/>
    <n v="0"/>
    <n v="-603119"/>
    <n v="-603119"/>
  </r>
  <r>
    <n v="1"/>
    <s v="ALOE"/>
    <x v="62"/>
    <s v="          應計費用"/>
    <x v="382"/>
    <x v="382"/>
    <s v="A2250"/>
    <s v="東部發電廠"/>
    <n v="0"/>
    <n v="-373678"/>
    <n v="-373678"/>
  </r>
  <r>
    <n v="1"/>
    <s v="ALOE"/>
    <x v="62"/>
    <s v="          應計費用"/>
    <x v="382"/>
    <x v="382"/>
    <s v="A2310"/>
    <s v="蘭陽發電廠"/>
    <n v="0"/>
    <n v="-189322"/>
    <n v="-189322"/>
  </r>
  <r>
    <n v="1"/>
    <s v="ALOE"/>
    <x v="62"/>
    <s v="          應計費用"/>
    <x v="382"/>
    <x v="382"/>
    <s v="A2360"/>
    <s v="桂山發電廠"/>
    <n v="0"/>
    <n v="-182386"/>
    <n v="-182386"/>
  </r>
  <r>
    <n v="1"/>
    <s v="ALOE"/>
    <x v="62"/>
    <s v="          應計費用"/>
    <x v="382"/>
    <x v="382"/>
    <s v="A2380"/>
    <s v="石門發電廠"/>
    <n v="0"/>
    <n v="-121941"/>
    <n v="-121941"/>
  </r>
  <r>
    <n v="1"/>
    <s v="ALOE"/>
    <x v="62"/>
    <s v="          應計費用"/>
    <x v="382"/>
    <x v="382"/>
    <s v="A2390"/>
    <s v="曾文發電廠"/>
    <n v="0"/>
    <n v="-40690"/>
    <n v="-40690"/>
  </r>
  <r>
    <n v="1"/>
    <s v="ALOE"/>
    <x v="62"/>
    <s v="          應計費用"/>
    <x v="382"/>
    <x v="382"/>
    <s v="A2400"/>
    <s v="翡翠分廠"/>
    <n v="0"/>
    <n v="-12823"/>
    <n v="-12823"/>
  </r>
  <r>
    <n v="1"/>
    <s v="ALOE"/>
    <x v="62"/>
    <s v="          應計費用"/>
    <x v="382"/>
    <x v="382"/>
    <s v="A2550"/>
    <s v="大甲溪發電廠"/>
    <n v="0"/>
    <n v="-453060"/>
    <n v="-453060"/>
  </r>
  <r>
    <n v="1"/>
    <s v="ALOE"/>
    <x v="62"/>
    <s v="          應計費用"/>
    <x v="382"/>
    <x v="382"/>
    <s v="A2570"/>
    <s v="卓蘭發電廠"/>
    <n v="0"/>
    <n v="-119833"/>
    <n v="-119833"/>
  </r>
  <r>
    <n v="1"/>
    <s v="ALOE"/>
    <x v="62"/>
    <s v="          應計費用"/>
    <x v="382"/>
    <x v="382"/>
    <s v="A2710"/>
    <s v="高屏發電廠"/>
    <n v="0"/>
    <n v="-46030"/>
    <n v="-46030"/>
  </r>
  <r>
    <n v="1"/>
    <s v="ALOE"/>
    <x v="62"/>
    <s v="          應計費用"/>
    <x v="382"/>
    <x v="382"/>
    <s v="A3200"/>
    <s v="林口發電廠"/>
    <n v="0"/>
    <n v="-1725185"/>
    <n v="-1725185"/>
  </r>
  <r>
    <n v="1"/>
    <s v="ALOE"/>
    <x v="62"/>
    <s v="          應計費用"/>
    <x v="382"/>
    <x v="382"/>
    <s v="A3300"/>
    <s v="南部發電廠"/>
    <n v="0"/>
    <n v="-420943"/>
    <n v="-420943"/>
  </r>
  <r>
    <n v="1"/>
    <s v="ALOE"/>
    <x v="62"/>
    <s v="          應計費用"/>
    <x v="382"/>
    <x v="382"/>
    <s v="A3400"/>
    <s v="大林發電廠"/>
    <n v="0"/>
    <n v="-448789"/>
    <n v="-448789"/>
  </r>
  <r>
    <n v="1"/>
    <s v="ALOE"/>
    <x v="62"/>
    <s v="          應計費用"/>
    <x v="382"/>
    <x v="382"/>
    <s v="A3410"/>
    <s v="興達發電廠"/>
    <n v="0"/>
    <n v="-1473924"/>
    <n v="-1473924"/>
  </r>
  <r>
    <n v="1"/>
    <s v="ALOE"/>
    <x v="62"/>
    <s v="          應計費用"/>
    <x v="382"/>
    <x v="382"/>
    <s v="A3500"/>
    <s v="第一核能發電廠"/>
    <n v="0"/>
    <n v="-563308"/>
    <n v="-563308"/>
  </r>
  <r>
    <n v="1"/>
    <s v="ALOE"/>
    <x v="62"/>
    <s v="          應計費用"/>
    <x v="382"/>
    <x v="382"/>
    <s v="A3510"/>
    <s v="第二核能發電廠"/>
    <n v="0"/>
    <n v="-972936"/>
    <n v="-972936"/>
  </r>
  <r>
    <n v="1"/>
    <s v="ALOE"/>
    <x v="62"/>
    <s v="          應計費用"/>
    <x v="382"/>
    <x v="382"/>
    <s v="A3520"/>
    <s v="第三核能發電廠"/>
    <n v="0"/>
    <n v="-3773747"/>
    <n v="-3773747"/>
  </r>
  <r>
    <n v="1"/>
    <s v="ALOE"/>
    <x v="62"/>
    <s v="          應計費用"/>
    <x v="382"/>
    <x v="382"/>
    <s v="A3600"/>
    <s v="協和發電廠"/>
    <n v="0"/>
    <n v="-679911"/>
    <n v="-679911"/>
  </r>
  <r>
    <n v="1"/>
    <s v="ALOE"/>
    <x v="62"/>
    <s v="          應計費用"/>
    <x v="382"/>
    <x v="382"/>
    <s v="A3700"/>
    <s v="通霄發電廠"/>
    <n v="0"/>
    <n v="-675067"/>
    <n v="-675067"/>
  </r>
  <r>
    <n v="1"/>
    <s v="ALOE"/>
    <x v="62"/>
    <s v="          應計費用"/>
    <x v="382"/>
    <x v="382"/>
    <s v="A3710"/>
    <s v="台中發電廠"/>
    <n v="0"/>
    <n v="-1053198"/>
    <n v="-1053198"/>
  </r>
  <r>
    <n v="1"/>
    <s v="ALOE"/>
    <x v="62"/>
    <s v="          應計費用"/>
    <x v="382"/>
    <x v="382"/>
    <s v="A3800"/>
    <s v="大潭發電廠"/>
    <n v="0"/>
    <n v="-137525"/>
    <n v="-137525"/>
  </r>
  <r>
    <n v="1"/>
    <s v="ALOE"/>
    <x v="62"/>
    <s v="          應計費用"/>
    <x v="382"/>
    <x v="382"/>
    <s v="A3900"/>
    <s v="尖山發電廠"/>
    <n v="0"/>
    <n v="-123876"/>
    <n v="-123876"/>
  </r>
  <r>
    <n v="1"/>
    <s v="ALOE"/>
    <x v="62"/>
    <s v="          應計費用"/>
    <x v="382"/>
    <x v="382"/>
    <s v="A3910"/>
    <s v="塔山發電廠"/>
    <n v="0"/>
    <n v="-188442"/>
    <n v="-188442"/>
  </r>
  <r>
    <n v="1"/>
    <s v="ALOE"/>
    <x v="62"/>
    <s v="          應計費用"/>
    <x v="382"/>
    <x v="382"/>
    <s v="A4700"/>
    <s v="台北供電區營運處"/>
    <n v="0"/>
    <n v="-794620"/>
    <n v="-794620"/>
  </r>
  <r>
    <n v="1"/>
    <s v="ALOE"/>
    <x v="62"/>
    <s v="          應計費用"/>
    <x v="382"/>
    <x v="382"/>
    <s v="A4750"/>
    <s v="新桃供電區營運處"/>
    <n v="0"/>
    <n v="-711887"/>
    <n v="-711887"/>
  </r>
  <r>
    <n v="1"/>
    <s v="ALOE"/>
    <x v="62"/>
    <s v="          應計費用"/>
    <x v="382"/>
    <x v="382"/>
    <s v="A4800"/>
    <s v="台中供電區營運處"/>
    <n v="0"/>
    <n v="-544071"/>
    <n v="-544071"/>
  </r>
  <r>
    <n v="1"/>
    <s v="ALOE"/>
    <x v="62"/>
    <s v="          應計費用"/>
    <x v="382"/>
    <x v="382"/>
    <s v="A4850"/>
    <s v="嘉南供電區營運處"/>
    <n v="0"/>
    <n v="-469764"/>
    <n v="-469764"/>
  </r>
  <r>
    <n v="1"/>
    <s v="ALOE"/>
    <x v="62"/>
    <s v="          應計費用"/>
    <x v="382"/>
    <x v="382"/>
    <s v="A4900"/>
    <s v="高屏供電區營運處"/>
    <n v="0"/>
    <n v="-518465"/>
    <n v="-518465"/>
  </r>
  <r>
    <n v="1"/>
    <s v="ALOE"/>
    <x v="62"/>
    <s v="          應計費用"/>
    <x v="382"/>
    <x v="382"/>
    <s v="A4950"/>
    <s v="花東供電區營運處"/>
    <n v="0"/>
    <n v="-189423"/>
    <n v="-189423"/>
  </r>
  <r>
    <n v="1"/>
    <s v="ALOE"/>
    <x v="62"/>
    <s v="          應計費用"/>
    <x v="382"/>
    <x v="382"/>
    <s v="A5130"/>
    <s v="訓練所"/>
    <n v="0"/>
    <n v="-477522"/>
    <n v="-477522"/>
  </r>
  <r>
    <n v="1"/>
    <s v="ALOE"/>
    <x v="62"/>
    <s v="          應計費用"/>
    <x v="382"/>
    <x v="382"/>
    <s v="A5250"/>
    <s v="放射試驗室"/>
    <n v="0"/>
    <n v="-318846"/>
    <n v="-318846"/>
  </r>
  <r>
    <n v="1"/>
    <s v="ALOE"/>
    <x v="62"/>
    <s v="          應計費用"/>
    <x v="382"/>
    <x v="382"/>
    <s v="A5300"/>
    <s v="南部資料處理中心"/>
    <n v="0"/>
    <n v="-17534"/>
    <n v="-17534"/>
  </r>
  <r>
    <n v="1"/>
    <s v="ALOE"/>
    <x v="62"/>
    <s v="          應計費用"/>
    <x v="382"/>
    <x v="382"/>
    <s v="A5330"/>
    <s v="電力修護處"/>
    <n v="0"/>
    <n v="-1176059"/>
    <n v="-1176059"/>
  </r>
  <r>
    <n v="1"/>
    <s v="ALOE"/>
    <x v="62"/>
    <s v="          應計費用"/>
    <x v="382"/>
    <x v="382"/>
    <s v="A5340"/>
    <s v="電力修護處南部分處"/>
    <n v="0"/>
    <n v="-176135"/>
    <n v="-176135"/>
  </r>
  <r>
    <n v="1"/>
    <s v="ALOE"/>
    <x v="62"/>
    <s v="          應計費用"/>
    <x v="382"/>
    <x v="382"/>
    <s v="A5350"/>
    <s v="中部資料處理中心"/>
    <n v="0"/>
    <n v="-61670"/>
    <n v="-61670"/>
  </r>
  <r>
    <n v="1"/>
    <s v="ALOE"/>
    <x v="62"/>
    <s v="          應計費用"/>
    <x v="382"/>
    <x v="382"/>
    <s v="A5420"/>
    <s v="電力修護處中部分處"/>
    <n v="0"/>
    <n v="-352908"/>
    <n v="-352908"/>
  </r>
  <r>
    <n v="1"/>
    <s v="ALOE"/>
    <x v="62"/>
    <s v="          應計費用"/>
    <x v="382"/>
    <x v="382"/>
    <s v="A5450"/>
    <s v="電力通信處"/>
    <n v="0"/>
    <n v="-450285"/>
    <n v="-450285"/>
  </r>
  <r>
    <n v="1"/>
    <s v="ALOE"/>
    <x v="62"/>
    <s v="          應計費用"/>
    <x v="382"/>
    <x v="382"/>
    <s v="A5460"/>
    <s v="綜合研究所"/>
    <n v="0"/>
    <n v="-970023"/>
    <n v="-970023"/>
  </r>
  <r>
    <n v="1"/>
    <s v="ALOE"/>
    <x v="62"/>
    <s v="          應計費用"/>
    <x v="382"/>
    <x v="382"/>
    <s v="A6020"/>
    <s v="綜合施工處"/>
    <n v="0"/>
    <n v="-239977"/>
    <n v="-239977"/>
  </r>
  <r>
    <n v="1"/>
    <s v="ALOE"/>
    <x v="62"/>
    <s v="          應計費用"/>
    <x v="382"/>
    <x v="382"/>
    <s v="A6090"/>
    <s v="水力施工處"/>
    <n v="0"/>
    <n v="-89077"/>
    <n v="-89077"/>
  </r>
  <r>
    <n v="1"/>
    <s v="ALOE"/>
    <x v="62"/>
    <s v="          應計費用"/>
    <x v="382"/>
    <x v="382"/>
    <s v="A6330"/>
    <s v="核能火力發電工程處"/>
    <n v="0"/>
    <n v="-908579"/>
    <n v="-908579"/>
  </r>
  <r>
    <n v="1"/>
    <s v="ALOE"/>
    <x v="62"/>
    <s v="          應計費用"/>
    <x v="382"/>
    <x v="382"/>
    <s v="A6380"/>
    <s v="核能火力發電工程處北部施工處"/>
    <n v="0"/>
    <n v="-350434"/>
    <n v="-350434"/>
  </r>
  <r>
    <n v="1"/>
    <s v="ALOE"/>
    <x v="62"/>
    <s v="          應計費用"/>
    <x v="382"/>
    <x v="382"/>
    <s v="A6530"/>
    <s v="輸變電工程處"/>
    <n v="0"/>
    <n v="-624843"/>
    <n v="-624843"/>
  </r>
  <r>
    <n v="1"/>
    <s v="ALOE"/>
    <x v="62"/>
    <s v="          應計費用"/>
    <x v="382"/>
    <x v="382"/>
    <s v="A6540"/>
    <s v="輸變電工程處北區施工處"/>
    <n v="0"/>
    <n v="-1269539"/>
    <n v="-1269539"/>
  </r>
  <r>
    <n v="1"/>
    <s v="ALOE"/>
    <x v="62"/>
    <s v="          應計費用"/>
    <x v="382"/>
    <x v="382"/>
    <s v="A6550"/>
    <s v="輸變電工程處中區施工處"/>
    <n v="0"/>
    <n v="-561702"/>
    <n v="-561702"/>
  </r>
  <r>
    <n v="1"/>
    <s v="ALOE"/>
    <x v="62"/>
    <s v="          應計費用"/>
    <x v="382"/>
    <x v="382"/>
    <s v="A6560"/>
    <s v="輸變電工程處南區施工處"/>
    <n v="0"/>
    <n v="-395113"/>
    <n v="-395113"/>
  </r>
  <r>
    <n v="1"/>
    <s v="ALOE"/>
    <x v="62"/>
    <s v="          應計費用"/>
    <x v="382"/>
    <x v="382"/>
    <s v="A6750"/>
    <s v="核能火力發電工程處南部施工處"/>
    <n v="0"/>
    <n v="-667407"/>
    <n v="-667407"/>
  </r>
  <r>
    <n v="1"/>
    <s v="ALOE"/>
    <x v="62"/>
    <s v="          應計費用"/>
    <x v="382"/>
    <x v="382"/>
    <s v="A6760"/>
    <s v="核能火力發電工程處中部施工處"/>
    <n v="0"/>
    <n v="-288859"/>
    <n v="-288859"/>
  </r>
  <r>
    <n v="1"/>
    <s v="ALOE"/>
    <x v="62"/>
    <s v="          應計費用"/>
    <x v="382"/>
    <x v="382"/>
    <s v="A6780"/>
    <s v="核能火力發電工程處協和施工處"/>
    <n v="0"/>
    <n v="-322552"/>
    <n v="-322552"/>
  </r>
  <r>
    <n v="1"/>
    <s v="ALOE"/>
    <x v="62"/>
    <s v="          應計費用"/>
    <x v="382"/>
    <x v="382"/>
    <s v="A6900"/>
    <s v="台中煤倉工務所"/>
    <n v="0"/>
    <n v="-44660"/>
    <n v="-44660"/>
  </r>
  <r>
    <n v="1"/>
    <s v="ALOE"/>
    <x v="62"/>
    <s v="          應計費用"/>
    <x v="382"/>
    <x v="382"/>
    <s v="A6930"/>
    <s v="再生能源處"/>
    <n v="0"/>
    <n v="-361894"/>
    <n v="-361894"/>
  </r>
  <r>
    <n v="1"/>
    <s v="ALOE"/>
    <x v="62"/>
    <s v="          應計費用"/>
    <x v="382"/>
    <x v="382"/>
    <s v="A9030"/>
    <s v="除役及選址溝通中心"/>
    <n v="0"/>
    <n v="-16063"/>
    <n v="-16063"/>
  </r>
  <r>
    <n v="1"/>
    <s v="ALOE"/>
    <x v="62"/>
    <s v="          應計費用"/>
    <x v="382"/>
    <x v="382"/>
    <s v="A9520"/>
    <s v="水火力發電事業部-策劃室"/>
    <n v="0"/>
    <n v="-23481"/>
    <n v="-23481"/>
  </r>
  <r>
    <n v="1"/>
    <s v="ALOE"/>
    <x v="62"/>
    <s v="          應計費用"/>
    <x v="382"/>
    <x v="382"/>
    <s v="A9530"/>
    <s v="核能發電事業部-策劃室"/>
    <n v="0"/>
    <n v="-5873"/>
    <n v="-5873"/>
  </r>
  <r>
    <n v="1"/>
    <s v="ALOE"/>
    <x v="62"/>
    <s v="          應計費用"/>
    <x v="382"/>
    <x v="382"/>
    <s v="A9540"/>
    <s v="輸供電事業部-策劃室"/>
    <n v="0"/>
    <n v="-2585"/>
    <n v="-2585"/>
  </r>
  <r>
    <n v="1"/>
    <s v="ALOE"/>
    <x v="62"/>
    <s v="          應計費用"/>
    <x v="382"/>
    <x v="382"/>
    <s v="A9550"/>
    <s v="配售電事業部-策劃室"/>
    <n v="0"/>
    <n v="-20779"/>
    <n v="-20779"/>
  </r>
  <r>
    <n v="1"/>
    <s v="ALOE"/>
    <x v="62"/>
    <s v="          應計費用"/>
    <x v="383"/>
    <x v="383"/>
    <s v="A000T"/>
    <s v="統列共同部門"/>
    <n v="0"/>
    <n v="-62933218"/>
    <n v="-62933218"/>
  </r>
  <r>
    <n v="1"/>
    <s v="ALOE"/>
    <x v="62"/>
    <s v="          應計費用"/>
    <x v="383"/>
    <x v="383"/>
    <s v="A0030"/>
    <s v="企劃處"/>
    <n v="0"/>
    <n v="-6000"/>
    <n v="-6000"/>
  </r>
  <r>
    <n v="1"/>
    <s v="ALOE"/>
    <x v="62"/>
    <s v="          應計費用"/>
    <x v="383"/>
    <x v="383"/>
    <s v="A0040"/>
    <s v="發電處"/>
    <n v="0"/>
    <n v="-10000"/>
    <n v="-10000"/>
  </r>
  <r>
    <n v="1"/>
    <s v="ALOE"/>
    <x v="62"/>
    <s v="          應計費用"/>
    <x v="383"/>
    <x v="383"/>
    <s v="A0050"/>
    <s v="供電處"/>
    <n v="0"/>
    <n v="-3000"/>
    <n v="-3000"/>
  </r>
  <r>
    <n v="1"/>
    <s v="ALOE"/>
    <x v="62"/>
    <s v="          應計費用"/>
    <x v="383"/>
    <x v="383"/>
    <s v="A0060"/>
    <s v="電力調度處"/>
    <n v="0"/>
    <n v="-9000"/>
    <n v="-9000"/>
  </r>
  <r>
    <n v="1"/>
    <s v="ALOE"/>
    <x v="62"/>
    <s v="          應計費用"/>
    <x v="383"/>
    <x v="383"/>
    <s v="A0070"/>
    <s v="業務處"/>
    <n v="0"/>
    <n v="-9000"/>
    <n v="-9000"/>
  </r>
  <r>
    <n v="1"/>
    <s v="ALOE"/>
    <x v="62"/>
    <s v="          應計費用"/>
    <x v="383"/>
    <x v="383"/>
    <s v="A0080"/>
    <s v="材料處"/>
    <n v="0"/>
    <n v="-24000"/>
    <n v="-24000"/>
  </r>
  <r>
    <n v="1"/>
    <s v="ALOE"/>
    <x v="62"/>
    <s v="          應計費用"/>
    <x v="383"/>
    <x v="383"/>
    <s v="A0090"/>
    <s v="燃料處"/>
    <n v="0"/>
    <n v="-1000"/>
    <n v="-1000"/>
  </r>
  <r>
    <n v="1"/>
    <s v="ALOE"/>
    <x v="62"/>
    <s v="          應計費用"/>
    <x v="383"/>
    <x v="383"/>
    <s v="A0100"/>
    <s v="財務處"/>
    <n v="0"/>
    <n v="-6000"/>
    <n v="-6000"/>
  </r>
  <r>
    <n v="1"/>
    <s v="ALOE"/>
    <x v="62"/>
    <s v="          應計費用"/>
    <x v="383"/>
    <x v="383"/>
    <s v="A0140"/>
    <s v="秘書處"/>
    <n v="0"/>
    <n v="-13000"/>
    <n v="-13000"/>
  </r>
  <r>
    <n v="1"/>
    <s v="ALOE"/>
    <x v="62"/>
    <s v="          應計費用"/>
    <x v="383"/>
    <x v="383"/>
    <s v="A0150"/>
    <s v="電源開發處"/>
    <n v="0"/>
    <n v="-7000"/>
    <n v="-7000"/>
  </r>
  <r>
    <n v="1"/>
    <s v="ALOE"/>
    <x v="62"/>
    <s v="          應計費用"/>
    <x v="383"/>
    <x v="383"/>
    <s v="A0170"/>
    <s v="營建處"/>
    <n v="0"/>
    <n v="-4039"/>
    <n v="-4039"/>
  </r>
  <r>
    <n v="1"/>
    <s v="ALOE"/>
    <x v="62"/>
    <s v="          應計費用"/>
    <x v="383"/>
    <x v="383"/>
    <s v="A0230"/>
    <s v="系統規劃處"/>
    <n v="0"/>
    <n v="-3000"/>
    <n v="-3000"/>
  </r>
  <r>
    <n v="1"/>
    <s v="ALOE"/>
    <x v="62"/>
    <s v="          應計費用"/>
    <x v="383"/>
    <x v="383"/>
    <s v="A0240"/>
    <s v="資訊系統處"/>
    <n v="0"/>
    <n v="-30300"/>
    <n v="-30300"/>
  </r>
  <r>
    <n v="1"/>
    <s v="ALOE"/>
    <x v="62"/>
    <s v="          應計費用"/>
    <x v="383"/>
    <x v="383"/>
    <s v="A0270"/>
    <s v="核能技術處"/>
    <n v="0"/>
    <n v="-4000"/>
    <n v="-4000"/>
  </r>
  <r>
    <n v="1"/>
    <s v="ALOE"/>
    <x v="62"/>
    <s v="          應計費用"/>
    <x v="383"/>
    <x v="383"/>
    <s v="A0510"/>
    <s v="公眾服務處"/>
    <n v="0"/>
    <n v="-3000"/>
    <n v="-3000"/>
  </r>
  <r>
    <n v="1"/>
    <s v="ALOE"/>
    <x v="62"/>
    <s v="          應計費用"/>
    <x v="383"/>
    <x v="383"/>
    <s v="A0530"/>
    <s v="法律事務室"/>
    <n v="0"/>
    <n v="-15000"/>
    <n v="-15000"/>
  </r>
  <r>
    <n v="1"/>
    <s v="ALOE"/>
    <x v="62"/>
    <s v="          應計費用"/>
    <x v="383"/>
    <x v="383"/>
    <s v="A0560"/>
    <s v="核能發電處"/>
    <n v="0"/>
    <n v="-47528"/>
    <n v="-47528"/>
  </r>
  <r>
    <n v="1"/>
    <s v="ALOE"/>
    <x v="62"/>
    <s v="          應計費用"/>
    <x v="383"/>
    <x v="383"/>
    <s v="A0610"/>
    <s v="環境保護處"/>
    <n v="0"/>
    <n v="-4000"/>
    <n v="-4000"/>
  </r>
  <r>
    <n v="1"/>
    <s v="ALOE"/>
    <x v="62"/>
    <s v="          應計費用"/>
    <x v="383"/>
    <x v="383"/>
    <s v="A0620"/>
    <s v="工業安全衛生處"/>
    <n v="0"/>
    <n v="-4000"/>
    <n v="-4000"/>
  </r>
  <r>
    <n v="1"/>
    <s v="ALOE"/>
    <x v="62"/>
    <s v="          應計費用"/>
    <x v="383"/>
    <x v="383"/>
    <s v="A0630"/>
    <s v="新事業開發室"/>
    <n v="0"/>
    <n v="-24500"/>
    <n v="-24500"/>
  </r>
  <r>
    <n v="1"/>
    <s v="ALOE"/>
    <x v="62"/>
    <s v="          應計費用"/>
    <x v="383"/>
    <x v="383"/>
    <s v="A0770"/>
    <s v="配電處"/>
    <n v="0"/>
    <n v="-70629"/>
    <n v="-70629"/>
  </r>
  <r>
    <n v="1"/>
    <s v="ALOE"/>
    <x v="62"/>
    <s v="          應計費用"/>
    <x v="383"/>
    <x v="383"/>
    <s v="A0780"/>
    <s v="核能後端營運處"/>
    <n v="0"/>
    <n v="-3000"/>
    <n v="-3000"/>
  </r>
  <r>
    <n v="1"/>
    <s v="ALOE"/>
    <x v="62"/>
    <s v="          應計費用"/>
    <x v="383"/>
    <x v="383"/>
    <s v="A0790"/>
    <s v="促進電力發展營運協助金審議委員會"/>
    <n v="0"/>
    <n v="-2000"/>
    <n v="-2000"/>
  </r>
  <r>
    <n v="1"/>
    <s v="ALOE"/>
    <x v="62"/>
    <s v="          應計費用"/>
    <x v="383"/>
    <x v="383"/>
    <s v="A0960"/>
    <s v="人力資源處"/>
    <n v="0"/>
    <n v="-14500"/>
    <n v="-14500"/>
  </r>
  <r>
    <n v="1"/>
    <s v="ALOE"/>
    <x v="62"/>
    <s v="          應計費用"/>
    <x v="383"/>
    <x v="383"/>
    <s v="A1010"/>
    <s v="基隆區營業處"/>
    <n v="0"/>
    <n v="-36000"/>
    <n v="-36000"/>
  </r>
  <r>
    <n v="1"/>
    <s v="ALOE"/>
    <x v="62"/>
    <s v="          應計費用"/>
    <x v="383"/>
    <x v="383"/>
    <s v="A1020"/>
    <s v="台北市區營業處"/>
    <n v="0"/>
    <n v="-15000"/>
    <n v="-15000"/>
  </r>
  <r>
    <n v="1"/>
    <s v="ALOE"/>
    <x v="62"/>
    <s v="          應計費用"/>
    <x v="383"/>
    <x v="383"/>
    <s v="A1030"/>
    <s v="桃園區營業處"/>
    <n v="0"/>
    <n v="-30000"/>
    <n v="-30000"/>
  </r>
  <r>
    <n v="1"/>
    <s v="ALOE"/>
    <x v="62"/>
    <s v="          應計費用"/>
    <x v="383"/>
    <x v="383"/>
    <s v="A1040"/>
    <s v="新竹區營業處"/>
    <n v="0"/>
    <n v="-36052"/>
    <n v="-36052"/>
  </r>
  <r>
    <n v="1"/>
    <s v="ALOE"/>
    <x v="62"/>
    <s v="          應計費用"/>
    <x v="383"/>
    <x v="383"/>
    <s v="A1050"/>
    <s v="台中區營業處"/>
    <n v="0"/>
    <n v="-60000"/>
    <n v="-60000"/>
  </r>
  <r>
    <n v="1"/>
    <s v="ALOE"/>
    <x v="62"/>
    <s v="          應計費用"/>
    <x v="383"/>
    <x v="383"/>
    <s v="A1060"/>
    <s v="彰化區營業處"/>
    <n v="0"/>
    <n v="-237624"/>
    <n v="-237624"/>
  </r>
  <r>
    <n v="1"/>
    <s v="ALOE"/>
    <x v="62"/>
    <s v="          應計費用"/>
    <x v="383"/>
    <x v="383"/>
    <s v="A1070"/>
    <s v="嘉義區營業處"/>
    <n v="56200"/>
    <n v="0"/>
    <n v="56200"/>
  </r>
  <r>
    <n v="1"/>
    <s v="ALOE"/>
    <x v="62"/>
    <s v="          應計費用"/>
    <x v="383"/>
    <x v="383"/>
    <s v="A1080"/>
    <s v="台南區營業處"/>
    <n v="0"/>
    <n v="-22806"/>
    <n v="-22806"/>
  </r>
  <r>
    <n v="1"/>
    <s v="ALOE"/>
    <x v="62"/>
    <s v="          應計費用"/>
    <x v="383"/>
    <x v="383"/>
    <s v="A1090"/>
    <s v="高雄區營業處"/>
    <n v="0"/>
    <n v="-33000"/>
    <n v="-33000"/>
  </r>
  <r>
    <n v="1"/>
    <s v="ALOE"/>
    <x v="62"/>
    <s v="          應計費用"/>
    <x v="383"/>
    <x v="383"/>
    <s v="A1100"/>
    <s v="屏東區營業處"/>
    <n v="0"/>
    <n v="-75710"/>
    <n v="-75710"/>
  </r>
  <r>
    <n v="1"/>
    <s v="ALOE"/>
    <x v="62"/>
    <s v="          應計費用"/>
    <x v="383"/>
    <x v="383"/>
    <s v="A1110"/>
    <s v="台東區營業處"/>
    <n v="0"/>
    <n v="-170420"/>
    <n v="-170420"/>
  </r>
  <r>
    <n v="1"/>
    <s v="ALOE"/>
    <x v="62"/>
    <s v="          應計費用"/>
    <x v="383"/>
    <x v="383"/>
    <s v="A1120"/>
    <s v="花蓮區營業處"/>
    <n v="0"/>
    <n v="-59203"/>
    <n v="-59203"/>
  </r>
  <r>
    <n v="1"/>
    <s v="ALOE"/>
    <x v="62"/>
    <s v="          應計費用"/>
    <x v="383"/>
    <x v="383"/>
    <s v="A1130"/>
    <s v="宜蘭區營業處"/>
    <n v="0"/>
    <n v="-19000"/>
    <n v="-19000"/>
  </r>
  <r>
    <n v="1"/>
    <s v="ALOE"/>
    <x v="62"/>
    <s v="          應計費用"/>
    <x v="383"/>
    <x v="383"/>
    <s v="A1140"/>
    <s v="澎湖區營業處"/>
    <n v="0"/>
    <n v="-21409"/>
    <n v="-21409"/>
  </r>
  <r>
    <n v="1"/>
    <s v="ALOE"/>
    <x v="62"/>
    <s v="          應計費用"/>
    <x v="383"/>
    <x v="383"/>
    <s v="A1150"/>
    <s v="台北南區營業處"/>
    <n v="0"/>
    <n v="-53600"/>
    <n v="-53600"/>
  </r>
  <r>
    <n v="1"/>
    <s v="ALOE"/>
    <x v="62"/>
    <s v="          應計費用"/>
    <x v="383"/>
    <x v="383"/>
    <s v="A1160"/>
    <s v="台北北區營業處"/>
    <n v="0"/>
    <n v="-41523"/>
    <n v="-41523"/>
  </r>
  <r>
    <n v="1"/>
    <s v="ALOE"/>
    <x v="62"/>
    <s v="          應計費用"/>
    <x v="383"/>
    <x v="383"/>
    <s v="A1170"/>
    <s v="台北西區營業處"/>
    <n v="0"/>
    <n v="-22237"/>
    <n v="-22237"/>
  </r>
  <r>
    <n v="1"/>
    <s v="ALOE"/>
    <x v="62"/>
    <s v="          應計費用"/>
    <x v="383"/>
    <x v="383"/>
    <s v="A1180"/>
    <s v="南投區營業處"/>
    <n v="0"/>
    <n v="-25000"/>
    <n v="-25000"/>
  </r>
  <r>
    <n v="1"/>
    <s v="ALOE"/>
    <x v="62"/>
    <s v="          應計費用"/>
    <x v="383"/>
    <x v="383"/>
    <s v="A1190"/>
    <s v="鳳山區營業處"/>
    <n v="0"/>
    <n v="-29375"/>
    <n v="-29375"/>
  </r>
  <r>
    <n v="1"/>
    <s v="ALOE"/>
    <x v="62"/>
    <s v="          應計費用"/>
    <x v="383"/>
    <x v="383"/>
    <s v="A1200"/>
    <s v="雲林區營業處"/>
    <n v="0"/>
    <n v="-354600"/>
    <n v="-354600"/>
  </r>
  <r>
    <n v="1"/>
    <s v="ALOE"/>
    <x v="62"/>
    <s v="          應計費用"/>
    <x v="383"/>
    <x v="383"/>
    <s v="A1210"/>
    <s v="新營區營業處"/>
    <n v="0"/>
    <n v="-98409"/>
    <n v="-98409"/>
  </r>
  <r>
    <n v="1"/>
    <s v="ALOE"/>
    <x v="62"/>
    <s v="          應計費用"/>
    <x v="383"/>
    <x v="383"/>
    <s v="A1220"/>
    <s v="苗栗區營業處"/>
    <n v="0"/>
    <n v="-39000"/>
    <n v="-39000"/>
  </r>
  <r>
    <n v="1"/>
    <s v="ALOE"/>
    <x v="62"/>
    <s v="          應計費用"/>
    <x v="383"/>
    <x v="383"/>
    <s v="A1230"/>
    <s v="金門區營業處"/>
    <n v="0"/>
    <n v="-87080"/>
    <n v="-87080"/>
  </r>
  <r>
    <n v="1"/>
    <s v="ALOE"/>
    <x v="62"/>
    <s v="          應計費用"/>
    <x v="383"/>
    <x v="383"/>
    <s v="A1240"/>
    <s v="馬祖區營業處"/>
    <n v="0"/>
    <n v="-2300"/>
    <n v="-2300"/>
  </r>
  <r>
    <n v="1"/>
    <s v="ALOE"/>
    <x v="62"/>
    <s v="          應計費用"/>
    <x v="383"/>
    <x v="383"/>
    <s v="A2030"/>
    <s v="萬大發電廠"/>
    <n v="0"/>
    <n v="-11500"/>
    <n v="-11500"/>
  </r>
  <r>
    <n v="1"/>
    <s v="ALOE"/>
    <x v="62"/>
    <s v="          應計費用"/>
    <x v="383"/>
    <x v="383"/>
    <s v="A2040"/>
    <s v="大觀發電廠"/>
    <n v="0"/>
    <n v="-49800"/>
    <n v="-49800"/>
  </r>
  <r>
    <n v="1"/>
    <s v="ALOE"/>
    <x v="62"/>
    <s v="          應計費用"/>
    <x v="383"/>
    <x v="383"/>
    <s v="A2050"/>
    <s v="明潭發電廠"/>
    <n v="0"/>
    <n v="-57660"/>
    <n v="-57660"/>
  </r>
  <r>
    <n v="1"/>
    <s v="ALOE"/>
    <x v="62"/>
    <s v="          應計費用"/>
    <x v="383"/>
    <x v="383"/>
    <s v="A2250"/>
    <s v="東部發電廠"/>
    <n v="0"/>
    <n v="-30100"/>
    <n v="-30100"/>
  </r>
  <r>
    <n v="1"/>
    <s v="ALOE"/>
    <x v="62"/>
    <s v="          應計費用"/>
    <x v="383"/>
    <x v="383"/>
    <s v="A2310"/>
    <s v="蘭陽發電廠"/>
    <n v="0"/>
    <n v="-54500"/>
    <n v="-54500"/>
  </r>
  <r>
    <n v="1"/>
    <s v="ALOE"/>
    <x v="62"/>
    <s v="          應計費用"/>
    <x v="383"/>
    <x v="383"/>
    <s v="A2360"/>
    <s v="桂山發電廠"/>
    <n v="0"/>
    <n v="-7500"/>
    <n v="-7500"/>
  </r>
  <r>
    <n v="1"/>
    <s v="ALOE"/>
    <x v="62"/>
    <s v="          應計費用"/>
    <x v="383"/>
    <x v="383"/>
    <s v="A2380"/>
    <s v="石門發電廠"/>
    <n v="0"/>
    <n v="-5200"/>
    <n v="-5200"/>
  </r>
  <r>
    <n v="1"/>
    <s v="ALOE"/>
    <x v="62"/>
    <s v="          應計費用"/>
    <x v="383"/>
    <x v="383"/>
    <s v="A2390"/>
    <s v="曾文發電廠"/>
    <n v="0"/>
    <n v="-7500"/>
    <n v="-7500"/>
  </r>
  <r>
    <n v="1"/>
    <s v="ALOE"/>
    <x v="62"/>
    <s v="          應計費用"/>
    <x v="383"/>
    <x v="383"/>
    <s v="A2400"/>
    <s v="翡翠分廠"/>
    <n v="0"/>
    <n v="-6000"/>
    <n v="-6000"/>
  </r>
  <r>
    <n v="1"/>
    <s v="ALOE"/>
    <x v="62"/>
    <s v="          應計費用"/>
    <x v="383"/>
    <x v="383"/>
    <s v="A2550"/>
    <s v="大甲溪發電廠"/>
    <n v="0"/>
    <n v="-36400"/>
    <n v="-36400"/>
  </r>
  <r>
    <n v="1"/>
    <s v="ALOE"/>
    <x v="62"/>
    <s v="          應計費用"/>
    <x v="383"/>
    <x v="383"/>
    <s v="A2570"/>
    <s v="卓蘭發電廠"/>
    <n v="0"/>
    <n v="-121300"/>
    <n v="-121300"/>
  </r>
  <r>
    <n v="1"/>
    <s v="ALOE"/>
    <x v="62"/>
    <s v="          應計費用"/>
    <x v="383"/>
    <x v="383"/>
    <s v="A2710"/>
    <s v="高屏發電廠"/>
    <n v="0"/>
    <n v="-9100"/>
    <n v="-9100"/>
  </r>
  <r>
    <n v="1"/>
    <s v="ALOE"/>
    <x v="62"/>
    <s v="          應計費用"/>
    <x v="383"/>
    <x v="383"/>
    <s v="A3200"/>
    <s v="林口發電廠"/>
    <n v="0"/>
    <n v="-164600"/>
    <n v="-164600"/>
  </r>
  <r>
    <n v="1"/>
    <s v="ALOE"/>
    <x v="62"/>
    <s v="          應計費用"/>
    <x v="383"/>
    <x v="383"/>
    <s v="A3300"/>
    <s v="南部發電廠"/>
    <n v="0"/>
    <n v="-20000"/>
    <n v="-20000"/>
  </r>
  <r>
    <n v="1"/>
    <s v="ALOE"/>
    <x v="62"/>
    <s v="          應計費用"/>
    <x v="383"/>
    <x v="383"/>
    <s v="A3400"/>
    <s v="大林發電廠"/>
    <n v="0"/>
    <n v="-60500"/>
    <n v="-60500"/>
  </r>
  <r>
    <n v="1"/>
    <s v="ALOE"/>
    <x v="62"/>
    <s v="          應計費用"/>
    <x v="383"/>
    <x v="383"/>
    <s v="A3410"/>
    <s v="興達發電廠"/>
    <n v="0"/>
    <n v="-26000"/>
    <n v="-26000"/>
  </r>
  <r>
    <n v="1"/>
    <s v="ALOE"/>
    <x v="62"/>
    <s v="          應計費用"/>
    <x v="383"/>
    <x v="383"/>
    <s v="A3500"/>
    <s v="第一核能發電廠"/>
    <n v="0"/>
    <n v="-13606"/>
    <n v="-13606"/>
  </r>
  <r>
    <n v="1"/>
    <s v="ALOE"/>
    <x v="62"/>
    <s v="          應計費用"/>
    <x v="383"/>
    <x v="383"/>
    <s v="A3510"/>
    <s v="第二核能發電廠"/>
    <n v="0"/>
    <n v="-56257"/>
    <n v="-56257"/>
  </r>
  <r>
    <n v="1"/>
    <s v="ALOE"/>
    <x v="62"/>
    <s v="          應計費用"/>
    <x v="383"/>
    <x v="383"/>
    <s v="A3520"/>
    <s v="第三核能發電廠"/>
    <n v="0"/>
    <n v="-97000"/>
    <n v="-97000"/>
  </r>
  <r>
    <n v="1"/>
    <s v="ALOE"/>
    <x v="62"/>
    <s v="          應計費用"/>
    <x v="383"/>
    <x v="383"/>
    <s v="A3600"/>
    <s v="協和發電廠"/>
    <n v="0"/>
    <n v="-99600"/>
    <n v="-99600"/>
  </r>
  <r>
    <n v="1"/>
    <s v="ALOE"/>
    <x v="62"/>
    <s v="          應計費用"/>
    <x v="383"/>
    <x v="383"/>
    <s v="A3700"/>
    <s v="通霄發電廠"/>
    <n v="0"/>
    <n v="-33200"/>
    <n v="-33200"/>
  </r>
  <r>
    <n v="1"/>
    <s v="ALOE"/>
    <x v="62"/>
    <s v="          應計費用"/>
    <x v="383"/>
    <x v="383"/>
    <s v="A3710"/>
    <s v="台中發電廠"/>
    <n v="0"/>
    <n v="-110800"/>
    <n v="-110800"/>
  </r>
  <r>
    <n v="1"/>
    <s v="ALOE"/>
    <x v="62"/>
    <s v="          應計費用"/>
    <x v="383"/>
    <x v="383"/>
    <s v="A3800"/>
    <s v="大潭發電廠"/>
    <n v="0"/>
    <n v="-62000"/>
    <n v="-62000"/>
  </r>
  <r>
    <n v="1"/>
    <s v="ALOE"/>
    <x v="62"/>
    <s v="          應計費用"/>
    <x v="383"/>
    <x v="383"/>
    <s v="A3900"/>
    <s v="尖山發電廠"/>
    <n v="0"/>
    <n v="-140600"/>
    <n v="-140600"/>
  </r>
  <r>
    <n v="1"/>
    <s v="ALOE"/>
    <x v="62"/>
    <s v="          應計費用"/>
    <x v="383"/>
    <x v="383"/>
    <s v="A3910"/>
    <s v="塔山發電廠"/>
    <n v="0"/>
    <n v="-98500"/>
    <n v="-98500"/>
  </r>
  <r>
    <n v="1"/>
    <s v="ALOE"/>
    <x v="62"/>
    <s v="          應計費用"/>
    <x v="383"/>
    <x v="383"/>
    <s v="A4700"/>
    <s v="台北供電區營運處"/>
    <n v="0"/>
    <n v="-23700"/>
    <n v="-23700"/>
  </r>
  <r>
    <n v="1"/>
    <s v="ALOE"/>
    <x v="62"/>
    <s v="          應計費用"/>
    <x v="383"/>
    <x v="383"/>
    <s v="A4750"/>
    <s v="新桃供電區營運處"/>
    <n v="0"/>
    <n v="-7000"/>
    <n v="-7000"/>
  </r>
  <r>
    <n v="1"/>
    <s v="ALOE"/>
    <x v="62"/>
    <s v="          應計費用"/>
    <x v="383"/>
    <x v="383"/>
    <s v="A4800"/>
    <s v="台中供電區營運處"/>
    <n v="0"/>
    <n v="-31000"/>
    <n v="-31000"/>
  </r>
  <r>
    <n v="1"/>
    <s v="ALOE"/>
    <x v="62"/>
    <s v="          應計費用"/>
    <x v="383"/>
    <x v="383"/>
    <s v="A4850"/>
    <s v="嘉南供電區營運處"/>
    <n v="0"/>
    <n v="-37262"/>
    <n v="-37262"/>
  </r>
  <r>
    <n v="1"/>
    <s v="ALOE"/>
    <x v="62"/>
    <s v="          應計費用"/>
    <x v="383"/>
    <x v="383"/>
    <s v="A4900"/>
    <s v="高屏供電區營運處"/>
    <n v="0"/>
    <n v="-1000"/>
    <n v="-1000"/>
  </r>
  <r>
    <n v="1"/>
    <s v="ALOE"/>
    <x v="62"/>
    <s v="          應計費用"/>
    <x v="383"/>
    <x v="383"/>
    <s v="A4950"/>
    <s v="花東供電區營運處"/>
    <n v="0"/>
    <n v="-84720"/>
    <n v="-84720"/>
  </r>
  <r>
    <n v="1"/>
    <s v="ALOE"/>
    <x v="62"/>
    <s v="          應計費用"/>
    <x v="383"/>
    <x v="383"/>
    <s v="A5130"/>
    <s v="訓練所"/>
    <n v="0"/>
    <n v="-114700"/>
    <n v="-114700"/>
  </r>
  <r>
    <n v="1"/>
    <s v="ALOE"/>
    <x v="62"/>
    <s v="          應計費用"/>
    <x v="383"/>
    <x v="383"/>
    <s v="A5250"/>
    <s v="放射試驗室"/>
    <n v="0"/>
    <n v="-20000"/>
    <n v="-20000"/>
  </r>
  <r>
    <n v="1"/>
    <s v="ALOE"/>
    <x v="62"/>
    <s v="          應計費用"/>
    <x v="383"/>
    <x v="383"/>
    <s v="A5300"/>
    <s v="南部資料處理中心"/>
    <n v="0"/>
    <n v="-6000"/>
    <n v="-6000"/>
  </r>
  <r>
    <n v="1"/>
    <s v="ALOE"/>
    <x v="62"/>
    <s v="          應計費用"/>
    <x v="383"/>
    <x v="383"/>
    <s v="A5330"/>
    <s v="電力修護處"/>
    <n v="0"/>
    <n v="-27202"/>
    <n v="-27202"/>
  </r>
  <r>
    <n v="1"/>
    <s v="ALOE"/>
    <x v="62"/>
    <s v="          應計費用"/>
    <x v="383"/>
    <x v="383"/>
    <s v="A5340"/>
    <s v="電力修護處南部分處"/>
    <n v="0"/>
    <n v="-8000"/>
    <n v="-8000"/>
  </r>
  <r>
    <n v="1"/>
    <s v="ALOE"/>
    <x v="62"/>
    <s v="          應計費用"/>
    <x v="383"/>
    <x v="383"/>
    <s v="A5420"/>
    <s v="電力修護處中部分處"/>
    <n v="0"/>
    <n v="-18000"/>
    <n v="-18000"/>
  </r>
  <r>
    <n v="1"/>
    <s v="ALOE"/>
    <x v="62"/>
    <s v="          應計費用"/>
    <x v="383"/>
    <x v="383"/>
    <s v="A5450"/>
    <s v="電力通信處"/>
    <n v="0"/>
    <n v="-4000"/>
    <n v="-4000"/>
  </r>
  <r>
    <n v="1"/>
    <s v="ALOE"/>
    <x v="62"/>
    <s v="          應計費用"/>
    <x v="383"/>
    <x v="383"/>
    <s v="A5460"/>
    <s v="綜合研究所"/>
    <n v="0"/>
    <n v="-11200"/>
    <n v="-11200"/>
  </r>
  <r>
    <n v="1"/>
    <s v="ALOE"/>
    <x v="62"/>
    <s v="          應計費用"/>
    <x v="383"/>
    <x v="383"/>
    <s v="A6090"/>
    <s v="水力施工處"/>
    <n v="0"/>
    <n v="-5000"/>
    <n v="-5000"/>
  </r>
  <r>
    <n v="1"/>
    <s v="ALOE"/>
    <x v="62"/>
    <s v="          應計費用"/>
    <x v="383"/>
    <x v="383"/>
    <s v="A6330"/>
    <s v="核能火力發電工程處"/>
    <n v="0"/>
    <n v="-2000"/>
    <n v="-2000"/>
  </r>
  <r>
    <n v="1"/>
    <s v="ALOE"/>
    <x v="62"/>
    <s v="          應計費用"/>
    <x v="383"/>
    <x v="383"/>
    <s v="A6380"/>
    <s v="核能火力發電工程處北部施工處"/>
    <n v="0"/>
    <n v="-9000"/>
    <n v="-9000"/>
  </r>
  <r>
    <n v="1"/>
    <s v="ALOE"/>
    <x v="62"/>
    <s v="          應計費用"/>
    <x v="383"/>
    <x v="383"/>
    <s v="A6530"/>
    <s v="輸變電工程處"/>
    <n v="0"/>
    <n v="-15200"/>
    <n v="-15200"/>
  </r>
  <r>
    <n v="1"/>
    <s v="ALOE"/>
    <x v="62"/>
    <s v="          應計費用"/>
    <x v="383"/>
    <x v="383"/>
    <s v="A6540"/>
    <s v="輸變電工程處北區施工處"/>
    <n v="0"/>
    <n v="-9000"/>
    <n v="-9000"/>
  </r>
  <r>
    <n v="1"/>
    <s v="ALOE"/>
    <x v="62"/>
    <s v="          應計費用"/>
    <x v="383"/>
    <x v="383"/>
    <s v="A6550"/>
    <s v="輸變電工程處中區施工處"/>
    <n v="0"/>
    <n v="-43000"/>
    <n v="-43000"/>
  </r>
  <r>
    <n v="1"/>
    <s v="ALOE"/>
    <x v="62"/>
    <s v="          應計費用"/>
    <x v="383"/>
    <x v="383"/>
    <s v="A6560"/>
    <s v="輸變電工程處南區施工處"/>
    <n v="0"/>
    <n v="-51000"/>
    <n v="-51000"/>
  </r>
  <r>
    <n v="1"/>
    <s v="ALOE"/>
    <x v="62"/>
    <s v="          應計費用"/>
    <x v="383"/>
    <x v="383"/>
    <s v="A6750"/>
    <s v="核能火力發電工程處南部施工處"/>
    <n v="0"/>
    <n v="-9000"/>
    <n v="-9000"/>
  </r>
  <r>
    <n v="1"/>
    <s v="ALOE"/>
    <x v="62"/>
    <s v="          應計費用"/>
    <x v="383"/>
    <x v="383"/>
    <s v="A6760"/>
    <s v="核能火力發電工程處中部施工處"/>
    <n v="0"/>
    <n v="-1000"/>
    <n v="-1000"/>
  </r>
  <r>
    <n v="1"/>
    <s v="ALOE"/>
    <x v="62"/>
    <s v="          應計費用"/>
    <x v="383"/>
    <x v="383"/>
    <s v="A6780"/>
    <s v="核能火力發電工程處協和施工處"/>
    <n v="0"/>
    <n v="-3000"/>
    <n v="-3000"/>
  </r>
  <r>
    <n v="1"/>
    <s v="ALOE"/>
    <x v="62"/>
    <s v="          應計費用"/>
    <x v="383"/>
    <x v="383"/>
    <s v="A6900"/>
    <s v="台中煤倉工務所"/>
    <n v="0"/>
    <n v="-1000"/>
    <n v="-1000"/>
  </r>
  <r>
    <n v="1"/>
    <s v="ALOE"/>
    <x v="62"/>
    <s v="          應計費用"/>
    <x v="383"/>
    <x v="383"/>
    <s v="A6930"/>
    <s v="再生能源處"/>
    <n v="0"/>
    <n v="-6000"/>
    <n v="-6000"/>
  </r>
  <r>
    <n v="1"/>
    <s v="ALOE"/>
    <x v="62"/>
    <s v="          應計費用"/>
    <x v="384"/>
    <x v="384"/>
    <s v="A000T"/>
    <s v="統列共同部門"/>
    <n v="0"/>
    <n v="-3372755824"/>
    <n v="-3372755824"/>
  </r>
  <r>
    <n v="1"/>
    <s v="ALOE"/>
    <x v="62"/>
    <s v="          應計費用"/>
    <x v="385"/>
    <x v="385"/>
    <s v="A000T"/>
    <s v="統列共同部門"/>
    <n v="0"/>
    <n v="-146755"/>
    <n v="-146755"/>
  </r>
  <r>
    <n v="1"/>
    <s v="ALOE"/>
    <x v="62"/>
    <s v="          應計費用"/>
    <x v="385"/>
    <x v="385"/>
    <s v="A0020"/>
    <s v="總經理副總經理室"/>
    <n v="0"/>
    <n v="-86398"/>
    <n v="-86398"/>
  </r>
  <r>
    <n v="1"/>
    <s v="ALOE"/>
    <x v="62"/>
    <s v="          應計費用"/>
    <x v="385"/>
    <x v="385"/>
    <s v="A0040"/>
    <s v="發電處"/>
    <n v="0"/>
    <n v="-1"/>
    <n v="-1"/>
  </r>
  <r>
    <n v="1"/>
    <s v="ALOE"/>
    <x v="62"/>
    <s v="          應計費用"/>
    <x v="385"/>
    <x v="385"/>
    <s v="A0070"/>
    <s v="業務處"/>
    <n v="0"/>
    <n v="-52772"/>
    <n v="-52772"/>
  </r>
  <r>
    <n v="1"/>
    <s v="ALOE"/>
    <x v="62"/>
    <s v="          應計費用"/>
    <x v="385"/>
    <x v="385"/>
    <s v="A0090"/>
    <s v="燃料處"/>
    <n v="0"/>
    <n v="-34760"/>
    <n v="-34760"/>
  </r>
  <r>
    <n v="1"/>
    <s v="ALOE"/>
    <x v="62"/>
    <s v="          應計費用"/>
    <x v="385"/>
    <x v="385"/>
    <s v="A0270"/>
    <s v="核能技術處"/>
    <n v="0"/>
    <n v="-57198"/>
    <n v="-57198"/>
  </r>
  <r>
    <n v="1"/>
    <s v="ALOE"/>
    <x v="62"/>
    <s v="          應計費用"/>
    <x v="385"/>
    <x v="385"/>
    <s v="A0430"/>
    <s v="核能發電廠緊急計畫執行委員會"/>
    <n v="0"/>
    <n v="-9260"/>
    <n v="-9260"/>
  </r>
  <r>
    <n v="1"/>
    <s v="ALOE"/>
    <x v="62"/>
    <s v="          應計費用"/>
    <x v="385"/>
    <x v="385"/>
    <s v="A0560"/>
    <s v="核能發電處"/>
    <n v="0"/>
    <n v="-1714194"/>
    <n v="-1714194"/>
  </r>
  <r>
    <n v="1"/>
    <s v="ALOE"/>
    <x v="62"/>
    <s v="          應計費用"/>
    <x v="385"/>
    <x v="385"/>
    <s v="A1050"/>
    <s v="台中區營業處"/>
    <n v="0"/>
    <n v="-4720"/>
    <n v="-4720"/>
  </r>
  <r>
    <n v="1"/>
    <s v="ALOE"/>
    <x v="62"/>
    <s v="          應計費用"/>
    <x v="385"/>
    <x v="385"/>
    <s v="A1080"/>
    <s v="台南區營業處"/>
    <n v="0"/>
    <n v="-498"/>
    <n v="-498"/>
  </r>
  <r>
    <n v="1"/>
    <s v="ALOE"/>
    <x v="62"/>
    <s v="          應計費用"/>
    <x v="385"/>
    <x v="385"/>
    <s v="A1100"/>
    <s v="屏東區營業處"/>
    <n v="997"/>
    <n v="0"/>
    <n v="997"/>
  </r>
  <r>
    <n v="1"/>
    <s v="ALOE"/>
    <x v="62"/>
    <s v="          應計費用"/>
    <x v="385"/>
    <x v="385"/>
    <s v="A1220"/>
    <s v="苗栗區營業處"/>
    <n v="0"/>
    <n v="-38304"/>
    <n v="-38304"/>
  </r>
  <r>
    <n v="1"/>
    <s v="ALOE"/>
    <x v="62"/>
    <s v="          應計費用"/>
    <x v="385"/>
    <x v="385"/>
    <s v="A1240"/>
    <s v="馬祖區營業處"/>
    <n v="0"/>
    <n v="-8318"/>
    <n v="-8318"/>
  </r>
  <r>
    <n v="1"/>
    <s v="ALOE"/>
    <x v="62"/>
    <s v="          應計費用"/>
    <x v="385"/>
    <x v="385"/>
    <s v="A2050"/>
    <s v="明潭發電廠"/>
    <n v="0"/>
    <n v="-42470"/>
    <n v="-42470"/>
  </r>
  <r>
    <n v="1"/>
    <s v="ALOE"/>
    <x v="62"/>
    <s v="          應計費用"/>
    <x v="385"/>
    <x v="385"/>
    <s v="A2310"/>
    <s v="蘭陽發電廠"/>
    <n v="0"/>
    <n v="-7300"/>
    <n v="-7300"/>
  </r>
  <r>
    <n v="1"/>
    <s v="ALOE"/>
    <x v="62"/>
    <s v="          應計費用"/>
    <x v="385"/>
    <x v="385"/>
    <s v="A2390"/>
    <s v="曾文發電廠"/>
    <n v="0"/>
    <n v="-9370"/>
    <n v="-9370"/>
  </r>
  <r>
    <n v="1"/>
    <s v="ALOE"/>
    <x v="62"/>
    <s v="          應計費用"/>
    <x v="385"/>
    <x v="385"/>
    <s v="A2550"/>
    <s v="大甲溪發電廠"/>
    <n v="0"/>
    <n v="-449"/>
    <n v="-449"/>
  </r>
  <r>
    <n v="1"/>
    <s v="ALOE"/>
    <x v="62"/>
    <s v="          應計費用"/>
    <x v="385"/>
    <x v="385"/>
    <s v="A3200"/>
    <s v="林口發電廠"/>
    <n v="0"/>
    <n v="-6134"/>
    <n v="-6134"/>
  </r>
  <r>
    <n v="1"/>
    <s v="ALOE"/>
    <x v="62"/>
    <s v="          應計費用"/>
    <x v="385"/>
    <x v="385"/>
    <s v="A3500"/>
    <s v="第一核能發電廠"/>
    <n v="0"/>
    <n v="-491843"/>
    <n v="-491843"/>
  </r>
  <r>
    <n v="1"/>
    <s v="ALOE"/>
    <x v="62"/>
    <s v="          應計費用"/>
    <x v="385"/>
    <x v="385"/>
    <s v="A3510"/>
    <s v="第二核能發電廠"/>
    <n v="0"/>
    <n v="-563949"/>
    <n v="-563949"/>
  </r>
  <r>
    <n v="1"/>
    <s v="ALOE"/>
    <x v="62"/>
    <s v="          應計費用"/>
    <x v="385"/>
    <x v="385"/>
    <s v="A5340"/>
    <s v="電力修護處南部分處"/>
    <n v="0"/>
    <n v="-1429"/>
    <n v="-1429"/>
  </r>
  <r>
    <n v="1"/>
    <s v="ALOE"/>
    <x v="62"/>
    <s v="          應計費用"/>
    <x v="385"/>
    <x v="385"/>
    <s v="A5450"/>
    <s v="電力通信處"/>
    <n v="0"/>
    <n v="-1183"/>
    <n v="-1183"/>
  </r>
  <r>
    <n v="1"/>
    <s v="ALOE"/>
    <x v="62"/>
    <s v="          應計費用"/>
    <x v="385"/>
    <x v="385"/>
    <s v="A5460"/>
    <s v="綜合研究所"/>
    <n v="0"/>
    <n v="-124377"/>
    <n v="-124377"/>
  </r>
  <r>
    <n v="1"/>
    <s v="ALOE"/>
    <x v="62"/>
    <s v="          應計費用"/>
    <x v="385"/>
    <x v="385"/>
    <s v="A6540"/>
    <s v="輸變電工程處北區施工處"/>
    <n v="0"/>
    <n v="-113720"/>
    <n v="-113720"/>
  </r>
  <r>
    <n v="1"/>
    <s v="ALOE"/>
    <x v="62"/>
    <s v="          應計費用"/>
    <x v="385"/>
    <x v="385"/>
    <s v="A6560"/>
    <s v="輸變電工程處南區施工處"/>
    <n v="0"/>
    <n v="-12013"/>
    <n v="-12013"/>
  </r>
  <r>
    <n v="1"/>
    <s v="ALOE"/>
    <x v="62"/>
    <s v="          應計費用"/>
    <x v="385"/>
    <x v="385"/>
    <s v="A6930"/>
    <s v="再生能源處"/>
    <n v="0"/>
    <n v="-9217"/>
    <n v="-9217"/>
  </r>
  <r>
    <n v="1"/>
    <s v="ALOE"/>
    <x v="62"/>
    <s v="          應計費用"/>
    <x v="386"/>
    <x v="386"/>
    <s v="A0510"/>
    <s v="公眾服務處"/>
    <n v="0"/>
    <n v="-9020000"/>
    <n v="-9020000"/>
  </r>
  <r>
    <n v="1"/>
    <s v="ALOE"/>
    <x v="62"/>
    <s v="          應計費用"/>
    <x v="386"/>
    <x v="386"/>
    <s v="A0610"/>
    <s v="環境保護處"/>
    <n v="0"/>
    <n v="-6102335"/>
    <n v="-6102335"/>
  </r>
  <r>
    <n v="1"/>
    <s v="ALOE"/>
    <x v="62"/>
    <s v="          應計費用"/>
    <x v="386"/>
    <x v="386"/>
    <s v="A0790"/>
    <s v="促進電力發展營運協助金審議委員會"/>
    <n v="0"/>
    <n v="-1827057636"/>
    <n v="-1827057636"/>
  </r>
  <r>
    <n v="1"/>
    <s v="ALOE"/>
    <x v="62"/>
    <s v="          應計費用"/>
    <x v="386"/>
    <x v="386"/>
    <s v="A2030"/>
    <s v="萬大發電廠"/>
    <n v="0"/>
    <n v="-9808160"/>
    <n v="-9808160"/>
  </r>
  <r>
    <n v="1"/>
    <s v="ALOE"/>
    <x v="62"/>
    <s v="          應計費用"/>
    <x v="386"/>
    <x v="386"/>
    <s v="A2040"/>
    <s v="大觀發電廠"/>
    <n v="0"/>
    <n v="-1874422"/>
    <n v="-1874422"/>
  </r>
  <r>
    <n v="1"/>
    <s v="ALOE"/>
    <x v="62"/>
    <s v="          應計費用"/>
    <x v="386"/>
    <x v="386"/>
    <s v="A2050"/>
    <s v="明潭發電廠"/>
    <n v="0"/>
    <n v="-3725092"/>
    <n v="-3725092"/>
  </r>
  <r>
    <n v="1"/>
    <s v="ALOE"/>
    <x v="62"/>
    <s v="          應計費用"/>
    <x v="386"/>
    <x v="386"/>
    <s v="A2250"/>
    <s v="東部發電廠"/>
    <n v="0"/>
    <n v="-6139360"/>
    <n v="-6139360"/>
  </r>
  <r>
    <n v="1"/>
    <s v="ALOE"/>
    <x v="62"/>
    <s v="          應計費用"/>
    <x v="386"/>
    <x v="386"/>
    <s v="A2310"/>
    <s v="蘭陽發電廠"/>
    <n v="0"/>
    <n v="-1595840"/>
    <n v="-1595840"/>
  </r>
  <r>
    <n v="1"/>
    <s v="ALOE"/>
    <x v="62"/>
    <s v="          應計費用"/>
    <x v="386"/>
    <x v="386"/>
    <s v="A2360"/>
    <s v="桂山發電廠"/>
    <n v="0"/>
    <n v="-1203419"/>
    <n v="-1203419"/>
  </r>
  <r>
    <n v="1"/>
    <s v="ALOE"/>
    <x v="62"/>
    <s v="          應計費用"/>
    <x v="386"/>
    <x v="386"/>
    <s v="A2550"/>
    <s v="大甲溪發電廠"/>
    <n v="0"/>
    <n v="-9882425"/>
    <n v="-9882425"/>
  </r>
  <r>
    <n v="1"/>
    <s v="ALOE"/>
    <x v="62"/>
    <s v="          應計費用"/>
    <x v="386"/>
    <x v="386"/>
    <s v="A2570"/>
    <s v="卓蘭發電廠"/>
    <n v="0"/>
    <n v="-10514652"/>
    <n v="-10514652"/>
  </r>
  <r>
    <n v="1"/>
    <s v="ALOE"/>
    <x v="62"/>
    <s v="          應計費用"/>
    <x v="386"/>
    <x v="386"/>
    <s v="A3200"/>
    <s v="林口發電廠"/>
    <n v="0"/>
    <n v="-7670520"/>
    <n v="-7670520"/>
  </r>
  <r>
    <n v="1"/>
    <s v="ALOE"/>
    <x v="62"/>
    <s v="          應計費用"/>
    <x v="386"/>
    <x v="386"/>
    <s v="A3300"/>
    <s v="南部發電廠"/>
    <n v="0"/>
    <n v="-8489713"/>
    <n v="-8489713"/>
  </r>
  <r>
    <n v="1"/>
    <s v="ALOE"/>
    <x v="62"/>
    <s v="          應計費用"/>
    <x v="386"/>
    <x v="386"/>
    <s v="A3400"/>
    <s v="大林發電廠"/>
    <n v="0"/>
    <n v="-5232244"/>
    <n v="-5232244"/>
  </r>
  <r>
    <n v="1"/>
    <s v="ALOE"/>
    <x v="62"/>
    <s v="          應計費用"/>
    <x v="386"/>
    <x v="386"/>
    <s v="A3410"/>
    <s v="興達發電廠"/>
    <n v="0"/>
    <n v="-25320825"/>
    <n v="-25320825"/>
  </r>
  <r>
    <n v="1"/>
    <s v="ALOE"/>
    <x v="62"/>
    <s v="          應計費用"/>
    <x v="386"/>
    <x v="386"/>
    <s v="A3510"/>
    <s v="第二核能發電廠"/>
    <n v="0"/>
    <n v="-8038392"/>
    <n v="-8038392"/>
  </r>
  <r>
    <n v="1"/>
    <s v="ALOE"/>
    <x v="62"/>
    <s v="          應計費用"/>
    <x v="386"/>
    <x v="386"/>
    <s v="A3520"/>
    <s v="第三核能發電廠"/>
    <n v="0"/>
    <n v="-61754923"/>
    <n v="-61754923"/>
  </r>
  <r>
    <n v="1"/>
    <s v="ALOE"/>
    <x v="62"/>
    <s v="          應計費用"/>
    <x v="386"/>
    <x v="386"/>
    <s v="A3600"/>
    <s v="協和發電廠"/>
    <n v="0"/>
    <n v="-12724891"/>
    <n v="-12724891"/>
  </r>
  <r>
    <n v="1"/>
    <s v="ALOE"/>
    <x v="62"/>
    <s v="          應計費用"/>
    <x v="386"/>
    <x v="386"/>
    <s v="A3700"/>
    <s v="通霄發電廠"/>
    <n v="0"/>
    <n v="-120944770"/>
    <n v="-120944770"/>
  </r>
  <r>
    <n v="1"/>
    <s v="ALOE"/>
    <x v="62"/>
    <s v="          應計費用"/>
    <x v="386"/>
    <x v="386"/>
    <s v="A3710"/>
    <s v="台中發電廠"/>
    <n v="0"/>
    <n v="-35976247"/>
    <n v="-35976247"/>
  </r>
  <r>
    <n v="1"/>
    <s v="ALOE"/>
    <x v="62"/>
    <s v="          應計費用"/>
    <x v="386"/>
    <x v="386"/>
    <s v="A3800"/>
    <s v="大潭發電廠"/>
    <n v="0"/>
    <n v="-4339280"/>
    <n v="-4339280"/>
  </r>
  <r>
    <n v="1"/>
    <s v="ALOE"/>
    <x v="62"/>
    <s v="          應計費用"/>
    <x v="386"/>
    <x v="386"/>
    <s v="A3900"/>
    <s v="尖山發電廠"/>
    <n v="0"/>
    <n v="-5729534"/>
    <n v="-5729534"/>
  </r>
  <r>
    <n v="1"/>
    <s v="ALOE"/>
    <x v="62"/>
    <s v="          應計費用"/>
    <x v="386"/>
    <x v="386"/>
    <s v="A3910"/>
    <s v="塔山發電廠"/>
    <n v="0"/>
    <n v="-2466047"/>
    <n v="-2466047"/>
  </r>
  <r>
    <n v="1"/>
    <s v="ALOE"/>
    <x v="62"/>
    <s v="          應計費用"/>
    <x v="386"/>
    <x v="386"/>
    <s v="A4750"/>
    <s v="新桃供電區營運處"/>
    <n v="0"/>
    <n v="-3870000"/>
    <n v="-3870000"/>
  </r>
  <r>
    <n v="1"/>
    <s v="ALOE"/>
    <x v="62"/>
    <s v="          應計費用"/>
    <x v="386"/>
    <x v="386"/>
    <s v="A4800"/>
    <s v="台中供電區營運處"/>
    <n v="0"/>
    <n v="-25193778"/>
    <n v="-25193778"/>
  </r>
  <r>
    <n v="1"/>
    <s v="ALOE"/>
    <x v="62"/>
    <s v="          應計費用"/>
    <x v="386"/>
    <x v="386"/>
    <s v="A4850"/>
    <s v="嘉南供電區營運處"/>
    <n v="0"/>
    <n v="-50000"/>
    <n v="-50000"/>
  </r>
  <r>
    <n v="1"/>
    <s v="ALOE"/>
    <x v="62"/>
    <s v="          應計費用"/>
    <x v="386"/>
    <x v="386"/>
    <s v="A6380"/>
    <s v="核能火力發電工程處北部施工處"/>
    <n v="0"/>
    <n v="-1053482"/>
    <n v="-1053482"/>
  </r>
  <r>
    <n v="1"/>
    <s v="ALOE"/>
    <x v="62"/>
    <s v="          應計費用"/>
    <x v="386"/>
    <x v="386"/>
    <s v="A6550"/>
    <s v="輸變電工程處中區施工處"/>
    <n v="0"/>
    <n v="-16210000"/>
    <n v="-16210000"/>
  </r>
  <r>
    <n v="1"/>
    <s v="ALOE"/>
    <x v="62"/>
    <s v="          應計費用"/>
    <x v="386"/>
    <x v="386"/>
    <s v="A6560"/>
    <s v="輸變電工程處南區施工處"/>
    <n v="0"/>
    <n v="-900000"/>
    <n v="-900000"/>
  </r>
  <r>
    <n v="1"/>
    <s v="ALOE"/>
    <x v="62"/>
    <s v="          應計費用"/>
    <x v="386"/>
    <x v="386"/>
    <s v="A6750"/>
    <s v="核能火力發電工程處南部施工處"/>
    <n v="0"/>
    <n v="-420000"/>
    <n v="-420000"/>
  </r>
  <r>
    <n v="1"/>
    <s v="ALOE"/>
    <x v="62"/>
    <s v="          應計費用"/>
    <x v="386"/>
    <x v="386"/>
    <s v="A6760"/>
    <s v="核能火力發電工程處中部施工處"/>
    <n v="0"/>
    <n v="-31290000"/>
    <n v="-31290000"/>
  </r>
  <r>
    <n v="1"/>
    <s v="ALOE"/>
    <x v="62"/>
    <s v="          應計費用"/>
    <x v="386"/>
    <x v="386"/>
    <s v="A6930"/>
    <s v="再生能源處"/>
    <n v="0"/>
    <n v="-750000"/>
    <n v="-750000"/>
  </r>
  <r>
    <n v="1"/>
    <s v="ALOE"/>
    <x v="62"/>
    <s v="          應計費用"/>
    <x v="387"/>
    <x v="387"/>
    <s v="A0790"/>
    <s v="促進電力發展營運協助金審議委員會"/>
    <n v="0"/>
    <n v="-1596169"/>
    <n v="-1596169"/>
  </r>
  <r>
    <n v="1"/>
    <s v="ALOE"/>
    <x v="62"/>
    <s v="          應計費用"/>
    <x v="387"/>
    <x v="387"/>
    <s v="A6930"/>
    <s v="再生能源處"/>
    <n v="0"/>
    <n v="-30000"/>
    <n v="-30000"/>
  </r>
  <r>
    <n v="1"/>
    <s v="ALOE"/>
    <x v="62"/>
    <s v="          應計費用"/>
    <x v="388"/>
    <x v="388"/>
    <s v="A0030"/>
    <s v="企劃處"/>
    <n v="0"/>
    <n v="-24014"/>
    <n v="-24014"/>
  </r>
  <r>
    <n v="1"/>
    <s v="ALOE"/>
    <x v="62"/>
    <s v="          應計費用"/>
    <x v="388"/>
    <x v="388"/>
    <s v="A0960"/>
    <s v="人力資源處"/>
    <n v="1"/>
    <n v="0"/>
    <n v="1"/>
  </r>
  <r>
    <n v="1"/>
    <s v="ALOE"/>
    <x v="62"/>
    <s v="          應計費用"/>
    <x v="388"/>
    <x v="388"/>
    <s v="A1120"/>
    <s v="花蓮區營業處"/>
    <n v="0"/>
    <n v="-3857557"/>
    <n v="-3857557"/>
  </r>
  <r>
    <n v="1"/>
    <s v="ALOE"/>
    <x v="62"/>
    <s v="          應計費用"/>
    <x v="388"/>
    <x v="388"/>
    <s v="A2030"/>
    <s v="萬大發電廠"/>
    <n v="0"/>
    <n v="-54132"/>
    <n v="-54132"/>
  </r>
  <r>
    <n v="1"/>
    <s v="ALOE"/>
    <x v="62"/>
    <s v="          應計費用"/>
    <x v="388"/>
    <x v="388"/>
    <s v="A2250"/>
    <s v="東部發電廠"/>
    <n v="0"/>
    <n v="-62282"/>
    <n v="-62282"/>
  </r>
  <r>
    <n v="1"/>
    <s v="ALOE"/>
    <x v="62"/>
    <s v="          應計費用"/>
    <x v="388"/>
    <x v="388"/>
    <s v="A3400"/>
    <s v="大林發電廠"/>
    <n v="5009"/>
    <n v="0"/>
    <n v="5009"/>
  </r>
  <r>
    <n v="1"/>
    <s v="ALOE"/>
    <x v="62"/>
    <s v="          應計費用"/>
    <x v="388"/>
    <x v="388"/>
    <s v="A3500"/>
    <s v="第一核能發電廠"/>
    <n v="0"/>
    <n v="-10459"/>
    <n v="-10459"/>
  </r>
  <r>
    <n v="1"/>
    <s v="ALOE"/>
    <x v="62"/>
    <s v="          應計費用"/>
    <x v="388"/>
    <x v="388"/>
    <s v="A5340"/>
    <s v="電力修護處南部分處"/>
    <n v="0"/>
    <n v="-20012"/>
    <n v="-20012"/>
  </r>
  <r>
    <n v="1"/>
    <s v="ALOE"/>
    <x v="62"/>
    <s v="          應計費用"/>
    <x v="388"/>
    <x v="388"/>
    <s v="A6530"/>
    <s v="輸變電工程處"/>
    <n v="0"/>
    <n v="-4830"/>
    <n v="-4830"/>
  </r>
  <r>
    <n v="1"/>
    <s v="ALOE"/>
    <x v="62"/>
    <s v="          應計費用"/>
    <x v="389"/>
    <x v="389"/>
    <s v="A0030"/>
    <s v="企劃處"/>
    <n v="0"/>
    <n v="-3600000"/>
    <n v="-3600000"/>
  </r>
  <r>
    <n v="1"/>
    <s v="ALOE"/>
    <x v="62"/>
    <s v="          應計費用"/>
    <x v="389"/>
    <x v="389"/>
    <s v="A0040"/>
    <s v="發電處"/>
    <n v="0"/>
    <n v="-544000"/>
    <n v="-544000"/>
  </r>
  <r>
    <n v="1"/>
    <s v="ALOE"/>
    <x v="62"/>
    <s v="          應計費用"/>
    <x v="389"/>
    <x v="389"/>
    <s v="A0060"/>
    <s v="電力調度處"/>
    <n v="0"/>
    <n v="-610103900"/>
    <n v="-610103900"/>
  </r>
  <r>
    <n v="1"/>
    <s v="ALOE"/>
    <x v="62"/>
    <s v="          應計費用"/>
    <x v="389"/>
    <x v="389"/>
    <s v="A0070"/>
    <s v="業務處"/>
    <n v="0"/>
    <n v="-39863164"/>
    <n v="-39863164"/>
  </r>
  <r>
    <n v="1"/>
    <s v="ALOE"/>
    <x v="62"/>
    <s v="          應計費用"/>
    <x v="389"/>
    <x v="389"/>
    <s v="A0080"/>
    <s v="材料處"/>
    <n v="0"/>
    <n v="-1623888"/>
    <n v="-1623888"/>
  </r>
  <r>
    <n v="1"/>
    <s v="ALOE"/>
    <x v="62"/>
    <s v="          應計費用"/>
    <x v="389"/>
    <x v="389"/>
    <s v="A0140"/>
    <s v="秘書處"/>
    <n v="0"/>
    <n v="-10043374"/>
    <n v="-10043374"/>
  </r>
  <r>
    <n v="1"/>
    <s v="ALOE"/>
    <x v="62"/>
    <s v="          應計費用"/>
    <x v="389"/>
    <x v="389"/>
    <s v="A0150"/>
    <s v="電源開發處"/>
    <n v="0"/>
    <n v="-1791828"/>
    <n v="-1791828"/>
  </r>
  <r>
    <n v="1"/>
    <s v="ALOE"/>
    <x v="62"/>
    <s v="          應計費用"/>
    <x v="389"/>
    <x v="389"/>
    <s v="A0170"/>
    <s v="營建處"/>
    <n v="0"/>
    <n v="-2097600"/>
    <n v="-2097600"/>
  </r>
  <r>
    <n v="1"/>
    <s v="ALOE"/>
    <x v="62"/>
    <s v="          應計費用"/>
    <x v="389"/>
    <x v="389"/>
    <s v="A0240"/>
    <s v="資訊系統處"/>
    <n v="0"/>
    <n v="-186592898"/>
    <n v="-186592898"/>
  </r>
  <r>
    <n v="1"/>
    <s v="ALOE"/>
    <x v="62"/>
    <s v="          應計費用"/>
    <x v="389"/>
    <x v="389"/>
    <s v="A0270"/>
    <s v="核能技術處"/>
    <n v="0"/>
    <n v="-45782186"/>
    <n v="-45782186"/>
  </r>
  <r>
    <n v="1"/>
    <s v="ALOE"/>
    <x v="62"/>
    <s v="          應計費用"/>
    <x v="389"/>
    <x v="389"/>
    <s v="A0430"/>
    <s v="核能發電廠緊急計畫執行委員會"/>
    <n v="0"/>
    <n v="-8370000"/>
    <n v="-8370000"/>
  </r>
  <r>
    <n v="1"/>
    <s v="ALOE"/>
    <x v="62"/>
    <s v="          應計費用"/>
    <x v="389"/>
    <x v="389"/>
    <s v="A0510"/>
    <s v="公眾服務處"/>
    <n v="0"/>
    <n v="-19969614"/>
    <n v="-19969614"/>
  </r>
  <r>
    <n v="1"/>
    <s v="ALOE"/>
    <x v="62"/>
    <s v="          應計費用"/>
    <x v="389"/>
    <x v="389"/>
    <s v="A0540"/>
    <s v="核能安全處"/>
    <n v="0"/>
    <n v="-10652115"/>
    <n v="-10652115"/>
  </r>
  <r>
    <n v="1"/>
    <s v="ALOE"/>
    <x v="62"/>
    <s v="          應計費用"/>
    <x v="389"/>
    <x v="389"/>
    <s v="A0560"/>
    <s v="核能發電處"/>
    <n v="0"/>
    <n v="-53480921"/>
    <n v="-53480921"/>
  </r>
  <r>
    <n v="1"/>
    <s v="ALOE"/>
    <x v="62"/>
    <s v="          應計費用"/>
    <x v="389"/>
    <x v="389"/>
    <s v="A0610"/>
    <s v="環境保護處"/>
    <n v="0"/>
    <n v="-29251555"/>
    <n v="-29251555"/>
  </r>
  <r>
    <n v="1"/>
    <s v="ALOE"/>
    <x v="62"/>
    <s v="          應計費用"/>
    <x v="389"/>
    <x v="389"/>
    <s v="A0770"/>
    <s v="配電處"/>
    <n v="0"/>
    <n v="-42273245"/>
    <n v="-42273245"/>
  </r>
  <r>
    <n v="1"/>
    <s v="ALOE"/>
    <x v="62"/>
    <s v="          應計費用"/>
    <x v="389"/>
    <x v="389"/>
    <s v="A0780"/>
    <s v="核能後端營運處"/>
    <n v="0"/>
    <n v="-570505"/>
    <n v="-570505"/>
  </r>
  <r>
    <n v="1"/>
    <s v="ALOE"/>
    <x v="62"/>
    <s v="          應計費用"/>
    <x v="389"/>
    <x v="389"/>
    <s v="A0790"/>
    <s v="促進電力發展營運協助金審議委員會"/>
    <n v="0"/>
    <n v="-1475360"/>
    <n v="-1475360"/>
  </r>
  <r>
    <n v="1"/>
    <s v="ALOE"/>
    <x v="62"/>
    <s v="          應計費用"/>
    <x v="389"/>
    <x v="389"/>
    <s v="A0960"/>
    <s v="人力資源處"/>
    <n v="0"/>
    <n v="-6347821"/>
    <n v="-6347821"/>
  </r>
  <r>
    <n v="1"/>
    <s v="ALOE"/>
    <x v="62"/>
    <s v="          應計費用"/>
    <x v="389"/>
    <x v="389"/>
    <s v="A1010"/>
    <s v="基隆區營業處"/>
    <n v="0"/>
    <n v="-15601201"/>
    <n v="-15601201"/>
  </r>
  <r>
    <n v="1"/>
    <s v="ALOE"/>
    <x v="62"/>
    <s v="          應計費用"/>
    <x v="389"/>
    <x v="389"/>
    <s v="A1020"/>
    <s v="台北市區營業處"/>
    <n v="0"/>
    <n v="-6414871"/>
    <n v="-6414871"/>
  </r>
  <r>
    <n v="1"/>
    <s v="ALOE"/>
    <x v="62"/>
    <s v="          應計費用"/>
    <x v="389"/>
    <x v="389"/>
    <s v="A1030"/>
    <s v="桃園區營業處"/>
    <n v="0"/>
    <n v="-8790030"/>
    <n v="-8790030"/>
  </r>
  <r>
    <n v="1"/>
    <s v="ALOE"/>
    <x v="62"/>
    <s v="          應計費用"/>
    <x v="389"/>
    <x v="389"/>
    <s v="A1050"/>
    <s v="台中區營業處"/>
    <n v="0"/>
    <n v="-18641668"/>
    <n v="-18641668"/>
  </r>
  <r>
    <n v="1"/>
    <s v="ALOE"/>
    <x v="62"/>
    <s v="          應計費用"/>
    <x v="389"/>
    <x v="389"/>
    <s v="A1060"/>
    <s v="彰化區營業處"/>
    <n v="0"/>
    <n v="-6205811"/>
    <n v="-6205811"/>
  </r>
  <r>
    <n v="1"/>
    <s v="ALOE"/>
    <x v="62"/>
    <s v="          應計費用"/>
    <x v="389"/>
    <x v="389"/>
    <s v="A1070"/>
    <s v="嘉義區營業處"/>
    <n v="0"/>
    <n v="-8963801"/>
    <n v="-8963801"/>
  </r>
  <r>
    <n v="1"/>
    <s v="ALOE"/>
    <x v="62"/>
    <s v="          應計費用"/>
    <x v="389"/>
    <x v="389"/>
    <s v="A1080"/>
    <s v="台南區營業處"/>
    <n v="0"/>
    <n v="-5547801"/>
    <n v="-5547801"/>
  </r>
  <r>
    <n v="1"/>
    <s v="ALOE"/>
    <x v="62"/>
    <s v="          應計費用"/>
    <x v="389"/>
    <x v="389"/>
    <s v="A1090"/>
    <s v="高雄區營業處"/>
    <n v="0"/>
    <n v="-9700799"/>
    <n v="-9700799"/>
  </r>
  <r>
    <n v="1"/>
    <s v="ALOE"/>
    <x v="62"/>
    <s v="          應計費用"/>
    <x v="389"/>
    <x v="389"/>
    <s v="A1110"/>
    <s v="台東區營業處"/>
    <n v="0"/>
    <n v="-3696246"/>
    <n v="-3696246"/>
  </r>
  <r>
    <n v="1"/>
    <s v="ALOE"/>
    <x v="62"/>
    <s v="          應計費用"/>
    <x v="389"/>
    <x v="389"/>
    <s v="A1120"/>
    <s v="花蓮區營業處"/>
    <n v="0"/>
    <n v="-12259234"/>
    <n v="-12259234"/>
  </r>
  <r>
    <n v="1"/>
    <s v="ALOE"/>
    <x v="62"/>
    <s v="          應計費用"/>
    <x v="389"/>
    <x v="389"/>
    <s v="A1130"/>
    <s v="宜蘭區營業處"/>
    <n v="0"/>
    <n v="-7446718"/>
    <n v="-7446718"/>
  </r>
  <r>
    <n v="1"/>
    <s v="ALOE"/>
    <x v="62"/>
    <s v="          應計費用"/>
    <x v="389"/>
    <x v="389"/>
    <s v="A1140"/>
    <s v="澎湖區營業處"/>
    <n v="0"/>
    <n v="-478917"/>
    <n v="-478917"/>
  </r>
  <r>
    <n v="1"/>
    <s v="ALOE"/>
    <x v="62"/>
    <s v="          應計費用"/>
    <x v="389"/>
    <x v="389"/>
    <s v="A1150"/>
    <s v="台北南區營業處"/>
    <n v="0"/>
    <n v="-13795677"/>
    <n v="-13795677"/>
  </r>
  <r>
    <n v="1"/>
    <s v="ALOE"/>
    <x v="62"/>
    <s v="          應計費用"/>
    <x v="389"/>
    <x v="389"/>
    <s v="A1160"/>
    <s v="台北北區營業處"/>
    <n v="0"/>
    <n v="-2118965"/>
    <n v="-2118965"/>
  </r>
  <r>
    <n v="1"/>
    <s v="ALOE"/>
    <x v="62"/>
    <s v="          應計費用"/>
    <x v="389"/>
    <x v="389"/>
    <s v="A1180"/>
    <s v="南投區營業處"/>
    <n v="0"/>
    <n v="-788188"/>
    <n v="-788188"/>
  </r>
  <r>
    <n v="1"/>
    <s v="ALOE"/>
    <x v="62"/>
    <s v="          應計費用"/>
    <x v="389"/>
    <x v="389"/>
    <s v="A1190"/>
    <s v="鳳山區營業處"/>
    <n v="0"/>
    <n v="-3619294"/>
    <n v="-3619294"/>
  </r>
  <r>
    <n v="1"/>
    <s v="ALOE"/>
    <x v="62"/>
    <s v="          應計費用"/>
    <x v="389"/>
    <x v="389"/>
    <s v="A1200"/>
    <s v="雲林區營業處"/>
    <n v="0"/>
    <n v="-25349302"/>
    <n v="-25349302"/>
  </r>
  <r>
    <n v="1"/>
    <s v="ALOE"/>
    <x v="62"/>
    <s v="          應計費用"/>
    <x v="389"/>
    <x v="389"/>
    <s v="A1210"/>
    <s v="新營區營業處"/>
    <n v="0"/>
    <n v="-7520924"/>
    <n v="-7520924"/>
  </r>
  <r>
    <n v="1"/>
    <s v="ALOE"/>
    <x v="62"/>
    <s v="          應計費用"/>
    <x v="389"/>
    <x v="389"/>
    <s v="A1220"/>
    <s v="苗栗區營業處"/>
    <n v="0"/>
    <n v="-1004395"/>
    <n v="-1004395"/>
  </r>
  <r>
    <n v="1"/>
    <s v="ALOE"/>
    <x v="62"/>
    <s v="          應計費用"/>
    <x v="389"/>
    <x v="389"/>
    <s v="A1230"/>
    <s v="金門區營業處"/>
    <n v="0"/>
    <n v="-7070748"/>
    <n v="-7070748"/>
  </r>
  <r>
    <n v="1"/>
    <s v="ALOE"/>
    <x v="62"/>
    <s v="          應計費用"/>
    <x v="389"/>
    <x v="389"/>
    <s v="A1240"/>
    <s v="馬祖區營業處"/>
    <n v="0"/>
    <n v="-5039759"/>
    <n v="-5039759"/>
  </r>
  <r>
    <n v="1"/>
    <s v="ALOE"/>
    <x v="62"/>
    <s v="          應計費用"/>
    <x v="389"/>
    <x v="389"/>
    <s v="A2030"/>
    <s v="萬大發電廠"/>
    <n v="0"/>
    <n v="-18018463"/>
    <n v="-18018463"/>
  </r>
  <r>
    <n v="1"/>
    <s v="ALOE"/>
    <x v="62"/>
    <s v="          應計費用"/>
    <x v="389"/>
    <x v="389"/>
    <s v="A2040"/>
    <s v="大觀發電廠"/>
    <n v="0"/>
    <n v="-22043453"/>
    <n v="-22043453"/>
  </r>
  <r>
    <n v="1"/>
    <s v="ALOE"/>
    <x v="62"/>
    <s v="          應計費用"/>
    <x v="389"/>
    <x v="389"/>
    <s v="A2050"/>
    <s v="明潭發電廠"/>
    <n v="0"/>
    <n v="-21257418"/>
    <n v="-21257418"/>
  </r>
  <r>
    <n v="1"/>
    <s v="ALOE"/>
    <x v="62"/>
    <s v="          應計費用"/>
    <x v="389"/>
    <x v="389"/>
    <s v="A2250"/>
    <s v="東部發電廠"/>
    <n v="0"/>
    <n v="-9131310"/>
    <n v="-9131310"/>
  </r>
  <r>
    <n v="1"/>
    <s v="ALOE"/>
    <x v="62"/>
    <s v="          應計費用"/>
    <x v="389"/>
    <x v="389"/>
    <s v="A2310"/>
    <s v="蘭陽發電廠"/>
    <n v="0"/>
    <n v="-2526028"/>
    <n v="-2526028"/>
  </r>
  <r>
    <n v="1"/>
    <s v="ALOE"/>
    <x v="62"/>
    <s v="          應計費用"/>
    <x v="389"/>
    <x v="389"/>
    <s v="A2360"/>
    <s v="桂山發電廠"/>
    <n v="0"/>
    <n v="-1679274"/>
    <n v="-1679274"/>
  </r>
  <r>
    <n v="1"/>
    <s v="ALOE"/>
    <x v="62"/>
    <s v="          應計費用"/>
    <x v="389"/>
    <x v="389"/>
    <s v="A2380"/>
    <s v="石門發電廠"/>
    <n v="0"/>
    <n v="-460000"/>
    <n v="-460000"/>
  </r>
  <r>
    <n v="1"/>
    <s v="ALOE"/>
    <x v="62"/>
    <s v="          應計費用"/>
    <x v="389"/>
    <x v="389"/>
    <s v="A2390"/>
    <s v="曾文發電廠"/>
    <n v="0"/>
    <n v="-226310"/>
    <n v="-226310"/>
  </r>
  <r>
    <n v="1"/>
    <s v="ALOE"/>
    <x v="62"/>
    <s v="          應計費用"/>
    <x v="389"/>
    <x v="389"/>
    <s v="A2400"/>
    <s v="翡翠分廠"/>
    <n v="0"/>
    <n v="-259341"/>
    <n v="-259341"/>
  </r>
  <r>
    <n v="1"/>
    <s v="ALOE"/>
    <x v="62"/>
    <s v="          應計費用"/>
    <x v="389"/>
    <x v="389"/>
    <s v="A2550"/>
    <s v="大甲溪發電廠"/>
    <n v="0"/>
    <n v="-35001273"/>
    <n v="-35001273"/>
  </r>
  <r>
    <n v="1"/>
    <s v="ALOE"/>
    <x v="62"/>
    <s v="          應計費用"/>
    <x v="389"/>
    <x v="389"/>
    <s v="A2570"/>
    <s v="卓蘭發電廠"/>
    <n v="0"/>
    <n v="-18536986"/>
    <n v="-18536986"/>
  </r>
  <r>
    <n v="1"/>
    <s v="ALOE"/>
    <x v="62"/>
    <s v="          應計費用"/>
    <x v="389"/>
    <x v="389"/>
    <s v="A2710"/>
    <s v="高屏發電廠"/>
    <n v="0"/>
    <n v="-9104721"/>
    <n v="-9104721"/>
  </r>
  <r>
    <n v="1"/>
    <s v="ALOE"/>
    <x v="62"/>
    <s v="          應計費用"/>
    <x v="389"/>
    <x v="389"/>
    <s v="A3200"/>
    <s v="林口發電廠"/>
    <n v="0"/>
    <n v="-192294129"/>
    <n v="-192294129"/>
  </r>
  <r>
    <n v="1"/>
    <s v="ALOE"/>
    <x v="62"/>
    <s v="          應計費用"/>
    <x v="389"/>
    <x v="389"/>
    <s v="A3300"/>
    <s v="南部發電廠"/>
    <n v="0"/>
    <n v="-25528512"/>
    <n v="-25528512"/>
  </r>
  <r>
    <n v="1"/>
    <s v="ALOE"/>
    <x v="62"/>
    <s v="          應計費用"/>
    <x v="389"/>
    <x v="389"/>
    <s v="A3400"/>
    <s v="大林發電廠"/>
    <n v="0"/>
    <n v="-97326935"/>
    <n v="-97326935"/>
  </r>
  <r>
    <n v="1"/>
    <s v="ALOE"/>
    <x v="62"/>
    <s v="          應計費用"/>
    <x v="389"/>
    <x v="389"/>
    <s v="A3410"/>
    <s v="興達發電廠"/>
    <n v="0"/>
    <n v="-200245530"/>
    <n v="-200245530"/>
  </r>
  <r>
    <n v="1"/>
    <s v="ALOE"/>
    <x v="62"/>
    <s v="          應計費用"/>
    <x v="389"/>
    <x v="389"/>
    <s v="A3500"/>
    <s v="第一核能發電廠"/>
    <n v="0"/>
    <n v="-15169912"/>
    <n v="-15169912"/>
  </r>
  <r>
    <n v="1"/>
    <s v="ALOE"/>
    <x v="62"/>
    <s v="          應計費用"/>
    <x v="389"/>
    <x v="389"/>
    <s v="A3510"/>
    <s v="第二核能發電廠"/>
    <n v="0"/>
    <n v="-101662048"/>
    <n v="-101662048"/>
  </r>
  <r>
    <n v="1"/>
    <s v="ALOE"/>
    <x v="62"/>
    <s v="          應計費用"/>
    <x v="389"/>
    <x v="389"/>
    <s v="A3520"/>
    <s v="第三核能發電廠"/>
    <n v="0"/>
    <n v="-132979655"/>
    <n v="-132979655"/>
  </r>
  <r>
    <n v="1"/>
    <s v="ALOE"/>
    <x v="62"/>
    <s v="          應計費用"/>
    <x v="389"/>
    <x v="389"/>
    <s v="A3600"/>
    <s v="協和發電廠"/>
    <n v="0"/>
    <n v="-44904668"/>
    <n v="-44904668"/>
  </r>
  <r>
    <n v="1"/>
    <s v="ALOE"/>
    <x v="62"/>
    <s v="          應計費用"/>
    <x v="389"/>
    <x v="389"/>
    <s v="A3700"/>
    <s v="通霄發電廠"/>
    <n v="0"/>
    <n v="-8704778"/>
    <n v="-8704778"/>
  </r>
  <r>
    <n v="1"/>
    <s v="ALOE"/>
    <x v="62"/>
    <s v="          應計費用"/>
    <x v="389"/>
    <x v="389"/>
    <s v="A3710"/>
    <s v="台中發電廠"/>
    <n v="0"/>
    <n v="-267810874"/>
    <n v="-267810874"/>
  </r>
  <r>
    <n v="1"/>
    <s v="ALOE"/>
    <x v="62"/>
    <s v="          應計費用"/>
    <x v="389"/>
    <x v="389"/>
    <s v="A3800"/>
    <s v="大潭發電廠"/>
    <n v="0"/>
    <n v="-16472787"/>
    <n v="-16472787"/>
  </r>
  <r>
    <n v="1"/>
    <s v="ALOE"/>
    <x v="62"/>
    <s v="          應計費用"/>
    <x v="389"/>
    <x v="389"/>
    <s v="A3900"/>
    <s v="尖山發電廠"/>
    <n v="0"/>
    <n v="-2137140"/>
    <n v="-2137140"/>
  </r>
  <r>
    <n v="1"/>
    <s v="ALOE"/>
    <x v="62"/>
    <s v="          應計費用"/>
    <x v="389"/>
    <x v="389"/>
    <s v="A3910"/>
    <s v="塔山發電廠"/>
    <n v="0"/>
    <n v="-5972794"/>
    <n v="-5972794"/>
  </r>
  <r>
    <n v="1"/>
    <s v="ALOE"/>
    <x v="62"/>
    <s v="          應計費用"/>
    <x v="389"/>
    <x v="389"/>
    <s v="A4700"/>
    <s v="台北供電區營運處"/>
    <n v="0"/>
    <n v="-47052274"/>
    <n v="-47052274"/>
  </r>
  <r>
    <n v="1"/>
    <s v="ALOE"/>
    <x v="62"/>
    <s v="          應計費用"/>
    <x v="389"/>
    <x v="389"/>
    <s v="A4750"/>
    <s v="新桃供電區營運處"/>
    <n v="0"/>
    <n v="-8537944"/>
    <n v="-8537944"/>
  </r>
  <r>
    <n v="1"/>
    <s v="ALOE"/>
    <x v="62"/>
    <s v="          應計費用"/>
    <x v="389"/>
    <x v="389"/>
    <s v="A4800"/>
    <s v="台中供電區營運處"/>
    <n v="0"/>
    <n v="-57038620"/>
    <n v="-57038620"/>
  </r>
  <r>
    <n v="1"/>
    <s v="ALOE"/>
    <x v="62"/>
    <s v="          應計費用"/>
    <x v="389"/>
    <x v="389"/>
    <s v="A4850"/>
    <s v="嘉南供電區營運處"/>
    <n v="0"/>
    <n v="-43371732"/>
    <n v="-43371732"/>
  </r>
  <r>
    <n v="1"/>
    <s v="ALOE"/>
    <x v="62"/>
    <s v="          應計費用"/>
    <x v="389"/>
    <x v="389"/>
    <s v="A4900"/>
    <s v="高屏供電區營運處"/>
    <n v="0"/>
    <n v="-19338788"/>
    <n v="-19338788"/>
  </r>
  <r>
    <n v="1"/>
    <s v="ALOE"/>
    <x v="62"/>
    <s v="          應計費用"/>
    <x v="389"/>
    <x v="389"/>
    <s v="A4950"/>
    <s v="花東供電區營運處"/>
    <n v="0"/>
    <n v="-1944772"/>
    <n v="-1944772"/>
  </r>
  <r>
    <n v="1"/>
    <s v="ALOE"/>
    <x v="62"/>
    <s v="          應計費用"/>
    <x v="389"/>
    <x v="389"/>
    <s v="A5130"/>
    <s v="訓練所"/>
    <n v="0"/>
    <n v="-35992056"/>
    <n v="-35992056"/>
  </r>
  <r>
    <n v="1"/>
    <s v="ALOE"/>
    <x v="62"/>
    <s v="          應計費用"/>
    <x v="389"/>
    <x v="389"/>
    <s v="A5250"/>
    <s v="放射試驗室"/>
    <n v="0"/>
    <n v="-8564037"/>
    <n v="-8564037"/>
  </r>
  <r>
    <n v="1"/>
    <s v="ALOE"/>
    <x v="62"/>
    <s v="          應計費用"/>
    <x v="389"/>
    <x v="389"/>
    <s v="A5300"/>
    <s v="南部資料處理中心"/>
    <n v="0"/>
    <n v="-76552"/>
    <n v="-76552"/>
  </r>
  <r>
    <n v="1"/>
    <s v="ALOE"/>
    <x v="62"/>
    <s v="          應計費用"/>
    <x v="389"/>
    <x v="389"/>
    <s v="A5330"/>
    <s v="電力修護處"/>
    <n v="0"/>
    <n v="-7512081"/>
    <n v="-7512081"/>
  </r>
  <r>
    <n v="1"/>
    <s v="ALOE"/>
    <x v="62"/>
    <s v="          應計費用"/>
    <x v="389"/>
    <x v="389"/>
    <s v="A5450"/>
    <s v="電力通信處"/>
    <n v="0"/>
    <n v="-5193316"/>
    <n v="-5193316"/>
  </r>
  <r>
    <n v="1"/>
    <s v="ALOE"/>
    <x v="62"/>
    <s v="          應計費用"/>
    <x v="389"/>
    <x v="389"/>
    <s v="A5460"/>
    <s v="綜合研究所"/>
    <n v="0"/>
    <n v="-62632706"/>
    <n v="-62632706"/>
  </r>
  <r>
    <n v="1"/>
    <s v="ALOE"/>
    <x v="62"/>
    <s v="          應計費用"/>
    <x v="389"/>
    <x v="389"/>
    <s v="A6020"/>
    <s v="綜合施工處"/>
    <n v="0"/>
    <n v="-3106352"/>
    <n v="-3106352"/>
  </r>
  <r>
    <n v="1"/>
    <s v="ALOE"/>
    <x v="62"/>
    <s v="          應計費用"/>
    <x v="389"/>
    <x v="389"/>
    <s v="A6930"/>
    <s v="再生能源處"/>
    <n v="0"/>
    <n v="-1255960758"/>
    <n v="-1255960758"/>
  </r>
  <r>
    <n v="1"/>
    <s v="ALOE"/>
    <x v="62"/>
    <s v="          應計費用"/>
    <x v="390"/>
    <x v="390"/>
    <s v="A000A"/>
    <s v="統列發電業"/>
    <n v="0"/>
    <n v="-20940922"/>
    <n v="-20940922"/>
  </r>
  <r>
    <n v="1"/>
    <s v="ALOE"/>
    <x v="62"/>
    <s v="          應計費用"/>
    <x v="390"/>
    <x v="390"/>
    <s v="A000B"/>
    <s v="統列輸電業"/>
    <n v="0"/>
    <n v="-6803872"/>
    <n v="-6803872"/>
  </r>
  <r>
    <n v="1"/>
    <s v="ALOE"/>
    <x v="62"/>
    <s v="          應計費用"/>
    <x v="390"/>
    <x v="390"/>
    <s v="A000C"/>
    <s v="統列配電業"/>
    <n v="0"/>
    <n v="-24811523"/>
    <n v="-24811523"/>
  </r>
  <r>
    <n v="1"/>
    <s v="ALOE"/>
    <x v="62"/>
    <s v="          應計費用"/>
    <x v="390"/>
    <x v="390"/>
    <s v="A000N"/>
    <s v="統列其他事業"/>
    <n v="0"/>
    <n v="-97179"/>
    <n v="-97179"/>
  </r>
  <r>
    <n v="1"/>
    <s v="ALOE"/>
    <x v="62"/>
    <s v="          應計費用"/>
    <x v="390"/>
    <x v="390"/>
    <s v="A000T"/>
    <s v="統列共同部門"/>
    <n v="0"/>
    <n v="-2580398"/>
    <n v="-2580398"/>
  </r>
  <r>
    <n v="1"/>
    <s v="ALOE"/>
    <x v="62"/>
    <s v="          應計費用"/>
    <x v="390"/>
    <x v="390"/>
    <s v="A0040"/>
    <s v="發電處"/>
    <n v="0"/>
    <n v="-25000"/>
    <n v="-25000"/>
  </r>
  <r>
    <n v="1"/>
    <s v="ALOE"/>
    <x v="62"/>
    <s v="          應計費用"/>
    <x v="390"/>
    <x v="390"/>
    <s v="A0070"/>
    <s v="業務處"/>
    <n v="0"/>
    <n v="-252655698"/>
    <n v="-252655698"/>
  </r>
  <r>
    <n v="1"/>
    <s v="ALOE"/>
    <x v="62"/>
    <s v="          應計費用"/>
    <x v="390"/>
    <x v="390"/>
    <s v="A0080"/>
    <s v="材料處"/>
    <n v="0"/>
    <n v="-4477"/>
    <n v="-4477"/>
  </r>
  <r>
    <n v="1"/>
    <s v="ALOE"/>
    <x v="62"/>
    <s v="          應計費用"/>
    <x v="390"/>
    <x v="390"/>
    <s v="A0090"/>
    <s v="燃料處"/>
    <n v="0"/>
    <n v="-201805"/>
    <n v="-201805"/>
  </r>
  <r>
    <n v="1"/>
    <s v="ALOE"/>
    <x v="62"/>
    <s v="          應計費用"/>
    <x v="390"/>
    <x v="390"/>
    <s v="A0180"/>
    <s v="會計處"/>
    <n v="0"/>
    <n v="-230800"/>
    <n v="-230800"/>
  </r>
  <r>
    <n v="1"/>
    <s v="ALOE"/>
    <x v="62"/>
    <s v="          應計費用"/>
    <x v="390"/>
    <x v="390"/>
    <s v="A0240"/>
    <s v="資訊系統處"/>
    <n v="0"/>
    <n v="-197000"/>
    <n v="-197000"/>
  </r>
  <r>
    <n v="1"/>
    <s v="ALOE"/>
    <x v="62"/>
    <s v="          應計費用"/>
    <x v="390"/>
    <x v="390"/>
    <s v="A0510"/>
    <s v="公眾服務處"/>
    <n v="0"/>
    <n v="-4909157"/>
    <n v="-4909157"/>
  </r>
  <r>
    <n v="1"/>
    <s v="ALOE"/>
    <x v="62"/>
    <s v="          應計費用"/>
    <x v="390"/>
    <x v="390"/>
    <s v="A0560"/>
    <s v="核能發電處"/>
    <n v="0"/>
    <n v="-8745696"/>
    <n v="-8745696"/>
  </r>
  <r>
    <n v="1"/>
    <s v="ALOE"/>
    <x v="62"/>
    <s v="          應計費用"/>
    <x v="390"/>
    <x v="390"/>
    <s v="A0610"/>
    <s v="環境保護處"/>
    <n v="0"/>
    <n v="-360000"/>
    <n v="-360000"/>
  </r>
  <r>
    <n v="1"/>
    <s v="ALOE"/>
    <x v="62"/>
    <s v="          應計費用"/>
    <x v="390"/>
    <x v="390"/>
    <s v="A0620"/>
    <s v="工業安全衛生處"/>
    <n v="0"/>
    <n v="-21600"/>
    <n v="-21600"/>
  </r>
  <r>
    <n v="1"/>
    <s v="ALOE"/>
    <x v="62"/>
    <s v="          應計費用"/>
    <x v="390"/>
    <x v="390"/>
    <s v="A0630"/>
    <s v="新事業開發室"/>
    <n v="0"/>
    <n v="-80000"/>
    <n v="-80000"/>
  </r>
  <r>
    <n v="1"/>
    <s v="ALOE"/>
    <x v="62"/>
    <s v="          應計費用"/>
    <x v="390"/>
    <x v="390"/>
    <s v="A0780"/>
    <s v="核能後端營運處"/>
    <n v="0"/>
    <n v="-21588"/>
    <n v="-21588"/>
  </r>
  <r>
    <n v="1"/>
    <s v="ALOE"/>
    <x v="62"/>
    <s v="          應計費用"/>
    <x v="390"/>
    <x v="390"/>
    <s v="A0790"/>
    <s v="促進電力發展營運協助金審議委員會"/>
    <n v="0"/>
    <n v="-143829"/>
    <n v="-143829"/>
  </r>
  <r>
    <n v="1"/>
    <s v="ALOE"/>
    <x v="62"/>
    <s v="          應計費用"/>
    <x v="390"/>
    <x v="390"/>
    <s v="A0960"/>
    <s v="人力資源處"/>
    <n v="0"/>
    <n v="-51922180"/>
    <n v="-51922180"/>
  </r>
  <r>
    <n v="1"/>
    <s v="ALOE"/>
    <x v="62"/>
    <s v="          應計費用"/>
    <x v="390"/>
    <x v="390"/>
    <s v="A1010"/>
    <s v="基隆區營業處"/>
    <n v="0"/>
    <n v="-16095277"/>
    <n v="-16095277"/>
  </r>
  <r>
    <n v="1"/>
    <s v="ALOE"/>
    <x v="62"/>
    <s v="          應計費用"/>
    <x v="390"/>
    <x v="390"/>
    <s v="A1020"/>
    <s v="台北市區營業處"/>
    <n v="0"/>
    <n v="-94090000"/>
    <n v="-94090000"/>
  </r>
  <r>
    <n v="1"/>
    <s v="ALOE"/>
    <x v="62"/>
    <s v="          應計費用"/>
    <x v="390"/>
    <x v="390"/>
    <s v="A1030"/>
    <s v="桃園區營業處"/>
    <n v="0"/>
    <n v="-50930700"/>
    <n v="-50930700"/>
  </r>
  <r>
    <n v="1"/>
    <s v="ALOE"/>
    <x v="62"/>
    <s v="          應計費用"/>
    <x v="390"/>
    <x v="390"/>
    <s v="A1040"/>
    <s v="新竹區營業處"/>
    <n v="0"/>
    <n v="-34371969"/>
    <n v="-34371969"/>
  </r>
  <r>
    <n v="1"/>
    <s v="ALOE"/>
    <x v="62"/>
    <s v="          應計費用"/>
    <x v="390"/>
    <x v="390"/>
    <s v="A1050"/>
    <s v="台中區營業處"/>
    <n v="0"/>
    <n v="-58030194"/>
    <n v="-58030194"/>
  </r>
  <r>
    <n v="1"/>
    <s v="ALOE"/>
    <x v="62"/>
    <s v="          應計費用"/>
    <x v="390"/>
    <x v="390"/>
    <s v="A1060"/>
    <s v="彰化區營業處"/>
    <n v="0"/>
    <n v="-9223634"/>
    <n v="-9223634"/>
  </r>
  <r>
    <n v="1"/>
    <s v="ALOE"/>
    <x v="62"/>
    <s v="          應計費用"/>
    <x v="390"/>
    <x v="390"/>
    <s v="A1070"/>
    <s v="嘉義區營業處"/>
    <n v="0"/>
    <n v="-16086039"/>
    <n v="-16086039"/>
  </r>
  <r>
    <n v="1"/>
    <s v="ALOE"/>
    <x v="62"/>
    <s v="          應計費用"/>
    <x v="390"/>
    <x v="390"/>
    <s v="A1080"/>
    <s v="台南區營業處"/>
    <n v="0"/>
    <n v="-67125200"/>
    <n v="-67125200"/>
  </r>
  <r>
    <n v="1"/>
    <s v="ALOE"/>
    <x v="62"/>
    <s v="          應計費用"/>
    <x v="390"/>
    <x v="390"/>
    <s v="A1090"/>
    <s v="高雄區營業處"/>
    <n v="0"/>
    <n v="-88883000"/>
    <n v="-88883000"/>
  </r>
  <r>
    <n v="1"/>
    <s v="ALOE"/>
    <x v="62"/>
    <s v="          應計費用"/>
    <x v="390"/>
    <x v="390"/>
    <s v="A1100"/>
    <s v="屏東區營業處"/>
    <n v="0"/>
    <n v="-17128272"/>
    <n v="-17128272"/>
  </r>
  <r>
    <n v="1"/>
    <s v="ALOE"/>
    <x v="62"/>
    <s v="          應計費用"/>
    <x v="390"/>
    <x v="390"/>
    <s v="A1120"/>
    <s v="花蓮區營業處"/>
    <n v="0"/>
    <n v="-6450038"/>
    <n v="-6450038"/>
  </r>
  <r>
    <n v="1"/>
    <s v="ALOE"/>
    <x v="62"/>
    <s v="          應計費用"/>
    <x v="390"/>
    <x v="390"/>
    <s v="A1130"/>
    <s v="宜蘭區營業處"/>
    <n v="0"/>
    <n v="-12768352"/>
    <n v="-12768352"/>
  </r>
  <r>
    <n v="1"/>
    <s v="ALOE"/>
    <x v="62"/>
    <s v="          應計費用"/>
    <x v="390"/>
    <x v="390"/>
    <s v="A1140"/>
    <s v="澎湖區營業處"/>
    <n v="0"/>
    <n v="-447537"/>
    <n v="-447537"/>
  </r>
  <r>
    <n v="1"/>
    <s v="ALOE"/>
    <x v="62"/>
    <s v="          應計費用"/>
    <x v="390"/>
    <x v="390"/>
    <s v="A1150"/>
    <s v="台北南區營業處"/>
    <n v="0"/>
    <n v="-72065960"/>
    <n v="-72065960"/>
  </r>
  <r>
    <n v="1"/>
    <s v="ALOE"/>
    <x v="62"/>
    <s v="          應計費用"/>
    <x v="390"/>
    <x v="390"/>
    <s v="A1160"/>
    <s v="台北北區營業處"/>
    <n v="0"/>
    <n v="-209950578"/>
    <n v="-209950578"/>
  </r>
  <r>
    <n v="1"/>
    <s v="ALOE"/>
    <x v="62"/>
    <s v="          應計費用"/>
    <x v="390"/>
    <x v="390"/>
    <s v="A1170"/>
    <s v="台北西區營業處"/>
    <n v="0"/>
    <n v="-18294689"/>
    <n v="-18294689"/>
  </r>
  <r>
    <n v="1"/>
    <s v="ALOE"/>
    <x v="62"/>
    <s v="          應計費用"/>
    <x v="390"/>
    <x v="390"/>
    <s v="A1180"/>
    <s v="南投區營業處"/>
    <n v="0"/>
    <n v="-14111388"/>
    <n v="-14111388"/>
  </r>
  <r>
    <n v="1"/>
    <s v="ALOE"/>
    <x v="62"/>
    <s v="          應計費用"/>
    <x v="390"/>
    <x v="390"/>
    <s v="A1190"/>
    <s v="鳳山區營業處"/>
    <n v="0"/>
    <n v="-29170000"/>
    <n v="-29170000"/>
  </r>
  <r>
    <n v="1"/>
    <s v="ALOE"/>
    <x v="62"/>
    <s v="          應計費用"/>
    <x v="390"/>
    <x v="390"/>
    <s v="A1200"/>
    <s v="雲林區營業處"/>
    <n v="0"/>
    <n v="-14246094"/>
    <n v="-14246094"/>
  </r>
  <r>
    <n v="1"/>
    <s v="ALOE"/>
    <x v="62"/>
    <s v="          應計費用"/>
    <x v="390"/>
    <x v="390"/>
    <s v="A1210"/>
    <s v="新營區營業處"/>
    <n v="0"/>
    <n v="-4786913"/>
    <n v="-4786913"/>
  </r>
  <r>
    <n v="1"/>
    <s v="ALOE"/>
    <x v="62"/>
    <s v="          應計費用"/>
    <x v="390"/>
    <x v="390"/>
    <s v="A1220"/>
    <s v="苗栗區營業處"/>
    <n v="0"/>
    <n v="-12158390"/>
    <n v="-12158390"/>
  </r>
  <r>
    <n v="1"/>
    <s v="ALOE"/>
    <x v="62"/>
    <s v="          應計費用"/>
    <x v="390"/>
    <x v="390"/>
    <s v="A1230"/>
    <s v="金門區營業處"/>
    <n v="0"/>
    <n v="-597185"/>
    <n v="-597185"/>
  </r>
  <r>
    <n v="1"/>
    <s v="ALOE"/>
    <x v="62"/>
    <s v="          應計費用"/>
    <x v="390"/>
    <x v="390"/>
    <s v="A1240"/>
    <s v="馬祖區營業處"/>
    <n v="0"/>
    <n v="-225000"/>
    <n v="-225000"/>
  </r>
  <r>
    <n v="1"/>
    <s v="ALOE"/>
    <x v="62"/>
    <s v="          應計費用"/>
    <x v="390"/>
    <x v="390"/>
    <s v="A2030"/>
    <s v="萬大發電廠"/>
    <n v="0"/>
    <n v="-14315603"/>
    <n v="-14315603"/>
  </r>
  <r>
    <n v="1"/>
    <s v="ALOE"/>
    <x v="62"/>
    <s v="          應計費用"/>
    <x v="390"/>
    <x v="390"/>
    <s v="A2040"/>
    <s v="大觀發電廠"/>
    <n v="0"/>
    <n v="-58631730"/>
    <n v="-58631730"/>
  </r>
  <r>
    <n v="1"/>
    <s v="ALOE"/>
    <x v="62"/>
    <s v="          應計費用"/>
    <x v="390"/>
    <x v="390"/>
    <s v="A2050"/>
    <s v="明潭發電廠"/>
    <n v="0"/>
    <n v="-3686800"/>
    <n v="-3686800"/>
  </r>
  <r>
    <n v="1"/>
    <s v="ALOE"/>
    <x v="62"/>
    <s v="          應計費用"/>
    <x v="390"/>
    <x v="390"/>
    <s v="A2250"/>
    <s v="東部發電廠"/>
    <n v="0"/>
    <n v="-477119"/>
    <n v="-477119"/>
  </r>
  <r>
    <n v="1"/>
    <s v="ALOE"/>
    <x v="62"/>
    <s v="          應計費用"/>
    <x v="390"/>
    <x v="390"/>
    <s v="A2550"/>
    <s v="大甲溪發電廠"/>
    <n v="0"/>
    <n v="-204910"/>
    <n v="-204910"/>
  </r>
  <r>
    <n v="1"/>
    <s v="ALOE"/>
    <x v="62"/>
    <s v="          應計費用"/>
    <x v="390"/>
    <x v="390"/>
    <s v="A2710"/>
    <s v="高屏發電廠"/>
    <n v="0"/>
    <n v="-66920"/>
    <n v="-66920"/>
  </r>
  <r>
    <n v="1"/>
    <s v="ALOE"/>
    <x v="62"/>
    <s v="          應計費用"/>
    <x v="390"/>
    <x v="390"/>
    <s v="A3200"/>
    <s v="林口發電廠"/>
    <n v="0"/>
    <n v="-14444278"/>
    <n v="-14444278"/>
  </r>
  <r>
    <n v="1"/>
    <s v="ALOE"/>
    <x v="62"/>
    <s v="          應計費用"/>
    <x v="390"/>
    <x v="390"/>
    <s v="A3300"/>
    <s v="南部發電廠"/>
    <n v="0"/>
    <n v="-126558"/>
    <n v="-126558"/>
  </r>
  <r>
    <n v="1"/>
    <s v="ALOE"/>
    <x v="62"/>
    <s v="          應計費用"/>
    <x v="390"/>
    <x v="390"/>
    <s v="A3400"/>
    <s v="大林發電廠"/>
    <n v="0"/>
    <n v="-26139203"/>
    <n v="-26139203"/>
  </r>
  <r>
    <n v="1"/>
    <s v="ALOE"/>
    <x v="62"/>
    <s v="          應計費用"/>
    <x v="390"/>
    <x v="390"/>
    <s v="A3410"/>
    <s v="興達發電廠"/>
    <n v="0"/>
    <n v="-6641082"/>
    <n v="-6641082"/>
  </r>
  <r>
    <n v="1"/>
    <s v="ALOE"/>
    <x v="62"/>
    <s v="          應計費用"/>
    <x v="390"/>
    <x v="390"/>
    <s v="A3500"/>
    <s v="第一核能發電廠"/>
    <n v="0"/>
    <n v="-11000"/>
    <n v="-11000"/>
  </r>
  <r>
    <n v="1"/>
    <s v="ALOE"/>
    <x v="62"/>
    <s v="          應計費用"/>
    <x v="390"/>
    <x v="390"/>
    <s v="A3510"/>
    <s v="第二核能發電廠"/>
    <n v="0"/>
    <n v="-1655761"/>
    <n v="-1655761"/>
  </r>
  <r>
    <n v="1"/>
    <s v="ALOE"/>
    <x v="62"/>
    <s v="          應計費用"/>
    <x v="390"/>
    <x v="390"/>
    <s v="A3520"/>
    <s v="第三核能發電廠"/>
    <n v="0"/>
    <n v="-4306102"/>
    <n v="-4306102"/>
  </r>
  <r>
    <n v="1"/>
    <s v="ALOE"/>
    <x v="62"/>
    <s v="          應計費用"/>
    <x v="390"/>
    <x v="390"/>
    <s v="A3600"/>
    <s v="協和發電廠"/>
    <n v="0"/>
    <n v="-15560923"/>
    <n v="-15560923"/>
  </r>
  <r>
    <n v="1"/>
    <s v="ALOE"/>
    <x v="62"/>
    <s v="          應計費用"/>
    <x v="390"/>
    <x v="390"/>
    <s v="A3700"/>
    <s v="通霄發電廠"/>
    <n v="0"/>
    <n v="-1660866"/>
    <n v="-1660866"/>
  </r>
  <r>
    <n v="1"/>
    <s v="ALOE"/>
    <x v="62"/>
    <s v="          應計費用"/>
    <x v="390"/>
    <x v="390"/>
    <s v="A3710"/>
    <s v="台中發電廠"/>
    <n v="0"/>
    <n v="-31310275"/>
    <n v="-31310275"/>
  </r>
  <r>
    <n v="1"/>
    <s v="ALOE"/>
    <x v="62"/>
    <s v="          應計費用"/>
    <x v="390"/>
    <x v="390"/>
    <s v="A3800"/>
    <s v="大潭發電廠"/>
    <n v="0"/>
    <n v="-8799776"/>
    <n v="-8799776"/>
  </r>
  <r>
    <n v="1"/>
    <s v="ALOE"/>
    <x v="62"/>
    <s v="          應計費用"/>
    <x v="390"/>
    <x v="390"/>
    <s v="A3900"/>
    <s v="尖山發電廠"/>
    <n v="0"/>
    <n v="-1143111"/>
    <n v="-1143111"/>
  </r>
  <r>
    <n v="1"/>
    <s v="ALOE"/>
    <x v="62"/>
    <s v="          應計費用"/>
    <x v="390"/>
    <x v="390"/>
    <s v="A3910"/>
    <s v="塔山發電廠"/>
    <n v="0"/>
    <n v="-8796447"/>
    <n v="-8796447"/>
  </r>
  <r>
    <n v="1"/>
    <s v="ALOE"/>
    <x v="62"/>
    <s v="          應計費用"/>
    <x v="390"/>
    <x v="390"/>
    <s v="A4700"/>
    <s v="台北供電區營運處"/>
    <n v="0"/>
    <n v="-19436586"/>
    <n v="-19436586"/>
  </r>
  <r>
    <n v="1"/>
    <s v="ALOE"/>
    <x v="62"/>
    <s v="          應計費用"/>
    <x v="390"/>
    <x v="390"/>
    <s v="A4750"/>
    <s v="新桃供電區營運處"/>
    <n v="0"/>
    <n v="-2651773"/>
    <n v="-2651773"/>
  </r>
  <r>
    <n v="1"/>
    <s v="ALOE"/>
    <x v="62"/>
    <s v="          應計費用"/>
    <x v="390"/>
    <x v="390"/>
    <s v="A4800"/>
    <s v="台中供電區營運處"/>
    <n v="0"/>
    <n v="-9675922"/>
    <n v="-9675922"/>
  </r>
  <r>
    <n v="1"/>
    <s v="ALOE"/>
    <x v="62"/>
    <s v="          應計費用"/>
    <x v="390"/>
    <x v="390"/>
    <s v="A4850"/>
    <s v="嘉南供電區營運處"/>
    <n v="0"/>
    <n v="-2849687"/>
    <n v="-2849687"/>
  </r>
  <r>
    <n v="1"/>
    <s v="ALOE"/>
    <x v="62"/>
    <s v="          應計費用"/>
    <x v="390"/>
    <x v="390"/>
    <s v="A4900"/>
    <s v="高屏供電區營運處"/>
    <n v="0"/>
    <n v="-12210071"/>
    <n v="-12210071"/>
  </r>
  <r>
    <n v="1"/>
    <s v="ALOE"/>
    <x v="62"/>
    <s v="          應計費用"/>
    <x v="390"/>
    <x v="390"/>
    <s v="A4950"/>
    <s v="花東供電區營運處"/>
    <n v="0"/>
    <n v="-70000"/>
    <n v="-70000"/>
  </r>
  <r>
    <n v="1"/>
    <s v="ALOE"/>
    <x v="62"/>
    <s v="          應計費用"/>
    <x v="390"/>
    <x v="390"/>
    <s v="A5130"/>
    <s v="訓練所"/>
    <n v="0"/>
    <n v="-1597565"/>
    <n v="-1597565"/>
  </r>
  <r>
    <n v="1"/>
    <s v="ALOE"/>
    <x v="62"/>
    <s v="          應計費用"/>
    <x v="390"/>
    <x v="390"/>
    <s v="A5330"/>
    <s v="電力修護處"/>
    <n v="0"/>
    <n v="-2915757"/>
    <n v="-2915757"/>
  </r>
  <r>
    <n v="1"/>
    <s v="ALOE"/>
    <x v="62"/>
    <s v="          應計費用"/>
    <x v="390"/>
    <x v="390"/>
    <s v="A5340"/>
    <s v="電力修護處南部分處"/>
    <n v="0"/>
    <n v="-1984242"/>
    <n v="-1984242"/>
  </r>
  <r>
    <n v="1"/>
    <s v="ALOE"/>
    <x v="62"/>
    <s v="          應計費用"/>
    <x v="390"/>
    <x v="390"/>
    <s v="A5420"/>
    <s v="電力修護處中部分處"/>
    <n v="0"/>
    <n v="-510000"/>
    <n v="-510000"/>
  </r>
  <r>
    <n v="1"/>
    <s v="ALOE"/>
    <x v="62"/>
    <s v="          應計費用"/>
    <x v="390"/>
    <x v="390"/>
    <s v="A6020"/>
    <s v="綜合施工處"/>
    <n v="0"/>
    <n v="-145000"/>
    <n v="-145000"/>
  </r>
  <r>
    <n v="1"/>
    <s v="ALOE"/>
    <x v="62"/>
    <s v="          應計費用"/>
    <x v="390"/>
    <x v="390"/>
    <s v="A6090"/>
    <s v="水力施工處"/>
    <n v="0"/>
    <n v="-23785381"/>
    <n v="-23785381"/>
  </r>
  <r>
    <n v="1"/>
    <s v="ALOE"/>
    <x v="62"/>
    <s v="          應計費用"/>
    <x v="390"/>
    <x v="390"/>
    <s v="A6750"/>
    <s v="核能火力發電工程處南部施工處"/>
    <n v="0"/>
    <n v="-124595299"/>
    <n v="-124595299"/>
  </r>
  <r>
    <n v="1"/>
    <s v="ALOE"/>
    <x v="62"/>
    <s v="          應計費用"/>
    <x v="390"/>
    <x v="390"/>
    <s v="A6780"/>
    <s v="核能火力發電工程處協和施工處"/>
    <n v="0"/>
    <n v="-1828323"/>
    <n v="-1828323"/>
  </r>
  <r>
    <n v="1"/>
    <s v="ALOE"/>
    <x v="62"/>
    <s v="          應計費用"/>
    <x v="390"/>
    <x v="390"/>
    <s v="A6930"/>
    <s v="再生能源處"/>
    <n v="0"/>
    <n v="-3235692"/>
    <n v="-3235692"/>
  </r>
  <r>
    <n v="1"/>
    <s v="ALOE"/>
    <x v="62"/>
    <s v="          應計費用"/>
    <x v="390"/>
    <x v="390"/>
    <s v="A693N"/>
    <s v="再生能源處-其他事業"/>
    <n v="0"/>
    <n v="-950"/>
    <n v="-950"/>
  </r>
  <r>
    <n v="1"/>
    <s v="ALOE"/>
    <x v="63"/>
    <s v="         應計利息"/>
    <x v="391"/>
    <x v="391"/>
    <s v="A000T"/>
    <s v="統列共同部門"/>
    <n v="0"/>
    <n v="-4238642036"/>
    <n v="-4238642036"/>
  </r>
  <r>
    <n v="1"/>
    <s v="ALOE"/>
    <x v="63"/>
    <s v="         應計利息"/>
    <x v="392"/>
    <x v="392"/>
    <s v="A000T"/>
    <s v="統列共同部門"/>
    <n v="0"/>
    <n v="-2479747277"/>
    <n v="-2479747277"/>
  </r>
  <r>
    <n v="1"/>
    <s v="ALOE"/>
    <x v="64"/>
    <s v="         應計工程款"/>
    <x v="393"/>
    <x v="393"/>
    <s v="A6530"/>
    <s v="輸變電工程處"/>
    <n v="0"/>
    <n v="-298072015"/>
    <n v="-298072015"/>
  </r>
  <r>
    <n v="1"/>
    <s v="ALOE"/>
    <x v="64"/>
    <s v="         應計工程款"/>
    <x v="393"/>
    <x v="393"/>
    <s v="A6540"/>
    <s v="輸變電工程處北區施工處"/>
    <n v="0"/>
    <n v="-352843"/>
    <n v="-352843"/>
  </r>
  <r>
    <n v="1"/>
    <s v="ALOE"/>
    <x v="64"/>
    <s v="         應計工程款"/>
    <x v="393"/>
    <x v="393"/>
    <s v="A6560"/>
    <s v="輸變電工程處南區施工處"/>
    <n v="0"/>
    <n v="-2542200"/>
    <n v="-2542200"/>
  </r>
  <r>
    <n v="1"/>
    <s v="ALOE"/>
    <x v="64"/>
    <s v="         應計工程款"/>
    <x v="393"/>
    <x v="393"/>
    <s v="A6720"/>
    <s v="核能火力發電工程處龍門施工處"/>
    <n v="0"/>
    <n v="-10546970"/>
    <n v="-10546970"/>
  </r>
  <r>
    <n v="1"/>
    <s v="ALOE"/>
    <x v="64"/>
    <s v="         應計工程款"/>
    <x v="393"/>
    <x v="393"/>
    <s v="A6750"/>
    <s v="核能火力發電工程處南部施工處"/>
    <n v="0"/>
    <n v="-32928"/>
    <n v="-32928"/>
  </r>
  <r>
    <n v="1"/>
    <s v="ALOE"/>
    <x v="64"/>
    <s v="         應計工程款"/>
    <x v="394"/>
    <x v="394"/>
    <s v="A5460"/>
    <s v="綜合研究所"/>
    <n v="0"/>
    <n v="-48848296"/>
    <n v="-48848296"/>
  </r>
  <r>
    <n v="1"/>
    <s v="ALOE"/>
    <x v="64"/>
    <s v="         應計工程款"/>
    <x v="394"/>
    <x v="394"/>
    <s v="A6530"/>
    <s v="輸變電工程處"/>
    <n v="0"/>
    <n v="-9331147"/>
    <n v="-9331147"/>
  </r>
  <r>
    <n v="1"/>
    <s v="ALOE"/>
    <x v="64"/>
    <s v="         應計工程款"/>
    <x v="395"/>
    <x v="395"/>
    <s v="A0060"/>
    <s v="電力調度處"/>
    <n v="0"/>
    <n v="-23427176"/>
    <n v="-23427176"/>
  </r>
  <r>
    <n v="1"/>
    <s v="ALOE"/>
    <x v="64"/>
    <s v="         應計工程款"/>
    <x v="395"/>
    <x v="395"/>
    <s v="A0070"/>
    <s v="業務處"/>
    <n v="0"/>
    <n v="-8252820"/>
    <n v="-8252820"/>
  </r>
  <r>
    <n v="1"/>
    <s v="ALOE"/>
    <x v="64"/>
    <s v="         應計工程款"/>
    <x v="395"/>
    <x v="395"/>
    <s v="A0080"/>
    <s v="材料處"/>
    <n v="0"/>
    <n v="-742000"/>
    <n v="-742000"/>
  </r>
  <r>
    <n v="1"/>
    <s v="ALOE"/>
    <x v="64"/>
    <s v="         應計工程款"/>
    <x v="395"/>
    <x v="395"/>
    <s v="A0140"/>
    <s v="秘書處"/>
    <n v="0"/>
    <n v="-11661333"/>
    <n v="-11661333"/>
  </r>
  <r>
    <n v="1"/>
    <s v="ALOE"/>
    <x v="64"/>
    <s v="         應計工程款"/>
    <x v="395"/>
    <x v="395"/>
    <s v="A0150"/>
    <s v="電源開發處"/>
    <n v="0"/>
    <n v="-3360000"/>
    <n v="-3360000"/>
  </r>
  <r>
    <n v="1"/>
    <s v="ALOE"/>
    <x v="64"/>
    <s v="         應計工程款"/>
    <x v="395"/>
    <x v="395"/>
    <s v="A0170"/>
    <s v="營建處"/>
    <n v="0"/>
    <n v="-1928000"/>
    <n v="-1928000"/>
  </r>
  <r>
    <n v="1"/>
    <s v="ALOE"/>
    <x v="64"/>
    <s v="         應計工程款"/>
    <x v="395"/>
    <x v="395"/>
    <s v="A0240"/>
    <s v="資訊系統處"/>
    <n v="0"/>
    <n v="-21558693"/>
    <n v="-21558693"/>
  </r>
  <r>
    <n v="1"/>
    <s v="ALOE"/>
    <x v="64"/>
    <s v="         應計工程款"/>
    <x v="395"/>
    <x v="395"/>
    <s v="A0560"/>
    <s v="核能發電處"/>
    <n v="0"/>
    <n v="-671164"/>
    <n v="-671164"/>
  </r>
  <r>
    <n v="1"/>
    <s v="ALOE"/>
    <x v="64"/>
    <s v="         應計工程款"/>
    <x v="395"/>
    <x v="395"/>
    <s v="A0610"/>
    <s v="環境保護處"/>
    <n v="0"/>
    <n v="-334000"/>
    <n v="-334000"/>
  </r>
  <r>
    <n v="1"/>
    <s v="ALOE"/>
    <x v="64"/>
    <s v="         應計工程款"/>
    <x v="395"/>
    <x v="395"/>
    <s v="A0630"/>
    <s v="新事業開發室"/>
    <n v="0"/>
    <n v="-58185232"/>
    <n v="-58185232"/>
  </r>
  <r>
    <n v="1"/>
    <s v="ALOE"/>
    <x v="64"/>
    <s v="         應計工程款"/>
    <x v="395"/>
    <x v="395"/>
    <s v="A0770"/>
    <s v="配電處"/>
    <n v="0"/>
    <n v="-461075049"/>
    <n v="-461075049"/>
  </r>
  <r>
    <n v="1"/>
    <s v="ALOE"/>
    <x v="64"/>
    <s v="         應計工程款"/>
    <x v="395"/>
    <x v="395"/>
    <s v="A0960"/>
    <s v="人力資源處"/>
    <n v="0"/>
    <n v="-170393"/>
    <n v="-170393"/>
  </r>
  <r>
    <n v="1"/>
    <s v="ALOE"/>
    <x v="64"/>
    <s v="         應計工程款"/>
    <x v="395"/>
    <x v="395"/>
    <s v="A1010"/>
    <s v="基隆區營業處"/>
    <n v="0"/>
    <n v="-142214051"/>
    <n v="-142214051"/>
  </r>
  <r>
    <n v="1"/>
    <s v="ALOE"/>
    <x v="64"/>
    <s v="         應計工程款"/>
    <x v="395"/>
    <x v="395"/>
    <s v="A1020"/>
    <s v="台北市區營業處"/>
    <n v="0"/>
    <n v="-140714439"/>
    <n v="-140714439"/>
  </r>
  <r>
    <n v="1"/>
    <s v="ALOE"/>
    <x v="64"/>
    <s v="         應計工程款"/>
    <x v="395"/>
    <x v="395"/>
    <s v="A1030"/>
    <s v="桃園區營業處"/>
    <n v="0"/>
    <n v="-123635221"/>
    <n v="-123635221"/>
  </r>
  <r>
    <n v="1"/>
    <s v="ALOE"/>
    <x v="64"/>
    <s v="         應計工程款"/>
    <x v="395"/>
    <x v="395"/>
    <s v="A1040"/>
    <s v="新竹區營業處"/>
    <n v="0"/>
    <n v="-80033587"/>
    <n v="-80033587"/>
  </r>
  <r>
    <n v="1"/>
    <s v="ALOE"/>
    <x v="64"/>
    <s v="         應計工程款"/>
    <x v="395"/>
    <x v="395"/>
    <s v="A1050"/>
    <s v="台中區營業處"/>
    <n v="0"/>
    <n v="-138475307"/>
    <n v="-138475307"/>
  </r>
  <r>
    <n v="1"/>
    <s v="ALOE"/>
    <x v="64"/>
    <s v="         應計工程款"/>
    <x v="395"/>
    <x v="395"/>
    <s v="A1060"/>
    <s v="彰化區營業處"/>
    <n v="0"/>
    <n v="-31103301"/>
    <n v="-31103301"/>
  </r>
  <r>
    <n v="1"/>
    <s v="ALOE"/>
    <x v="64"/>
    <s v="         應計工程款"/>
    <x v="395"/>
    <x v="395"/>
    <s v="A1070"/>
    <s v="嘉義區營業處"/>
    <n v="0"/>
    <n v="-313524055"/>
    <n v="-313524055"/>
  </r>
  <r>
    <n v="1"/>
    <s v="ALOE"/>
    <x v="64"/>
    <s v="         應計工程款"/>
    <x v="395"/>
    <x v="395"/>
    <s v="A1080"/>
    <s v="台南區營業處"/>
    <n v="0"/>
    <n v="-14893397"/>
    <n v="-14893397"/>
  </r>
  <r>
    <n v="1"/>
    <s v="ALOE"/>
    <x v="64"/>
    <s v="         應計工程款"/>
    <x v="395"/>
    <x v="395"/>
    <s v="A1090"/>
    <s v="高雄區營業處"/>
    <n v="0"/>
    <n v="-231498378"/>
    <n v="-231498378"/>
  </r>
  <r>
    <n v="1"/>
    <s v="ALOE"/>
    <x v="64"/>
    <s v="         應計工程款"/>
    <x v="395"/>
    <x v="395"/>
    <s v="A1100"/>
    <s v="屏東區營業處"/>
    <n v="0"/>
    <n v="-133120457"/>
    <n v="-133120457"/>
  </r>
  <r>
    <n v="1"/>
    <s v="ALOE"/>
    <x v="64"/>
    <s v="         應計工程款"/>
    <x v="395"/>
    <x v="395"/>
    <s v="A1110"/>
    <s v="台東區營業處"/>
    <n v="0"/>
    <n v="-4459811"/>
    <n v="-4459811"/>
  </r>
  <r>
    <n v="1"/>
    <s v="ALOE"/>
    <x v="64"/>
    <s v="         應計工程款"/>
    <x v="395"/>
    <x v="395"/>
    <s v="A1120"/>
    <s v="花蓮區營業處"/>
    <n v="0"/>
    <n v="-16709166"/>
    <n v="-16709166"/>
  </r>
  <r>
    <n v="1"/>
    <s v="ALOE"/>
    <x v="64"/>
    <s v="         應計工程款"/>
    <x v="395"/>
    <x v="395"/>
    <s v="A1130"/>
    <s v="宜蘭區營業處"/>
    <n v="0"/>
    <n v="-54397557"/>
    <n v="-54397557"/>
  </r>
  <r>
    <n v="1"/>
    <s v="ALOE"/>
    <x v="64"/>
    <s v="         應計工程款"/>
    <x v="395"/>
    <x v="395"/>
    <s v="A1140"/>
    <s v="澎湖區營業處"/>
    <n v="0"/>
    <n v="-22500164"/>
    <n v="-22500164"/>
  </r>
  <r>
    <n v="1"/>
    <s v="ALOE"/>
    <x v="64"/>
    <s v="         應計工程款"/>
    <x v="395"/>
    <x v="395"/>
    <s v="A1150"/>
    <s v="台北南區營業處"/>
    <n v="0"/>
    <n v="-270178372"/>
    <n v="-270178372"/>
  </r>
  <r>
    <n v="1"/>
    <s v="ALOE"/>
    <x v="64"/>
    <s v="         應計工程款"/>
    <x v="395"/>
    <x v="395"/>
    <s v="A1160"/>
    <s v="台北北區營業處"/>
    <n v="0"/>
    <n v="-35953116"/>
    <n v="-35953116"/>
  </r>
  <r>
    <n v="1"/>
    <s v="ALOE"/>
    <x v="64"/>
    <s v="         應計工程款"/>
    <x v="395"/>
    <x v="395"/>
    <s v="A1170"/>
    <s v="台北西區營業處"/>
    <n v="0"/>
    <n v="-248801394"/>
    <n v="-248801394"/>
  </r>
  <r>
    <n v="1"/>
    <s v="ALOE"/>
    <x v="64"/>
    <s v="         應計工程款"/>
    <x v="395"/>
    <x v="395"/>
    <s v="A1180"/>
    <s v="南投區營業處"/>
    <n v="0"/>
    <n v="-130431000"/>
    <n v="-130431000"/>
  </r>
  <r>
    <n v="1"/>
    <s v="ALOE"/>
    <x v="64"/>
    <s v="         應計工程款"/>
    <x v="395"/>
    <x v="395"/>
    <s v="A1190"/>
    <s v="鳳山區營業處"/>
    <n v="0"/>
    <n v="-276762777"/>
    <n v="-276762777"/>
  </r>
  <r>
    <n v="1"/>
    <s v="ALOE"/>
    <x v="64"/>
    <s v="         應計工程款"/>
    <x v="395"/>
    <x v="395"/>
    <s v="A1200"/>
    <s v="雲林區營業處"/>
    <n v="0"/>
    <n v="-164451440"/>
    <n v="-164451440"/>
  </r>
  <r>
    <n v="1"/>
    <s v="ALOE"/>
    <x v="64"/>
    <s v="         應計工程款"/>
    <x v="395"/>
    <x v="395"/>
    <s v="A1210"/>
    <s v="新營區營業處"/>
    <n v="0"/>
    <n v="-226255226"/>
    <n v="-226255226"/>
  </r>
  <r>
    <n v="1"/>
    <s v="ALOE"/>
    <x v="64"/>
    <s v="         應計工程款"/>
    <x v="395"/>
    <x v="395"/>
    <s v="A1220"/>
    <s v="苗栗區營業處"/>
    <n v="0"/>
    <n v="-145681778"/>
    <n v="-145681778"/>
  </r>
  <r>
    <n v="1"/>
    <s v="ALOE"/>
    <x v="64"/>
    <s v="         應計工程款"/>
    <x v="395"/>
    <x v="395"/>
    <s v="A1230"/>
    <s v="金門區營業處"/>
    <n v="0"/>
    <n v="-308575575"/>
    <n v="-308575575"/>
  </r>
  <r>
    <n v="1"/>
    <s v="ALOE"/>
    <x v="64"/>
    <s v="         應計工程款"/>
    <x v="395"/>
    <x v="395"/>
    <s v="A1240"/>
    <s v="馬祖區營業處"/>
    <n v="0"/>
    <n v="-22333076"/>
    <n v="-22333076"/>
  </r>
  <r>
    <n v="1"/>
    <s v="ALOE"/>
    <x v="64"/>
    <s v="         應計工程款"/>
    <x v="395"/>
    <x v="395"/>
    <s v="A2030"/>
    <s v="萬大發電廠"/>
    <n v="0"/>
    <n v="-26998045"/>
    <n v="-26998045"/>
  </r>
  <r>
    <n v="1"/>
    <s v="ALOE"/>
    <x v="64"/>
    <s v="         應計工程款"/>
    <x v="395"/>
    <x v="395"/>
    <s v="A2040"/>
    <s v="大觀發電廠"/>
    <n v="0"/>
    <n v="-93172537"/>
    <n v="-93172537"/>
  </r>
  <r>
    <n v="1"/>
    <s v="ALOE"/>
    <x v="64"/>
    <s v="         應計工程款"/>
    <x v="395"/>
    <x v="395"/>
    <s v="A2050"/>
    <s v="明潭發電廠"/>
    <n v="0"/>
    <n v="-62202278"/>
    <n v="-62202278"/>
  </r>
  <r>
    <n v="1"/>
    <s v="ALOE"/>
    <x v="64"/>
    <s v="         應計工程款"/>
    <x v="395"/>
    <x v="395"/>
    <s v="A2250"/>
    <s v="東部發電廠"/>
    <n v="0"/>
    <n v="-47775728"/>
    <n v="-47775728"/>
  </r>
  <r>
    <n v="1"/>
    <s v="ALOE"/>
    <x v="64"/>
    <s v="         應計工程款"/>
    <x v="395"/>
    <x v="395"/>
    <s v="A2310"/>
    <s v="蘭陽發電廠"/>
    <n v="0"/>
    <n v="-7421761"/>
    <n v="-7421761"/>
  </r>
  <r>
    <n v="1"/>
    <s v="ALOE"/>
    <x v="64"/>
    <s v="         應計工程款"/>
    <x v="395"/>
    <x v="395"/>
    <s v="A2360"/>
    <s v="桂山發電廠"/>
    <n v="0"/>
    <n v="-8484316"/>
    <n v="-8484316"/>
  </r>
  <r>
    <n v="1"/>
    <s v="ALOE"/>
    <x v="64"/>
    <s v="         應計工程款"/>
    <x v="395"/>
    <x v="395"/>
    <s v="A2550"/>
    <s v="大甲溪發電廠"/>
    <n v="0"/>
    <n v="-41202599"/>
    <n v="-41202599"/>
  </r>
  <r>
    <n v="1"/>
    <s v="ALOE"/>
    <x v="64"/>
    <s v="         應計工程款"/>
    <x v="395"/>
    <x v="395"/>
    <s v="A2570"/>
    <s v="卓蘭發電廠"/>
    <n v="0"/>
    <n v="-45955247"/>
    <n v="-45955247"/>
  </r>
  <r>
    <n v="1"/>
    <s v="ALOE"/>
    <x v="64"/>
    <s v="         應計工程款"/>
    <x v="395"/>
    <x v="395"/>
    <s v="A2710"/>
    <s v="高屏發電廠"/>
    <n v="0"/>
    <n v="-5846000"/>
    <n v="-5846000"/>
  </r>
  <r>
    <n v="1"/>
    <s v="ALOE"/>
    <x v="64"/>
    <s v="         應計工程款"/>
    <x v="395"/>
    <x v="395"/>
    <s v="A3200"/>
    <s v="林口發電廠"/>
    <n v="0"/>
    <n v="-6920576"/>
    <n v="-6920576"/>
  </r>
  <r>
    <n v="1"/>
    <s v="ALOE"/>
    <x v="64"/>
    <s v="         應計工程款"/>
    <x v="395"/>
    <x v="395"/>
    <s v="A3300"/>
    <s v="南部發電廠"/>
    <n v="0"/>
    <n v="-13192204"/>
    <n v="-13192204"/>
  </r>
  <r>
    <n v="1"/>
    <s v="ALOE"/>
    <x v="64"/>
    <s v="         應計工程款"/>
    <x v="395"/>
    <x v="395"/>
    <s v="A3400"/>
    <s v="大林發電廠"/>
    <n v="0"/>
    <n v="-296445080"/>
    <n v="-296445080"/>
  </r>
  <r>
    <n v="1"/>
    <s v="ALOE"/>
    <x v="64"/>
    <s v="         應計工程款"/>
    <x v="395"/>
    <x v="395"/>
    <s v="A3410"/>
    <s v="興達發電廠"/>
    <n v="0"/>
    <n v="-13892091"/>
    <n v="-13892091"/>
  </r>
  <r>
    <n v="1"/>
    <s v="ALOE"/>
    <x v="64"/>
    <s v="         應計工程款"/>
    <x v="395"/>
    <x v="395"/>
    <s v="A3510"/>
    <s v="第二核能發電廠"/>
    <n v="0"/>
    <n v="-42630132"/>
    <n v="-42630132"/>
  </r>
  <r>
    <n v="1"/>
    <s v="ALOE"/>
    <x v="64"/>
    <s v="         應計工程款"/>
    <x v="395"/>
    <x v="395"/>
    <s v="A3520"/>
    <s v="第三核能發電廠"/>
    <n v="0"/>
    <n v="-80471024"/>
    <n v="-80471024"/>
  </r>
  <r>
    <n v="1"/>
    <s v="ALOE"/>
    <x v="64"/>
    <s v="         應計工程款"/>
    <x v="395"/>
    <x v="395"/>
    <s v="A3600"/>
    <s v="協和發電廠"/>
    <n v="0"/>
    <n v="-483901964"/>
    <n v="-483901964"/>
  </r>
  <r>
    <n v="1"/>
    <s v="ALOE"/>
    <x v="64"/>
    <s v="         應計工程款"/>
    <x v="395"/>
    <x v="395"/>
    <s v="A3700"/>
    <s v="通霄發電廠"/>
    <n v="0"/>
    <n v="-1110110"/>
    <n v="-1110110"/>
  </r>
  <r>
    <n v="1"/>
    <s v="ALOE"/>
    <x v="64"/>
    <s v="         應計工程款"/>
    <x v="395"/>
    <x v="395"/>
    <s v="A3710"/>
    <s v="台中發電廠"/>
    <n v="0"/>
    <n v="-385109188"/>
    <n v="-385109188"/>
  </r>
  <r>
    <n v="1"/>
    <s v="ALOE"/>
    <x v="64"/>
    <s v="         應計工程款"/>
    <x v="395"/>
    <x v="395"/>
    <s v="A3800"/>
    <s v="大潭發電廠"/>
    <n v="0"/>
    <n v="-1324980143"/>
    <n v="-1324980143"/>
  </r>
  <r>
    <n v="1"/>
    <s v="ALOE"/>
    <x v="64"/>
    <s v="         應計工程款"/>
    <x v="395"/>
    <x v="395"/>
    <s v="A3900"/>
    <s v="尖山發電廠"/>
    <n v="0"/>
    <n v="-71783573"/>
    <n v="-71783573"/>
  </r>
  <r>
    <n v="1"/>
    <s v="ALOE"/>
    <x v="64"/>
    <s v="         應計工程款"/>
    <x v="395"/>
    <x v="395"/>
    <s v="A3910"/>
    <s v="塔山發電廠"/>
    <n v="0"/>
    <n v="-162468632"/>
    <n v="-162468632"/>
  </r>
  <r>
    <n v="1"/>
    <s v="ALOE"/>
    <x v="64"/>
    <s v="         應計工程款"/>
    <x v="395"/>
    <x v="395"/>
    <s v="A4700"/>
    <s v="台北供電區營運處"/>
    <n v="0"/>
    <n v="-104421723"/>
    <n v="-104421723"/>
  </r>
  <r>
    <n v="1"/>
    <s v="ALOE"/>
    <x v="64"/>
    <s v="         應計工程款"/>
    <x v="395"/>
    <x v="395"/>
    <s v="A4750"/>
    <s v="新桃供電區營運處"/>
    <n v="0"/>
    <n v="-171051613"/>
    <n v="-171051613"/>
  </r>
  <r>
    <n v="1"/>
    <s v="ALOE"/>
    <x v="64"/>
    <s v="         應計工程款"/>
    <x v="395"/>
    <x v="395"/>
    <s v="A4800"/>
    <s v="台中供電區營運處"/>
    <n v="0"/>
    <n v="-431220177"/>
    <n v="-431220177"/>
  </r>
  <r>
    <n v="1"/>
    <s v="ALOE"/>
    <x v="64"/>
    <s v="         應計工程款"/>
    <x v="395"/>
    <x v="395"/>
    <s v="A4850"/>
    <s v="嘉南供電區營運處"/>
    <n v="0"/>
    <n v="-170223165"/>
    <n v="-170223165"/>
  </r>
  <r>
    <n v="1"/>
    <s v="ALOE"/>
    <x v="64"/>
    <s v="         應計工程款"/>
    <x v="395"/>
    <x v="395"/>
    <s v="A4900"/>
    <s v="高屏供電區營運處"/>
    <n v="0"/>
    <n v="-690651541"/>
    <n v="-690651541"/>
  </r>
  <r>
    <n v="1"/>
    <s v="ALOE"/>
    <x v="64"/>
    <s v="         應計工程款"/>
    <x v="395"/>
    <x v="395"/>
    <s v="A4950"/>
    <s v="花東供電區營運處"/>
    <n v="0"/>
    <n v="-45234511"/>
    <n v="-45234511"/>
  </r>
  <r>
    <n v="1"/>
    <s v="ALOE"/>
    <x v="64"/>
    <s v="         應計工程款"/>
    <x v="395"/>
    <x v="395"/>
    <s v="A5130"/>
    <s v="訓練所"/>
    <n v="0"/>
    <n v="-82252552"/>
    <n v="-82252552"/>
  </r>
  <r>
    <n v="1"/>
    <s v="ALOE"/>
    <x v="64"/>
    <s v="         應計工程款"/>
    <x v="395"/>
    <x v="395"/>
    <s v="A5250"/>
    <s v="放射試驗室"/>
    <n v="0"/>
    <n v="-22905734"/>
    <n v="-22905734"/>
  </r>
  <r>
    <n v="1"/>
    <s v="ALOE"/>
    <x v="64"/>
    <s v="         應計工程款"/>
    <x v="395"/>
    <x v="395"/>
    <s v="A5330"/>
    <s v="電力修護處"/>
    <n v="0"/>
    <n v="-104043921"/>
    <n v="-104043921"/>
  </r>
  <r>
    <n v="1"/>
    <s v="ALOE"/>
    <x v="64"/>
    <s v="         應計工程款"/>
    <x v="395"/>
    <x v="395"/>
    <s v="A5340"/>
    <s v="電力修護處南部分處"/>
    <n v="0"/>
    <n v="-7060052"/>
    <n v="-7060052"/>
  </r>
  <r>
    <n v="1"/>
    <s v="ALOE"/>
    <x v="64"/>
    <s v="         應計工程款"/>
    <x v="395"/>
    <x v="395"/>
    <s v="A5350"/>
    <s v="中部資料處理中心"/>
    <n v="0"/>
    <n v="-15297172"/>
    <n v="-15297172"/>
  </r>
  <r>
    <n v="1"/>
    <s v="ALOE"/>
    <x v="64"/>
    <s v="         應計工程款"/>
    <x v="395"/>
    <x v="395"/>
    <s v="A5420"/>
    <s v="電力修護處中部分處"/>
    <n v="0"/>
    <n v="-3380958"/>
    <n v="-3380958"/>
  </r>
  <r>
    <n v="1"/>
    <s v="ALOE"/>
    <x v="64"/>
    <s v="         應計工程款"/>
    <x v="395"/>
    <x v="395"/>
    <s v="A5450"/>
    <s v="電力通信處"/>
    <n v="0"/>
    <n v="-195967613"/>
    <n v="-195967613"/>
  </r>
  <r>
    <n v="1"/>
    <s v="ALOE"/>
    <x v="64"/>
    <s v="         應計工程款"/>
    <x v="395"/>
    <x v="395"/>
    <s v="A5460"/>
    <s v="綜合研究所"/>
    <n v="0"/>
    <n v="-273236367"/>
    <n v="-273236367"/>
  </r>
  <r>
    <n v="1"/>
    <s v="ALOE"/>
    <x v="64"/>
    <s v="         應計工程款"/>
    <x v="395"/>
    <x v="395"/>
    <s v="A6020"/>
    <s v="綜合施工處"/>
    <n v="0"/>
    <n v="-2177736121"/>
    <n v="-2177736121"/>
  </r>
  <r>
    <n v="1"/>
    <s v="ALOE"/>
    <x v="64"/>
    <s v="         應計工程款"/>
    <x v="395"/>
    <x v="395"/>
    <s v="A6090"/>
    <s v="水力施工處"/>
    <n v="0"/>
    <n v="-3038954848"/>
    <n v="-3038954848"/>
  </r>
  <r>
    <n v="1"/>
    <s v="ALOE"/>
    <x v="64"/>
    <s v="         應計工程款"/>
    <x v="395"/>
    <x v="395"/>
    <s v="A6330"/>
    <s v="核能火力發電工程處"/>
    <n v="0"/>
    <n v="-40031419662"/>
    <n v="-40031419662"/>
  </r>
  <r>
    <n v="1"/>
    <s v="ALOE"/>
    <x v="64"/>
    <s v="         應計工程款"/>
    <x v="395"/>
    <x v="395"/>
    <s v="A6380"/>
    <s v="核能火力發電工程處北部施工處"/>
    <n v="0"/>
    <n v="-1396333121"/>
    <n v="-1396333121"/>
  </r>
  <r>
    <n v="1"/>
    <s v="ALOE"/>
    <x v="64"/>
    <s v="         應計工程款"/>
    <x v="395"/>
    <x v="395"/>
    <s v="A6530"/>
    <s v="輸變電工程處"/>
    <n v="0"/>
    <n v="-16519749"/>
    <n v="-16519749"/>
  </r>
  <r>
    <n v="1"/>
    <s v="ALOE"/>
    <x v="64"/>
    <s v="         應計工程款"/>
    <x v="395"/>
    <x v="395"/>
    <s v="A6540"/>
    <s v="輸變電工程處北區施工處"/>
    <n v="0"/>
    <n v="-3229705343"/>
    <n v="-3229705343"/>
  </r>
  <r>
    <n v="1"/>
    <s v="ALOE"/>
    <x v="64"/>
    <s v="         應計工程款"/>
    <x v="395"/>
    <x v="395"/>
    <s v="A6550"/>
    <s v="輸變電工程處中區施工處"/>
    <n v="0"/>
    <n v="-1984428815"/>
    <n v="-1984428815"/>
  </r>
  <r>
    <n v="1"/>
    <s v="ALOE"/>
    <x v="64"/>
    <s v="         應計工程款"/>
    <x v="395"/>
    <x v="395"/>
    <s v="A6560"/>
    <s v="輸變電工程處南區施工處"/>
    <n v="0"/>
    <n v="-1657573766"/>
    <n v="-1657573766"/>
  </r>
  <r>
    <n v="1"/>
    <s v="ALOE"/>
    <x v="64"/>
    <s v="         應計工程款"/>
    <x v="395"/>
    <x v="395"/>
    <s v="A6720"/>
    <s v="核能火力發電工程處龍門施工處"/>
    <n v="0"/>
    <n v="-971702950"/>
    <n v="-971702950"/>
  </r>
  <r>
    <n v="1"/>
    <s v="ALOE"/>
    <x v="64"/>
    <s v="         應計工程款"/>
    <x v="395"/>
    <x v="395"/>
    <s v="A6750"/>
    <s v="核能火力發電工程處南部施工處"/>
    <n v="0"/>
    <n v="-1092661225"/>
    <n v="-1092661225"/>
  </r>
  <r>
    <n v="1"/>
    <s v="ALOE"/>
    <x v="64"/>
    <s v="         應計工程款"/>
    <x v="395"/>
    <x v="395"/>
    <s v="A6760"/>
    <s v="核能火力發電工程處中部施工處"/>
    <n v="0"/>
    <n v="-177035837"/>
    <n v="-177035837"/>
  </r>
  <r>
    <n v="1"/>
    <s v="ALOE"/>
    <x v="64"/>
    <s v="         應計工程款"/>
    <x v="395"/>
    <x v="395"/>
    <s v="A6780"/>
    <s v="核能火力發電工程處協和施工處"/>
    <n v="0"/>
    <n v="-14501766"/>
    <n v="-14501766"/>
  </r>
  <r>
    <n v="1"/>
    <s v="ALOE"/>
    <x v="64"/>
    <s v="         應計工程款"/>
    <x v="395"/>
    <x v="395"/>
    <s v="A6900"/>
    <s v="台中煤倉工務所"/>
    <n v="0"/>
    <n v="-1540256000"/>
    <n v="-1540256000"/>
  </r>
  <r>
    <n v="1"/>
    <s v="ALOE"/>
    <x v="64"/>
    <s v="         應計工程款"/>
    <x v="395"/>
    <x v="395"/>
    <s v="A6930"/>
    <s v="再生能源處"/>
    <n v="0"/>
    <n v="-2110535085"/>
    <n v="-2110535085"/>
  </r>
  <r>
    <n v="1"/>
    <s v="ALOE"/>
    <x v="64"/>
    <s v="         應計工程款"/>
    <x v="396"/>
    <x v="396"/>
    <s v="A1060"/>
    <s v="彰化區營業處"/>
    <n v="6883908"/>
    <n v="0"/>
    <n v="6883908"/>
  </r>
  <r>
    <n v="1"/>
    <s v="ALOE"/>
    <x v="64"/>
    <s v="         應計工程款"/>
    <x v="396"/>
    <x v="396"/>
    <s v="A1150"/>
    <s v="台北南區營業處"/>
    <n v="262920572"/>
    <n v="0"/>
    <n v="262920572"/>
  </r>
  <r>
    <n v="1"/>
    <s v="ALOE"/>
    <x v="64"/>
    <s v="         應計工程款"/>
    <x v="396"/>
    <x v="396"/>
    <s v="A2250"/>
    <s v="東部發電廠"/>
    <n v="7760000"/>
    <n v="0"/>
    <n v="7760000"/>
  </r>
  <r>
    <n v="1"/>
    <s v="ALOE"/>
    <x v="64"/>
    <s v="         應計工程款"/>
    <x v="396"/>
    <x v="396"/>
    <s v="A3400"/>
    <s v="大林發電廠"/>
    <n v="31305821"/>
    <n v="0"/>
    <n v="31305821"/>
  </r>
  <r>
    <n v="1"/>
    <s v="ALOE"/>
    <x v="64"/>
    <s v="         應計工程款"/>
    <x v="396"/>
    <x v="396"/>
    <s v="A3520"/>
    <s v="第三核能發電廠"/>
    <n v="17727807"/>
    <n v="0"/>
    <n v="17727807"/>
  </r>
  <r>
    <n v="1"/>
    <s v="ALOE"/>
    <x v="64"/>
    <s v="         應計工程款"/>
    <x v="396"/>
    <x v="396"/>
    <s v="A3600"/>
    <s v="協和發電廠"/>
    <n v="76000000"/>
    <n v="0"/>
    <n v="76000000"/>
  </r>
  <r>
    <n v="1"/>
    <s v="ALOE"/>
    <x v="64"/>
    <s v="         應計工程款"/>
    <x v="396"/>
    <x v="396"/>
    <s v="A3710"/>
    <s v="台中發電廠"/>
    <n v="72085332"/>
    <n v="0"/>
    <n v="72085332"/>
  </r>
  <r>
    <n v="1"/>
    <s v="ALOE"/>
    <x v="64"/>
    <s v="         應計工程款"/>
    <x v="396"/>
    <x v="396"/>
    <s v="A4700"/>
    <s v="台北供電區營運處"/>
    <n v="8186401"/>
    <n v="0"/>
    <n v="8186401"/>
  </r>
  <r>
    <n v="1"/>
    <s v="ALOE"/>
    <x v="64"/>
    <s v="         應計工程款"/>
    <x v="396"/>
    <x v="396"/>
    <s v="A4750"/>
    <s v="新桃供電區營運處"/>
    <n v="3077050"/>
    <n v="0"/>
    <n v="3077050"/>
  </r>
  <r>
    <n v="1"/>
    <s v="ALOE"/>
    <x v="64"/>
    <s v="         應計工程款"/>
    <x v="396"/>
    <x v="396"/>
    <s v="A4800"/>
    <s v="台中供電區營運處"/>
    <n v="845413"/>
    <n v="0"/>
    <n v="845413"/>
  </r>
  <r>
    <n v="1"/>
    <s v="ALOE"/>
    <x v="64"/>
    <s v="         應計工程款"/>
    <x v="396"/>
    <x v="396"/>
    <s v="A4850"/>
    <s v="嘉南供電區營運處"/>
    <n v="1342036"/>
    <n v="0"/>
    <n v="1342036"/>
  </r>
  <r>
    <n v="1"/>
    <s v="ALOE"/>
    <x v="64"/>
    <s v="         應計工程款"/>
    <x v="396"/>
    <x v="396"/>
    <s v="A4950"/>
    <s v="花東供電區營運處"/>
    <n v="12000000"/>
    <n v="0"/>
    <n v="12000000"/>
  </r>
  <r>
    <n v="1"/>
    <s v="ALOE"/>
    <x v="64"/>
    <s v="         應計工程款"/>
    <x v="396"/>
    <x v="396"/>
    <s v="A5130"/>
    <s v="訓練所"/>
    <n v="18114389"/>
    <n v="0"/>
    <n v="18114389"/>
  </r>
  <r>
    <n v="1"/>
    <s v="ALOE"/>
    <x v="64"/>
    <s v="         應計工程款"/>
    <x v="396"/>
    <x v="396"/>
    <s v="A5460"/>
    <s v="綜合研究所"/>
    <n v="8406492"/>
    <n v="0"/>
    <n v="8406492"/>
  </r>
  <r>
    <n v="1"/>
    <s v="ALOE"/>
    <x v="64"/>
    <s v="         應計工程款"/>
    <x v="396"/>
    <x v="396"/>
    <s v="A6020"/>
    <s v="綜合施工處"/>
    <n v="357514317"/>
    <n v="0"/>
    <n v="357514317"/>
  </r>
  <r>
    <n v="1"/>
    <s v="ALOE"/>
    <x v="64"/>
    <s v="         應計工程款"/>
    <x v="396"/>
    <x v="396"/>
    <s v="A6090"/>
    <s v="水力施工處"/>
    <n v="77206559"/>
    <n v="0"/>
    <n v="77206559"/>
  </r>
  <r>
    <n v="1"/>
    <s v="ALOE"/>
    <x v="64"/>
    <s v="         應計工程款"/>
    <x v="396"/>
    <x v="396"/>
    <s v="A6330"/>
    <s v="核能火力發電工程處"/>
    <n v="5080437602"/>
    <n v="0"/>
    <n v="5080437602"/>
  </r>
  <r>
    <n v="1"/>
    <s v="ALOE"/>
    <x v="64"/>
    <s v="         應計工程款"/>
    <x v="396"/>
    <x v="396"/>
    <s v="A6380"/>
    <s v="核能火力發電工程處北部施工處"/>
    <n v="240086715"/>
    <n v="0"/>
    <n v="240086715"/>
  </r>
  <r>
    <n v="1"/>
    <s v="ALOE"/>
    <x v="64"/>
    <s v="         應計工程款"/>
    <x v="396"/>
    <x v="396"/>
    <s v="A6530"/>
    <s v="輸變電工程處"/>
    <n v="3768849"/>
    <n v="0"/>
    <n v="3768849"/>
  </r>
  <r>
    <n v="1"/>
    <s v="ALOE"/>
    <x v="64"/>
    <s v="         應計工程款"/>
    <x v="396"/>
    <x v="396"/>
    <s v="A6540"/>
    <s v="輸變電工程處北區施工處"/>
    <n v="560147443"/>
    <n v="0"/>
    <n v="560147443"/>
  </r>
  <r>
    <n v="1"/>
    <s v="ALOE"/>
    <x v="64"/>
    <s v="         應計工程款"/>
    <x v="396"/>
    <x v="396"/>
    <s v="A6550"/>
    <s v="輸變電工程處中區施工處"/>
    <n v="246885686"/>
    <n v="0"/>
    <n v="246885686"/>
  </r>
  <r>
    <n v="1"/>
    <s v="ALOE"/>
    <x v="64"/>
    <s v="         應計工程款"/>
    <x v="396"/>
    <x v="396"/>
    <s v="A6560"/>
    <s v="輸變電工程處南區施工處"/>
    <n v="12857592"/>
    <n v="0"/>
    <n v="12857592"/>
  </r>
  <r>
    <n v="1"/>
    <s v="ALOE"/>
    <x v="64"/>
    <s v="         應計工程款"/>
    <x v="396"/>
    <x v="396"/>
    <s v="A6750"/>
    <s v="核能火力發電工程處南部施工處"/>
    <n v="514157624"/>
    <n v="0"/>
    <n v="514157624"/>
  </r>
  <r>
    <n v="1"/>
    <s v="ALOE"/>
    <x v="64"/>
    <s v="         應計工程款"/>
    <x v="396"/>
    <x v="396"/>
    <s v="A6760"/>
    <s v="核能火力發電工程處中部施工處"/>
    <n v="122020755"/>
    <n v="0"/>
    <n v="122020755"/>
  </r>
  <r>
    <n v="1"/>
    <s v="ALOE"/>
    <x v="64"/>
    <s v="         應計工程款"/>
    <x v="396"/>
    <x v="396"/>
    <s v="A6780"/>
    <s v="核能火力發電工程處協和施工處"/>
    <n v="156788"/>
    <n v="0"/>
    <n v="156788"/>
  </r>
  <r>
    <n v="1"/>
    <s v="ALOE"/>
    <x v="64"/>
    <s v="         應計工程款"/>
    <x v="396"/>
    <x v="396"/>
    <s v="A6900"/>
    <s v="台中煤倉工務所"/>
    <n v="734132000"/>
    <n v="0"/>
    <n v="734132000"/>
  </r>
  <r>
    <n v="1"/>
    <s v="ALOE"/>
    <x v="64"/>
    <s v="         應計工程款"/>
    <x v="396"/>
    <x v="396"/>
    <s v="A6930"/>
    <s v="再生能源處"/>
    <n v="1082236994"/>
    <n v="0"/>
    <n v="1082236994"/>
  </r>
  <r>
    <n v="1"/>
    <s v="ALOE"/>
    <x v="65"/>
    <s v="           代收款"/>
    <x v="397"/>
    <x v="397"/>
    <s v="A000T"/>
    <s v="統列共同部門"/>
    <n v="0"/>
    <n v="-22300"/>
    <n v="-22300"/>
  </r>
  <r>
    <n v="1"/>
    <s v="ALOE"/>
    <x v="65"/>
    <s v="           代收款"/>
    <x v="398"/>
    <x v="398"/>
    <s v="A000T"/>
    <s v="統列共同部門"/>
    <n v="0"/>
    <n v="-14669718"/>
    <n v="-14669718"/>
  </r>
  <r>
    <n v="1"/>
    <s v="ALOE"/>
    <x v="65"/>
    <s v="           代收款"/>
    <x v="399"/>
    <x v="399"/>
    <s v="A000T"/>
    <s v="統列共同部門"/>
    <n v="0"/>
    <n v="-16635"/>
    <n v="-16635"/>
  </r>
  <r>
    <n v="1"/>
    <s v="ALOE"/>
    <x v="65"/>
    <s v="           代收款"/>
    <x v="400"/>
    <x v="400"/>
    <s v="A000T"/>
    <s v="統列共同部門"/>
    <n v="0"/>
    <n v="-95990"/>
    <n v="-95990"/>
  </r>
  <r>
    <n v="1"/>
    <s v="ALOE"/>
    <x v="65"/>
    <s v="           代收款"/>
    <x v="401"/>
    <x v="401"/>
    <s v="A000T"/>
    <s v="統列共同部門"/>
    <n v="0"/>
    <n v="-539740"/>
    <n v="-539740"/>
  </r>
  <r>
    <n v="1"/>
    <s v="ALOE"/>
    <x v="65"/>
    <s v="           代收款"/>
    <x v="402"/>
    <x v="402"/>
    <s v="A0960"/>
    <s v="人力資源處"/>
    <n v="0"/>
    <n v="-4444168"/>
    <n v="-4444168"/>
  </r>
  <r>
    <n v="1"/>
    <s v="ALOE"/>
    <x v="65"/>
    <s v="           代收款"/>
    <x v="402"/>
    <x v="402"/>
    <s v="A1010"/>
    <s v="基隆區營業處"/>
    <n v="0"/>
    <n v="-561077"/>
    <n v="-561077"/>
  </r>
  <r>
    <n v="1"/>
    <s v="ALOE"/>
    <x v="65"/>
    <s v="           代收款"/>
    <x v="402"/>
    <x v="402"/>
    <s v="A1020"/>
    <s v="台北市區營業處"/>
    <n v="0"/>
    <n v="-829735"/>
    <n v="-829735"/>
  </r>
  <r>
    <n v="1"/>
    <s v="ALOE"/>
    <x v="65"/>
    <s v="           代收款"/>
    <x v="402"/>
    <x v="402"/>
    <s v="A1030"/>
    <s v="桃園區營業處"/>
    <n v="0"/>
    <n v="-579706"/>
    <n v="-579706"/>
  </r>
  <r>
    <n v="1"/>
    <s v="ALOE"/>
    <x v="65"/>
    <s v="           代收款"/>
    <x v="402"/>
    <x v="402"/>
    <s v="A1040"/>
    <s v="新竹區營業處"/>
    <n v="0"/>
    <n v="-410164"/>
    <n v="-410164"/>
  </r>
  <r>
    <n v="1"/>
    <s v="ALOE"/>
    <x v="65"/>
    <s v="           代收款"/>
    <x v="402"/>
    <x v="402"/>
    <s v="A1050"/>
    <s v="台中區營業處"/>
    <n v="0"/>
    <n v="-1422069"/>
    <n v="-1422069"/>
  </r>
  <r>
    <n v="1"/>
    <s v="ALOE"/>
    <x v="65"/>
    <s v="           代收款"/>
    <x v="402"/>
    <x v="402"/>
    <s v="A1060"/>
    <s v="彰化區營業處"/>
    <n v="0"/>
    <n v="-1093036"/>
    <n v="-1093036"/>
  </r>
  <r>
    <n v="1"/>
    <s v="ALOE"/>
    <x v="65"/>
    <s v="           代收款"/>
    <x v="402"/>
    <x v="402"/>
    <s v="A1070"/>
    <s v="嘉義區營業處"/>
    <n v="0"/>
    <n v="-835544"/>
    <n v="-835544"/>
  </r>
  <r>
    <n v="1"/>
    <s v="ALOE"/>
    <x v="65"/>
    <s v="           代收款"/>
    <x v="402"/>
    <x v="402"/>
    <s v="A1080"/>
    <s v="台南區營業處"/>
    <n v="0"/>
    <n v="-517007"/>
    <n v="-517007"/>
  </r>
  <r>
    <n v="1"/>
    <s v="ALOE"/>
    <x v="65"/>
    <s v="           代收款"/>
    <x v="402"/>
    <x v="402"/>
    <s v="A1090"/>
    <s v="高雄區營業處"/>
    <n v="0"/>
    <n v="-1109173"/>
    <n v="-1109173"/>
  </r>
  <r>
    <n v="1"/>
    <s v="ALOE"/>
    <x v="65"/>
    <s v="           代收款"/>
    <x v="402"/>
    <x v="402"/>
    <s v="A1100"/>
    <s v="屏東區營業處"/>
    <n v="0"/>
    <n v="-500172"/>
    <n v="-500172"/>
  </r>
  <r>
    <n v="1"/>
    <s v="ALOE"/>
    <x v="65"/>
    <s v="           代收款"/>
    <x v="402"/>
    <x v="402"/>
    <s v="A1140"/>
    <s v="澎湖區營業處"/>
    <n v="0"/>
    <n v="-286681"/>
    <n v="-286681"/>
  </r>
  <r>
    <n v="1"/>
    <s v="ALOE"/>
    <x v="65"/>
    <s v="           代收款"/>
    <x v="402"/>
    <x v="402"/>
    <s v="A1150"/>
    <s v="台北南區營業處"/>
    <n v="0"/>
    <n v="-440336"/>
    <n v="-440336"/>
  </r>
  <r>
    <n v="1"/>
    <s v="ALOE"/>
    <x v="65"/>
    <s v="           代收款"/>
    <x v="402"/>
    <x v="402"/>
    <s v="A1160"/>
    <s v="台北北區營業處"/>
    <n v="0"/>
    <n v="-714493"/>
    <n v="-714493"/>
  </r>
  <r>
    <n v="1"/>
    <s v="ALOE"/>
    <x v="65"/>
    <s v="           代收款"/>
    <x v="402"/>
    <x v="402"/>
    <s v="A1170"/>
    <s v="台北西區營業處"/>
    <n v="0"/>
    <n v="-592724"/>
    <n v="-592724"/>
  </r>
  <r>
    <n v="1"/>
    <s v="ALOE"/>
    <x v="65"/>
    <s v="           代收款"/>
    <x v="402"/>
    <x v="402"/>
    <s v="A1180"/>
    <s v="南投區營業處"/>
    <n v="0"/>
    <n v="-835624"/>
    <n v="-835624"/>
  </r>
  <r>
    <n v="1"/>
    <s v="ALOE"/>
    <x v="65"/>
    <s v="           代收款"/>
    <x v="402"/>
    <x v="402"/>
    <s v="A1190"/>
    <s v="鳳山區營業處"/>
    <n v="0"/>
    <n v="-937657"/>
    <n v="-937657"/>
  </r>
  <r>
    <n v="1"/>
    <s v="ALOE"/>
    <x v="65"/>
    <s v="           代收款"/>
    <x v="402"/>
    <x v="402"/>
    <s v="A1200"/>
    <s v="雲林區營業處"/>
    <n v="0"/>
    <n v="-814590"/>
    <n v="-814590"/>
  </r>
  <r>
    <n v="1"/>
    <s v="ALOE"/>
    <x v="65"/>
    <s v="           代收款"/>
    <x v="402"/>
    <x v="402"/>
    <s v="A1210"/>
    <s v="新營區營業處"/>
    <n v="0"/>
    <n v="-256216"/>
    <n v="-256216"/>
  </r>
  <r>
    <n v="1"/>
    <s v="ALOE"/>
    <x v="65"/>
    <s v="           代收款"/>
    <x v="402"/>
    <x v="402"/>
    <s v="A1220"/>
    <s v="苗栗區營業處"/>
    <n v="0"/>
    <n v="-309813"/>
    <n v="-309813"/>
  </r>
  <r>
    <n v="1"/>
    <s v="ALOE"/>
    <x v="65"/>
    <s v="           代收款"/>
    <x v="402"/>
    <x v="402"/>
    <s v="A1230"/>
    <s v="金門區營業處"/>
    <n v="0"/>
    <n v="-90386"/>
    <n v="-90386"/>
  </r>
  <r>
    <n v="1"/>
    <s v="ALOE"/>
    <x v="65"/>
    <s v="           代收款"/>
    <x v="402"/>
    <x v="402"/>
    <s v="A1240"/>
    <s v="馬祖區營業處"/>
    <n v="0"/>
    <n v="-105978"/>
    <n v="-105978"/>
  </r>
  <r>
    <n v="1"/>
    <s v="ALOE"/>
    <x v="65"/>
    <s v="           代收款"/>
    <x v="402"/>
    <x v="402"/>
    <s v="A2030"/>
    <s v="萬大發電廠"/>
    <n v="0"/>
    <n v="-131453"/>
    <n v="-131453"/>
  </r>
  <r>
    <n v="1"/>
    <s v="ALOE"/>
    <x v="65"/>
    <s v="           代收款"/>
    <x v="402"/>
    <x v="402"/>
    <s v="A2040"/>
    <s v="大觀發電廠"/>
    <n v="0"/>
    <n v="-634982"/>
    <n v="-634982"/>
  </r>
  <r>
    <n v="1"/>
    <s v="ALOE"/>
    <x v="65"/>
    <s v="           代收款"/>
    <x v="402"/>
    <x v="402"/>
    <s v="A2050"/>
    <s v="明潭發電廠"/>
    <n v="0"/>
    <n v="-361111"/>
    <n v="-361111"/>
  </r>
  <r>
    <n v="1"/>
    <s v="ALOE"/>
    <x v="65"/>
    <s v="           代收款"/>
    <x v="402"/>
    <x v="402"/>
    <s v="A2250"/>
    <s v="東部發電廠"/>
    <n v="0"/>
    <n v="-257644"/>
    <n v="-257644"/>
  </r>
  <r>
    <n v="1"/>
    <s v="ALOE"/>
    <x v="65"/>
    <s v="           代收款"/>
    <x v="402"/>
    <x v="402"/>
    <s v="A2310"/>
    <s v="蘭陽發電廠"/>
    <n v="0"/>
    <n v="-80625"/>
    <n v="-80625"/>
  </r>
  <r>
    <n v="1"/>
    <s v="ALOE"/>
    <x v="65"/>
    <s v="           代收款"/>
    <x v="402"/>
    <x v="402"/>
    <s v="A2360"/>
    <s v="桂山發電廠"/>
    <n v="0"/>
    <n v="-86829"/>
    <n v="-86829"/>
  </r>
  <r>
    <n v="1"/>
    <s v="ALOE"/>
    <x v="65"/>
    <s v="           代收款"/>
    <x v="402"/>
    <x v="402"/>
    <s v="A2380"/>
    <s v="石門發電廠"/>
    <n v="0"/>
    <n v="-40300"/>
    <n v="-40300"/>
  </r>
  <r>
    <n v="1"/>
    <s v="ALOE"/>
    <x v="65"/>
    <s v="           代收款"/>
    <x v="402"/>
    <x v="402"/>
    <s v="A2390"/>
    <s v="曾文發電廠"/>
    <n v="0"/>
    <n v="-79968"/>
    <n v="-79968"/>
  </r>
  <r>
    <n v="1"/>
    <s v="ALOE"/>
    <x v="65"/>
    <s v="           代收款"/>
    <x v="402"/>
    <x v="402"/>
    <s v="A2400"/>
    <s v="翡翠分廠"/>
    <n v="0"/>
    <n v="-73875"/>
    <n v="-73875"/>
  </r>
  <r>
    <n v="1"/>
    <s v="ALOE"/>
    <x v="65"/>
    <s v="           代收款"/>
    <x v="402"/>
    <x v="402"/>
    <s v="A2550"/>
    <s v="大甲溪發電廠"/>
    <n v="0"/>
    <n v="-342215"/>
    <n v="-342215"/>
  </r>
  <r>
    <n v="1"/>
    <s v="ALOE"/>
    <x v="65"/>
    <s v="           代收款"/>
    <x v="402"/>
    <x v="402"/>
    <s v="A2570"/>
    <s v="卓蘭發電廠"/>
    <n v="0"/>
    <n v="-106717"/>
    <n v="-106717"/>
  </r>
  <r>
    <n v="1"/>
    <s v="ALOE"/>
    <x v="65"/>
    <s v="           代收款"/>
    <x v="402"/>
    <x v="402"/>
    <s v="A2710"/>
    <s v="高屏發電廠"/>
    <n v="0"/>
    <n v="-50848"/>
    <n v="-50848"/>
  </r>
  <r>
    <n v="1"/>
    <s v="ALOE"/>
    <x v="65"/>
    <s v="           代收款"/>
    <x v="402"/>
    <x v="402"/>
    <s v="A3200"/>
    <s v="林口發電廠"/>
    <n v="0"/>
    <n v="-176767"/>
    <n v="-176767"/>
  </r>
  <r>
    <n v="1"/>
    <s v="ALOE"/>
    <x v="65"/>
    <s v="           代收款"/>
    <x v="402"/>
    <x v="402"/>
    <s v="A3300"/>
    <s v="南部發電廠"/>
    <n v="0"/>
    <n v="-183861"/>
    <n v="-183861"/>
  </r>
  <r>
    <n v="1"/>
    <s v="ALOE"/>
    <x v="65"/>
    <s v="           代收款"/>
    <x v="402"/>
    <x v="402"/>
    <s v="A3400"/>
    <s v="大林發電廠"/>
    <n v="0"/>
    <n v="-337901"/>
    <n v="-337901"/>
  </r>
  <r>
    <n v="1"/>
    <s v="ALOE"/>
    <x v="65"/>
    <s v="           代收款"/>
    <x v="402"/>
    <x v="402"/>
    <s v="A3410"/>
    <s v="興達發電廠"/>
    <n v="0"/>
    <n v="-873982"/>
    <n v="-873982"/>
  </r>
  <r>
    <n v="1"/>
    <s v="ALOE"/>
    <x v="65"/>
    <s v="           代收款"/>
    <x v="402"/>
    <x v="402"/>
    <s v="A3500"/>
    <s v="第一核能發電廠"/>
    <n v="0"/>
    <n v="-374917"/>
    <n v="-374917"/>
  </r>
  <r>
    <n v="1"/>
    <s v="ALOE"/>
    <x v="65"/>
    <s v="           代收款"/>
    <x v="402"/>
    <x v="402"/>
    <s v="A3510"/>
    <s v="第二核能發電廠"/>
    <n v="0"/>
    <n v="-268944"/>
    <n v="-268944"/>
  </r>
  <r>
    <n v="1"/>
    <s v="ALOE"/>
    <x v="65"/>
    <s v="           代收款"/>
    <x v="402"/>
    <x v="402"/>
    <s v="A3520"/>
    <s v="第三核能發電廠"/>
    <n v="0"/>
    <n v="-462761"/>
    <n v="-462761"/>
  </r>
  <r>
    <n v="1"/>
    <s v="ALOE"/>
    <x v="65"/>
    <s v="           代收款"/>
    <x v="402"/>
    <x v="402"/>
    <s v="A3600"/>
    <s v="協和發電廠"/>
    <n v="0"/>
    <n v="-450713"/>
    <n v="-450713"/>
  </r>
  <r>
    <n v="1"/>
    <s v="ALOE"/>
    <x v="65"/>
    <s v="           代收款"/>
    <x v="402"/>
    <x v="402"/>
    <s v="A3700"/>
    <s v="通霄發電廠"/>
    <n v="0"/>
    <n v="-306416"/>
    <n v="-306416"/>
  </r>
  <r>
    <n v="1"/>
    <s v="ALOE"/>
    <x v="65"/>
    <s v="           代收款"/>
    <x v="402"/>
    <x v="402"/>
    <s v="A3710"/>
    <s v="台中發電廠"/>
    <n v="0"/>
    <n v="-1388453"/>
    <n v="-1388453"/>
  </r>
  <r>
    <n v="1"/>
    <s v="ALOE"/>
    <x v="65"/>
    <s v="           代收款"/>
    <x v="402"/>
    <x v="402"/>
    <s v="A3800"/>
    <s v="大潭發電廠"/>
    <n v="0"/>
    <n v="-247678"/>
    <n v="-247678"/>
  </r>
  <r>
    <n v="1"/>
    <s v="ALOE"/>
    <x v="65"/>
    <s v="           代收款"/>
    <x v="402"/>
    <x v="402"/>
    <s v="A3900"/>
    <s v="尖山發電廠"/>
    <n v="0"/>
    <n v="-172042"/>
    <n v="-172042"/>
  </r>
  <r>
    <n v="1"/>
    <s v="ALOE"/>
    <x v="65"/>
    <s v="           代收款"/>
    <x v="402"/>
    <x v="402"/>
    <s v="A3910"/>
    <s v="塔山發電廠"/>
    <n v="0"/>
    <n v="-120546"/>
    <n v="-120546"/>
  </r>
  <r>
    <n v="1"/>
    <s v="ALOE"/>
    <x v="65"/>
    <s v="           代收款"/>
    <x v="402"/>
    <x v="402"/>
    <s v="A4700"/>
    <s v="台北供電區營運處"/>
    <n v="0"/>
    <n v="-655683"/>
    <n v="-655683"/>
  </r>
  <r>
    <n v="1"/>
    <s v="ALOE"/>
    <x v="65"/>
    <s v="           代收款"/>
    <x v="402"/>
    <x v="402"/>
    <s v="A4750"/>
    <s v="新桃供電區營運處"/>
    <n v="0"/>
    <n v="-345862"/>
    <n v="-345862"/>
  </r>
  <r>
    <n v="1"/>
    <s v="ALOE"/>
    <x v="65"/>
    <s v="           代收款"/>
    <x v="402"/>
    <x v="402"/>
    <s v="A4800"/>
    <s v="台中供電區營運處"/>
    <n v="0"/>
    <n v="-578543"/>
    <n v="-578543"/>
  </r>
  <r>
    <n v="1"/>
    <s v="ALOE"/>
    <x v="65"/>
    <s v="           代收款"/>
    <x v="402"/>
    <x v="402"/>
    <s v="A4850"/>
    <s v="嘉南供電區營運處"/>
    <n v="0"/>
    <n v="-371435"/>
    <n v="-371435"/>
  </r>
  <r>
    <n v="1"/>
    <s v="ALOE"/>
    <x v="65"/>
    <s v="           代收款"/>
    <x v="402"/>
    <x v="402"/>
    <s v="A4900"/>
    <s v="高屏供電區營運處"/>
    <n v="0"/>
    <n v="-567746"/>
    <n v="-567746"/>
  </r>
  <r>
    <n v="1"/>
    <s v="ALOE"/>
    <x v="65"/>
    <s v="           代收款"/>
    <x v="402"/>
    <x v="402"/>
    <s v="A4950"/>
    <s v="花東供電區營運處"/>
    <n v="0"/>
    <n v="-251630"/>
    <n v="-251630"/>
  </r>
  <r>
    <n v="1"/>
    <s v="ALOE"/>
    <x v="65"/>
    <s v="           代收款"/>
    <x v="402"/>
    <x v="402"/>
    <s v="A5130"/>
    <s v="訓練所"/>
    <n v="0"/>
    <n v="-61421"/>
    <n v="-61421"/>
  </r>
  <r>
    <n v="1"/>
    <s v="ALOE"/>
    <x v="65"/>
    <s v="           代收款"/>
    <x v="402"/>
    <x v="402"/>
    <s v="A5250"/>
    <s v="放射試驗室"/>
    <n v="0"/>
    <n v="-56765"/>
    <n v="-56765"/>
  </r>
  <r>
    <n v="1"/>
    <s v="ALOE"/>
    <x v="65"/>
    <s v="           代收款"/>
    <x v="402"/>
    <x v="402"/>
    <s v="A5300"/>
    <s v="南部資料處理中心"/>
    <n v="0"/>
    <n v="-12303"/>
    <n v="-12303"/>
  </r>
  <r>
    <n v="1"/>
    <s v="ALOE"/>
    <x v="65"/>
    <s v="           代收款"/>
    <x v="402"/>
    <x v="402"/>
    <s v="A5330"/>
    <s v="電力修護處"/>
    <n v="0"/>
    <n v="-961347"/>
    <n v="-961347"/>
  </r>
  <r>
    <n v="1"/>
    <s v="ALOE"/>
    <x v="65"/>
    <s v="           代收款"/>
    <x v="402"/>
    <x v="402"/>
    <s v="A5340"/>
    <s v="電力修護處南部分處"/>
    <n v="0"/>
    <n v="-440456"/>
    <n v="-440456"/>
  </r>
  <r>
    <n v="1"/>
    <s v="ALOE"/>
    <x v="65"/>
    <s v="           代收款"/>
    <x v="402"/>
    <x v="402"/>
    <s v="A5350"/>
    <s v="中部資料處理中心"/>
    <n v="0"/>
    <n v="-6645"/>
    <n v="-6645"/>
  </r>
  <r>
    <n v="1"/>
    <s v="ALOE"/>
    <x v="65"/>
    <s v="           代收款"/>
    <x v="402"/>
    <x v="402"/>
    <s v="A5420"/>
    <s v="電力修護處中部分處"/>
    <n v="0"/>
    <n v="-327396"/>
    <n v="-327396"/>
  </r>
  <r>
    <n v="1"/>
    <s v="ALOE"/>
    <x v="65"/>
    <s v="           代收款"/>
    <x v="402"/>
    <x v="402"/>
    <s v="A5460"/>
    <s v="綜合研究所"/>
    <n v="0"/>
    <n v="-224904"/>
    <n v="-224904"/>
  </r>
  <r>
    <n v="1"/>
    <s v="ALOE"/>
    <x v="65"/>
    <s v="           代收款"/>
    <x v="402"/>
    <x v="402"/>
    <s v="A6020"/>
    <s v="綜合施工處"/>
    <n v="0"/>
    <n v="-120181"/>
    <n v="-120181"/>
  </r>
  <r>
    <n v="1"/>
    <s v="ALOE"/>
    <x v="65"/>
    <s v="           代收款"/>
    <x v="402"/>
    <x v="402"/>
    <s v="A6090"/>
    <s v="水力施工處"/>
    <n v="0"/>
    <n v="-50580"/>
    <n v="-50580"/>
  </r>
  <r>
    <n v="1"/>
    <s v="ALOE"/>
    <x v="65"/>
    <s v="           代收款"/>
    <x v="402"/>
    <x v="402"/>
    <s v="A6330"/>
    <s v="核能火力發電工程處"/>
    <n v="0"/>
    <n v="-96582"/>
    <n v="-96582"/>
  </r>
  <r>
    <n v="1"/>
    <s v="ALOE"/>
    <x v="65"/>
    <s v="           代收款"/>
    <x v="402"/>
    <x v="402"/>
    <s v="A6380"/>
    <s v="核能火力發電工程處北部施工處"/>
    <n v="0"/>
    <n v="-107750"/>
    <n v="-107750"/>
  </r>
  <r>
    <n v="1"/>
    <s v="ALOE"/>
    <x v="65"/>
    <s v="           代收款"/>
    <x v="402"/>
    <x v="402"/>
    <s v="A6530"/>
    <s v="輸變電工程處"/>
    <n v="0"/>
    <n v="-121606"/>
    <n v="-121606"/>
  </r>
  <r>
    <n v="1"/>
    <s v="ALOE"/>
    <x v="65"/>
    <s v="           代收款"/>
    <x v="402"/>
    <x v="402"/>
    <s v="A6540"/>
    <s v="輸變電工程處北區施工處"/>
    <n v="0"/>
    <n v="-464446"/>
    <n v="-464446"/>
  </r>
  <r>
    <n v="1"/>
    <s v="ALOE"/>
    <x v="65"/>
    <s v="           代收款"/>
    <x v="402"/>
    <x v="402"/>
    <s v="A6550"/>
    <s v="輸變電工程處中區施工處"/>
    <n v="0"/>
    <n v="-449509"/>
    <n v="-449509"/>
  </r>
  <r>
    <n v="1"/>
    <s v="ALOE"/>
    <x v="65"/>
    <s v="           代收款"/>
    <x v="402"/>
    <x v="402"/>
    <s v="A6560"/>
    <s v="輸變電工程處南區施工處"/>
    <n v="0"/>
    <n v="-471638"/>
    <n v="-471638"/>
  </r>
  <r>
    <n v="1"/>
    <s v="ALOE"/>
    <x v="65"/>
    <s v="           代收款"/>
    <x v="402"/>
    <x v="402"/>
    <s v="A6720"/>
    <s v="核能火力發電工程處龍門施工處"/>
    <n v="0"/>
    <n v="-10373"/>
    <n v="-10373"/>
  </r>
  <r>
    <n v="1"/>
    <s v="ALOE"/>
    <x v="65"/>
    <s v="           代收款"/>
    <x v="402"/>
    <x v="402"/>
    <s v="A6750"/>
    <s v="核能火力發電工程處南部施工處"/>
    <n v="0"/>
    <n v="-260073"/>
    <n v="-260073"/>
  </r>
  <r>
    <n v="1"/>
    <s v="ALOE"/>
    <x v="65"/>
    <s v="           代收款"/>
    <x v="402"/>
    <x v="402"/>
    <s v="A6760"/>
    <s v="核能火力發電工程處中部施工處"/>
    <n v="0"/>
    <n v="-241220"/>
    <n v="-241220"/>
  </r>
  <r>
    <n v="1"/>
    <s v="ALOE"/>
    <x v="65"/>
    <s v="           代收款"/>
    <x v="402"/>
    <x v="402"/>
    <s v="A6780"/>
    <s v="核能火力發電工程處協和施工處"/>
    <n v="0"/>
    <n v="-89059"/>
    <n v="-89059"/>
  </r>
  <r>
    <n v="1"/>
    <s v="ALOE"/>
    <x v="65"/>
    <s v="           代收款"/>
    <x v="402"/>
    <x v="402"/>
    <s v="A6900"/>
    <s v="台中煤倉工務所"/>
    <n v="0"/>
    <n v="-33250"/>
    <n v="-33250"/>
  </r>
  <r>
    <n v="1"/>
    <s v="ALOE"/>
    <x v="65"/>
    <s v="           代收款"/>
    <x v="403"/>
    <x v="403"/>
    <s v="A0040"/>
    <s v="發電處"/>
    <n v="0"/>
    <n v="-594"/>
    <n v="-594"/>
  </r>
  <r>
    <n v="1"/>
    <s v="ALOE"/>
    <x v="65"/>
    <s v="           代收款"/>
    <x v="403"/>
    <x v="403"/>
    <s v="A0150"/>
    <s v="電源開發處"/>
    <n v="0"/>
    <n v="-85"/>
    <n v="-85"/>
  </r>
  <r>
    <n v="1"/>
    <s v="ALOE"/>
    <x v="65"/>
    <s v="           代收款"/>
    <x v="403"/>
    <x v="403"/>
    <s v="A0180"/>
    <s v="會計處"/>
    <n v="0"/>
    <n v="-21"/>
    <n v="-21"/>
  </r>
  <r>
    <n v="1"/>
    <s v="ALOE"/>
    <x v="65"/>
    <s v="           代收款"/>
    <x v="403"/>
    <x v="403"/>
    <s v="A0270"/>
    <s v="核能技術處"/>
    <n v="0"/>
    <n v="-3488"/>
    <n v="-3488"/>
  </r>
  <r>
    <n v="1"/>
    <s v="ALOE"/>
    <x v="65"/>
    <s v="           代收款"/>
    <x v="403"/>
    <x v="403"/>
    <s v="A0540"/>
    <s v="核能安全處"/>
    <n v="0"/>
    <n v="-288"/>
    <n v="-288"/>
  </r>
  <r>
    <n v="1"/>
    <s v="ALOE"/>
    <x v="65"/>
    <s v="           代收款"/>
    <x v="403"/>
    <x v="403"/>
    <s v="A0560"/>
    <s v="核能發電處"/>
    <n v="0"/>
    <n v="-527"/>
    <n v="-527"/>
  </r>
  <r>
    <n v="1"/>
    <s v="ALOE"/>
    <x v="65"/>
    <s v="           代收款"/>
    <x v="403"/>
    <x v="403"/>
    <s v="A0960"/>
    <s v="人力資源處"/>
    <n v="0"/>
    <n v="-1320287"/>
    <n v="-1320287"/>
  </r>
  <r>
    <n v="1"/>
    <s v="ALOE"/>
    <x v="65"/>
    <s v="           代收款"/>
    <x v="403"/>
    <x v="403"/>
    <s v="A1010"/>
    <s v="基隆區營業處"/>
    <n v="0"/>
    <n v="-44279"/>
    <n v="-44279"/>
  </r>
  <r>
    <n v="1"/>
    <s v="ALOE"/>
    <x v="65"/>
    <s v="           代收款"/>
    <x v="403"/>
    <x v="403"/>
    <s v="A1020"/>
    <s v="台北市區營業處"/>
    <n v="0"/>
    <n v="-1764"/>
    <n v="-1764"/>
  </r>
  <r>
    <n v="1"/>
    <s v="ALOE"/>
    <x v="65"/>
    <s v="           代收款"/>
    <x v="403"/>
    <x v="403"/>
    <s v="A1030"/>
    <s v="桃園區營業處"/>
    <n v="0"/>
    <n v="-6330"/>
    <n v="-6330"/>
  </r>
  <r>
    <n v="1"/>
    <s v="ALOE"/>
    <x v="65"/>
    <s v="           代收款"/>
    <x v="403"/>
    <x v="403"/>
    <s v="A1040"/>
    <s v="新竹區營業處"/>
    <n v="0"/>
    <n v="-16574"/>
    <n v="-16574"/>
  </r>
  <r>
    <n v="1"/>
    <s v="ALOE"/>
    <x v="65"/>
    <s v="           代收款"/>
    <x v="403"/>
    <x v="403"/>
    <s v="A1050"/>
    <s v="台中區營業處"/>
    <n v="0"/>
    <n v="-1708"/>
    <n v="-1708"/>
  </r>
  <r>
    <n v="1"/>
    <s v="ALOE"/>
    <x v="65"/>
    <s v="           代收款"/>
    <x v="403"/>
    <x v="403"/>
    <s v="A1060"/>
    <s v="彰化區營業處"/>
    <n v="0"/>
    <n v="-46203"/>
    <n v="-46203"/>
  </r>
  <r>
    <n v="1"/>
    <s v="ALOE"/>
    <x v="65"/>
    <s v="           代收款"/>
    <x v="403"/>
    <x v="403"/>
    <s v="A1080"/>
    <s v="台南區營業處"/>
    <n v="0"/>
    <n v="-2572"/>
    <n v="-2572"/>
  </r>
  <r>
    <n v="1"/>
    <s v="ALOE"/>
    <x v="65"/>
    <s v="           代收款"/>
    <x v="403"/>
    <x v="403"/>
    <s v="A1090"/>
    <s v="高雄區營業處"/>
    <n v="6660"/>
    <n v="0"/>
    <n v="6660"/>
  </r>
  <r>
    <n v="1"/>
    <s v="ALOE"/>
    <x v="65"/>
    <s v="           代收款"/>
    <x v="403"/>
    <x v="403"/>
    <s v="A1100"/>
    <s v="屏東區營業處"/>
    <n v="120085"/>
    <n v="0"/>
    <n v="120085"/>
  </r>
  <r>
    <n v="1"/>
    <s v="ALOE"/>
    <x v="65"/>
    <s v="           代收款"/>
    <x v="403"/>
    <x v="403"/>
    <s v="A1150"/>
    <s v="台北南區營業處"/>
    <n v="0"/>
    <n v="-34332"/>
    <n v="-34332"/>
  </r>
  <r>
    <n v="1"/>
    <s v="ALOE"/>
    <x v="65"/>
    <s v="           代收款"/>
    <x v="403"/>
    <x v="403"/>
    <s v="A1160"/>
    <s v="台北北區營業處"/>
    <n v="0"/>
    <n v="-1361"/>
    <n v="-1361"/>
  </r>
  <r>
    <n v="1"/>
    <s v="ALOE"/>
    <x v="65"/>
    <s v="           代收款"/>
    <x v="403"/>
    <x v="403"/>
    <s v="A1170"/>
    <s v="台北西區營業處"/>
    <n v="0"/>
    <n v="-620"/>
    <n v="-620"/>
  </r>
  <r>
    <n v="1"/>
    <s v="ALOE"/>
    <x v="65"/>
    <s v="           代收款"/>
    <x v="403"/>
    <x v="403"/>
    <s v="A1180"/>
    <s v="南投區營業處"/>
    <n v="4048"/>
    <n v="0"/>
    <n v="4048"/>
  </r>
  <r>
    <n v="1"/>
    <s v="ALOE"/>
    <x v="65"/>
    <s v="           代收款"/>
    <x v="403"/>
    <x v="403"/>
    <s v="A1190"/>
    <s v="鳳山區營業處"/>
    <n v="0"/>
    <n v="-144"/>
    <n v="-144"/>
  </r>
  <r>
    <n v="1"/>
    <s v="ALOE"/>
    <x v="65"/>
    <s v="           代收款"/>
    <x v="403"/>
    <x v="403"/>
    <s v="A1210"/>
    <s v="新營區營業處"/>
    <n v="0"/>
    <n v="-14515"/>
    <n v="-14515"/>
  </r>
  <r>
    <n v="1"/>
    <s v="ALOE"/>
    <x v="65"/>
    <s v="           代收款"/>
    <x v="403"/>
    <x v="403"/>
    <s v="A1220"/>
    <s v="苗栗區營業處"/>
    <n v="0"/>
    <n v="-12498"/>
    <n v="-12498"/>
  </r>
  <r>
    <n v="1"/>
    <s v="ALOE"/>
    <x v="65"/>
    <s v="           代收款"/>
    <x v="403"/>
    <x v="403"/>
    <s v="A1240"/>
    <s v="馬祖區營業處"/>
    <n v="0"/>
    <n v="-8111"/>
    <n v="-8111"/>
  </r>
  <r>
    <n v="1"/>
    <s v="ALOE"/>
    <x v="65"/>
    <s v="           代收款"/>
    <x v="403"/>
    <x v="403"/>
    <s v="A2030"/>
    <s v="萬大發電廠"/>
    <n v="0"/>
    <n v="-25764"/>
    <n v="-25764"/>
  </r>
  <r>
    <n v="1"/>
    <s v="ALOE"/>
    <x v="65"/>
    <s v="           代收款"/>
    <x v="403"/>
    <x v="403"/>
    <s v="A2040"/>
    <s v="大觀發電廠"/>
    <n v="0"/>
    <n v="-1185"/>
    <n v="-1185"/>
  </r>
  <r>
    <n v="1"/>
    <s v="ALOE"/>
    <x v="65"/>
    <s v="           代收款"/>
    <x v="403"/>
    <x v="403"/>
    <s v="A2050"/>
    <s v="明潭發電廠"/>
    <n v="0"/>
    <n v="-803"/>
    <n v="-803"/>
  </r>
  <r>
    <n v="1"/>
    <s v="ALOE"/>
    <x v="65"/>
    <s v="           代收款"/>
    <x v="403"/>
    <x v="403"/>
    <s v="A2250"/>
    <s v="東部發電廠"/>
    <n v="0"/>
    <n v="-24290"/>
    <n v="-24290"/>
  </r>
  <r>
    <n v="1"/>
    <s v="ALOE"/>
    <x v="65"/>
    <s v="           代收款"/>
    <x v="403"/>
    <x v="403"/>
    <s v="A2310"/>
    <s v="蘭陽發電廠"/>
    <n v="0"/>
    <n v="-17"/>
    <n v="-17"/>
  </r>
  <r>
    <n v="1"/>
    <s v="ALOE"/>
    <x v="65"/>
    <s v="           代收款"/>
    <x v="403"/>
    <x v="403"/>
    <s v="A2360"/>
    <s v="桂山發電廠"/>
    <n v="0"/>
    <n v="-989"/>
    <n v="-989"/>
  </r>
  <r>
    <n v="1"/>
    <s v="ALOE"/>
    <x v="65"/>
    <s v="           代收款"/>
    <x v="403"/>
    <x v="403"/>
    <s v="A2380"/>
    <s v="石門發電廠"/>
    <n v="122"/>
    <n v="0"/>
    <n v="122"/>
  </r>
  <r>
    <n v="1"/>
    <s v="ALOE"/>
    <x v="65"/>
    <s v="           代收款"/>
    <x v="403"/>
    <x v="403"/>
    <s v="A2390"/>
    <s v="曾文發電廠"/>
    <n v="0"/>
    <n v="-261"/>
    <n v="-261"/>
  </r>
  <r>
    <n v="1"/>
    <s v="ALOE"/>
    <x v="65"/>
    <s v="           代收款"/>
    <x v="403"/>
    <x v="403"/>
    <s v="A2400"/>
    <s v="翡翠分廠"/>
    <n v="0"/>
    <n v="-45"/>
    <n v="-45"/>
  </r>
  <r>
    <n v="1"/>
    <s v="ALOE"/>
    <x v="65"/>
    <s v="           代收款"/>
    <x v="403"/>
    <x v="403"/>
    <s v="A2550"/>
    <s v="大甲溪發電廠"/>
    <n v="3779"/>
    <n v="0"/>
    <n v="3779"/>
  </r>
  <r>
    <n v="1"/>
    <s v="ALOE"/>
    <x v="65"/>
    <s v="           代收款"/>
    <x v="403"/>
    <x v="403"/>
    <s v="A2570"/>
    <s v="卓蘭發電廠"/>
    <n v="536"/>
    <n v="0"/>
    <n v="536"/>
  </r>
  <r>
    <n v="1"/>
    <s v="ALOE"/>
    <x v="65"/>
    <s v="           代收款"/>
    <x v="403"/>
    <x v="403"/>
    <s v="A2710"/>
    <s v="高屏發電廠"/>
    <n v="0"/>
    <n v="-1712"/>
    <n v="-1712"/>
  </r>
  <r>
    <n v="1"/>
    <s v="ALOE"/>
    <x v="65"/>
    <s v="           代收款"/>
    <x v="403"/>
    <x v="403"/>
    <s v="A3200"/>
    <s v="林口發電廠"/>
    <n v="212801"/>
    <n v="0"/>
    <n v="212801"/>
  </r>
  <r>
    <n v="1"/>
    <s v="ALOE"/>
    <x v="65"/>
    <s v="           代收款"/>
    <x v="403"/>
    <x v="403"/>
    <s v="A3300"/>
    <s v="南部發電廠"/>
    <n v="0"/>
    <n v="-194"/>
    <n v="-194"/>
  </r>
  <r>
    <n v="1"/>
    <s v="ALOE"/>
    <x v="65"/>
    <s v="           代收款"/>
    <x v="403"/>
    <x v="403"/>
    <s v="A3400"/>
    <s v="大林發電廠"/>
    <n v="1133"/>
    <n v="0"/>
    <n v="1133"/>
  </r>
  <r>
    <n v="1"/>
    <s v="ALOE"/>
    <x v="65"/>
    <s v="           代收款"/>
    <x v="403"/>
    <x v="403"/>
    <s v="A3410"/>
    <s v="興達發電廠"/>
    <n v="0"/>
    <n v="-6460"/>
    <n v="-6460"/>
  </r>
  <r>
    <n v="1"/>
    <s v="ALOE"/>
    <x v="65"/>
    <s v="           代收款"/>
    <x v="403"/>
    <x v="403"/>
    <s v="A3500"/>
    <s v="第一核能發電廠"/>
    <n v="0"/>
    <n v="-141184"/>
    <n v="-141184"/>
  </r>
  <r>
    <n v="1"/>
    <s v="ALOE"/>
    <x v="65"/>
    <s v="           代收款"/>
    <x v="403"/>
    <x v="403"/>
    <s v="A3510"/>
    <s v="第二核能發電廠"/>
    <n v="452"/>
    <n v="0"/>
    <n v="452"/>
  </r>
  <r>
    <n v="1"/>
    <s v="ALOE"/>
    <x v="65"/>
    <s v="           代收款"/>
    <x v="403"/>
    <x v="403"/>
    <s v="A3520"/>
    <s v="第三核能發電廠"/>
    <n v="0"/>
    <n v="-592"/>
    <n v="-592"/>
  </r>
  <r>
    <n v="1"/>
    <s v="ALOE"/>
    <x v="65"/>
    <s v="           代收款"/>
    <x v="403"/>
    <x v="403"/>
    <s v="A3600"/>
    <s v="協和發電廠"/>
    <n v="0"/>
    <n v="-9193"/>
    <n v="-9193"/>
  </r>
  <r>
    <n v="1"/>
    <s v="ALOE"/>
    <x v="65"/>
    <s v="           代收款"/>
    <x v="403"/>
    <x v="403"/>
    <s v="A3700"/>
    <s v="通霄發電廠"/>
    <n v="0"/>
    <n v="-9998"/>
    <n v="-9998"/>
  </r>
  <r>
    <n v="1"/>
    <s v="ALOE"/>
    <x v="65"/>
    <s v="           代收款"/>
    <x v="403"/>
    <x v="403"/>
    <s v="A3710"/>
    <s v="台中發電廠"/>
    <n v="10944"/>
    <n v="0"/>
    <n v="10944"/>
  </r>
  <r>
    <n v="1"/>
    <s v="ALOE"/>
    <x v="65"/>
    <s v="           代收款"/>
    <x v="403"/>
    <x v="403"/>
    <s v="A3800"/>
    <s v="大潭發電廠"/>
    <n v="782"/>
    <n v="0"/>
    <n v="782"/>
  </r>
  <r>
    <n v="1"/>
    <s v="ALOE"/>
    <x v="65"/>
    <s v="           代收款"/>
    <x v="403"/>
    <x v="403"/>
    <s v="A3900"/>
    <s v="尖山發電廠"/>
    <n v="0"/>
    <n v="-1302"/>
    <n v="-1302"/>
  </r>
  <r>
    <n v="1"/>
    <s v="ALOE"/>
    <x v="65"/>
    <s v="           代收款"/>
    <x v="403"/>
    <x v="403"/>
    <s v="A3910"/>
    <s v="塔山發電廠"/>
    <n v="0"/>
    <n v="-1233"/>
    <n v="-1233"/>
  </r>
  <r>
    <n v="1"/>
    <s v="ALOE"/>
    <x v="65"/>
    <s v="           代收款"/>
    <x v="403"/>
    <x v="403"/>
    <s v="A4700"/>
    <s v="台北供電區營運處"/>
    <n v="0"/>
    <n v="-16115"/>
    <n v="-16115"/>
  </r>
  <r>
    <n v="1"/>
    <s v="ALOE"/>
    <x v="65"/>
    <s v="           代收款"/>
    <x v="403"/>
    <x v="403"/>
    <s v="A4750"/>
    <s v="新桃供電區營運處"/>
    <n v="1154"/>
    <n v="0"/>
    <n v="1154"/>
  </r>
  <r>
    <n v="1"/>
    <s v="ALOE"/>
    <x v="65"/>
    <s v="           代收款"/>
    <x v="403"/>
    <x v="403"/>
    <s v="A4800"/>
    <s v="台中供電區營運處"/>
    <n v="211"/>
    <n v="0"/>
    <n v="211"/>
  </r>
  <r>
    <n v="1"/>
    <s v="ALOE"/>
    <x v="65"/>
    <s v="           代收款"/>
    <x v="403"/>
    <x v="403"/>
    <s v="A4850"/>
    <s v="嘉南供電區營運處"/>
    <n v="0"/>
    <n v="-12361"/>
    <n v="-12361"/>
  </r>
  <r>
    <n v="1"/>
    <s v="ALOE"/>
    <x v="65"/>
    <s v="           代收款"/>
    <x v="403"/>
    <x v="403"/>
    <s v="A4950"/>
    <s v="花東供電區營運處"/>
    <n v="0"/>
    <n v="-310"/>
    <n v="-310"/>
  </r>
  <r>
    <n v="1"/>
    <s v="ALOE"/>
    <x v="65"/>
    <s v="           代收款"/>
    <x v="403"/>
    <x v="403"/>
    <s v="A5130"/>
    <s v="訓練所"/>
    <n v="0"/>
    <n v="-2136"/>
    <n v="-2136"/>
  </r>
  <r>
    <n v="1"/>
    <s v="ALOE"/>
    <x v="65"/>
    <s v="           代收款"/>
    <x v="403"/>
    <x v="403"/>
    <s v="A5250"/>
    <s v="放射試驗室"/>
    <n v="0"/>
    <n v="-28122"/>
    <n v="-28122"/>
  </r>
  <r>
    <n v="1"/>
    <s v="ALOE"/>
    <x v="65"/>
    <s v="           代收款"/>
    <x v="403"/>
    <x v="403"/>
    <s v="A5300"/>
    <s v="南部資料處理中心"/>
    <n v="0"/>
    <n v="-8757"/>
    <n v="-8757"/>
  </r>
  <r>
    <n v="1"/>
    <s v="ALOE"/>
    <x v="65"/>
    <s v="           代收款"/>
    <x v="403"/>
    <x v="403"/>
    <s v="A5330"/>
    <s v="電力修護處"/>
    <n v="0"/>
    <n v="-61299"/>
    <n v="-61299"/>
  </r>
  <r>
    <n v="1"/>
    <s v="ALOE"/>
    <x v="65"/>
    <s v="           代收款"/>
    <x v="403"/>
    <x v="403"/>
    <s v="A5340"/>
    <s v="電力修護處南部分處"/>
    <n v="12910"/>
    <n v="0"/>
    <n v="12910"/>
  </r>
  <r>
    <n v="1"/>
    <s v="ALOE"/>
    <x v="65"/>
    <s v="           代收款"/>
    <x v="403"/>
    <x v="403"/>
    <s v="A5350"/>
    <s v="中部資料處理中心"/>
    <n v="0"/>
    <n v="-2587"/>
    <n v="-2587"/>
  </r>
  <r>
    <n v="1"/>
    <s v="ALOE"/>
    <x v="65"/>
    <s v="           代收款"/>
    <x v="403"/>
    <x v="403"/>
    <s v="A5420"/>
    <s v="電力修護處中部分處"/>
    <n v="0"/>
    <n v="-3650"/>
    <n v="-3650"/>
  </r>
  <r>
    <n v="1"/>
    <s v="ALOE"/>
    <x v="65"/>
    <s v="           代收款"/>
    <x v="403"/>
    <x v="403"/>
    <s v="A5460"/>
    <s v="綜合研究所"/>
    <n v="0"/>
    <n v="-1248"/>
    <n v="-1248"/>
  </r>
  <r>
    <n v="1"/>
    <s v="ALOE"/>
    <x v="65"/>
    <s v="           代收款"/>
    <x v="403"/>
    <x v="403"/>
    <s v="A6020"/>
    <s v="綜合施工處"/>
    <n v="0"/>
    <n v="-19597"/>
    <n v="-19597"/>
  </r>
  <r>
    <n v="1"/>
    <s v="ALOE"/>
    <x v="65"/>
    <s v="           代收款"/>
    <x v="403"/>
    <x v="403"/>
    <s v="A6090"/>
    <s v="水力施工處"/>
    <n v="0"/>
    <n v="-229"/>
    <n v="-229"/>
  </r>
  <r>
    <n v="1"/>
    <s v="ALOE"/>
    <x v="65"/>
    <s v="           代收款"/>
    <x v="403"/>
    <x v="403"/>
    <s v="A6330"/>
    <s v="核能火力發電工程處"/>
    <n v="0"/>
    <n v="-4288"/>
    <n v="-4288"/>
  </r>
  <r>
    <n v="1"/>
    <s v="ALOE"/>
    <x v="65"/>
    <s v="           代收款"/>
    <x v="403"/>
    <x v="403"/>
    <s v="A6380"/>
    <s v="核能火力發電工程處北部施工處"/>
    <n v="135131"/>
    <n v="0"/>
    <n v="135131"/>
  </r>
  <r>
    <n v="1"/>
    <s v="ALOE"/>
    <x v="65"/>
    <s v="           代收款"/>
    <x v="403"/>
    <x v="403"/>
    <s v="A6530"/>
    <s v="輸變電工程處"/>
    <n v="0"/>
    <n v="-24313"/>
    <n v="-24313"/>
  </r>
  <r>
    <n v="1"/>
    <s v="ALOE"/>
    <x v="65"/>
    <s v="           代收款"/>
    <x v="403"/>
    <x v="403"/>
    <s v="A6540"/>
    <s v="輸變電工程處北區施工處"/>
    <n v="0"/>
    <n v="-51323"/>
    <n v="-51323"/>
  </r>
  <r>
    <n v="1"/>
    <s v="ALOE"/>
    <x v="65"/>
    <s v="           代收款"/>
    <x v="403"/>
    <x v="403"/>
    <s v="A6550"/>
    <s v="輸變電工程處中區施工處"/>
    <n v="0"/>
    <n v="-6"/>
    <n v="-6"/>
  </r>
  <r>
    <n v="1"/>
    <s v="ALOE"/>
    <x v="65"/>
    <s v="           代收款"/>
    <x v="403"/>
    <x v="403"/>
    <s v="A6720"/>
    <s v="核能火力發電工程處龍門施工處"/>
    <n v="0"/>
    <n v="-22081"/>
    <n v="-22081"/>
  </r>
  <r>
    <n v="1"/>
    <s v="ALOE"/>
    <x v="65"/>
    <s v="           代收款"/>
    <x v="403"/>
    <x v="403"/>
    <s v="A6750"/>
    <s v="核能火力發電工程處南部施工處"/>
    <n v="0"/>
    <n v="-2598"/>
    <n v="-2598"/>
  </r>
  <r>
    <n v="1"/>
    <s v="ALOE"/>
    <x v="65"/>
    <s v="           代收款"/>
    <x v="403"/>
    <x v="403"/>
    <s v="A6760"/>
    <s v="核能火力發電工程處中部施工處"/>
    <n v="0"/>
    <n v="-23329"/>
    <n v="-23329"/>
  </r>
  <r>
    <n v="1"/>
    <s v="ALOE"/>
    <x v="65"/>
    <s v="           代收款"/>
    <x v="404"/>
    <x v="404"/>
    <s v="A0040"/>
    <s v="發電處"/>
    <n v="0"/>
    <n v="-3004"/>
    <n v="-3004"/>
  </r>
  <r>
    <n v="1"/>
    <s v="ALOE"/>
    <x v="65"/>
    <s v="           代收款"/>
    <x v="404"/>
    <x v="404"/>
    <s v="A0070"/>
    <s v="業務處"/>
    <n v="0"/>
    <n v="-3834"/>
    <n v="-3834"/>
  </r>
  <r>
    <n v="1"/>
    <s v="ALOE"/>
    <x v="65"/>
    <s v="           代收款"/>
    <x v="404"/>
    <x v="404"/>
    <s v="A0150"/>
    <s v="電源開發處"/>
    <n v="0"/>
    <n v="-3660"/>
    <n v="-3660"/>
  </r>
  <r>
    <n v="1"/>
    <s v="ALOE"/>
    <x v="65"/>
    <s v="           代收款"/>
    <x v="404"/>
    <x v="404"/>
    <s v="A0270"/>
    <s v="核能技術處"/>
    <n v="0"/>
    <n v="-2996"/>
    <n v="-2996"/>
  </r>
  <r>
    <n v="1"/>
    <s v="ALOE"/>
    <x v="65"/>
    <s v="           代收款"/>
    <x v="404"/>
    <x v="404"/>
    <s v="A0510"/>
    <s v="公眾服務處"/>
    <n v="0"/>
    <n v="-391"/>
    <n v="-391"/>
  </r>
  <r>
    <n v="1"/>
    <s v="ALOE"/>
    <x v="65"/>
    <s v="           代收款"/>
    <x v="404"/>
    <x v="404"/>
    <s v="A0560"/>
    <s v="核能發電處"/>
    <n v="0"/>
    <n v="-24765"/>
    <n v="-24765"/>
  </r>
  <r>
    <n v="1"/>
    <s v="ALOE"/>
    <x v="65"/>
    <s v="           代收款"/>
    <x v="404"/>
    <x v="404"/>
    <s v="A0960"/>
    <s v="人力資源處"/>
    <n v="0"/>
    <n v="-16950327"/>
    <n v="-16950327"/>
  </r>
  <r>
    <n v="1"/>
    <s v="ALOE"/>
    <x v="65"/>
    <s v="           代收款"/>
    <x v="404"/>
    <x v="404"/>
    <s v="A1010"/>
    <s v="基隆區營業處"/>
    <n v="0"/>
    <n v="-1214130"/>
    <n v="-1214130"/>
  </r>
  <r>
    <n v="1"/>
    <s v="ALOE"/>
    <x v="65"/>
    <s v="           代收款"/>
    <x v="404"/>
    <x v="404"/>
    <s v="A1020"/>
    <s v="台北市區營業處"/>
    <n v="0"/>
    <n v="-2448107"/>
    <n v="-2448107"/>
  </r>
  <r>
    <n v="1"/>
    <s v="ALOE"/>
    <x v="65"/>
    <s v="           代收款"/>
    <x v="404"/>
    <x v="404"/>
    <s v="A1030"/>
    <s v="桃園區營業處"/>
    <n v="0"/>
    <n v="-558355"/>
    <n v="-558355"/>
  </r>
  <r>
    <n v="1"/>
    <s v="ALOE"/>
    <x v="65"/>
    <s v="           代收款"/>
    <x v="404"/>
    <x v="404"/>
    <s v="A1040"/>
    <s v="新竹區營業處"/>
    <n v="0"/>
    <n v="-926442"/>
    <n v="-926442"/>
  </r>
  <r>
    <n v="1"/>
    <s v="ALOE"/>
    <x v="65"/>
    <s v="           代收款"/>
    <x v="404"/>
    <x v="404"/>
    <s v="A1050"/>
    <s v="台中區營業處"/>
    <n v="0"/>
    <n v="-3307593"/>
    <n v="-3307593"/>
  </r>
  <r>
    <n v="1"/>
    <s v="ALOE"/>
    <x v="65"/>
    <s v="           代收款"/>
    <x v="404"/>
    <x v="404"/>
    <s v="A1060"/>
    <s v="彰化區營業處"/>
    <n v="0"/>
    <n v="-2301961"/>
    <n v="-2301961"/>
  </r>
  <r>
    <n v="1"/>
    <s v="ALOE"/>
    <x v="65"/>
    <s v="           代收款"/>
    <x v="404"/>
    <x v="404"/>
    <s v="A1070"/>
    <s v="嘉義區營業處"/>
    <n v="0"/>
    <n v="-1685634"/>
    <n v="-1685634"/>
  </r>
  <r>
    <n v="1"/>
    <s v="ALOE"/>
    <x v="65"/>
    <s v="           代收款"/>
    <x v="404"/>
    <x v="404"/>
    <s v="A1080"/>
    <s v="台南區營業處"/>
    <n v="0"/>
    <n v="-1320852"/>
    <n v="-1320852"/>
  </r>
  <r>
    <n v="1"/>
    <s v="ALOE"/>
    <x v="65"/>
    <s v="           代收款"/>
    <x v="404"/>
    <x v="404"/>
    <s v="A1090"/>
    <s v="高雄區營業處"/>
    <n v="0"/>
    <n v="-2450169"/>
    <n v="-2450169"/>
  </r>
  <r>
    <n v="1"/>
    <s v="ALOE"/>
    <x v="65"/>
    <s v="           代收款"/>
    <x v="404"/>
    <x v="404"/>
    <s v="A1100"/>
    <s v="屏東區營業處"/>
    <n v="0"/>
    <n v="-2994477"/>
    <n v="-2994477"/>
  </r>
  <r>
    <n v="1"/>
    <s v="ALOE"/>
    <x v="65"/>
    <s v="           代收款"/>
    <x v="404"/>
    <x v="404"/>
    <s v="A1110"/>
    <s v="台東區營業處"/>
    <n v="0"/>
    <n v="-389410"/>
    <n v="-389410"/>
  </r>
  <r>
    <n v="1"/>
    <s v="ALOE"/>
    <x v="65"/>
    <s v="           代收款"/>
    <x v="404"/>
    <x v="404"/>
    <s v="A1120"/>
    <s v="花蓮區營業處"/>
    <n v="0"/>
    <n v="-564551"/>
    <n v="-564551"/>
  </r>
  <r>
    <n v="1"/>
    <s v="ALOE"/>
    <x v="65"/>
    <s v="           代收款"/>
    <x v="404"/>
    <x v="404"/>
    <s v="A1130"/>
    <s v="宜蘭區營業處"/>
    <n v="0"/>
    <n v="-537252"/>
    <n v="-537252"/>
  </r>
  <r>
    <n v="1"/>
    <s v="ALOE"/>
    <x v="65"/>
    <s v="           代收款"/>
    <x v="404"/>
    <x v="404"/>
    <s v="A1140"/>
    <s v="澎湖區營業處"/>
    <n v="0"/>
    <n v="-516227"/>
    <n v="-516227"/>
  </r>
  <r>
    <n v="1"/>
    <s v="ALOE"/>
    <x v="65"/>
    <s v="           代收款"/>
    <x v="404"/>
    <x v="404"/>
    <s v="A1150"/>
    <s v="台北南區營業處"/>
    <n v="0"/>
    <n v="-1242887"/>
    <n v="-1242887"/>
  </r>
  <r>
    <n v="1"/>
    <s v="ALOE"/>
    <x v="65"/>
    <s v="           代收款"/>
    <x v="404"/>
    <x v="404"/>
    <s v="A1160"/>
    <s v="台北北區營業處"/>
    <n v="0"/>
    <n v="-1542508"/>
    <n v="-1542508"/>
  </r>
  <r>
    <n v="1"/>
    <s v="ALOE"/>
    <x v="65"/>
    <s v="           代收款"/>
    <x v="404"/>
    <x v="404"/>
    <s v="A1170"/>
    <s v="台北西區營業處"/>
    <n v="0"/>
    <n v="-1427954"/>
    <n v="-1427954"/>
  </r>
  <r>
    <n v="1"/>
    <s v="ALOE"/>
    <x v="65"/>
    <s v="           代收款"/>
    <x v="404"/>
    <x v="404"/>
    <s v="A1180"/>
    <s v="南投區營業處"/>
    <n v="0"/>
    <n v="-1922162"/>
    <n v="-1922162"/>
  </r>
  <r>
    <n v="1"/>
    <s v="ALOE"/>
    <x v="65"/>
    <s v="           代收款"/>
    <x v="404"/>
    <x v="404"/>
    <s v="A1190"/>
    <s v="鳳山區營業處"/>
    <n v="0"/>
    <n v="-1897169"/>
    <n v="-1897169"/>
  </r>
  <r>
    <n v="1"/>
    <s v="ALOE"/>
    <x v="65"/>
    <s v="           代收款"/>
    <x v="404"/>
    <x v="404"/>
    <s v="A1200"/>
    <s v="雲林區營業處"/>
    <n v="0"/>
    <n v="-1476584"/>
    <n v="-1476584"/>
  </r>
  <r>
    <n v="1"/>
    <s v="ALOE"/>
    <x v="65"/>
    <s v="           代收款"/>
    <x v="404"/>
    <x v="404"/>
    <s v="A1210"/>
    <s v="新營區營業處"/>
    <n v="0"/>
    <n v="-545565"/>
    <n v="-545565"/>
  </r>
  <r>
    <n v="1"/>
    <s v="ALOE"/>
    <x v="65"/>
    <s v="           代收款"/>
    <x v="404"/>
    <x v="404"/>
    <s v="A1220"/>
    <s v="苗栗區營業處"/>
    <n v="0"/>
    <n v="-697309"/>
    <n v="-697309"/>
  </r>
  <r>
    <n v="1"/>
    <s v="ALOE"/>
    <x v="65"/>
    <s v="           代收款"/>
    <x v="404"/>
    <x v="404"/>
    <s v="A1230"/>
    <s v="金門區營業處"/>
    <n v="0"/>
    <n v="-212432"/>
    <n v="-212432"/>
  </r>
  <r>
    <n v="1"/>
    <s v="ALOE"/>
    <x v="65"/>
    <s v="           代收款"/>
    <x v="404"/>
    <x v="404"/>
    <s v="A1240"/>
    <s v="馬祖區營業處"/>
    <n v="0"/>
    <n v="-221702"/>
    <n v="-221702"/>
  </r>
  <r>
    <n v="1"/>
    <s v="ALOE"/>
    <x v="65"/>
    <s v="           代收款"/>
    <x v="404"/>
    <x v="404"/>
    <s v="A2030"/>
    <s v="萬大發電廠"/>
    <n v="0"/>
    <n v="-278295"/>
    <n v="-278295"/>
  </r>
  <r>
    <n v="1"/>
    <s v="ALOE"/>
    <x v="65"/>
    <s v="           代收款"/>
    <x v="404"/>
    <x v="404"/>
    <s v="A2040"/>
    <s v="大觀發電廠"/>
    <n v="0"/>
    <n v="-217617"/>
    <n v="-217617"/>
  </r>
  <r>
    <n v="1"/>
    <s v="ALOE"/>
    <x v="65"/>
    <s v="           代收款"/>
    <x v="404"/>
    <x v="404"/>
    <s v="A2050"/>
    <s v="明潭發電廠"/>
    <n v="0"/>
    <n v="-577679"/>
    <n v="-577679"/>
  </r>
  <r>
    <n v="1"/>
    <s v="ALOE"/>
    <x v="65"/>
    <s v="           代收款"/>
    <x v="404"/>
    <x v="404"/>
    <s v="A2250"/>
    <s v="東部發電廠"/>
    <n v="0"/>
    <n v="-567945"/>
    <n v="-567945"/>
  </r>
  <r>
    <n v="1"/>
    <s v="ALOE"/>
    <x v="65"/>
    <s v="           代收款"/>
    <x v="404"/>
    <x v="404"/>
    <s v="A2310"/>
    <s v="蘭陽發電廠"/>
    <n v="0"/>
    <n v="-211286"/>
    <n v="-211286"/>
  </r>
  <r>
    <n v="1"/>
    <s v="ALOE"/>
    <x v="65"/>
    <s v="           代收款"/>
    <x v="404"/>
    <x v="404"/>
    <s v="A2360"/>
    <s v="桂山發電廠"/>
    <n v="0"/>
    <n v="-241243"/>
    <n v="-241243"/>
  </r>
  <r>
    <n v="1"/>
    <s v="ALOE"/>
    <x v="65"/>
    <s v="           代收款"/>
    <x v="404"/>
    <x v="404"/>
    <s v="A2380"/>
    <s v="石門發電廠"/>
    <n v="0"/>
    <n v="-112018"/>
    <n v="-112018"/>
  </r>
  <r>
    <n v="1"/>
    <s v="ALOE"/>
    <x v="65"/>
    <s v="           代收款"/>
    <x v="404"/>
    <x v="404"/>
    <s v="A2390"/>
    <s v="曾文發電廠"/>
    <n v="0"/>
    <n v="-148305"/>
    <n v="-148305"/>
  </r>
  <r>
    <n v="1"/>
    <s v="ALOE"/>
    <x v="65"/>
    <s v="           代收款"/>
    <x v="404"/>
    <x v="404"/>
    <s v="A2400"/>
    <s v="翡翠分廠"/>
    <n v="0"/>
    <n v="-60897"/>
    <n v="-60897"/>
  </r>
  <r>
    <n v="1"/>
    <s v="ALOE"/>
    <x v="65"/>
    <s v="           代收款"/>
    <x v="404"/>
    <x v="404"/>
    <s v="A2550"/>
    <s v="大甲溪發電廠"/>
    <n v="0"/>
    <n v="-818774"/>
    <n v="-818774"/>
  </r>
  <r>
    <n v="1"/>
    <s v="ALOE"/>
    <x v="65"/>
    <s v="           代收款"/>
    <x v="404"/>
    <x v="404"/>
    <s v="A2570"/>
    <s v="卓蘭發電廠"/>
    <n v="0"/>
    <n v="-213284"/>
    <n v="-213284"/>
  </r>
  <r>
    <n v="1"/>
    <s v="ALOE"/>
    <x v="65"/>
    <s v="           代收款"/>
    <x v="404"/>
    <x v="404"/>
    <s v="A2710"/>
    <s v="高屏發電廠"/>
    <n v="0"/>
    <n v="-102824"/>
    <n v="-102824"/>
  </r>
  <r>
    <n v="1"/>
    <s v="ALOE"/>
    <x v="65"/>
    <s v="           代收款"/>
    <x v="404"/>
    <x v="404"/>
    <s v="A3200"/>
    <s v="林口發電廠"/>
    <n v="0"/>
    <n v="-1021258"/>
    <n v="-1021258"/>
  </r>
  <r>
    <n v="1"/>
    <s v="ALOE"/>
    <x v="65"/>
    <s v="           代收款"/>
    <x v="404"/>
    <x v="404"/>
    <s v="A3300"/>
    <s v="南部發電廠"/>
    <n v="0"/>
    <n v="-722021"/>
    <n v="-722021"/>
  </r>
  <r>
    <n v="1"/>
    <s v="ALOE"/>
    <x v="65"/>
    <s v="           代收款"/>
    <x v="404"/>
    <x v="404"/>
    <s v="A3400"/>
    <s v="大林發電廠"/>
    <n v="0"/>
    <n v="-1474095"/>
    <n v="-1474095"/>
  </r>
  <r>
    <n v="1"/>
    <s v="ALOE"/>
    <x v="65"/>
    <s v="           代收款"/>
    <x v="404"/>
    <x v="404"/>
    <s v="A3410"/>
    <s v="興達發電廠"/>
    <n v="0"/>
    <n v="-2648681"/>
    <n v="-2648681"/>
  </r>
  <r>
    <n v="1"/>
    <s v="ALOE"/>
    <x v="65"/>
    <s v="           代收款"/>
    <x v="404"/>
    <x v="404"/>
    <s v="A3500"/>
    <s v="第一核能發電廠"/>
    <n v="0"/>
    <n v="-1720869"/>
    <n v="-1720869"/>
  </r>
  <r>
    <n v="1"/>
    <s v="ALOE"/>
    <x v="65"/>
    <s v="           代收款"/>
    <x v="404"/>
    <x v="404"/>
    <s v="A3510"/>
    <s v="第二核能發電廠"/>
    <n v="0"/>
    <n v="-1050914"/>
    <n v="-1050914"/>
  </r>
  <r>
    <n v="1"/>
    <s v="ALOE"/>
    <x v="65"/>
    <s v="           代收款"/>
    <x v="404"/>
    <x v="404"/>
    <s v="A3520"/>
    <s v="第三核能發電廠"/>
    <n v="0"/>
    <n v="-1931032"/>
    <n v="-1931032"/>
  </r>
  <r>
    <n v="1"/>
    <s v="ALOE"/>
    <x v="65"/>
    <s v="           代收款"/>
    <x v="404"/>
    <x v="404"/>
    <s v="A3600"/>
    <s v="協和發電廠"/>
    <n v="0"/>
    <n v="-1282951"/>
    <n v="-1282951"/>
  </r>
  <r>
    <n v="1"/>
    <s v="ALOE"/>
    <x v="65"/>
    <s v="           代收款"/>
    <x v="404"/>
    <x v="404"/>
    <s v="A3700"/>
    <s v="通霄發電廠"/>
    <n v="0"/>
    <n v="-1255308"/>
    <n v="-1255308"/>
  </r>
  <r>
    <n v="1"/>
    <s v="ALOE"/>
    <x v="65"/>
    <s v="           代收款"/>
    <x v="404"/>
    <x v="404"/>
    <s v="A3710"/>
    <s v="台中發電廠"/>
    <n v="0"/>
    <n v="-4104886"/>
    <n v="-4104886"/>
  </r>
  <r>
    <n v="1"/>
    <s v="ALOE"/>
    <x v="65"/>
    <s v="           代收款"/>
    <x v="404"/>
    <x v="404"/>
    <s v="A3800"/>
    <s v="大潭發電廠"/>
    <n v="0"/>
    <n v="-1353631"/>
    <n v="-1353631"/>
  </r>
  <r>
    <n v="1"/>
    <s v="ALOE"/>
    <x v="65"/>
    <s v="           代收款"/>
    <x v="404"/>
    <x v="404"/>
    <s v="A3900"/>
    <s v="尖山發電廠"/>
    <n v="0"/>
    <n v="-379511"/>
    <n v="-379511"/>
  </r>
  <r>
    <n v="1"/>
    <s v="ALOE"/>
    <x v="65"/>
    <s v="           代收款"/>
    <x v="404"/>
    <x v="404"/>
    <s v="A3910"/>
    <s v="塔山發電廠"/>
    <n v="0"/>
    <n v="-319635"/>
    <n v="-319635"/>
  </r>
  <r>
    <n v="1"/>
    <s v="ALOE"/>
    <x v="65"/>
    <s v="           代收款"/>
    <x v="404"/>
    <x v="404"/>
    <s v="A4700"/>
    <s v="台北供電區營運處"/>
    <n v="0"/>
    <n v="-1714410"/>
    <n v="-1714410"/>
  </r>
  <r>
    <n v="1"/>
    <s v="ALOE"/>
    <x v="65"/>
    <s v="           代收款"/>
    <x v="404"/>
    <x v="404"/>
    <s v="A4750"/>
    <s v="新桃供電區營運處"/>
    <n v="0"/>
    <n v="-906567"/>
    <n v="-906567"/>
  </r>
  <r>
    <n v="1"/>
    <s v="ALOE"/>
    <x v="65"/>
    <s v="           代收款"/>
    <x v="404"/>
    <x v="404"/>
    <s v="A4800"/>
    <s v="台中供電區營運處"/>
    <n v="0"/>
    <n v="-1604214"/>
    <n v="-1604214"/>
  </r>
  <r>
    <n v="1"/>
    <s v="ALOE"/>
    <x v="65"/>
    <s v="           代收款"/>
    <x v="404"/>
    <x v="404"/>
    <s v="A4850"/>
    <s v="嘉南供電區營運處"/>
    <n v="0"/>
    <n v="-985998"/>
    <n v="-985998"/>
  </r>
  <r>
    <n v="1"/>
    <s v="ALOE"/>
    <x v="65"/>
    <s v="           代收款"/>
    <x v="404"/>
    <x v="404"/>
    <s v="A4900"/>
    <s v="高屏供電區營運處"/>
    <n v="0"/>
    <n v="-1491961"/>
    <n v="-1491961"/>
  </r>
  <r>
    <n v="1"/>
    <s v="ALOE"/>
    <x v="65"/>
    <s v="           代收款"/>
    <x v="404"/>
    <x v="404"/>
    <s v="A4950"/>
    <s v="花東供電區營運處"/>
    <n v="0"/>
    <n v="-533482"/>
    <n v="-533482"/>
  </r>
  <r>
    <n v="1"/>
    <s v="ALOE"/>
    <x v="65"/>
    <s v="           代收款"/>
    <x v="404"/>
    <x v="404"/>
    <s v="A5130"/>
    <s v="訓練所"/>
    <n v="0"/>
    <n v="-343768"/>
    <n v="-343768"/>
  </r>
  <r>
    <n v="1"/>
    <s v="ALOE"/>
    <x v="65"/>
    <s v="           代收款"/>
    <x v="404"/>
    <x v="404"/>
    <s v="A5250"/>
    <s v="放射試驗室"/>
    <n v="0"/>
    <n v="-304313"/>
    <n v="-304313"/>
  </r>
  <r>
    <n v="1"/>
    <s v="ALOE"/>
    <x v="65"/>
    <s v="           代收款"/>
    <x v="404"/>
    <x v="404"/>
    <s v="A5300"/>
    <s v="南部資料處理中心"/>
    <n v="0"/>
    <n v="-46491"/>
    <n v="-46491"/>
  </r>
  <r>
    <n v="1"/>
    <s v="ALOE"/>
    <x v="65"/>
    <s v="           代收款"/>
    <x v="404"/>
    <x v="404"/>
    <s v="A5330"/>
    <s v="電力修護處"/>
    <n v="0"/>
    <n v="-4295014"/>
    <n v="-4295014"/>
  </r>
  <r>
    <n v="1"/>
    <s v="ALOE"/>
    <x v="65"/>
    <s v="           代收款"/>
    <x v="404"/>
    <x v="404"/>
    <s v="A5340"/>
    <s v="電力修護處南部分處"/>
    <n v="0"/>
    <n v="-2201943"/>
    <n v="-2201943"/>
  </r>
  <r>
    <n v="1"/>
    <s v="ALOE"/>
    <x v="65"/>
    <s v="           代收款"/>
    <x v="404"/>
    <x v="404"/>
    <s v="A5350"/>
    <s v="中部資料處理中心"/>
    <n v="0"/>
    <n v="-30307"/>
    <n v="-30307"/>
  </r>
  <r>
    <n v="1"/>
    <s v="ALOE"/>
    <x v="65"/>
    <s v="           代收款"/>
    <x v="404"/>
    <x v="404"/>
    <s v="A5420"/>
    <s v="電力修護處中部分處"/>
    <n v="0"/>
    <n v="-696972"/>
    <n v="-696972"/>
  </r>
  <r>
    <n v="1"/>
    <s v="ALOE"/>
    <x v="65"/>
    <s v="           代收款"/>
    <x v="404"/>
    <x v="404"/>
    <s v="A5460"/>
    <s v="綜合研究所"/>
    <n v="0"/>
    <n v="-1469219"/>
    <n v="-1469219"/>
  </r>
  <r>
    <n v="1"/>
    <s v="ALOE"/>
    <x v="65"/>
    <s v="           代收款"/>
    <x v="404"/>
    <x v="404"/>
    <s v="A6020"/>
    <s v="綜合施工處"/>
    <n v="0"/>
    <n v="-644776"/>
    <n v="-644776"/>
  </r>
  <r>
    <n v="1"/>
    <s v="ALOE"/>
    <x v="65"/>
    <s v="           代收款"/>
    <x v="404"/>
    <x v="404"/>
    <s v="A6090"/>
    <s v="水力施工處"/>
    <n v="0"/>
    <n v="-176489"/>
    <n v="-176489"/>
  </r>
  <r>
    <n v="1"/>
    <s v="ALOE"/>
    <x v="65"/>
    <s v="           代收款"/>
    <x v="404"/>
    <x v="404"/>
    <s v="A6330"/>
    <s v="核能火力發電工程處"/>
    <n v="0"/>
    <n v="-576050"/>
    <n v="-576050"/>
  </r>
  <r>
    <n v="1"/>
    <s v="ALOE"/>
    <x v="65"/>
    <s v="           代收款"/>
    <x v="404"/>
    <x v="404"/>
    <s v="A6380"/>
    <s v="核能火力發電工程處北部施工處"/>
    <n v="0"/>
    <n v="-560422"/>
    <n v="-560422"/>
  </r>
  <r>
    <n v="1"/>
    <s v="ALOE"/>
    <x v="65"/>
    <s v="           代收款"/>
    <x v="404"/>
    <x v="404"/>
    <s v="A6530"/>
    <s v="輸變電工程處"/>
    <n v="0"/>
    <n v="-554219"/>
    <n v="-554219"/>
  </r>
  <r>
    <n v="1"/>
    <s v="ALOE"/>
    <x v="65"/>
    <s v="           代收款"/>
    <x v="404"/>
    <x v="404"/>
    <s v="A6540"/>
    <s v="輸變電工程處北區施工處"/>
    <n v="0"/>
    <n v="-1280779"/>
    <n v="-1280779"/>
  </r>
  <r>
    <n v="1"/>
    <s v="ALOE"/>
    <x v="65"/>
    <s v="           代收款"/>
    <x v="404"/>
    <x v="404"/>
    <s v="A6550"/>
    <s v="輸變電工程處中區施工處"/>
    <n v="0"/>
    <n v="-1228855"/>
    <n v="-1228855"/>
  </r>
  <r>
    <n v="1"/>
    <s v="ALOE"/>
    <x v="65"/>
    <s v="           代收款"/>
    <x v="404"/>
    <x v="404"/>
    <s v="A6560"/>
    <s v="輸變電工程處南區施工處"/>
    <n v="0"/>
    <n v="-1198581"/>
    <n v="-1198581"/>
  </r>
  <r>
    <n v="1"/>
    <s v="ALOE"/>
    <x v="65"/>
    <s v="           代收款"/>
    <x v="404"/>
    <x v="404"/>
    <s v="A6720"/>
    <s v="核能火力發電工程處龍門施工處"/>
    <n v="37755"/>
    <n v="0"/>
    <n v="37755"/>
  </r>
  <r>
    <n v="1"/>
    <s v="ALOE"/>
    <x v="65"/>
    <s v="           代收款"/>
    <x v="404"/>
    <x v="404"/>
    <s v="A6750"/>
    <s v="核能火力發電工程處南部施工處"/>
    <n v="0"/>
    <n v="-1008130"/>
    <n v="-1008130"/>
  </r>
  <r>
    <n v="1"/>
    <s v="ALOE"/>
    <x v="65"/>
    <s v="           代收款"/>
    <x v="404"/>
    <x v="404"/>
    <s v="A6760"/>
    <s v="核能火力發電工程處中部施工處"/>
    <n v="0"/>
    <n v="-967292"/>
    <n v="-967292"/>
  </r>
  <r>
    <n v="1"/>
    <s v="ALOE"/>
    <x v="65"/>
    <s v="           代收款"/>
    <x v="404"/>
    <x v="404"/>
    <s v="A6780"/>
    <s v="核能火力發電工程處協和施工處"/>
    <n v="0"/>
    <n v="-353251"/>
    <n v="-353251"/>
  </r>
  <r>
    <n v="1"/>
    <s v="ALOE"/>
    <x v="65"/>
    <s v="           代收款"/>
    <x v="404"/>
    <x v="404"/>
    <s v="A6900"/>
    <s v="台中煤倉工務所"/>
    <n v="0"/>
    <n v="-144910"/>
    <n v="-144910"/>
  </r>
  <r>
    <n v="1"/>
    <s v="ALOE"/>
    <x v="65"/>
    <s v="           代收款"/>
    <x v="404"/>
    <x v="404"/>
    <s v="A6930"/>
    <s v="再生能源處"/>
    <n v="0"/>
    <n v="-645614"/>
    <n v="-645614"/>
  </r>
  <r>
    <n v="1"/>
    <s v="ALOE"/>
    <x v="65"/>
    <s v="           代收款"/>
    <x v="405"/>
    <x v="405"/>
    <s v="A0960"/>
    <s v="人力資源處"/>
    <n v="0"/>
    <n v="-344752"/>
    <n v="-344752"/>
  </r>
  <r>
    <n v="1"/>
    <s v="ALOE"/>
    <x v="65"/>
    <s v="           代收款"/>
    <x v="405"/>
    <x v="405"/>
    <s v="A1040"/>
    <s v="新竹區營業處"/>
    <n v="0"/>
    <n v="-12948"/>
    <n v="-12948"/>
  </r>
  <r>
    <n v="1"/>
    <s v="ALOE"/>
    <x v="65"/>
    <s v="           代收款"/>
    <x v="405"/>
    <x v="405"/>
    <s v="A5460"/>
    <s v="綜合研究所"/>
    <n v="0"/>
    <n v="-1652"/>
    <n v="-1652"/>
  </r>
  <r>
    <n v="1"/>
    <s v="ALOE"/>
    <x v="65"/>
    <s v="           代收款"/>
    <x v="405"/>
    <x v="405"/>
    <s v="A6020"/>
    <s v="綜合施工處"/>
    <n v="0"/>
    <n v="-1638"/>
    <n v="-1638"/>
  </r>
  <r>
    <n v="1"/>
    <s v="ALOE"/>
    <x v="65"/>
    <s v="           代收款"/>
    <x v="406"/>
    <x v="406"/>
    <s v="A000T"/>
    <s v="統列共同部門"/>
    <n v="0"/>
    <n v="-5106"/>
    <n v="-5106"/>
  </r>
  <r>
    <n v="1"/>
    <s v="ALOE"/>
    <x v="65"/>
    <s v="           代收款"/>
    <x v="406"/>
    <x v="406"/>
    <s v="A0010"/>
    <s v="董事會"/>
    <n v="0"/>
    <n v="-5130"/>
    <n v="-5130"/>
  </r>
  <r>
    <n v="1"/>
    <s v="ALOE"/>
    <x v="65"/>
    <s v="           代收款"/>
    <x v="406"/>
    <x v="406"/>
    <s v="A0020"/>
    <s v="總經理副總經理室"/>
    <n v="0"/>
    <n v="-33379"/>
    <n v="-33379"/>
  </r>
  <r>
    <n v="1"/>
    <s v="ALOE"/>
    <x v="65"/>
    <s v="           代收款"/>
    <x v="406"/>
    <x v="406"/>
    <s v="A0030"/>
    <s v="企劃處"/>
    <n v="0"/>
    <n v="-2964"/>
    <n v="-2964"/>
  </r>
  <r>
    <n v="1"/>
    <s v="ALOE"/>
    <x v="65"/>
    <s v="           代收款"/>
    <x v="406"/>
    <x v="406"/>
    <s v="A0040"/>
    <s v="發電處"/>
    <n v="0"/>
    <n v="-517"/>
    <n v="-517"/>
  </r>
  <r>
    <n v="1"/>
    <s v="ALOE"/>
    <x v="65"/>
    <s v="           代收款"/>
    <x v="406"/>
    <x v="406"/>
    <s v="A0050"/>
    <s v="供電處"/>
    <n v="0"/>
    <n v="-1028"/>
    <n v="-1028"/>
  </r>
  <r>
    <n v="1"/>
    <s v="ALOE"/>
    <x v="65"/>
    <s v="           代收款"/>
    <x v="406"/>
    <x v="406"/>
    <s v="A0070"/>
    <s v="業務處"/>
    <n v="0"/>
    <n v="-849"/>
    <n v="-849"/>
  </r>
  <r>
    <n v="1"/>
    <s v="ALOE"/>
    <x v="65"/>
    <s v="           代收款"/>
    <x v="406"/>
    <x v="406"/>
    <s v="A0090"/>
    <s v="燃料處"/>
    <n v="0"/>
    <n v="-1"/>
    <n v="-1"/>
  </r>
  <r>
    <n v="1"/>
    <s v="ALOE"/>
    <x v="65"/>
    <s v="           代收款"/>
    <x v="406"/>
    <x v="406"/>
    <s v="A0140"/>
    <s v="秘書處"/>
    <n v="0"/>
    <n v="-1816"/>
    <n v="-1816"/>
  </r>
  <r>
    <n v="1"/>
    <s v="ALOE"/>
    <x v="65"/>
    <s v="           代收款"/>
    <x v="406"/>
    <x v="406"/>
    <s v="A0150"/>
    <s v="電源開發處"/>
    <n v="0"/>
    <n v="-42"/>
    <n v="-42"/>
  </r>
  <r>
    <n v="1"/>
    <s v="ALOE"/>
    <x v="65"/>
    <s v="           代收款"/>
    <x v="406"/>
    <x v="406"/>
    <s v="A0170"/>
    <s v="營建處"/>
    <n v="0"/>
    <n v="-12454"/>
    <n v="-12454"/>
  </r>
  <r>
    <n v="1"/>
    <s v="ALOE"/>
    <x v="65"/>
    <s v="           代收款"/>
    <x v="406"/>
    <x v="406"/>
    <s v="A0180"/>
    <s v="會計處"/>
    <n v="0"/>
    <n v="-3090"/>
    <n v="-3090"/>
  </r>
  <r>
    <n v="1"/>
    <s v="ALOE"/>
    <x v="65"/>
    <s v="           代收款"/>
    <x v="406"/>
    <x v="406"/>
    <s v="A0230"/>
    <s v="系統規劃處"/>
    <n v="0"/>
    <n v="-232"/>
    <n v="-232"/>
  </r>
  <r>
    <n v="1"/>
    <s v="ALOE"/>
    <x v="65"/>
    <s v="           代收款"/>
    <x v="406"/>
    <x v="406"/>
    <s v="A0240"/>
    <s v="資訊系統處"/>
    <n v="0"/>
    <n v="-707"/>
    <n v="-707"/>
  </r>
  <r>
    <n v="1"/>
    <s v="ALOE"/>
    <x v="65"/>
    <s v="           代收款"/>
    <x v="406"/>
    <x v="406"/>
    <s v="A0270"/>
    <s v="核能技術處"/>
    <n v="0"/>
    <n v="-4903"/>
    <n v="-4903"/>
  </r>
  <r>
    <n v="1"/>
    <s v="ALOE"/>
    <x v="65"/>
    <s v="           代收款"/>
    <x v="406"/>
    <x v="406"/>
    <s v="A0290"/>
    <s v="電驛室"/>
    <n v="0"/>
    <n v="-335"/>
    <n v="-335"/>
  </r>
  <r>
    <n v="1"/>
    <s v="ALOE"/>
    <x v="65"/>
    <s v="           代收款"/>
    <x v="406"/>
    <x v="406"/>
    <s v="A0500"/>
    <s v="育樂活動推行委員會"/>
    <n v="0"/>
    <n v="-211"/>
    <n v="-211"/>
  </r>
  <r>
    <n v="1"/>
    <s v="ALOE"/>
    <x v="65"/>
    <s v="           代收款"/>
    <x v="406"/>
    <x v="406"/>
    <s v="A0510"/>
    <s v="公眾服務處"/>
    <n v="0"/>
    <n v="-2715"/>
    <n v="-2715"/>
  </r>
  <r>
    <n v="1"/>
    <s v="ALOE"/>
    <x v="65"/>
    <s v="           代收款"/>
    <x v="406"/>
    <x v="406"/>
    <s v="A0530"/>
    <s v="法律事務室"/>
    <n v="0"/>
    <n v="-972"/>
    <n v="-972"/>
  </r>
  <r>
    <n v="1"/>
    <s v="ALOE"/>
    <x v="65"/>
    <s v="           代收款"/>
    <x v="406"/>
    <x v="406"/>
    <s v="A0560"/>
    <s v="核能發電處"/>
    <n v="0"/>
    <n v="-5387"/>
    <n v="-5387"/>
  </r>
  <r>
    <n v="1"/>
    <s v="ALOE"/>
    <x v="65"/>
    <s v="           代收款"/>
    <x v="406"/>
    <x v="406"/>
    <s v="A0570"/>
    <s v="政風處"/>
    <n v="0"/>
    <n v="-2"/>
    <n v="-2"/>
  </r>
  <r>
    <n v="1"/>
    <s v="ALOE"/>
    <x v="65"/>
    <s v="           代收款"/>
    <x v="406"/>
    <x v="406"/>
    <s v="A0610"/>
    <s v="環境保護處"/>
    <n v="0"/>
    <n v="-3596"/>
    <n v="-3596"/>
  </r>
  <r>
    <n v="1"/>
    <s v="ALOE"/>
    <x v="65"/>
    <s v="           代收款"/>
    <x v="406"/>
    <x v="406"/>
    <s v="A0630"/>
    <s v="新事業開發室"/>
    <n v="0"/>
    <n v="-951"/>
    <n v="-951"/>
  </r>
  <r>
    <n v="1"/>
    <s v="ALOE"/>
    <x v="65"/>
    <s v="           代收款"/>
    <x v="406"/>
    <x v="406"/>
    <s v="A0770"/>
    <s v="配電處"/>
    <n v="0"/>
    <n v="-2486"/>
    <n v="-2486"/>
  </r>
  <r>
    <n v="1"/>
    <s v="ALOE"/>
    <x v="65"/>
    <s v="           代收款"/>
    <x v="406"/>
    <x v="406"/>
    <s v="A0780"/>
    <s v="核能後端營運處"/>
    <n v="0"/>
    <n v="-767"/>
    <n v="-767"/>
  </r>
  <r>
    <n v="1"/>
    <s v="ALOE"/>
    <x v="65"/>
    <s v="           代收款"/>
    <x v="406"/>
    <x v="406"/>
    <s v="A0790"/>
    <s v="促進電力發展營運協助金審議委員會"/>
    <n v="0"/>
    <n v="-465"/>
    <n v="-465"/>
  </r>
  <r>
    <n v="1"/>
    <s v="ALOE"/>
    <x v="65"/>
    <s v="           代收款"/>
    <x v="406"/>
    <x v="406"/>
    <s v="A0960"/>
    <s v="人力資源處"/>
    <n v="0"/>
    <n v="-27439"/>
    <n v="-27439"/>
  </r>
  <r>
    <n v="1"/>
    <s v="ALOE"/>
    <x v="65"/>
    <s v="           代收款"/>
    <x v="406"/>
    <x v="406"/>
    <s v="A1010"/>
    <s v="基隆區營業處"/>
    <n v="0"/>
    <n v="-106"/>
    <n v="-106"/>
  </r>
  <r>
    <n v="1"/>
    <s v="ALOE"/>
    <x v="65"/>
    <s v="           代收款"/>
    <x v="406"/>
    <x v="406"/>
    <s v="A1020"/>
    <s v="台北市區營業處"/>
    <n v="0"/>
    <n v="-1151"/>
    <n v="-1151"/>
  </r>
  <r>
    <n v="1"/>
    <s v="ALOE"/>
    <x v="65"/>
    <s v="           代收款"/>
    <x v="406"/>
    <x v="406"/>
    <s v="A1030"/>
    <s v="桃園區營業處"/>
    <n v="1429"/>
    <n v="0"/>
    <n v="1429"/>
  </r>
  <r>
    <n v="1"/>
    <s v="ALOE"/>
    <x v="65"/>
    <s v="           代收款"/>
    <x v="406"/>
    <x v="406"/>
    <s v="A1040"/>
    <s v="新竹區營業處"/>
    <n v="0"/>
    <n v="-6"/>
    <n v="-6"/>
  </r>
  <r>
    <n v="1"/>
    <s v="ALOE"/>
    <x v="65"/>
    <s v="           代收款"/>
    <x v="406"/>
    <x v="406"/>
    <s v="A1050"/>
    <s v="台中區營業處"/>
    <n v="0"/>
    <n v="-5741"/>
    <n v="-5741"/>
  </r>
  <r>
    <n v="1"/>
    <s v="ALOE"/>
    <x v="65"/>
    <s v="           代收款"/>
    <x v="406"/>
    <x v="406"/>
    <s v="A1060"/>
    <s v="彰化區營業處"/>
    <n v="0"/>
    <n v="-11950"/>
    <n v="-11950"/>
  </r>
  <r>
    <n v="1"/>
    <s v="ALOE"/>
    <x v="65"/>
    <s v="           代收款"/>
    <x v="406"/>
    <x v="406"/>
    <s v="A1070"/>
    <s v="嘉義區營業處"/>
    <n v="0"/>
    <n v="-22"/>
    <n v="-22"/>
  </r>
  <r>
    <n v="1"/>
    <s v="ALOE"/>
    <x v="65"/>
    <s v="           代收款"/>
    <x v="406"/>
    <x v="406"/>
    <s v="A1080"/>
    <s v="台南區營業處"/>
    <n v="0"/>
    <n v="-1987"/>
    <n v="-1987"/>
  </r>
  <r>
    <n v="1"/>
    <s v="ALOE"/>
    <x v="65"/>
    <s v="           代收款"/>
    <x v="406"/>
    <x v="406"/>
    <s v="A1090"/>
    <s v="高雄區營業處"/>
    <n v="0"/>
    <n v="-33994"/>
    <n v="-33994"/>
  </r>
  <r>
    <n v="1"/>
    <s v="ALOE"/>
    <x v="65"/>
    <s v="           代收款"/>
    <x v="406"/>
    <x v="406"/>
    <s v="A1100"/>
    <s v="屏東區營業處"/>
    <n v="0"/>
    <n v="-3558"/>
    <n v="-3558"/>
  </r>
  <r>
    <n v="1"/>
    <s v="ALOE"/>
    <x v="65"/>
    <s v="           代收款"/>
    <x v="406"/>
    <x v="406"/>
    <s v="A1110"/>
    <s v="台東區營業處"/>
    <n v="0"/>
    <n v="-9"/>
    <n v="-9"/>
  </r>
  <r>
    <n v="1"/>
    <s v="ALOE"/>
    <x v="65"/>
    <s v="           代收款"/>
    <x v="406"/>
    <x v="406"/>
    <s v="A1120"/>
    <s v="花蓮區營業處"/>
    <n v="0"/>
    <n v="-604"/>
    <n v="-604"/>
  </r>
  <r>
    <n v="1"/>
    <s v="ALOE"/>
    <x v="65"/>
    <s v="           代收款"/>
    <x v="406"/>
    <x v="406"/>
    <s v="A1130"/>
    <s v="宜蘭區營業處"/>
    <n v="0"/>
    <n v="-452"/>
    <n v="-452"/>
  </r>
  <r>
    <n v="1"/>
    <s v="ALOE"/>
    <x v="65"/>
    <s v="           代收款"/>
    <x v="406"/>
    <x v="406"/>
    <s v="A1150"/>
    <s v="台北南區營業處"/>
    <n v="0"/>
    <n v="-6"/>
    <n v="-6"/>
  </r>
  <r>
    <n v="1"/>
    <s v="ALOE"/>
    <x v="65"/>
    <s v="           代收款"/>
    <x v="406"/>
    <x v="406"/>
    <s v="A1160"/>
    <s v="台北北區營業處"/>
    <n v="0"/>
    <n v="-3378"/>
    <n v="-3378"/>
  </r>
  <r>
    <n v="1"/>
    <s v="ALOE"/>
    <x v="65"/>
    <s v="           代收款"/>
    <x v="406"/>
    <x v="406"/>
    <s v="A1170"/>
    <s v="台北西區營業處"/>
    <n v="0"/>
    <n v="-17"/>
    <n v="-17"/>
  </r>
  <r>
    <n v="1"/>
    <s v="ALOE"/>
    <x v="65"/>
    <s v="           代收款"/>
    <x v="406"/>
    <x v="406"/>
    <s v="A1180"/>
    <s v="南投區營業處"/>
    <n v="0"/>
    <n v="-1522"/>
    <n v="-1522"/>
  </r>
  <r>
    <n v="1"/>
    <s v="ALOE"/>
    <x v="65"/>
    <s v="           代收款"/>
    <x v="406"/>
    <x v="406"/>
    <s v="A1190"/>
    <s v="鳳山區營業處"/>
    <n v="0"/>
    <n v="-2549"/>
    <n v="-2549"/>
  </r>
  <r>
    <n v="1"/>
    <s v="ALOE"/>
    <x v="65"/>
    <s v="           代收款"/>
    <x v="406"/>
    <x v="406"/>
    <s v="A1200"/>
    <s v="雲林區營業處"/>
    <n v="0"/>
    <n v="-12"/>
    <n v="-12"/>
  </r>
  <r>
    <n v="1"/>
    <s v="ALOE"/>
    <x v="65"/>
    <s v="           代收款"/>
    <x v="406"/>
    <x v="406"/>
    <s v="A1210"/>
    <s v="新營區營業處"/>
    <n v="0"/>
    <n v="-266"/>
    <n v="-266"/>
  </r>
  <r>
    <n v="1"/>
    <s v="ALOE"/>
    <x v="65"/>
    <s v="           代收款"/>
    <x v="406"/>
    <x v="406"/>
    <s v="A1220"/>
    <s v="苗栗區營業處"/>
    <n v="3408"/>
    <n v="0"/>
    <n v="3408"/>
  </r>
  <r>
    <n v="1"/>
    <s v="ALOE"/>
    <x v="65"/>
    <s v="           代收款"/>
    <x v="406"/>
    <x v="406"/>
    <s v="A2030"/>
    <s v="萬大發電廠"/>
    <n v="0"/>
    <n v="-1164"/>
    <n v="-1164"/>
  </r>
  <r>
    <n v="1"/>
    <s v="ALOE"/>
    <x v="65"/>
    <s v="           代收款"/>
    <x v="406"/>
    <x v="406"/>
    <s v="A2040"/>
    <s v="大觀發電廠"/>
    <n v="0"/>
    <n v="-841"/>
    <n v="-841"/>
  </r>
  <r>
    <n v="1"/>
    <s v="ALOE"/>
    <x v="65"/>
    <s v="           代收款"/>
    <x v="406"/>
    <x v="406"/>
    <s v="A2050"/>
    <s v="明潭發電廠"/>
    <n v="0"/>
    <n v="-65885"/>
    <n v="-65885"/>
  </r>
  <r>
    <n v="1"/>
    <s v="ALOE"/>
    <x v="65"/>
    <s v="           代收款"/>
    <x v="406"/>
    <x v="406"/>
    <s v="A2250"/>
    <s v="東部發電廠"/>
    <n v="0"/>
    <n v="-3453"/>
    <n v="-3453"/>
  </r>
  <r>
    <n v="1"/>
    <s v="ALOE"/>
    <x v="65"/>
    <s v="           代收款"/>
    <x v="406"/>
    <x v="406"/>
    <s v="A2310"/>
    <s v="蘭陽發電廠"/>
    <n v="0"/>
    <n v="-442"/>
    <n v="-442"/>
  </r>
  <r>
    <n v="1"/>
    <s v="ALOE"/>
    <x v="65"/>
    <s v="           代收款"/>
    <x v="406"/>
    <x v="406"/>
    <s v="A2360"/>
    <s v="桂山發電廠"/>
    <n v="0"/>
    <n v="-1"/>
    <n v="-1"/>
  </r>
  <r>
    <n v="1"/>
    <s v="ALOE"/>
    <x v="65"/>
    <s v="           代收款"/>
    <x v="406"/>
    <x v="406"/>
    <s v="A2390"/>
    <s v="曾文發電廠"/>
    <n v="0"/>
    <n v="-1649"/>
    <n v="-1649"/>
  </r>
  <r>
    <n v="1"/>
    <s v="ALOE"/>
    <x v="65"/>
    <s v="           代收款"/>
    <x v="406"/>
    <x v="406"/>
    <s v="A2550"/>
    <s v="大甲溪發電廠"/>
    <n v="0"/>
    <n v="-1803"/>
    <n v="-1803"/>
  </r>
  <r>
    <n v="1"/>
    <s v="ALOE"/>
    <x v="65"/>
    <s v="           代收款"/>
    <x v="406"/>
    <x v="406"/>
    <s v="A2570"/>
    <s v="卓蘭發電廠"/>
    <n v="0"/>
    <n v="-42"/>
    <n v="-42"/>
  </r>
  <r>
    <n v="1"/>
    <s v="ALOE"/>
    <x v="65"/>
    <s v="           代收款"/>
    <x v="406"/>
    <x v="406"/>
    <s v="A2710"/>
    <s v="高屏發電廠"/>
    <n v="0"/>
    <n v="-32"/>
    <n v="-32"/>
  </r>
  <r>
    <n v="1"/>
    <s v="ALOE"/>
    <x v="65"/>
    <s v="           代收款"/>
    <x v="406"/>
    <x v="406"/>
    <s v="A3200"/>
    <s v="林口發電廠"/>
    <n v="0"/>
    <n v="-216"/>
    <n v="-216"/>
  </r>
  <r>
    <n v="1"/>
    <s v="ALOE"/>
    <x v="65"/>
    <s v="           代收款"/>
    <x v="406"/>
    <x v="406"/>
    <s v="A3300"/>
    <s v="南部發電廠"/>
    <n v="0"/>
    <n v="-5533"/>
    <n v="-5533"/>
  </r>
  <r>
    <n v="1"/>
    <s v="ALOE"/>
    <x v="65"/>
    <s v="           代收款"/>
    <x v="406"/>
    <x v="406"/>
    <s v="A3400"/>
    <s v="大林發電廠"/>
    <n v="0"/>
    <n v="-2188"/>
    <n v="-2188"/>
  </r>
  <r>
    <n v="1"/>
    <s v="ALOE"/>
    <x v="65"/>
    <s v="           代收款"/>
    <x v="406"/>
    <x v="406"/>
    <s v="A3410"/>
    <s v="興達發電廠"/>
    <n v="0"/>
    <n v="-25222"/>
    <n v="-25222"/>
  </r>
  <r>
    <n v="1"/>
    <s v="ALOE"/>
    <x v="65"/>
    <s v="           代收款"/>
    <x v="406"/>
    <x v="406"/>
    <s v="A3500"/>
    <s v="第一核能發電廠"/>
    <n v="0"/>
    <n v="-1063"/>
    <n v="-1063"/>
  </r>
  <r>
    <n v="1"/>
    <s v="ALOE"/>
    <x v="65"/>
    <s v="           代收款"/>
    <x v="406"/>
    <x v="406"/>
    <s v="A3520"/>
    <s v="第三核能發電廠"/>
    <n v="0"/>
    <n v="-1"/>
    <n v="-1"/>
  </r>
  <r>
    <n v="1"/>
    <s v="ALOE"/>
    <x v="65"/>
    <s v="           代收款"/>
    <x v="406"/>
    <x v="406"/>
    <s v="A3600"/>
    <s v="協和發電廠"/>
    <n v="0"/>
    <n v="-68330"/>
    <n v="-68330"/>
  </r>
  <r>
    <n v="1"/>
    <s v="ALOE"/>
    <x v="65"/>
    <s v="           代收款"/>
    <x v="406"/>
    <x v="406"/>
    <s v="A3700"/>
    <s v="通霄發電廠"/>
    <n v="0"/>
    <n v="-5353"/>
    <n v="-5353"/>
  </r>
  <r>
    <n v="1"/>
    <s v="ALOE"/>
    <x v="65"/>
    <s v="           代收款"/>
    <x v="406"/>
    <x v="406"/>
    <s v="A3710"/>
    <s v="台中發電廠"/>
    <n v="0"/>
    <n v="-5795"/>
    <n v="-5795"/>
  </r>
  <r>
    <n v="1"/>
    <s v="ALOE"/>
    <x v="65"/>
    <s v="           代收款"/>
    <x v="406"/>
    <x v="406"/>
    <s v="A3800"/>
    <s v="大潭發電廠"/>
    <n v="0"/>
    <n v="-3203"/>
    <n v="-3203"/>
  </r>
  <r>
    <n v="1"/>
    <s v="ALOE"/>
    <x v="65"/>
    <s v="           代收款"/>
    <x v="406"/>
    <x v="406"/>
    <s v="A4700"/>
    <s v="台北供電區營運處"/>
    <n v="0"/>
    <n v="-2845"/>
    <n v="-2845"/>
  </r>
  <r>
    <n v="1"/>
    <s v="ALOE"/>
    <x v="65"/>
    <s v="           代收款"/>
    <x v="406"/>
    <x v="406"/>
    <s v="A4750"/>
    <s v="新桃供電區營運處"/>
    <n v="0"/>
    <n v="-1156"/>
    <n v="-1156"/>
  </r>
  <r>
    <n v="1"/>
    <s v="ALOE"/>
    <x v="65"/>
    <s v="           代收款"/>
    <x v="406"/>
    <x v="406"/>
    <s v="A4850"/>
    <s v="嘉南供電區營運處"/>
    <n v="0"/>
    <n v="-2194"/>
    <n v="-2194"/>
  </r>
  <r>
    <n v="1"/>
    <s v="ALOE"/>
    <x v="65"/>
    <s v="           代收款"/>
    <x v="406"/>
    <x v="406"/>
    <s v="A4900"/>
    <s v="高屏供電區營運處"/>
    <n v="0"/>
    <n v="-5705"/>
    <n v="-5705"/>
  </r>
  <r>
    <n v="1"/>
    <s v="ALOE"/>
    <x v="65"/>
    <s v="           代收款"/>
    <x v="406"/>
    <x v="406"/>
    <s v="A4950"/>
    <s v="花東供電區營運處"/>
    <n v="0"/>
    <n v="-591"/>
    <n v="-591"/>
  </r>
  <r>
    <n v="1"/>
    <s v="ALOE"/>
    <x v="65"/>
    <s v="           代收款"/>
    <x v="406"/>
    <x v="406"/>
    <s v="A5130"/>
    <s v="訓練所"/>
    <n v="0"/>
    <n v="-8020"/>
    <n v="-8020"/>
  </r>
  <r>
    <n v="1"/>
    <s v="ALOE"/>
    <x v="65"/>
    <s v="           代收款"/>
    <x v="406"/>
    <x v="406"/>
    <s v="A5300"/>
    <s v="南部資料處理中心"/>
    <n v="0"/>
    <n v="-126"/>
    <n v="-126"/>
  </r>
  <r>
    <n v="1"/>
    <s v="ALOE"/>
    <x v="65"/>
    <s v="           代收款"/>
    <x v="406"/>
    <x v="406"/>
    <s v="A5330"/>
    <s v="電力修護處"/>
    <n v="0"/>
    <n v="-12384"/>
    <n v="-12384"/>
  </r>
  <r>
    <n v="1"/>
    <s v="ALOE"/>
    <x v="65"/>
    <s v="           代收款"/>
    <x v="406"/>
    <x v="406"/>
    <s v="A5340"/>
    <s v="電力修護處南部分處"/>
    <n v="0"/>
    <n v="-2315"/>
    <n v="-2315"/>
  </r>
  <r>
    <n v="1"/>
    <s v="ALOE"/>
    <x v="65"/>
    <s v="           代收款"/>
    <x v="406"/>
    <x v="406"/>
    <s v="A5420"/>
    <s v="電力修護處中部分處"/>
    <n v="0"/>
    <n v="-190"/>
    <n v="-190"/>
  </r>
  <r>
    <n v="1"/>
    <s v="ALOE"/>
    <x v="65"/>
    <s v="           代收款"/>
    <x v="406"/>
    <x v="406"/>
    <s v="A5450"/>
    <s v="電力通信處"/>
    <n v="0"/>
    <n v="-170"/>
    <n v="-170"/>
  </r>
  <r>
    <n v="1"/>
    <s v="ALOE"/>
    <x v="65"/>
    <s v="           代收款"/>
    <x v="406"/>
    <x v="406"/>
    <s v="A5460"/>
    <s v="綜合研究所"/>
    <n v="0"/>
    <n v="-3166"/>
    <n v="-3166"/>
  </r>
  <r>
    <n v="1"/>
    <s v="ALOE"/>
    <x v="65"/>
    <s v="           代收款"/>
    <x v="406"/>
    <x v="406"/>
    <s v="A6020"/>
    <s v="綜合施工處"/>
    <n v="0"/>
    <n v="-5747"/>
    <n v="-5747"/>
  </r>
  <r>
    <n v="1"/>
    <s v="ALOE"/>
    <x v="65"/>
    <s v="           代收款"/>
    <x v="406"/>
    <x v="406"/>
    <s v="A6090"/>
    <s v="水力施工處"/>
    <n v="0"/>
    <n v="-633"/>
    <n v="-633"/>
  </r>
  <r>
    <n v="1"/>
    <s v="ALOE"/>
    <x v="65"/>
    <s v="           代收款"/>
    <x v="406"/>
    <x v="406"/>
    <s v="A6330"/>
    <s v="核能火力發電工程處"/>
    <n v="0"/>
    <n v="-4963"/>
    <n v="-4963"/>
  </r>
  <r>
    <n v="1"/>
    <s v="ALOE"/>
    <x v="65"/>
    <s v="           代收款"/>
    <x v="406"/>
    <x v="406"/>
    <s v="A6380"/>
    <s v="核能火力發電工程處北部施工處"/>
    <n v="0"/>
    <n v="-10757"/>
    <n v="-10757"/>
  </r>
  <r>
    <n v="1"/>
    <s v="ALOE"/>
    <x v="65"/>
    <s v="           代收款"/>
    <x v="406"/>
    <x v="406"/>
    <s v="A6530"/>
    <s v="輸變電工程處"/>
    <n v="0"/>
    <n v="-335"/>
    <n v="-335"/>
  </r>
  <r>
    <n v="1"/>
    <s v="ALOE"/>
    <x v="65"/>
    <s v="           代收款"/>
    <x v="406"/>
    <x v="406"/>
    <s v="A6540"/>
    <s v="輸變電工程處北區施工處"/>
    <n v="0"/>
    <n v="-11859"/>
    <n v="-11859"/>
  </r>
  <r>
    <n v="1"/>
    <s v="ALOE"/>
    <x v="65"/>
    <s v="           代收款"/>
    <x v="406"/>
    <x v="406"/>
    <s v="A6550"/>
    <s v="輸變電工程處中區施工處"/>
    <n v="0"/>
    <n v="-13705"/>
    <n v="-13705"/>
  </r>
  <r>
    <n v="1"/>
    <s v="ALOE"/>
    <x v="65"/>
    <s v="           代收款"/>
    <x v="406"/>
    <x v="406"/>
    <s v="A6560"/>
    <s v="輸變電工程處南區施工處"/>
    <n v="0"/>
    <n v="-5572"/>
    <n v="-5572"/>
  </r>
  <r>
    <n v="1"/>
    <s v="ALOE"/>
    <x v="65"/>
    <s v="           代收款"/>
    <x v="406"/>
    <x v="406"/>
    <s v="A6720"/>
    <s v="核能火力發電工程處龍門施工處"/>
    <n v="0"/>
    <n v="-1086"/>
    <n v="-1086"/>
  </r>
  <r>
    <n v="1"/>
    <s v="ALOE"/>
    <x v="65"/>
    <s v="           代收款"/>
    <x v="406"/>
    <x v="406"/>
    <s v="A6750"/>
    <s v="核能火力發電工程處南部施工處"/>
    <n v="0"/>
    <n v="-7455"/>
    <n v="-7455"/>
  </r>
  <r>
    <n v="1"/>
    <s v="ALOE"/>
    <x v="65"/>
    <s v="           代收款"/>
    <x v="406"/>
    <x v="406"/>
    <s v="A6760"/>
    <s v="核能火力發電工程處中部施工處"/>
    <n v="0"/>
    <n v="-2099"/>
    <n v="-2099"/>
  </r>
  <r>
    <n v="1"/>
    <s v="ALOE"/>
    <x v="65"/>
    <s v="           代收款"/>
    <x v="406"/>
    <x v="406"/>
    <s v="A6780"/>
    <s v="核能火力發電工程處協和施工處"/>
    <n v="0"/>
    <n v="-1205"/>
    <n v="-1205"/>
  </r>
  <r>
    <n v="1"/>
    <s v="ALOE"/>
    <x v="65"/>
    <s v="           代收款"/>
    <x v="406"/>
    <x v="406"/>
    <s v="A6900"/>
    <s v="台中煤倉工務所"/>
    <n v="0"/>
    <n v="-212"/>
    <n v="-212"/>
  </r>
  <r>
    <n v="1"/>
    <s v="ALOE"/>
    <x v="65"/>
    <s v="           代收款"/>
    <x v="406"/>
    <x v="406"/>
    <s v="A6930"/>
    <s v="再生能源處"/>
    <n v="0"/>
    <n v="-2406"/>
    <n v="-2406"/>
  </r>
  <r>
    <n v="1"/>
    <s v="ALOE"/>
    <x v="65"/>
    <s v="           代收款"/>
    <x v="407"/>
    <x v="407"/>
    <s v="A000T"/>
    <s v="統列共同部門"/>
    <n v="0"/>
    <n v="-9600"/>
    <n v="-9600"/>
  </r>
  <r>
    <n v="1"/>
    <s v="ALOE"/>
    <x v="65"/>
    <s v="           代收款"/>
    <x v="407"/>
    <x v="407"/>
    <s v="A1010"/>
    <s v="基隆區營業處"/>
    <n v="0"/>
    <n v="-7758"/>
    <n v="-7758"/>
  </r>
  <r>
    <n v="1"/>
    <s v="ALOE"/>
    <x v="65"/>
    <s v="           代收款"/>
    <x v="407"/>
    <x v="407"/>
    <s v="A1020"/>
    <s v="台北市區營業處"/>
    <n v="0"/>
    <n v="-282196"/>
    <n v="-282196"/>
  </r>
  <r>
    <n v="1"/>
    <s v="ALOE"/>
    <x v="65"/>
    <s v="           代收款"/>
    <x v="407"/>
    <x v="407"/>
    <s v="A1040"/>
    <s v="新竹區營業處"/>
    <n v="0"/>
    <n v="-9696"/>
    <n v="-9696"/>
  </r>
  <r>
    <n v="1"/>
    <s v="ALOE"/>
    <x v="65"/>
    <s v="           代收款"/>
    <x v="407"/>
    <x v="407"/>
    <s v="A1070"/>
    <s v="嘉義區營業處"/>
    <n v="0"/>
    <n v="-28792"/>
    <n v="-28792"/>
  </r>
  <r>
    <n v="1"/>
    <s v="ALOE"/>
    <x v="65"/>
    <s v="           代收款"/>
    <x v="407"/>
    <x v="407"/>
    <s v="A1080"/>
    <s v="台南區營業處"/>
    <n v="0"/>
    <n v="-1356"/>
    <n v="-1356"/>
  </r>
  <r>
    <n v="1"/>
    <s v="ALOE"/>
    <x v="65"/>
    <s v="           代收款"/>
    <x v="407"/>
    <x v="407"/>
    <s v="A1100"/>
    <s v="屏東區營業處"/>
    <n v="0"/>
    <n v="-4596"/>
    <n v="-4596"/>
  </r>
  <r>
    <n v="1"/>
    <s v="ALOE"/>
    <x v="65"/>
    <s v="           代收款"/>
    <x v="407"/>
    <x v="407"/>
    <s v="A1130"/>
    <s v="宜蘭區營業處"/>
    <n v="0"/>
    <n v="-24600"/>
    <n v="-24600"/>
  </r>
  <r>
    <n v="1"/>
    <s v="ALOE"/>
    <x v="65"/>
    <s v="           代收款"/>
    <x v="407"/>
    <x v="407"/>
    <s v="A1150"/>
    <s v="台北南區營業處"/>
    <n v="0"/>
    <n v="-71241"/>
    <n v="-71241"/>
  </r>
  <r>
    <n v="1"/>
    <s v="ALOE"/>
    <x v="65"/>
    <s v="           代收款"/>
    <x v="407"/>
    <x v="407"/>
    <s v="A1160"/>
    <s v="台北北區營業處"/>
    <n v="0"/>
    <n v="-44517"/>
    <n v="-44517"/>
  </r>
  <r>
    <n v="1"/>
    <s v="ALOE"/>
    <x v="65"/>
    <s v="           代收款"/>
    <x v="407"/>
    <x v="407"/>
    <s v="A1170"/>
    <s v="台北西區營業處"/>
    <n v="0"/>
    <n v="-271187"/>
    <n v="-271187"/>
  </r>
  <r>
    <n v="1"/>
    <s v="ALOE"/>
    <x v="65"/>
    <s v="           代收款"/>
    <x v="407"/>
    <x v="407"/>
    <s v="A1210"/>
    <s v="新營區營業處"/>
    <n v="0"/>
    <n v="-27720"/>
    <n v="-27720"/>
  </r>
  <r>
    <n v="1"/>
    <s v="ALOE"/>
    <x v="65"/>
    <s v="           代收款"/>
    <x v="407"/>
    <x v="407"/>
    <s v="A1220"/>
    <s v="苗栗區營業處"/>
    <n v="0"/>
    <n v="-71792"/>
    <n v="-71792"/>
  </r>
  <r>
    <n v="1"/>
    <s v="ALOE"/>
    <x v="65"/>
    <s v="           代收款"/>
    <x v="407"/>
    <x v="407"/>
    <s v="A3400"/>
    <s v="大林發電廠"/>
    <n v="0"/>
    <n v="-62997"/>
    <n v="-62997"/>
  </r>
  <r>
    <n v="1"/>
    <s v="ALOE"/>
    <x v="65"/>
    <s v="           代收款"/>
    <x v="407"/>
    <x v="407"/>
    <s v="A3510"/>
    <s v="第二核能發電廠"/>
    <n v="0"/>
    <n v="-7304"/>
    <n v="-7304"/>
  </r>
  <r>
    <n v="1"/>
    <s v="ALOE"/>
    <x v="65"/>
    <s v="           代收款"/>
    <x v="407"/>
    <x v="407"/>
    <s v="A4700"/>
    <s v="台北供電區營運處"/>
    <n v="0"/>
    <n v="-26616"/>
    <n v="-26616"/>
  </r>
  <r>
    <n v="1"/>
    <s v="ALOE"/>
    <x v="65"/>
    <s v="           代收款"/>
    <x v="407"/>
    <x v="407"/>
    <s v="A4850"/>
    <s v="嘉南供電區營運處"/>
    <n v="0"/>
    <n v="-1488"/>
    <n v="-1488"/>
  </r>
  <r>
    <n v="1"/>
    <s v="ALOE"/>
    <x v="65"/>
    <s v="           代收款"/>
    <x v="407"/>
    <x v="407"/>
    <s v="A6090"/>
    <s v="水力施工處"/>
    <n v="0"/>
    <n v="-54600"/>
    <n v="-54600"/>
  </r>
  <r>
    <n v="1"/>
    <s v="ALOE"/>
    <x v="65"/>
    <s v="           代收款"/>
    <x v="407"/>
    <x v="407"/>
    <s v="A6330"/>
    <s v="核能火力發電工程處"/>
    <n v="0"/>
    <n v="-8678"/>
    <n v="-8678"/>
  </r>
  <r>
    <n v="1"/>
    <s v="ALOE"/>
    <x v="65"/>
    <s v="           代收款"/>
    <x v="407"/>
    <x v="407"/>
    <s v="A6550"/>
    <s v="輸變電工程處中區施工處"/>
    <n v="0"/>
    <n v="-12696"/>
    <n v="-12696"/>
  </r>
  <r>
    <n v="1"/>
    <s v="ALOE"/>
    <x v="65"/>
    <s v="           代收款"/>
    <x v="407"/>
    <x v="407"/>
    <s v="A6750"/>
    <s v="核能火力發電工程處南部施工處"/>
    <n v="0"/>
    <n v="-18648"/>
    <n v="-18648"/>
  </r>
  <r>
    <n v="1"/>
    <s v="ALOE"/>
    <x v="65"/>
    <s v="           代收款"/>
    <x v="408"/>
    <x v="408"/>
    <s v="A0140"/>
    <s v="秘書處"/>
    <n v="0"/>
    <n v="-1747"/>
    <n v="-1747"/>
  </r>
  <r>
    <n v="1"/>
    <s v="ALOE"/>
    <x v="65"/>
    <s v="           代收款"/>
    <x v="408"/>
    <x v="408"/>
    <s v="A0150"/>
    <s v="電源開發處"/>
    <n v="0"/>
    <n v="-315004"/>
    <n v="-315004"/>
  </r>
  <r>
    <n v="1"/>
    <s v="ALOE"/>
    <x v="65"/>
    <s v="           代收款"/>
    <x v="408"/>
    <x v="408"/>
    <s v="A0170"/>
    <s v="營建處"/>
    <n v="0"/>
    <n v="-820653957"/>
    <n v="-820653957"/>
  </r>
  <r>
    <n v="1"/>
    <s v="ALOE"/>
    <x v="65"/>
    <s v="           代收款"/>
    <x v="408"/>
    <x v="408"/>
    <s v="A0570"/>
    <s v="政風處"/>
    <n v="0"/>
    <n v="-114286"/>
    <n v="-114286"/>
  </r>
  <r>
    <n v="1"/>
    <s v="ALOE"/>
    <x v="65"/>
    <s v="           代收款"/>
    <x v="408"/>
    <x v="408"/>
    <s v="A0960"/>
    <s v="人力資源處"/>
    <n v="0"/>
    <n v="-2648196"/>
    <n v="-2648196"/>
  </r>
  <r>
    <n v="1"/>
    <s v="ALOE"/>
    <x v="65"/>
    <s v="           代收款"/>
    <x v="408"/>
    <x v="408"/>
    <s v="A4700"/>
    <s v="台北供電區營運處"/>
    <n v="0"/>
    <n v="-20040956"/>
    <n v="-20040956"/>
  </r>
  <r>
    <n v="1"/>
    <s v="ALOE"/>
    <x v="65"/>
    <s v="           代收款"/>
    <x v="408"/>
    <x v="408"/>
    <s v="A4750"/>
    <s v="新桃供電區營運處"/>
    <n v="0"/>
    <n v="-5695238"/>
    <n v="-5695238"/>
  </r>
  <r>
    <n v="1"/>
    <s v="ALOE"/>
    <x v="65"/>
    <s v="           代收款"/>
    <x v="408"/>
    <x v="408"/>
    <s v="A4850"/>
    <s v="嘉南供電區營運處"/>
    <n v="0"/>
    <n v="-2707666"/>
    <n v="-2707666"/>
  </r>
  <r>
    <n v="1"/>
    <s v="ALOE"/>
    <x v="65"/>
    <s v="           代收款"/>
    <x v="408"/>
    <x v="408"/>
    <s v="A4900"/>
    <s v="高屏供電區營運處"/>
    <n v="0"/>
    <n v="-559246"/>
    <n v="-559246"/>
  </r>
  <r>
    <n v="1"/>
    <s v="ALOE"/>
    <x v="65"/>
    <s v="           代收款"/>
    <x v="408"/>
    <x v="408"/>
    <s v="A5130"/>
    <s v="訓練所"/>
    <n v="0"/>
    <n v="-49"/>
    <n v="-49"/>
  </r>
  <r>
    <n v="1"/>
    <s v="ALOE"/>
    <x v="65"/>
    <s v="           代收款"/>
    <x v="408"/>
    <x v="408"/>
    <s v="A6540"/>
    <s v="輸變電工程處北區施工處"/>
    <n v="0"/>
    <n v="-16500000"/>
    <n v="-16500000"/>
  </r>
  <r>
    <n v="1"/>
    <s v="ALOE"/>
    <x v="65"/>
    <s v="           代收款"/>
    <x v="409"/>
    <x v="409"/>
    <s v="A1200"/>
    <s v="雲林區營業處"/>
    <n v="0"/>
    <n v="-1998"/>
    <n v="-1998"/>
  </r>
  <r>
    <n v="1"/>
    <s v="ALOE"/>
    <x v="65"/>
    <s v="           代收款"/>
    <x v="409"/>
    <x v="409"/>
    <s v="A2390"/>
    <s v="曾文發電廠"/>
    <n v="0"/>
    <n v="-3828"/>
    <n v="-3828"/>
  </r>
  <r>
    <n v="1"/>
    <s v="ALOE"/>
    <x v="65"/>
    <s v="           代收款"/>
    <x v="409"/>
    <x v="409"/>
    <s v="A5340"/>
    <s v="電力修護處南部分處"/>
    <n v="0"/>
    <n v="-12222"/>
    <n v="-12222"/>
  </r>
  <r>
    <n v="1"/>
    <s v="ALOE"/>
    <x v="65"/>
    <s v="           代收款"/>
    <x v="409"/>
    <x v="409"/>
    <s v="A6380"/>
    <s v="核能火力發電工程處北部施工處"/>
    <n v="0"/>
    <n v="-3324"/>
    <n v="-3324"/>
  </r>
  <r>
    <n v="1"/>
    <s v="ALOE"/>
    <x v="65"/>
    <s v="           代收款"/>
    <x v="409"/>
    <x v="409"/>
    <s v="A6720"/>
    <s v="核能火力發電工程處龍門施工處"/>
    <n v="0"/>
    <n v="-7116"/>
    <n v="-7116"/>
  </r>
  <r>
    <n v="1"/>
    <s v="ALOE"/>
    <x v="65"/>
    <s v="           代收款"/>
    <x v="410"/>
    <x v="410"/>
    <s v="A0960"/>
    <s v="人力資源處"/>
    <n v="0"/>
    <n v="-5473354"/>
    <n v="-5473354"/>
  </r>
  <r>
    <n v="1"/>
    <s v="ALOE"/>
    <x v="65"/>
    <s v="           代收款"/>
    <x v="410"/>
    <x v="410"/>
    <s v="A1010"/>
    <s v="基隆區營業處"/>
    <n v="0"/>
    <n v="-1321406"/>
    <n v="-1321406"/>
  </r>
  <r>
    <n v="1"/>
    <s v="ALOE"/>
    <x v="65"/>
    <s v="           代收款"/>
    <x v="410"/>
    <x v="410"/>
    <s v="A1020"/>
    <s v="台北市區營業處"/>
    <n v="0"/>
    <n v="-1765798"/>
    <n v="-1765798"/>
  </r>
  <r>
    <n v="1"/>
    <s v="ALOE"/>
    <x v="65"/>
    <s v="           代收款"/>
    <x v="410"/>
    <x v="410"/>
    <s v="A1030"/>
    <s v="桃園區營業處"/>
    <n v="0"/>
    <n v="-1287280"/>
    <n v="-1287280"/>
  </r>
  <r>
    <n v="1"/>
    <s v="ALOE"/>
    <x v="65"/>
    <s v="           代收款"/>
    <x v="410"/>
    <x v="410"/>
    <s v="A1040"/>
    <s v="新竹區營業處"/>
    <n v="0"/>
    <n v="-677942"/>
    <n v="-677942"/>
  </r>
  <r>
    <n v="1"/>
    <s v="ALOE"/>
    <x v="65"/>
    <s v="           代收款"/>
    <x v="410"/>
    <x v="410"/>
    <s v="A1050"/>
    <s v="台中區營業處"/>
    <n v="0"/>
    <n v="-3099870"/>
    <n v="-3099870"/>
  </r>
  <r>
    <n v="1"/>
    <s v="ALOE"/>
    <x v="65"/>
    <s v="           代收款"/>
    <x v="410"/>
    <x v="410"/>
    <s v="A1060"/>
    <s v="彰化區營業處"/>
    <n v="0"/>
    <n v="-2740144"/>
    <n v="-2740144"/>
  </r>
  <r>
    <n v="1"/>
    <s v="ALOE"/>
    <x v="65"/>
    <s v="           代收款"/>
    <x v="410"/>
    <x v="410"/>
    <s v="A1070"/>
    <s v="嘉義區營業處"/>
    <n v="0"/>
    <n v="-1920804"/>
    <n v="-1920804"/>
  </r>
  <r>
    <n v="1"/>
    <s v="ALOE"/>
    <x v="65"/>
    <s v="           代收款"/>
    <x v="410"/>
    <x v="410"/>
    <s v="A1080"/>
    <s v="台南區營業處"/>
    <n v="0"/>
    <n v="-1221403"/>
    <n v="-1221403"/>
  </r>
  <r>
    <n v="1"/>
    <s v="ALOE"/>
    <x v="65"/>
    <s v="           代收款"/>
    <x v="410"/>
    <x v="410"/>
    <s v="A1090"/>
    <s v="高雄區營業處"/>
    <n v="0"/>
    <n v="-2337971"/>
    <n v="-2337971"/>
  </r>
  <r>
    <n v="1"/>
    <s v="ALOE"/>
    <x v="65"/>
    <s v="           代收款"/>
    <x v="410"/>
    <x v="410"/>
    <s v="A1100"/>
    <s v="屏東區營業處"/>
    <n v="0"/>
    <n v="-1313151"/>
    <n v="-1313151"/>
  </r>
  <r>
    <n v="1"/>
    <s v="ALOE"/>
    <x v="65"/>
    <s v="           代收款"/>
    <x v="410"/>
    <x v="410"/>
    <s v="A1140"/>
    <s v="澎湖區營業處"/>
    <n v="0"/>
    <n v="-812782"/>
    <n v="-812782"/>
  </r>
  <r>
    <n v="1"/>
    <s v="ALOE"/>
    <x v="65"/>
    <s v="           代收款"/>
    <x v="410"/>
    <x v="410"/>
    <s v="A1150"/>
    <s v="台北南區營業處"/>
    <n v="0"/>
    <n v="-1966395"/>
    <n v="-1966395"/>
  </r>
  <r>
    <n v="1"/>
    <s v="ALOE"/>
    <x v="65"/>
    <s v="           代收款"/>
    <x v="410"/>
    <x v="410"/>
    <s v="A1160"/>
    <s v="台北北區營業處"/>
    <n v="0"/>
    <n v="-1523120"/>
    <n v="-1523120"/>
  </r>
  <r>
    <n v="1"/>
    <s v="ALOE"/>
    <x v="65"/>
    <s v="           代收款"/>
    <x v="410"/>
    <x v="410"/>
    <s v="A1170"/>
    <s v="台北西區營業處"/>
    <n v="0"/>
    <n v="-2308419"/>
    <n v="-2308419"/>
  </r>
  <r>
    <n v="1"/>
    <s v="ALOE"/>
    <x v="65"/>
    <s v="           代收款"/>
    <x v="410"/>
    <x v="410"/>
    <s v="A1180"/>
    <s v="南投區營業處"/>
    <n v="0"/>
    <n v="-1869285"/>
    <n v="-1869285"/>
  </r>
  <r>
    <n v="1"/>
    <s v="ALOE"/>
    <x v="65"/>
    <s v="           代收款"/>
    <x v="410"/>
    <x v="410"/>
    <s v="A1190"/>
    <s v="鳳山區營業處"/>
    <n v="0"/>
    <n v="-2010018"/>
    <n v="-2010018"/>
  </r>
  <r>
    <n v="1"/>
    <s v="ALOE"/>
    <x v="65"/>
    <s v="           代收款"/>
    <x v="410"/>
    <x v="410"/>
    <s v="A1200"/>
    <s v="雲林區營業處"/>
    <n v="0"/>
    <n v="-2452700"/>
    <n v="-2452700"/>
  </r>
  <r>
    <n v="1"/>
    <s v="ALOE"/>
    <x v="65"/>
    <s v="           代收款"/>
    <x v="410"/>
    <x v="410"/>
    <s v="A1210"/>
    <s v="新營區營業處"/>
    <n v="0"/>
    <n v="-1024091"/>
    <n v="-1024091"/>
  </r>
  <r>
    <n v="1"/>
    <s v="ALOE"/>
    <x v="65"/>
    <s v="           代收款"/>
    <x v="410"/>
    <x v="410"/>
    <s v="A1220"/>
    <s v="苗栗區營業處"/>
    <n v="0"/>
    <n v="-872040"/>
    <n v="-872040"/>
  </r>
  <r>
    <n v="1"/>
    <s v="ALOE"/>
    <x v="65"/>
    <s v="           代收款"/>
    <x v="410"/>
    <x v="410"/>
    <s v="A1230"/>
    <s v="金門區營業處"/>
    <n v="0"/>
    <n v="-173811"/>
    <n v="-173811"/>
  </r>
  <r>
    <n v="1"/>
    <s v="ALOE"/>
    <x v="65"/>
    <s v="           代收款"/>
    <x v="410"/>
    <x v="410"/>
    <s v="A1240"/>
    <s v="馬祖區營業處"/>
    <n v="0"/>
    <n v="-164040"/>
    <n v="-164040"/>
  </r>
  <r>
    <n v="1"/>
    <s v="ALOE"/>
    <x v="65"/>
    <s v="           代收款"/>
    <x v="410"/>
    <x v="410"/>
    <s v="A2030"/>
    <s v="萬大發電廠"/>
    <n v="0"/>
    <n v="-286541"/>
    <n v="-286541"/>
  </r>
  <r>
    <n v="1"/>
    <s v="ALOE"/>
    <x v="65"/>
    <s v="           代收款"/>
    <x v="410"/>
    <x v="410"/>
    <s v="A2040"/>
    <s v="大觀發電廠"/>
    <n v="0"/>
    <n v="-417810"/>
    <n v="-417810"/>
  </r>
  <r>
    <n v="1"/>
    <s v="ALOE"/>
    <x v="65"/>
    <s v="           代收款"/>
    <x v="410"/>
    <x v="410"/>
    <s v="A2050"/>
    <s v="明潭發電廠"/>
    <n v="0"/>
    <n v="-782082"/>
    <n v="-782082"/>
  </r>
  <r>
    <n v="1"/>
    <s v="ALOE"/>
    <x v="65"/>
    <s v="           代收款"/>
    <x v="410"/>
    <x v="410"/>
    <s v="A2250"/>
    <s v="東部發電廠"/>
    <n v="0"/>
    <n v="-546131"/>
    <n v="-546131"/>
  </r>
  <r>
    <n v="1"/>
    <s v="ALOE"/>
    <x v="65"/>
    <s v="           代收款"/>
    <x v="410"/>
    <x v="410"/>
    <s v="A2310"/>
    <s v="蘭陽發電廠"/>
    <n v="0"/>
    <n v="-192442"/>
    <n v="-192442"/>
  </r>
  <r>
    <n v="1"/>
    <s v="ALOE"/>
    <x v="65"/>
    <s v="           代收款"/>
    <x v="410"/>
    <x v="410"/>
    <s v="A2360"/>
    <s v="桂山發電廠"/>
    <n v="0"/>
    <n v="-146323"/>
    <n v="-146323"/>
  </r>
  <r>
    <n v="1"/>
    <s v="ALOE"/>
    <x v="65"/>
    <s v="           代收款"/>
    <x v="410"/>
    <x v="410"/>
    <s v="A2380"/>
    <s v="石門發電廠"/>
    <n v="0"/>
    <n v="-93525"/>
    <n v="-93525"/>
  </r>
  <r>
    <n v="1"/>
    <s v="ALOE"/>
    <x v="65"/>
    <s v="           代收款"/>
    <x v="410"/>
    <x v="410"/>
    <s v="A2390"/>
    <s v="曾文發電廠"/>
    <n v="0"/>
    <n v="-30571"/>
    <n v="-30571"/>
  </r>
  <r>
    <n v="1"/>
    <s v="ALOE"/>
    <x v="65"/>
    <s v="           代收款"/>
    <x v="410"/>
    <x v="410"/>
    <s v="A2400"/>
    <s v="翡翠分廠"/>
    <n v="0"/>
    <n v="-20211"/>
    <n v="-20211"/>
  </r>
  <r>
    <n v="1"/>
    <s v="ALOE"/>
    <x v="65"/>
    <s v="           代收款"/>
    <x v="410"/>
    <x v="410"/>
    <s v="A2550"/>
    <s v="大甲溪發電廠"/>
    <n v="0"/>
    <n v="-993031"/>
    <n v="-993031"/>
  </r>
  <r>
    <n v="1"/>
    <s v="ALOE"/>
    <x v="65"/>
    <s v="           代收款"/>
    <x v="410"/>
    <x v="410"/>
    <s v="A2570"/>
    <s v="卓蘭發電廠"/>
    <n v="0"/>
    <n v="-141643"/>
    <n v="-141643"/>
  </r>
  <r>
    <n v="1"/>
    <s v="ALOE"/>
    <x v="65"/>
    <s v="           代收款"/>
    <x v="410"/>
    <x v="410"/>
    <s v="A2710"/>
    <s v="高屏發電廠"/>
    <n v="0"/>
    <n v="-68334"/>
    <n v="-68334"/>
  </r>
  <r>
    <n v="1"/>
    <s v="ALOE"/>
    <x v="65"/>
    <s v="           代收款"/>
    <x v="410"/>
    <x v="410"/>
    <s v="A3200"/>
    <s v="林口發電廠"/>
    <n v="0"/>
    <n v="-460215"/>
    <n v="-460215"/>
  </r>
  <r>
    <n v="1"/>
    <s v="ALOE"/>
    <x v="65"/>
    <s v="           代收款"/>
    <x v="410"/>
    <x v="410"/>
    <s v="A3300"/>
    <s v="南部發電廠"/>
    <n v="0"/>
    <n v="-232979"/>
    <n v="-232979"/>
  </r>
  <r>
    <n v="1"/>
    <s v="ALOE"/>
    <x v="65"/>
    <s v="           代收款"/>
    <x v="410"/>
    <x v="410"/>
    <s v="A3400"/>
    <s v="大林發電廠"/>
    <n v="0"/>
    <n v="-896910"/>
    <n v="-896910"/>
  </r>
  <r>
    <n v="1"/>
    <s v="ALOE"/>
    <x v="65"/>
    <s v="           代收款"/>
    <x v="410"/>
    <x v="410"/>
    <s v="A3410"/>
    <s v="興達發電廠"/>
    <n v="0"/>
    <n v="-1991690"/>
    <n v="-1991690"/>
  </r>
  <r>
    <n v="1"/>
    <s v="ALOE"/>
    <x v="65"/>
    <s v="           代收款"/>
    <x v="410"/>
    <x v="410"/>
    <s v="A3500"/>
    <s v="第一核能發電廠"/>
    <n v="0"/>
    <n v="-920126"/>
    <n v="-920126"/>
  </r>
  <r>
    <n v="1"/>
    <s v="ALOE"/>
    <x v="65"/>
    <s v="           代收款"/>
    <x v="410"/>
    <x v="410"/>
    <s v="A3510"/>
    <s v="第二核能發電廠"/>
    <n v="0"/>
    <n v="-581561"/>
    <n v="-581561"/>
  </r>
  <r>
    <n v="1"/>
    <s v="ALOE"/>
    <x v="65"/>
    <s v="           代收款"/>
    <x v="410"/>
    <x v="410"/>
    <s v="A3520"/>
    <s v="第三核能發電廠"/>
    <n v="0"/>
    <n v="-866459"/>
    <n v="-866459"/>
  </r>
  <r>
    <n v="1"/>
    <s v="ALOE"/>
    <x v="65"/>
    <s v="           代收款"/>
    <x v="410"/>
    <x v="410"/>
    <s v="A3600"/>
    <s v="協和發電廠"/>
    <n v="0"/>
    <n v="-973043"/>
    <n v="-973043"/>
  </r>
  <r>
    <n v="1"/>
    <s v="ALOE"/>
    <x v="65"/>
    <s v="           代收款"/>
    <x v="410"/>
    <x v="410"/>
    <s v="A3700"/>
    <s v="通霄發電廠"/>
    <n v="0"/>
    <n v="-914045"/>
    <n v="-914045"/>
  </r>
  <r>
    <n v="1"/>
    <s v="ALOE"/>
    <x v="65"/>
    <s v="           代收款"/>
    <x v="410"/>
    <x v="410"/>
    <s v="A3710"/>
    <s v="台中發電廠"/>
    <n v="0"/>
    <n v="-4203238"/>
    <n v="-4203238"/>
  </r>
  <r>
    <n v="1"/>
    <s v="ALOE"/>
    <x v="65"/>
    <s v="           代收款"/>
    <x v="410"/>
    <x v="410"/>
    <s v="A3800"/>
    <s v="大潭發電廠"/>
    <n v="0"/>
    <n v="-337021"/>
    <n v="-337021"/>
  </r>
  <r>
    <n v="1"/>
    <s v="ALOE"/>
    <x v="65"/>
    <s v="           代收款"/>
    <x v="410"/>
    <x v="410"/>
    <s v="A3900"/>
    <s v="尖山發電廠"/>
    <n v="0"/>
    <n v="-444264"/>
    <n v="-444264"/>
  </r>
  <r>
    <n v="1"/>
    <s v="ALOE"/>
    <x v="65"/>
    <s v="           代收款"/>
    <x v="410"/>
    <x v="410"/>
    <s v="A3910"/>
    <s v="塔山發電廠"/>
    <n v="0"/>
    <n v="-288932"/>
    <n v="-288932"/>
  </r>
  <r>
    <n v="1"/>
    <s v="ALOE"/>
    <x v="65"/>
    <s v="           代收款"/>
    <x v="410"/>
    <x v="410"/>
    <s v="A4700"/>
    <s v="台北供電區營運處"/>
    <n v="0"/>
    <n v="-1493044"/>
    <n v="-1493044"/>
  </r>
  <r>
    <n v="1"/>
    <s v="ALOE"/>
    <x v="65"/>
    <s v="           代收款"/>
    <x v="410"/>
    <x v="410"/>
    <s v="A4750"/>
    <s v="新桃供電區營運處"/>
    <n v="0"/>
    <n v="-1096893"/>
    <n v="-1096893"/>
  </r>
  <r>
    <n v="1"/>
    <s v="ALOE"/>
    <x v="65"/>
    <s v="           代收款"/>
    <x v="410"/>
    <x v="410"/>
    <s v="A4800"/>
    <s v="台中供電區營運處"/>
    <n v="0"/>
    <n v="-1180801"/>
    <n v="-1180801"/>
  </r>
  <r>
    <n v="1"/>
    <s v="ALOE"/>
    <x v="65"/>
    <s v="           代收款"/>
    <x v="410"/>
    <x v="410"/>
    <s v="A4850"/>
    <s v="嘉南供電區營運處"/>
    <n v="0"/>
    <n v="-663954"/>
    <n v="-663954"/>
  </r>
  <r>
    <n v="1"/>
    <s v="ALOE"/>
    <x v="65"/>
    <s v="           代收款"/>
    <x v="410"/>
    <x v="410"/>
    <s v="A4900"/>
    <s v="高屏供電區營運處"/>
    <n v="0"/>
    <n v="-1419570"/>
    <n v="-1419570"/>
  </r>
  <r>
    <n v="1"/>
    <s v="ALOE"/>
    <x v="65"/>
    <s v="           代收款"/>
    <x v="410"/>
    <x v="410"/>
    <s v="A4950"/>
    <s v="花東供電區營運處"/>
    <n v="0"/>
    <n v="-516308"/>
    <n v="-516308"/>
  </r>
  <r>
    <n v="1"/>
    <s v="ALOE"/>
    <x v="65"/>
    <s v="           代收款"/>
    <x v="410"/>
    <x v="410"/>
    <s v="A5130"/>
    <s v="訓練所"/>
    <n v="0"/>
    <n v="-68680"/>
    <n v="-68680"/>
  </r>
  <r>
    <n v="1"/>
    <s v="ALOE"/>
    <x v="65"/>
    <s v="           代收款"/>
    <x v="410"/>
    <x v="410"/>
    <s v="A5250"/>
    <s v="放射試驗室"/>
    <n v="0"/>
    <n v="-106674"/>
    <n v="-106674"/>
  </r>
  <r>
    <n v="1"/>
    <s v="ALOE"/>
    <x v="65"/>
    <s v="           代收款"/>
    <x v="410"/>
    <x v="410"/>
    <s v="A5300"/>
    <s v="南部資料處理中心"/>
    <n v="0"/>
    <n v="-15358"/>
    <n v="-15358"/>
  </r>
  <r>
    <n v="1"/>
    <s v="ALOE"/>
    <x v="65"/>
    <s v="           代收款"/>
    <x v="410"/>
    <x v="410"/>
    <s v="A5330"/>
    <s v="電力修護處"/>
    <n v="0"/>
    <n v="-1272694"/>
    <n v="-1272694"/>
  </r>
  <r>
    <n v="1"/>
    <s v="ALOE"/>
    <x v="65"/>
    <s v="           代收款"/>
    <x v="410"/>
    <x v="410"/>
    <s v="A5340"/>
    <s v="電力修護處南部分處"/>
    <n v="0"/>
    <n v="-691479"/>
    <n v="-691479"/>
  </r>
  <r>
    <n v="1"/>
    <s v="ALOE"/>
    <x v="65"/>
    <s v="           代收款"/>
    <x v="410"/>
    <x v="410"/>
    <s v="A5350"/>
    <s v="中部資料處理中心"/>
    <n v="0"/>
    <n v="-26550"/>
    <n v="-26550"/>
  </r>
  <r>
    <n v="1"/>
    <s v="ALOE"/>
    <x v="65"/>
    <s v="           代收款"/>
    <x v="410"/>
    <x v="410"/>
    <s v="A5420"/>
    <s v="電力修護處中部分處"/>
    <n v="0"/>
    <n v="-428924"/>
    <n v="-428924"/>
  </r>
  <r>
    <n v="1"/>
    <s v="ALOE"/>
    <x v="65"/>
    <s v="           代收款"/>
    <x v="410"/>
    <x v="410"/>
    <s v="A5460"/>
    <s v="綜合研究所"/>
    <n v="0"/>
    <n v="-177915"/>
    <n v="-177915"/>
  </r>
  <r>
    <n v="1"/>
    <s v="ALOE"/>
    <x v="65"/>
    <s v="           代收款"/>
    <x v="410"/>
    <x v="410"/>
    <s v="A6020"/>
    <s v="綜合施工處"/>
    <n v="0"/>
    <n v="-200676"/>
    <n v="-200676"/>
  </r>
  <r>
    <n v="1"/>
    <s v="ALOE"/>
    <x v="65"/>
    <s v="           代收款"/>
    <x v="410"/>
    <x v="410"/>
    <s v="A6090"/>
    <s v="水力施工處"/>
    <n v="0"/>
    <n v="-51492"/>
    <n v="-51492"/>
  </r>
  <r>
    <n v="1"/>
    <s v="ALOE"/>
    <x v="65"/>
    <s v="           代收款"/>
    <x v="410"/>
    <x v="410"/>
    <s v="A6330"/>
    <s v="核能火力發電工程處"/>
    <n v="0"/>
    <n v="-126092"/>
    <n v="-126092"/>
  </r>
  <r>
    <n v="1"/>
    <s v="ALOE"/>
    <x v="65"/>
    <s v="           代收款"/>
    <x v="410"/>
    <x v="410"/>
    <s v="A6380"/>
    <s v="核能火力發電工程處北部施工處"/>
    <n v="0"/>
    <n v="-118415"/>
    <n v="-118415"/>
  </r>
  <r>
    <n v="1"/>
    <s v="ALOE"/>
    <x v="65"/>
    <s v="           代收款"/>
    <x v="410"/>
    <x v="410"/>
    <s v="A6530"/>
    <s v="輸變電工程處"/>
    <n v="0"/>
    <n v="-250069"/>
    <n v="-250069"/>
  </r>
  <r>
    <n v="1"/>
    <s v="ALOE"/>
    <x v="65"/>
    <s v="           代收款"/>
    <x v="410"/>
    <x v="410"/>
    <s v="A6540"/>
    <s v="輸變電工程處北區施工處"/>
    <n v="0"/>
    <n v="-1034776"/>
    <n v="-1034776"/>
  </r>
  <r>
    <n v="1"/>
    <s v="ALOE"/>
    <x v="65"/>
    <s v="           代收款"/>
    <x v="410"/>
    <x v="410"/>
    <s v="A6550"/>
    <s v="輸變電工程處中區施工處"/>
    <n v="0"/>
    <n v="-1021839"/>
    <n v="-1021839"/>
  </r>
  <r>
    <n v="1"/>
    <s v="ALOE"/>
    <x v="65"/>
    <s v="           代收款"/>
    <x v="410"/>
    <x v="410"/>
    <s v="A6560"/>
    <s v="輸變電工程處南區施工處"/>
    <n v="0"/>
    <n v="-1095355"/>
    <n v="-1095355"/>
  </r>
  <r>
    <n v="1"/>
    <s v="ALOE"/>
    <x v="65"/>
    <s v="           代收款"/>
    <x v="410"/>
    <x v="410"/>
    <s v="A6720"/>
    <s v="核能火力發電工程處龍門施工處"/>
    <n v="12714"/>
    <n v="0"/>
    <n v="12714"/>
  </r>
  <r>
    <n v="1"/>
    <s v="ALOE"/>
    <x v="65"/>
    <s v="           代收款"/>
    <x v="410"/>
    <x v="410"/>
    <s v="A6750"/>
    <s v="核能火力發電工程處南部施工處"/>
    <n v="0"/>
    <n v="-289023"/>
    <n v="-289023"/>
  </r>
  <r>
    <n v="1"/>
    <s v="ALOE"/>
    <x v="65"/>
    <s v="           代收款"/>
    <x v="410"/>
    <x v="410"/>
    <s v="A6760"/>
    <s v="核能火力發電工程處中部施工處"/>
    <n v="0"/>
    <n v="-317703"/>
    <n v="-317703"/>
  </r>
  <r>
    <n v="1"/>
    <s v="ALOE"/>
    <x v="65"/>
    <s v="           代收款"/>
    <x v="410"/>
    <x v="410"/>
    <s v="A6780"/>
    <s v="核能火力發電工程處協和施工處"/>
    <n v="0"/>
    <n v="-240418"/>
    <n v="-240418"/>
  </r>
  <r>
    <n v="1"/>
    <s v="ALOE"/>
    <x v="65"/>
    <s v="           代收款"/>
    <x v="410"/>
    <x v="410"/>
    <s v="A6900"/>
    <s v="台中煤倉工務所"/>
    <n v="0"/>
    <n v="-64626"/>
    <n v="-64626"/>
  </r>
  <r>
    <n v="1"/>
    <s v="ALOE"/>
    <x v="65"/>
    <s v="           代收款"/>
    <x v="411"/>
    <x v="411"/>
    <s v="A0780"/>
    <s v="核能後端營運處"/>
    <n v="2585967689"/>
    <n v="0"/>
    <n v="2585967689"/>
  </r>
  <r>
    <n v="1"/>
    <s v="ALOE"/>
    <x v="66"/>
    <s v="        應付其他帳款"/>
    <x v="412"/>
    <x v="412"/>
    <s v="A0560"/>
    <s v="核能發電處"/>
    <n v="0"/>
    <n v="-505890"/>
    <n v="-505890"/>
  </r>
  <r>
    <n v="1"/>
    <s v="ALOE"/>
    <x v="66"/>
    <s v="        應付其他帳款"/>
    <x v="412"/>
    <x v="412"/>
    <s v="A0610"/>
    <s v="環境保護處"/>
    <n v="0"/>
    <n v="-4013947"/>
    <n v="-4013947"/>
  </r>
  <r>
    <n v="1"/>
    <s v="ALOE"/>
    <x v="66"/>
    <s v="        應付其他帳款"/>
    <x v="412"/>
    <x v="412"/>
    <s v="A0780"/>
    <s v="核能後端營運處"/>
    <n v="0"/>
    <n v="-82267731"/>
    <n v="-82267731"/>
  </r>
  <r>
    <n v="1"/>
    <s v="ALOE"/>
    <x v="66"/>
    <s v="        應付其他帳款"/>
    <x v="412"/>
    <x v="412"/>
    <s v="A3500"/>
    <s v="第一核能發電廠"/>
    <n v="0"/>
    <n v="-254733750"/>
    <n v="-254733750"/>
  </r>
  <r>
    <n v="1"/>
    <s v="ALOE"/>
    <x v="66"/>
    <s v="        應付其他帳款"/>
    <x v="412"/>
    <x v="412"/>
    <s v="A3510"/>
    <s v="第二核能發電廠"/>
    <n v="0"/>
    <n v="-97650056"/>
    <n v="-97650056"/>
  </r>
  <r>
    <n v="1"/>
    <s v="ALOE"/>
    <x v="66"/>
    <s v="        應付其他帳款"/>
    <x v="412"/>
    <x v="412"/>
    <s v="A5250"/>
    <s v="放射試驗室"/>
    <n v="0"/>
    <n v="-5546000"/>
    <n v="-5546000"/>
  </r>
  <r>
    <n v="1"/>
    <s v="ALOE"/>
    <x v="66"/>
    <s v="        應付其他帳款"/>
    <x v="413"/>
    <x v="413"/>
    <s v="A6330"/>
    <s v="核能火力發電工程處"/>
    <n v="0"/>
    <n v="-16579778"/>
    <n v="-16579778"/>
  </r>
  <r>
    <n v="1"/>
    <s v="ALOE"/>
    <x v="67"/>
    <s v="         應付帳款"/>
    <x v="414"/>
    <x v="414"/>
    <s v="A000A"/>
    <s v="統列發電業"/>
    <n v="0"/>
    <n v="-2526558473"/>
    <n v="-2526558473"/>
  </r>
  <r>
    <n v="1"/>
    <s v="ALOE"/>
    <x v="67"/>
    <s v="         應付帳款"/>
    <x v="414"/>
    <x v="414"/>
    <s v="A000T"/>
    <s v="統列共同部門"/>
    <n v="0"/>
    <n v="-60159926"/>
    <n v="-60159926"/>
  </r>
  <r>
    <n v="1"/>
    <s v="ALOE"/>
    <x v="67"/>
    <s v="         應付帳款"/>
    <x v="414"/>
    <x v="414"/>
    <s v="A0080"/>
    <s v="材料處"/>
    <n v="0"/>
    <n v="-603112105"/>
    <n v="-603112105"/>
  </r>
  <r>
    <n v="1"/>
    <s v="ALOE"/>
    <x v="67"/>
    <s v="         應付帳款"/>
    <x v="414"/>
    <x v="414"/>
    <s v="A0090"/>
    <s v="燃料處"/>
    <n v="0"/>
    <n v="-1703154"/>
    <n v="-1703154"/>
  </r>
  <r>
    <n v="1"/>
    <s v="ALOE"/>
    <x v="67"/>
    <s v="         應付帳款"/>
    <x v="414"/>
    <x v="414"/>
    <s v="A1010"/>
    <s v="基隆區營業處"/>
    <n v="0"/>
    <n v="-2154"/>
    <n v="-2154"/>
  </r>
  <r>
    <n v="1"/>
    <s v="ALOE"/>
    <x v="67"/>
    <s v="         應付帳款"/>
    <x v="414"/>
    <x v="414"/>
    <s v="A1020"/>
    <s v="台北市區營業處"/>
    <n v="0"/>
    <n v="-3650000"/>
    <n v="-3650000"/>
  </r>
  <r>
    <n v="1"/>
    <s v="ALOE"/>
    <x v="67"/>
    <s v="         應付帳款"/>
    <x v="414"/>
    <x v="414"/>
    <s v="A1030"/>
    <s v="桃園區營業處"/>
    <n v="0"/>
    <n v="-199660"/>
    <n v="-199660"/>
  </r>
  <r>
    <n v="1"/>
    <s v="ALOE"/>
    <x v="67"/>
    <s v="         應付帳款"/>
    <x v="414"/>
    <x v="414"/>
    <s v="A1040"/>
    <s v="新竹區營業處"/>
    <n v="0"/>
    <n v="-6295000"/>
    <n v="-6295000"/>
  </r>
  <r>
    <n v="1"/>
    <s v="ALOE"/>
    <x v="67"/>
    <s v="         應付帳款"/>
    <x v="414"/>
    <x v="414"/>
    <s v="A1050"/>
    <s v="台中區營業處"/>
    <n v="0"/>
    <n v="-36500"/>
    <n v="-36500"/>
  </r>
  <r>
    <n v="1"/>
    <s v="ALOE"/>
    <x v="67"/>
    <s v="         應付帳款"/>
    <x v="414"/>
    <x v="414"/>
    <s v="A1080"/>
    <s v="台南區營業處"/>
    <n v="0"/>
    <n v="-67311"/>
    <n v="-67311"/>
  </r>
  <r>
    <n v="1"/>
    <s v="ALOE"/>
    <x v="67"/>
    <s v="         應付帳款"/>
    <x v="414"/>
    <x v="414"/>
    <s v="A1090"/>
    <s v="高雄區營業處"/>
    <n v="0"/>
    <n v="-16272080"/>
    <n v="-16272080"/>
  </r>
  <r>
    <n v="1"/>
    <s v="ALOE"/>
    <x v="67"/>
    <s v="         應付帳款"/>
    <x v="414"/>
    <x v="414"/>
    <s v="A1100"/>
    <s v="屏東區營業處"/>
    <n v="0"/>
    <n v="-810952"/>
    <n v="-810952"/>
  </r>
  <r>
    <n v="1"/>
    <s v="ALOE"/>
    <x v="67"/>
    <s v="         應付帳款"/>
    <x v="414"/>
    <x v="414"/>
    <s v="A1130"/>
    <s v="宜蘭區營業處"/>
    <n v="0"/>
    <n v="-10530"/>
    <n v="-10530"/>
  </r>
  <r>
    <n v="1"/>
    <s v="ALOE"/>
    <x v="67"/>
    <s v="         應付帳款"/>
    <x v="414"/>
    <x v="414"/>
    <s v="A114A"/>
    <s v="澎湖區營業處-發電"/>
    <n v="0"/>
    <n v="-42696"/>
    <n v="-42696"/>
  </r>
  <r>
    <n v="1"/>
    <s v="ALOE"/>
    <x v="67"/>
    <s v="         應付帳款"/>
    <x v="414"/>
    <x v="414"/>
    <s v="A1180"/>
    <s v="南投區營業處"/>
    <n v="0"/>
    <n v="-30000"/>
    <n v="-30000"/>
  </r>
  <r>
    <n v="1"/>
    <s v="ALOE"/>
    <x v="67"/>
    <s v="         應付帳款"/>
    <x v="414"/>
    <x v="414"/>
    <s v="A1190"/>
    <s v="鳳山區營業處"/>
    <n v="0"/>
    <n v="-185887"/>
    <n v="-185887"/>
  </r>
  <r>
    <n v="1"/>
    <s v="ALOE"/>
    <x v="67"/>
    <s v="         應付帳款"/>
    <x v="414"/>
    <x v="414"/>
    <s v="A1200"/>
    <s v="雲林區營業處"/>
    <n v="0"/>
    <n v="-2700"/>
    <n v="-2700"/>
  </r>
  <r>
    <n v="1"/>
    <s v="ALOE"/>
    <x v="67"/>
    <s v="         應付帳款"/>
    <x v="414"/>
    <x v="414"/>
    <s v="A1210"/>
    <s v="新營區營業處"/>
    <n v="0"/>
    <n v="-30000"/>
    <n v="-30000"/>
  </r>
  <r>
    <n v="1"/>
    <s v="ALOE"/>
    <x v="67"/>
    <s v="         應付帳款"/>
    <x v="414"/>
    <x v="414"/>
    <s v="A124A"/>
    <s v="馬祖區營業處-發電"/>
    <n v="0"/>
    <n v="-30158"/>
    <n v="-30158"/>
  </r>
  <r>
    <n v="1"/>
    <s v="ALOE"/>
    <x v="67"/>
    <s v="         應付帳款"/>
    <x v="414"/>
    <x v="414"/>
    <s v="A2030"/>
    <s v="萬大發電廠"/>
    <n v="0"/>
    <n v="-137468"/>
    <n v="-137468"/>
  </r>
  <r>
    <n v="1"/>
    <s v="ALOE"/>
    <x v="67"/>
    <s v="         應付帳款"/>
    <x v="414"/>
    <x v="414"/>
    <s v="A2050"/>
    <s v="明潭發電廠"/>
    <n v="0"/>
    <n v="-48420"/>
    <n v="-48420"/>
  </r>
  <r>
    <n v="1"/>
    <s v="ALOE"/>
    <x v="67"/>
    <s v="         應付帳款"/>
    <x v="414"/>
    <x v="414"/>
    <s v="A2250"/>
    <s v="東部發電廠"/>
    <n v="0"/>
    <n v="-600"/>
    <n v="-600"/>
  </r>
  <r>
    <n v="1"/>
    <s v="ALOE"/>
    <x v="67"/>
    <s v="         應付帳款"/>
    <x v="414"/>
    <x v="414"/>
    <s v="A2310"/>
    <s v="蘭陽發電廠"/>
    <n v="0"/>
    <n v="-182151"/>
    <n v="-182151"/>
  </r>
  <r>
    <n v="1"/>
    <s v="ALOE"/>
    <x v="67"/>
    <s v="         應付帳款"/>
    <x v="414"/>
    <x v="414"/>
    <s v="A2360"/>
    <s v="桂山發電廠"/>
    <n v="0"/>
    <n v="-148800"/>
    <n v="-148800"/>
  </r>
  <r>
    <n v="1"/>
    <s v="ALOE"/>
    <x v="67"/>
    <s v="         應付帳款"/>
    <x v="414"/>
    <x v="414"/>
    <s v="A2550"/>
    <s v="大甲溪發電廠"/>
    <n v="0"/>
    <n v="-604795"/>
    <n v="-604795"/>
  </r>
  <r>
    <n v="1"/>
    <s v="ALOE"/>
    <x v="67"/>
    <s v="         應付帳款"/>
    <x v="414"/>
    <x v="414"/>
    <s v="A2570"/>
    <s v="卓蘭發電廠"/>
    <n v="0"/>
    <n v="-443952"/>
    <n v="-443952"/>
  </r>
  <r>
    <n v="1"/>
    <s v="ALOE"/>
    <x v="67"/>
    <s v="         應付帳款"/>
    <x v="414"/>
    <x v="414"/>
    <s v="A3200"/>
    <s v="林口發電廠"/>
    <n v="0"/>
    <n v="-96043503"/>
    <n v="-96043503"/>
  </r>
  <r>
    <n v="1"/>
    <s v="ALOE"/>
    <x v="67"/>
    <s v="         應付帳款"/>
    <x v="414"/>
    <x v="414"/>
    <s v="A3300"/>
    <s v="南部發電廠"/>
    <n v="0"/>
    <n v="-1964377"/>
    <n v="-1964377"/>
  </r>
  <r>
    <n v="1"/>
    <s v="ALOE"/>
    <x v="67"/>
    <s v="         應付帳款"/>
    <x v="414"/>
    <x v="414"/>
    <s v="A3400"/>
    <s v="大林發電廠"/>
    <n v="0"/>
    <n v="-15426549"/>
    <n v="-15426549"/>
  </r>
  <r>
    <n v="1"/>
    <s v="ALOE"/>
    <x v="67"/>
    <s v="         應付帳款"/>
    <x v="414"/>
    <x v="414"/>
    <s v="A3410"/>
    <s v="興達發電廠"/>
    <n v="0"/>
    <n v="-46222395"/>
    <n v="-46222395"/>
  </r>
  <r>
    <n v="1"/>
    <s v="ALOE"/>
    <x v="67"/>
    <s v="         應付帳款"/>
    <x v="414"/>
    <x v="414"/>
    <s v="A3510"/>
    <s v="第二核能發電廠"/>
    <n v="0"/>
    <n v="-2687800"/>
    <n v="-2687800"/>
  </r>
  <r>
    <n v="1"/>
    <s v="ALOE"/>
    <x v="67"/>
    <s v="         應付帳款"/>
    <x v="414"/>
    <x v="414"/>
    <s v="A3520"/>
    <s v="第三核能發電廠"/>
    <n v="0"/>
    <n v="-1637798"/>
    <n v="-1637798"/>
  </r>
  <r>
    <n v="1"/>
    <s v="ALOE"/>
    <x v="67"/>
    <s v="         應付帳款"/>
    <x v="414"/>
    <x v="414"/>
    <s v="A3600"/>
    <s v="協和發電廠"/>
    <n v="0"/>
    <n v="-5033281"/>
    <n v="-5033281"/>
  </r>
  <r>
    <n v="1"/>
    <s v="ALOE"/>
    <x v="67"/>
    <s v="         應付帳款"/>
    <x v="414"/>
    <x v="414"/>
    <s v="A3700"/>
    <s v="通霄發電廠"/>
    <n v="0"/>
    <n v="-5449659"/>
    <n v="-5449659"/>
  </r>
  <r>
    <n v="1"/>
    <s v="ALOE"/>
    <x v="67"/>
    <s v="         應付帳款"/>
    <x v="414"/>
    <x v="414"/>
    <s v="A3710"/>
    <s v="台中發電廠"/>
    <n v="0"/>
    <n v="-68572656"/>
    <n v="-68572656"/>
  </r>
  <r>
    <n v="1"/>
    <s v="ALOE"/>
    <x v="67"/>
    <s v="         應付帳款"/>
    <x v="414"/>
    <x v="414"/>
    <s v="A3800"/>
    <s v="大潭發電廠"/>
    <n v="0"/>
    <n v="-302712512"/>
    <n v="-302712512"/>
  </r>
  <r>
    <n v="1"/>
    <s v="ALOE"/>
    <x v="67"/>
    <s v="         應付帳款"/>
    <x v="414"/>
    <x v="414"/>
    <s v="A3900"/>
    <s v="尖山發電廠"/>
    <n v="0"/>
    <n v="-12000"/>
    <n v="-12000"/>
  </r>
  <r>
    <n v="1"/>
    <s v="ALOE"/>
    <x v="67"/>
    <s v="         應付帳款"/>
    <x v="414"/>
    <x v="414"/>
    <s v="A3910"/>
    <s v="塔山發電廠"/>
    <n v="0"/>
    <n v="-120306"/>
    <n v="-120306"/>
  </r>
  <r>
    <n v="1"/>
    <s v="ALOE"/>
    <x v="67"/>
    <s v="         應付帳款"/>
    <x v="414"/>
    <x v="414"/>
    <s v="A4700"/>
    <s v="台北供電區營運處"/>
    <n v="0"/>
    <n v="-14756801"/>
    <n v="-14756801"/>
  </r>
  <r>
    <n v="1"/>
    <s v="ALOE"/>
    <x v="67"/>
    <s v="         應付帳款"/>
    <x v="414"/>
    <x v="414"/>
    <s v="A4750"/>
    <s v="新桃供電區營運處"/>
    <n v="0"/>
    <n v="-5130811"/>
    <n v="-5130811"/>
  </r>
  <r>
    <n v="1"/>
    <s v="ALOE"/>
    <x v="67"/>
    <s v="         應付帳款"/>
    <x v="414"/>
    <x v="414"/>
    <s v="A4800"/>
    <s v="台中供電區營運處"/>
    <n v="0"/>
    <n v="-2199073"/>
    <n v="-2199073"/>
  </r>
  <r>
    <n v="1"/>
    <s v="ALOE"/>
    <x v="67"/>
    <s v="         應付帳款"/>
    <x v="414"/>
    <x v="414"/>
    <s v="A4850"/>
    <s v="嘉南供電區營運處"/>
    <n v="0"/>
    <n v="-279081605"/>
    <n v="-279081605"/>
  </r>
  <r>
    <n v="1"/>
    <s v="ALOE"/>
    <x v="67"/>
    <s v="         應付帳款"/>
    <x v="414"/>
    <x v="414"/>
    <s v="A4900"/>
    <s v="高屏供電區營運處"/>
    <n v="0"/>
    <n v="-894340"/>
    <n v="-894340"/>
  </r>
  <r>
    <n v="1"/>
    <s v="ALOE"/>
    <x v="67"/>
    <s v="         應付帳款"/>
    <x v="414"/>
    <x v="414"/>
    <s v="A5330"/>
    <s v="電力修護處"/>
    <n v="0"/>
    <n v="-144602"/>
    <n v="-144602"/>
  </r>
  <r>
    <n v="1"/>
    <s v="ALOE"/>
    <x v="67"/>
    <s v="         應付帳款"/>
    <x v="414"/>
    <x v="414"/>
    <s v="A5340"/>
    <s v="電力修護處南部分處"/>
    <n v="0"/>
    <n v="-103529"/>
    <n v="-103529"/>
  </r>
  <r>
    <n v="1"/>
    <s v="ALOE"/>
    <x v="67"/>
    <s v="         應付帳款"/>
    <x v="414"/>
    <x v="414"/>
    <s v="A5420"/>
    <s v="電力修護處中部分處"/>
    <n v="0"/>
    <n v="-1192484"/>
    <n v="-1192484"/>
  </r>
  <r>
    <n v="1"/>
    <s v="ALOE"/>
    <x v="67"/>
    <s v="         應付帳款"/>
    <x v="414"/>
    <x v="414"/>
    <s v="A5460"/>
    <s v="綜合研究所"/>
    <n v="0"/>
    <n v="-291775"/>
    <n v="-291775"/>
  </r>
  <r>
    <n v="1"/>
    <s v="ALOE"/>
    <x v="67"/>
    <s v="         應付帳款"/>
    <x v="414"/>
    <x v="414"/>
    <s v="A6020"/>
    <s v="綜合施工處"/>
    <n v="0"/>
    <n v="-1290368"/>
    <n v="-1290368"/>
  </r>
  <r>
    <n v="1"/>
    <s v="ALOE"/>
    <x v="67"/>
    <s v="         應付帳款"/>
    <x v="414"/>
    <x v="414"/>
    <s v="A6090"/>
    <s v="水力施工處"/>
    <n v="0"/>
    <n v="-11311"/>
    <n v="-11311"/>
  </r>
  <r>
    <n v="1"/>
    <s v="ALOE"/>
    <x v="67"/>
    <s v="         應付帳款"/>
    <x v="414"/>
    <x v="414"/>
    <s v="A6540"/>
    <s v="輸變電工程處北區施工處"/>
    <n v="0"/>
    <n v="-2675448"/>
    <n v="-2675448"/>
  </r>
  <r>
    <n v="1"/>
    <s v="ALOE"/>
    <x v="67"/>
    <s v="         應付帳款"/>
    <x v="414"/>
    <x v="414"/>
    <s v="A6550"/>
    <s v="輸變電工程處中區施工處"/>
    <n v="0"/>
    <n v="-10440290"/>
    <n v="-10440290"/>
  </r>
  <r>
    <n v="1"/>
    <s v="ALOE"/>
    <x v="67"/>
    <s v="         應付帳款"/>
    <x v="414"/>
    <x v="414"/>
    <s v="A6560"/>
    <s v="輸變電工程處南區施工處"/>
    <n v="0"/>
    <n v="-32434816"/>
    <n v="-32434816"/>
  </r>
  <r>
    <n v="1"/>
    <s v="ALOE"/>
    <x v="67"/>
    <s v="         應付帳款"/>
    <x v="414"/>
    <x v="414"/>
    <s v="A6930"/>
    <s v="再生能源處"/>
    <n v="0"/>
    <n v="-15179252"/>
    <n v="-15179252"/>
  </r>
  <r>
    <n v="1"/>
    <s v="ALOE"/>
    <x v="67"/>
    <s v="         應付帳款"/>
    <x v="415"/>
    <x v="415"/>
    <s v="A000T"/>
    <s v="統列共同部門"/>
    <n v="0"/>
    <n v="-53046957"/>
    <n v="-53046957"/>
  </r>
  <r>
    <n v="1"/>
    <s v="ALOE"/>
    <x v="67"/>
    <s v="         應付帳款"/>
    <x v="415"/>
    <x v="415"/>
    <s v="A0060"/>
    <s v="電力調度處"/>
    <n v="0"/>
    <n v="-411548"/>
    <n v="-411548"/>
  </r>
  <r>
    <n v="1"/>
    <s v="ALOE"/>
    <x v="67"/>
    <s v="         應付帳款"/>
    <x v="415"/>
    <x v="415"/>
    <s v="A0070"/>
    <s v="業務處"/>
    <n v="0"/>
    <n v="-1432869"/>
    <n v="-1432869"/>
  </r>
  <r>
    <n v="1"/>
    <s v="ALOE"/>
    <x v="67"/>
    <s v="         應付帳款"/>
    <x v="415"/>
    <x v="415"/>
    <s v="A0140"/>
    <s v="秘書處"/>
    <n v="0"/>
    <n v="-886712"/>
    <n v="-886712"/>
  </r>
  <r>
    <n v="1"/>
    <s v="ALOE"/>
    <x v="67"/>
    <s v="         應付帳款"/>
    <x v="415"/>
    <x v="415"/>
    <s v="A0170"/>
    <s v="營建處"/>
    <n v="0"/>
    <n v="-42438"/>
    <n v="-42438"/>
  </r>
  <r>
    <n v="1"/>
    <s v="ALOE"/>
    <x v="67"/>
    <s v="         應付帳款"/>
    <x v="415"/>
    <x v="415"/>
    <s v="A0240"/>
    <s v="資訊系統處"/>
    <n v="0"/>
    <n v="-476073"/>
    <n v="-476073"/>
  </r>
  <r>
    <n v="1"/>
    <s v="ALOE"/>
    <x v="67"/>
    <s v="         應付帳款"/>
    <x v="415"/>
    <x v="415"/>
    <s v="A0510"/>
    <s v="公眾服務處"/>
    <n v="0"/>
    <n v="-218581"/>
    <n v="-218581"/>
  </r>
  <r>
    <n v="1"/>
    <s v="ALOE"/>
    <x v="67"/>
    <s v="         應付帳款"/>
    <x v="415"/>
    <x v="415"/>
    <s v="A0770"/>
    <s v="配電處"/>
    <n v="0"/>
    <n v="-11541625"/>
    <n v="-11541625"/>
  </r>
  <r>
    <n v="1"/>
    <s v="ALOE"/>
    <x v="67"/>
    <s v="         應付帳款"/>
    <x v="415"/>
    <x v="415"/>
    <s v="A0780"/>
    <s v="核能後端營運處"/>
    <n v="0"/>
    <n v="-2079460"/>
    <n v="-2079460"/>
  </r>
  <r>
    <n v="1"/>
    <s v="ALOE"/>
    <x v="67"/>
    <s v="         應付帳款"/>
    <x v="415"/>
    <x v="415"/>
    <s v="A0960"/>
    <s v="人力資源處"/>
    <n v="0"/>
    <n v="-43496"/>
    <n v="-43496"/>
  </r>
  <r>
    <n v="1"/>
    <s v="ALOE"/>
    <x v="67"/>
    <s v="         應付帳款"/>
    <x v="415"/>
    <x v="415"/>
    <s v="A1010"/>
    <s v="基隆區營業處"/>
    <n v="0"/>
    <n v="-1352700"/>
    <n v="-1352700"/>
  </r>
  <r>
    <n v="1"/>
    <s v="ALOE"/>
    <x v="67"/>
    <s v="         應付帳款"/>
    <x v="415"/>
    <x v="415"/>
    <s v="A1020"/>
    <s v="台北市區營業處"/>
    <n v="0"/>
    <n v="-253275"/>
    <n v="-253275"/>
  </r>
  <r>
    <n v="1"/>
    <s v="ALOE"/>
    <x v="67"/>
    <s v="         應付帳款"/>
    <x v="415"/>
    <x v="415"/>
    <s v="A1030"/>
    <s v="桃園區營業處"/>
    <n v="0"/>
    <n v="-12542598"/>
    <n v="-12542598"/>
  </r>
  <r>
    <n v="1"/>
    <s v="ALOE"/>
    <x v="67"/>
    <s v="         應付帳款"/>
    <x v="415"/>
    <x v="415"/>
    <s v="A1040"/>
    <s v="新竹區營業處"/>
    <n v="0"/>
    <n v="-22498556"/>
    <n v="-22498556"/>
  </r>
  <r>
    <n v="1"/>
    <s v="ALOE"/>
    <x v="67"/>
    <s v="         應付帳款"/>
    <x v="415"/>
    <x v="415"/>
    <s v="A1050"/>
    <s v="台中區營業處"/>
    <n v="0"/>
    <n v="-4415525"/>
    <n v="-4415525"/>
  </r>
  <r>
    <n v="1"/>
    <s v="ALOE"/>
    <x v="67"/>
    <s v="         應付帳款"/>
    <x v="415"/>
    <x v="415"/>
    <s v="A1070"/>
    <s v="嘉義區營業處"/>
    <n v="0"/>
    <n v="-9726574"/>
    <n v="-9726574"/>
  </r>
  <r>
    <n v="1"/>
    <s v="ALOE"/>
    <x v="67"/>
    <s v="         應付帳款"/>
    <x v="415"/>
    <x v="415"/>
    <s v="A1080"/>
    <s v="台南區營業處"/>
    <n v="0"/>
    <n v="-7036610"/>
    <n v="-7036610"/>
  </r>
  <r>
    <n v="1"/>
    <s v="ALOE"/>
    <x v="67"/>
    <s v="         應付帳款"/>
    <x v="415"/>
    <x v="415"/>
    <s v="A108D"/>
    <s v="台南區營業處-配電"/>
    <n v="0"/>
    <n v="-22346"/>
    <n v="-22346"/>
  </r>
  <r>
    <n v="1"/>
    <s v="ALOE"/>
    <x v="67"/>
    <s v="         應付帳款"/>
    <x v="415"/>
    <x v="415"/>
    <s v="A1100"/>
    <s v="屏東區營業處"/>
    <n v="0"/>
    <n v="-1472208"/>
    <n v="-1472208"/>
  </r>
  <r>
    <n v="1"/>
    <s v="ALOE"/>
    <x v="67"/>
    <s v="         應付帳款"/>
    <x v="415"/>
    <x v="415"/>
    <s v="A1110"/>
    <s v="台東區營業處"/>
    <n v="0"/>
    <n v="-943087"/>
    <n v="-943087"/>
  </r>
  <r>
    <n v="1"/>
    <s v="ALOE"/>
    <x v="67"/>
    <s v="         應付帳款"/>
    <x v="415"/>
    <x v="415"/>
    <s v="A1120"/>
    <s v="花蓮區營業處"/>
    <n v="0"/>
    <n v="-10636098"/>
    <n v="-10636098"/>
  </r>
  <r>
    <n v="1"/>
    <s v="ALOE"/>
    <x v="67"/>
    <s v="         應付帳款"/>
    <x v="415"/>
    <x v="415"/>
    <s v="A1150"/>
    <s v="台北南區營業處"/>
    <n v="0"/>
    <n v="-6717565"/>
    <n v="-6717565"/>
  </r>
  <r>
    <n v="1"/>
    <s v="ALOE"/>
    <x v="67"/>
    <s v="         應付帳款"/>
    <x v="415"/>
    <x v="415"/>
    <s v="A1160"/>
    <s v="台北北區營業處"/>
    <n v="0"/>
    <n v="-2683927"/>
    <n v="-2683927"/>
  </r>
  <r>
    <n v="1"/>
    <s v="ALOE"/>
    <x v="67"/>
    <s v="         應付帳款"/>
    <x v="415"/>
    <x v="415"/>
    <s v="A1170"/>
    <s v="台北西區營業處"/>
    <n v="0"/>
    <n v="-3453733"/>
    <n v="-3453733"/>
  </r>
  <r>
    <n v="1"/>
    <s v="ALOE"/>
    <x v="67"/>
    <s v="         應付帳款"/>
    <x v="415"/>
    <x v="415"/>
    <s v="A1180"/>
    <s v="南投區營業處"/>
    <n v="0"/>
    <n v="-10969342"/>
    <n v="-10969342"/>
  </r>
  <r>
    <n v="1"/>
    <s v="ALOE"/>
    <x v="67"/>
    <s v="         應付帳款"/>
    <x v="415"/>
    <x v="415"/>
    <s v="A1190"/>
    <s v="鳳山區營業處"/>
    <n v="0"/>
    <n v="-14794049"/>
    <n v="-14794049"/>
  </r>
  <r>
    <n v="1"/>
    <s v="ALOE"/>
    <x v="67"/>
    <s v="         應付帳款"/>
    <x v="415"/>
    <x v="415"/>
    <s v="A1200"/>
    <s v="雲林區營業處"/>
    <n v="0"/>
    <n v="-5376507"/>
    <n v="-5376507"/>
  </r>
  <r>
    <n v="1"/>
    <s v="ALOE"/>
    <x v="67"/>
    <s v="         應付帳款"/>
    <x v="415"/>
    <x v="415"/>
    <s v="A1220"/>
    <s v="苗栗區營業處"/>
    <n v="0"/>
    <n v="-11319315"/>
    <n v="-11319315"/>
  </r>
  <r>
    <n v="1"/>
    <s v="ALOE"/>
    <x v="67"/>
    <s v="         應付帳款"/>
    <x v="415"/>
    <x v="415"/>
    <s v="A2030"/>
    <s v="萬大發電廠"/>
    <n v="0"/>
    <n v="-1203744"/>
    <n v="-1203744"/>
  </r>
  <r>
    <n v="1"/>
    <s v="ALOE"/>
    <x v="67"/>
    <s v="         應付帳款"/>
    <x v="415"/>
    <x v="415"/>
    <s v="A2040"/>
    <s v="大觀發電廠"/>
    <n v="0"/>
    <n v="-5828360"/>
    <n v="-5828360"/>
  </r>
  <r>
    <n v="1"/>
    <s v="ALOE"/>
    <x v="67"/>
    <s v="         應付帳款"/>
    <x v="415"/>
    <x v="415"/>
    <s v="A2050"/>
    <s v="明潭發電廠"/>
    <n v="0"/>
    <n v="-567095"/>
    <n v="-567095"/>
  </r>
  <r>
    <n v="1"/>
    <s v="ALOE"/>
    <x v="67"/>
    <s v="         應付帳款"/>
    <x v="415"/>
    <x v="415"/>
    <s v="A2360"/>
    <s v="桂山發電廠"/>
    <n v="0"/>
    <n v="-52500"/>
    <n v="-52500"/>
  </r>
  <r>
    <n v="1"/>
    <s v="ALOE"/>
    <x v="67"/>
    <s v="         應付帳款"/>
    <x v="415"/>
    <x v="415"/>
    <s v="A2550"/>
    <s v="大甲溪發電廠"/>
    <n v="0"/>
    <n v="-3165452"/>
    <n v="-3165452"/>
  </r>
  <r>
    <n v="1"/>
    <s v="ALOE"/>
    <x v="67"/>
    <s v="         應付帳款"/>
    <x v="415"/>
    <x v="415"/>
    <s v="A2570"/>
    <s v="卓蘭發電廠"/>
    <n v="0"/>
    <n v="-39300"/>
    <n v="-39300"/>
  </r>
  <r>
    <n v="1"/>
    <s v="ALOE"/>
    <x v="67"/>
    <s v="         應付帳款"/>
    <x v="415"/>
    <x v="415"/>
    <s v="A3200"/>
    <s v="林口發電廠"/>
    <n v="0"/>
    <n v="-4666426"/>
    <n v="-4666426"/>
  </r>
  <r>
    <n v="1"/>
    <s v="ALOE"/>
    <x v="67"/>
    <s v="         應付帳款"/>
    <x v="415"/>
    <x v="415"/>
    <s v="A3300"/>
    <s v="南部發電廠"/>
    <n v="0"/>
    <n v="-1664329"/>
    <n v="-1664329"/>
  </r>
  <r>
    <n v="1"/>
    <s v="ALOE"/>
    <x v="67"/>
    <s v="         應付帳款"/>
    <x v="415"/>
    <x v="415"/>
    <s v="A3400"/>
    <s v="大林發電廠"/>
    <n v="0"/>
    <n v="-724728"/>
    <n v="-724728"/>
  </r>
  <r>
    <n v="1"/>
    <s v="ALOE"/>
    <x v="67"/>
    <s v="         應付帳款"/>
    <x v="415"/>
    <x v="415"/>
    <s v="A3410"/>
    <s v="興達發電廠"/>
    <n v="0"/>
    <n v="-284265"/>
    <n v="-284265"/>
  </r>
  <r>
    <n v="1"/>
    <s v="ALOE"/>
    <x v="67"/>
    <s v="         應付帳款"/>
    <x v="415"/>
    <x v="415"/>
    <s v="A3510"/>
    <s v="第二核能發電廠"/>
    <n v="0"/>
    <n v="-14450457"/>
    <n v="-14450457"/>
  </r>
  <r>
    <n v="1"/>
    <s v="ALOE"/>
    <x v="67"/>
    <s v="         應付帳款"/>
    <x v="415"/>
    <x v="415"/>
    <s v="A3520"/>
    <s v="第三核能發電廠"/>
    <n v="0"/>
    <n v="-21827880"/>
    <n v="-21827880"/>
  </r>
  <r>
    <n v="1"/>
    <s v="ALOE"/>
    <x v="67"/>
    <s v="         應付帳款"/>
    <x v="415"/>
    <x v="415"/>
    <s v="A3600"/>
    <s v="協和發電廠"/>
    <n v="0"/>
    <n v="-213246"/>
    <n v="-213246"/>
  </r>
  <r>
    <n v="1"/>
    <s v="ALOE"/>
    <x v="67"/>
    <s v="         應付帳款"/>
    <x v="415"/>
    <x v="415"/>
    <s v="A3700"/>
    <s v="通霄發電廠"/>
    <n v="0"/>
    <n v="-3976354"/>
    <n v="-3976354"/>
  </r>
  <r>
    <n v="1"/>
    <s v="ALOE"/>
    <x v="67"/>
    <s v="         應付帳款"/>
    <x v="415"/>
    <x v="415"/>
    <s v="A3710"/>
    <s v="台中發電廠"/>
    <n v="0"/>
    <n v="-2319140"/>
    <n v="-2319140"/>
  </r>
  <r>
    <n v="1"/>
    <s v="ALOE"/>
    <x v="67"/>
    <s v="         應付帳款"/>
    <x v="415"/>
    <x v="415"/>
    <s v="A3800"/>
    <s v="大潭發電廠"/>
    <n v="0"/>
    <n v="-27558700"/>
    <n v="-27558700"/>
  </r>
  <r>
    <n v="1"/>
    <s v="ALOE"/>
    <x v="67"/>
    <s v="         應付帳款"/>
    <x v="415"/>
    <x v="415"/>
    <s v="A3910"/>
    <s v="塔山發電廠"/>
    <n v="0"/>
    <n v="-38955"/>
    <n v="-38955"/>
  </r>
  <r>
    <n v="1"/>
    <s v="ALOE"/>
    <x v="67"/>
    <s v="         應付帳款"/>
    <x v="415"/>
    <x v="415"/>
    <s v="A4700"/>
    <s v="台北供電區營運處"/>
    <n v="0"/>
    <n v="-25357338"/>
    <n v="-25357338"/>
  </r>
  <r>
    <n v="1"/>
    <s v="ALOE"/>
    <x v="67"/>
    <s v="         應付帳款"/>
    <x v="415"/>
    <x v="415"/>
    <s v="A4750"/>
    <s v="新桃供電區營運處"/>
    <n v="0"/>
    <n v="-32825385"/>
    <n v="-32825385"/>
  </r>
  <r>
    <n v="1"/>
    <s v="ALOE"/>
    <x v="67"/>
    <s v="         應付帳款"/>
    <x v="415"/>
    <x v="415"/>
    <s v="A4800"/>
    <s v="台中供電區營運處"/>
    <n v="0"/>
    <n v="-5080570"/>
    <n v="-5080570"/>
  </r>
  <r>
    <n v="1"/>
    <s v="ALOE"/>
    <x v="67"/>
    <s v="         應付帳款"/>
    <x v="415"/>
    <x v="415"/>
    <s v="A4850"/>
    <s v="嘉南供電區營運處"/>
    <n v="0"/>
    <n v="-18369836"/>
    <n v="-18369836"/>
  </r>
  <r>
    <n v="1"/>
    <s v="ALOE"/>
    <x v="67"/>
    <s v="         應付帳款"/>
    <x v="415"/>
    <x v="415"/>
    <s v="A4900"/>
    <s v="高屏供電區營運處"/>
    <n v="0"/>
    <n v="-4979344"/>
    <n v="-4979344"/>
  </r>
  <r>
    <n v="1"/>
    <s v="ALOE"/>
    <x v="67"/>
    <s v="         應付帳款"/>
    <x v="415"/>
    <x v="415"/>
    <s v="A4950"/>
    <s v="花東供電區營運處"/>
    <n v="0"/>
    <n v="-336098"/>
    <n v="-336098"/>
  </r>
  <r>
    <n v="1"/>
    <s v="ALOE"/>
    <x v="67"/>
    <s v="         應付帳款"/>
    <x v="415"/>
    <x v="415"/>
    <s v="A5130"/>
    <s v="訓練所"/>
    <n v="0"/>
    <n v="-2731177"/>
    <n v="-2731177"/>
  </r>
  <r>
    <n v="1"/>
    <s v="ALOE"/>
    <x v="67"/>
    <s v="         應付帳款"/>
    <x v="415"/>
    <x v="415"/>
    <s v="A5250"/>
    <s v="放射試驗室"/>
    <n v="0"/>
    <n v="-889241"/>
    <n v="-889241"/>
  </r>
  <r>
    <n v="1"/>
    <s v="ALOE"/>
    <x v="67"/>
    <s v="         應付帳款"/>
    <x v="415"/>
    <x v="415"/>
    <s v="A5330"/>
    <s v="電力修護處"/>
    <n v="0"/>
    <n v="-7810"/>
    <n v="-7810"/>
  </r>
  <r>
    <n v="1"/>
    <s v="ALOE"/>
    <x v="67"/>
    <s v="         應付帳款"/>
    <x v="415"/>
    <x v="415"/>
    <s v="A5340"/>
    <s v="電力修護處南部分處"/>
    <n v="0"/>
    <n v="-5686000"/>
    <n v="-5686000"/>
  </r>
  <r>
    <n v="1"/>
    <s v="ALOE"/>
    <x v="67"/>
    <s v="         應付帳款"/>
    <x v="415"/>
    <x v="415"/>
    <s v="A5350"/>
    <s v="中部資料處理中心"/>
    <n v="0"/>
    <n v="-332289"/>
    <n v="-332289"/>
  </r>
  <r>
    <n v="1"/>
    <s v="ALOE"/>
    <x v="67"/>
    <s v="         應付帳款"/>
    <x v="415"/>
    <x v="415"/>
    <s v="A5420"/>
    <s v="電力修護處中部分處"/>
    <n v="0"/>
    <n v="-1589500"/>
    <n v="-1589500"/>
  </r>
  <r>
    <n v="1"/>
    <s v="ALOE"/>
    <x v="67"/>
    <s v="         應付帳款"/>
    <x v="415"/>
    <x v="415"/>
    <s v="A5450"/>
    <s v="電力通信處"/>
    <n v="0"/>
    <n v="-90839000"/>
    <n v="-90839000"/>
  </r>
  <r>
    <n v="1"/>
    <s v="ALOE"/>
    <x v="67"/>
    <s v="         應付帳款"/>
    <x v="415"/>
    <x v="415"/>
    <s v="A5460"/>
    <s v="綜合研究所"/>
    <n v="0"/>
    <n v="-21858025"/>
    <n v="-21858025"/>
  </r>
  <r>
    <n v="1"/>
    <s v="ALOE"/>
    <x v="67"/>
    <s v="         應付帳款"/>
    <x v="415"/>
    <x v="415"/>
    <s v="A6020"/>
    <s v="綜合施工處"/>
    <n v="0"/>
    <n v="-2174486"/>
    <n v="-2174486"/>
  </r>
  <r>
    <n v="1"/>
    <s v="ALOE"/>
    <x v="67"/>
    <s v="         應付帳款"/>
    <x v="415"/>
    <x v="415"/>
    <s v="A6090"/>
    <s v="水力施工處"/>
    <n v="0"/>
    <n v="-596350"/>
    <n v="-596350"/>
  </r>
  <r>
    <n v="1"/>
    <s v="ALOE"/>
    <x v="67"/>
    <s v="         應付帳款"/>
    <x v="415"/>
    <x v="415"/>
    <s v="A6330"/>
    <s v="核能火力發電工程處"/>
    <n v="0"/>
    <n v="-278390"/>
    <n v="-278390"/>
  </r>
  <r>
    <n v="1"/>
    <s v="ALOE"/>
    <x v="67"/>
    <s v="         應付帳款"/>
    <x v="415"/>
    <x v="415"/>
    <s v="A6380"/>
    <s v="核能火力發電工程處北部施工處"/>
    <n v="0"/>
    <n v="-5169212"/>
    <n v="-5169212"/>
  </r>
  <r>
    <n v="1"/>
    <s v="ALOE"/>
    <x v="67"/>
    <s v="         應付帳款"/>
    <x v="415"/>
    <x v="415"/>
    <s v="A6530"/>
    <s v="輸變電工程處"/>
    <n v="0"/>
    <n v="-3105780"/>
    <n v="-3105780"/>
  </r>
  <r>
    <n v="1"/>
    <s v="ALOE"/>
    <x v="67"/>
    <s v="         應付帳款"/>
    <x v="415"/>
    <x v="415"/>
    <s v="A6540"/>
    <s v="輸變電工程處北區施工處"/>
    <n v="0"/>
    <n v="-101398598"/>
    <n v="-101398598"/>
  </r>
  <r>
    <n v="1"/>
    <s v="ALOE"/>
    <x v="67"/>
    <s v="         應付帳款"/>
    <x v="415"/>
    <x v="415"/>
    <s v="A6550"/>
    <s v="輸變電工程處中區施工處"/>
    <n v="0"/>
    <n v="-155657"/>
    <n v="-155657"/>
  </r>
  <r>
    <n v="1"/>
    <s v="ALOE"/>
    <x v="67"/>
    <s v="         應付帳款"/>
    <x v="415"/>
    <x v="415"/>
    <s v="A6560"/>
    <s v="輸變電工程處南區施工處"/>
    <n v="0"/>
    <n v="-2054050"/>
    <n v="-2054050"/>
  </r>
  <r>
    <n v="1"/>
    <s v="ALOE"/>
    <x v="67"/>
    <s v="         應付帳款"/>
    <x v="415"/>
    <x v="415"/>
    <s v="A6750"/>
    <s v="核能火力發電工程處南部施工處"/>
    <n v="0"/>
    <n v="-12474257"/>
    <n v="-12474257"/>
  </r>
  <r>
    <n v="1"/>
    <s v="ALOE"/>
    <x v="67"/>
    <s v="         應付帳款"/>
    <x v="415"/>
    <x v="415"/>
    <s v="A6760"/>
    <s v="核能火力發電工程處中部施工處"/>
    <n v="0"/>
    <n v="-285217554"/>
    <n v="-285217554"/>
  </r>
  <r>
    <n v="1"/>
    <s v="ALOE"/>
    <x v="67"/>
    <s v="         應付帳款"/>
    <x v="415"/>
    <x v="415"/>
    <s v="A6780"/>
    <s v="核能火力發電工程處協和施工處"/>
    <n v="0"/>
    <n v="-6583530"/>
    <n v="-6583530"/>
  </r>
  <r>
    <n v="1"/>
    <s v="ALOE"/>
    <x v="67"/>
    <s v="         應付帳款"/>
    <x v="415"/>
    <x v="415"/>
    <s v="A6930"/>
    <s v="再生能源處"/>
    <n v="0"/>
    <n v="-140760"/>
    <n v="-140760"/>
  </r>
  <r>
    <n v="1"/>
    <s v="ALOE"/>
    <x v="67"/>
    <s v="         應付帳款"/>
    <x v="416"/>
    <x v="416"/>
    <s v="A000A"/>
    <s v="統列發電業"/>
    <n v="0"/>
    <n v="-39498571"/>
    <n v="-39498571"/>
  </r>
  <r>
    <n v="1"/>
    <s v="ALOE"/>
    <x v="67"/>
    <s v="         應付帳款"/>
    <x v="416"/>
    <x v="416"/>
    <s v="A000T"/>
    <s v="統列共同部門"/>
    <n v="0"/>
    <n v="-42582630"/>
    <n v="-42582630"/>
  </r>
  <r>
    <n v="1"/>
    <s v="ALOE"/>
    <x v="67"/>
    <s v="         應付帳款"/>
    <x v="416"/>
    <x v="416"/>
    <s v="A0010"/>
    <s v="董事會"/>
    <n v="0"/>
    <n v="-201550"/>
    <n v="-201550"/>
  </r>
  <r>
    <n v="1"/>
    <s v="ALOE"/>
    <x v="67"/>
    <s v="         應付帳款"/>
    <x v="416"/>
    <x v="416"/>
    <s v="A0020"/>
    <s v="總經理副總經理室"/>
    <n v="0"/>
    <n v="-144006"/>
    <n v="-144006"/>
  </r>
  <r>
    <n v="1"/>
    <s v="ALOE"/>
    <x v="67"/>
    <s v="         應付帳款"/>
    <x v="416"/>
    <x v="416"/>
    <s v="A0030"/>
    <s v="企劃處"/>
    <n v="0"/>
    <n v="-960000"/>
    <n v="-960000"/>
  </r>
  <r>
    <n v="1"/>
    <s v="ALOE"/>
    <x v="67"/>
    <s v="         應付帳款"/>
    <x v="416"/>
    <x v="416"/>
    <s v="A0040"/>
    <s v="發電處"/>
    <n v="0"/>
    <n v="-440738"/>
    <n v="-440738"/>
  </r>
  <r>
    <n v="1"/>
    <s v="ALOE"/>
    <x v="67"/>
    <s v="         應付帳款"/>
    <x v="416"/>
    <x v="416"/>
    <s v="A0050"/>
    <s v="供電處"/>
    <n v="0"/>
    <n v="-53857"/>
    <n v="-53857"/>
  </r>
  <r>
    <n v="1"/>
    <s v="ALOE"/>
    <x v="67"/>
    <s v="         應付帳款"/>
    <x v="416"/>
    <x v="416"/>
    <s v="A0060"/>
    <s v="電力調度處"/>
    <n v="0"/>
    <n v="-3218581"/>
    <n v="-3218581"/>
  </r>
  <r>
    <n v="1"/>
    <s v="ALOE"/>
    <x v="67"/>
    <s v="         應付帳款"/>
    <x v="416"/>
    <x v="416"/>
    <s v="A0070"/>
    <s v="業務處"/>
    <n v="0"/>
    <n v="-8342874"/>
    <n v="-8342874"/>
  </r>
  <r>
    <n v="1"/>
    <s v="ALOE"/>
    <x v="67"/>
    <s v="         應付帳款"/>
    <x v="416"/>
    <x v="416"/>
    <s v="A0080"/>
    <s v="材料處"/>
    <n v="0"/>
    <n v="-4818736"/>
    <n v="-4818736"/>
  </r>
  <r>
    <n v="1"/>
    <s v="ALOE"/>
    <x v="67"/>
    <s v="         應付帳款"/>
    <x v="416"/>
    <x v="416"/>
    <s v="A0100"/>
    <s v="財務處"/>
    <n v="0"/>
    <n v="-300000"/>
    <n v="-300000"/>
  </r>
  <r>
    <n v="1"/>
    <s v="ALOE"/>
    <x v="67"/>
    <s v="         應付帳款"/>
    <x v="416"/>
    <x v="416"/>
    <s v="A0140"/>
    <s v="秘書處"/>
    <n v="0"/>
    <n v="-1225627"/>
    <n v="-1225627"/>
  </r>
  <r>
    <n v="1"/>
    <s v="ALOE"/>
    <x v="67"/>
    <s v="         應付帳款"/>
    <x v="416"/>
    <x v="416"/>
    <s v="A0150"/>
    <s v="電源開發處"/>
    <n v="0"/>
    <n v="-2637301"/>
    <n v="-2637301"/>
  </r>
  <r>
    <n v="1"/>
    <s v="ALOE"/>
    <x v="67"/>
    <s v="         應付帳款"/>
    <x v="416"/>
    <x v="416"/>
    <s v="A0170"/>
    <s v="營建處"/>
    <n v="0"/>
    <n v="-147471"/>
    <n v="-147471"/>
  </r>
  <r>
    <n v="1"/>
    <s v="ALOE"/>
    <x v="67"/>
    <s v="         應付帳款"/>
    <x v="416"/>
    <x v="416"/>
    <s v="A0180"/>
    <s v="會計處"/>
    <n v="0"/>
    <n v="-95731"/>
    <n v="-95731"/>
  </r>
  <r>
    <n v="1"/>
    <s v="ALOE"/>
    <x v="67"/>
    <s v="         應付帳款"/>
    <x v="416"/>
    <x v="416"/>
    <s v="A0230"/>
    <s v="系統規劃處"/>
    <n v="0"/>
    <n v="-257683"/>
    <n v="-257683"/>
  </r>
  <r>
    <n v="1"/>
    <s v="ALOE"/>
    <x v="67"/>
    <s v="         應付帳款"/>
    <x v="416"/>
    <x v="416"/>
    <s v="A0240"/>
    <s v="資訊系統處"/>
    <n v="0"/>
    <n v="-3005404"/>
    <n v="-3005404"/>
  </r>
  <r>
    <n v="1"/>
    <s v="ALOE"/>
    <x v="67"/>
    <s v="         應付帳款"/>
    <x v="416"/>
    <x v="416"/>
    <s v="A0430"/>
    <s v="核能發電廠緊急計畫執行委員會"/>
    <n v="0"/>
    <n v="-31039"/>
    <n v="-31039"/>
  </r>
  <r>
    <n v="1"/>
    <s v="ALOE"/>
    <x v="67"/>
    <s v="         應付帳款"/>
    <x v="416"/>
    <x v="416"/>
    <s v="A0510"/>
    <s v="公眾服務處"/>
    <n v="0"/>
    <n v="-9046334"/>
    <n v="-9046334"/>
  </r>
  <r>
    <n v="1"/>
    <s v="ALOE"/>
    <x v="67"/>
    <s v="         應付帳款"/>
    <x v="416"/>
    <x v="416"/>
    <s v="A0540"/>
    <s v="核能安全處"/>
    <n v="0"/>
    <n v="-12526"/>
    <n v="-12526"/>
  </r>
  <r>
    <n v="1"/>
    <s v="ALOE"/>
    <x v="67"/>
    <s v="         應付帳款"/>
    <x v="416"/>
    <x v="416"/>
    <s v="A0560"/>
    <s v="核能發電處"/>
    <n v="0"/>
    <n v="-6641905"/>
    <n v="-6641905"/>
  </r>
  <r>
    <n v="1"/>
    <s v="ALOE"/>
    <x v="67"/>
    <s v="         應付帳款"/>
    <x v="416"/>
    <x v="416"/>
    <s v="A0570"/>
    <s v="政風處"/>
    <n v="0"/>
    <n v="-105205"/>
    <n v="-105205"/>
  </r>
  <r>
    <n v="1"/>
    <s v="ALOE"/>
    <x v="67"/>
    <s v="         應付帳款"/>
    <x v="416"/>
    <x v="416"/>
    <s v="A0610"/>
    <s v="環境保護處"/>
    <n v="0"/>
    <n v="-3380000"/>
    <n v="-3380000"/>
  </r>
  <r>
    <n v="1"/>
    <s v="ALOE"/>
    <x v="67"/>
    <s v="         應付帳款"/>
    <x v="416"/>
    <x v="416"/>
    <s v="A0620"/>
    <s v="工業安全衛生處"/>
    <n v="0"/>
    <n v="-247773"/>
    <n v="-247773"/>
  </r>
  <r>
    <n v="1"/>
    <s v="ALOE"/>
    <x v="67"/>
    <s v="         應付帳款"/>
    <x v="416"/>
    <x v="416"/>
    <s v="A0630"/>
    <s v="新事業開發室"/>
    <n v="0"/>
    <n v="-505783"/>
    <n v="-505783"/>
  </r>
  <r>
    <n v="1"/>
    <s v="ALOE"/>
    <x v="67"/>
    <s v="         應付帳款"/>
    <x v="416"/>
    <x v="416"/>
    <s v="A0770"/>
    <s v="配電處"/>
    <n v="0"/>
    <n v="-17902881"/>
    <n v="-17902881"/>
  </r>
  <r>
    <n v="1"/>
    <s v="ALOE"/>
    <x v="67"/>
    <s v="         應付帳款"/>
    <x v="416"/>
    <x v="416"/>
    <s v="A0780"/>
    <s v="核能後端營運處"/>
    <n v="0"/>
    <n v="-1080651"/>
    <n v="-1080651"/>
  </r>
  <r>
    <n v="1"/>
    <s v="ALOE"/>
    <x v="67"/>
    <s v="         應付帳款"/>
    <x v="416"/>
    <x v="416"/>
    <s v="A0790"/>
    <s v="促進電力發展營運協助金審議委員會"/>
    <n v="0"/>
    <n v="-212922"/>
    <n v="-212922"/>
  </r>
  <r>
    <n v="1"/>
    <s v="ALOE"/>
    <x v="67"/>
    <s v="         應付帳款"/>
    <x v="416"/>
    <x v="416"/>
    <s v="A0950"/>
    <s v="董事會檢核室"/>
    <n v="0"/>
    <n v="-34815"/>
    <n v="-34815"/>
  </r>
  <r>
    <n v="1"/>
    <s v="ALOE"/>
    <x v="67"/>
    <s v="         應付帳款"/>
    <x v="416"/>
    <x v="416"/>
    <s v="A0960"/>
    <s v="人力資源處"/>
    <n v="0"/>
    <n v="-1149355"/>
    <n v="-1149355"/>
  </r>
  <r>
    <n v="1"/>
    <s v="ALOE"/>
    <x v="67"/>
    <s v="         應付帳款"/>
    <x v="416"/>
    <x v="416"/>
    <s v="A1010"/>
    <s v="基隆區營業處"/>
    <n v="0"/>
    <n v="-6048604"/>
    <n v="-6048604"/>
  </r>
  <r>
    <n v="1"/>
    <s v="ALOE"/>
    <x v="67"/>
    <s v="         應付帳款"/>
    <x v="416"/>
    <x v="416"/>
    <s v="A1020"/>
    <s v="台北市區營業處"/>
    <n v="0"/>
    <n v="-5776256"/>
    <n v="-5776256"/>
  </r>
  <r>
    <n v="1"/>
    <s v="ALOE"/>
    <x v="67"/>
    <s v="         應付帳款"/>
    <x v="416"/>
    <x v="416"/>
    <s v="A1030"/>
    <s v="桃園區營業處"/>
    <n v="0"/>
    <n v="-6774251"/>
    <n v="-6774251"/>
  </r>
  <r>
    <n v="1"/>
    <s v="ALOE"/>
    <x v="67"/>
    <s v="         應付帳款"/>
    <x v="416"/>
    <x v="416"/>
    <s v="A1040"/>
    <s v="新竹區營業處"/>
    <n v="0"/>
    <n v="-7455372"/>
    <n v="-7455372"/>
  </r>
  <r>
    <n v="1"/>
    <s v="ALOE"/>
    <x v="67"/>
    <s v="         應付帳款"/>
    <x v="416"/>
    <x v="416"/>
    <s v="A1050"/>
    <s v="台中區營業處"/>
    <n v="0"/>
    <n v="-15003747"/>
    <n v="-15003747"/>
  </r>
  <r>
    <n v="1"/>
    <s v="ALOE"/>
    <x v="67"/>
    <s v="         應付帳款"/>
    <x v="416"/>
    <x v="416"/>
    <s v="A1060"/>
    <s v="彰化區營業處"/>
    <n v="0"/>
    <n v="-3111736"/>
    <n v="-3111736"/>
  </r>
  <r>
    <n v="1"/>
    <s v="ALOE"/>
    <x v="67"/>
    <s v="         應付帳款"/>
    <x v="416"/>
    <x v="416"/>
    <s v="A1070"/>
    <s v="嘉義區營業處"/>
    <n v="0"/>
    <n v="-609279"/>
    <n v="-609279"/>
  </r>
  <r>
    <n v="1"/>
    <s v="ALOE"/>
    <x v="67"/>
    <s v="         應付帳款"/>
    <x v="416"/>
    <x v="416"/>
    <s v="A1080"/>
    <s v="台南區營業處"/>
    <n v="0"/>
    <n v="-26373754"/>
    <n v="-26373754"/>
  </r>
  <r>
    <n v="1"/>
    <s v="ALOE"/>
    <x v="67"/>
    <s v="         應付帳款"/>
    <x v="416"/>
    <x v="416"/>
    <s v="A1090"/>
    <s v="高雄區營業處"/>
    <n v="0"/>
    <n v="-435112"/>
    <n v="-435112"/>
  </r>
  <r>
    <n v="1"/>
    <s v="ALOE"/>
    <x v="67"/>
    <s v="         應付帳款"/>
    <x v="416"/>
    <x v="416"/>
    <s v="A1100"/>
    <s v="屏東區營業處"/>
    <n v="0"/>
    <n v="-12406933"/>
    <n v="-12406933"/>
  </r>
  <r>
    <n v="1"/>
    <s v="ALOE"/>
    <x v="67"/>
    <s v="         應付帳款"/>
    <x v="416"/>
    <x v="416"/>
    <s v="A1110"/>
    <s v="台東區營業處"/>
    <n v="0"/>
    <n v="-169703"/>
    <n v="-169703"/>
  </r>
  <r>
    <n v="1"/>
    <s v="ALOE"/>
    <x v="67"/>
    <s v="         應付帳款"/>
    <x v="416"/>
    <x v="416"/>
    <s v="A1120"/>
    <s v="花蓮區營業處"/>
    <n v="0"/>
    <n v="-1780106"/>
    <n v="-1780106"/>
  </r>
  <r>
    <n v="1"/>
    <s v="ALOE"/>
    <x v="67"/>
    <s v="         應付帳款"/>
    <x v="416"/>
    <x v="416"/>
    <s v="A1130"/>
    <s v="宜蘭區營業處"/>
    <n v="0"/>
    <n v="-15516323"/>
    <n v="-15516323"/>
  </r>
  <r>
    <n v="1"/>
    <s v="ALOE"/>
    <x v="67"/>
    <s v="         應付帳款"/>
    <x v="416"/>
    <x v="416"/>
    <s v="A1140"/>
    <s v="澎湖區營業處"/>
    <n v="0"/>
    <n v="-5500"/>
    <n v="-5500"/>
  </r>
  <r>
    <n v="1"/>
    <s v="ALOE"/>
    <x v="67"/>
    <s v="         應付帳款"/>
    <x v="416"/>
    <x v="416"/>
    <s v="A114A"/>
    <s v="澎湖區營業處-發電"/>
    <n v="0"/>
    <n v="-19500"/>
    <n v="-19500"/>
  </r>
  <r>
    <n v="1"/>
    <s v="ALOE"/>
    <x v="67"/>
    <s v="         應付帳款"/>
    <x v="416"/>
    <x v="416"/>
    <s v="A1150"/>
    <s v="台北南區營業處"/>
    <n v="0"/>
    <n v="-4888339"/>
    <n v="-4888339"/>
  </r>
  <r>
    <n v="1"/>
    <s v="ALOE"/>
    <x v="67"/>
    <s v="         應付帳款"/>
    <x v="416"/>
    <x v="416"/>
    <s v="A1160"/>
    <s v="台北北區營業處"/>
    <n v="0"/>
    <n v="-2041651"/>
    <n v="-2041651"/>
  </r>
  <r>
    <n v="1"/>
    <s v="ALOE"/>
    <x v="67"/>
    <s v="         應付帳款"/>
    <x v="416"/>
    <x v="416"/>
    <s v="A1170"/>
    <s v="台北西區營業處"/>
    <n v="0"/>
    <n v="-20298"/>
    <n v="-20298"/>
  </r>
  <r>
    <n v="1"/>
    <s v="ALOE"/>
    <x v="67"/>
    <s v="         應付帳款"/>
    <x v="416"/>
    <x v="416"/>
    <s v="A1180"/>
    <s v="南投區營業處"/>
    <n v="0"/>
    <n v="-1280194"/>
    <n v="-1280194"/>
  </r>
  <r>
    <n v="1"/>
    <s v="ALOE"/>
    <x v="67"/>
    <s v="         應付帳款"/>
    <x v="416"/>
    <x v="416"/>
    <s v="A1190"/>
    <s v="鳳山區營業處"/>
    <n v="0"/>
    <n v="-1990978"/>
    <n v="-1990978"/>
  </r>
  <r>
    <n v="1"/>
    <s v="ALOE"/>
    <x v="67"/>
    <s v="         應付帳款"/>
    <x v="416"/>
    <x v="416"/>
    <s v="A1200"/>
    <s v="雲林區營業處"/>
    <n v="0"/>
    <n v="-1933268"/>
    <n v="-1933268"/>
  </r>
  <r>
    <n v="1"/>
    <s v="ALOE"/>
    <x v="67"/>
    <s v="         應付帳款"/>
    <x v="416"/>
    <x v="416"/>
    <s v="A1210"/>
    <s v="新營區營業處"/>
    <n v="0"/>
    <n v="-4326454"/>
    <n v="-4326454"/>
  </r>
  <r>
    <n v="1"/>
    <s v="ALOE"/>
    <x v="67"/>
    <s v="         應付帳款"/>
    <x v="416"/>
    <x v="416"/>
    <s v="A1220"/>
    <s v="苗栗區營業處"/>
    <n v="0"/>
    <n v="-3058681"/>
    <n v="-3058681"/>
  </r>
  <r>
    <n v="1"/>
    <s v="ALOE"/>
    <x v="67"/>
    <s v="         應付帳款"/>
    <x v="416"/>
    <x v="416"/>
    <s v="A1240"/>
    <s v="馬祖區營業處"/>
    <n v="0"/>
    <n v="-108916"/>
    <n v="-108916"/>
  </r>
  <r>
    <n v="1"/>
    <s v="ALOE"/>
    <x v="67"/>
    <s v="         應付帳款"/>
    <x v="416"/>
    <x v="416"/>
    <s v="A124A"/>
    <s v="馬祖區營業處-發電"/>
    <n v="0"/>
    <n v="-2905"/>
    <n v="-2905"/>
  </r>
  <r>
    <n v="1"/>
    <s v="ALOE"/>
    <x v="67"/>
    <s v="         應付帳款"/>
    <x v="416"/>
    <x v="416"/>
    <s v="A2030"/>
    <s v="萬大發電廠"/>
    <n v="0"/>
    <n v="-5180573"/>
    <n v="-5180573"/>
  </r>
  <r>
    <n v="1"/>
    <s v="ALOE"/>
    <x v="67"/>
    <s v="         應付帳款"/>
    <x v="416"/>
    <x v="416"/>
    <s v="A2040"/>
    <s v="大觀發電廠"/>
    <n v="0"/>
    <n v="-3053712"/>
    <n v="-3053712"/>
  </r>
  <r>
    <n v="1"/>
    <s v="ALOE"/>
    <x v="67"/>
    <s v="         應付帳款"/>
    <x v="416"/>
    <x v="416"/>
    <s v="A2050"/>
    <s v="明潭發電廠"/>
    <n v="0"/>
    <n v="-7919375"/>
    <n v="-7919375"/>
  </r>
  <r>
    <n v="1"/>
    <s v="ALOE"/>
    <x v="67"/>
    <s v="         應付帳款"/>
    <x v="416"/>
    <x v="416"/>
    <s v="A2250"/>
    <s v="東部發電廠"/>
    <n v="0"/>
    <n v="-1131080"/>
    <n v="-1131080"/>
  </r>
  <r>
    <n v="1"/>
    <s v="ALOE"/>
    <x v="67"/>
    <s v="         應付帳款"/>
    <x v="416"/>
    <x v="416"/>
    <s v="A2310"/>
    <s v="蘭陽發電廠"/>
    <n v="0"/>
    <n v="-1986533"/>
    <n v="-1986533"/>
  </r>
  <r>
    <n v="1"/>
    <s v="ALOE"/>
    <x v="67"/>
    <s v="         應付帳款"/>
    <x v="416"/>
    <x v="416"/>
    <s v="A2360"/>
    <s v="桂山發電廠"/>
    <n v="0"/>
    <n v="-3111001"/>
    <n v="-3111001"/>
  </r>
  <r>
    <n v="1"/>
    <s v="ALOE"/>
    <x v="67"/>
    <s v="         應付帳款"/>
    <x v="416"/>
    <x v="416"/>
    <s v="A2380"/>
    <s v="石門發電廠"/>
    <n v="0"/>
    <n v="-512210"/>
    <n v="-512210"/>
  </r>
  <r>
    <n v="1"/>
    <s v="ALOE"/>
    <x v="67"/>
    <s v="         應付帳款"/>
    <x v="416"/>
    <x v="416"/>
    <s v="A2390"/>
    <s v="曾文發電廠"/>
    <n v="0"/>
    <n v="-45412"/>
    <n v="-45412"/>
  </r>
  <r>
    <n v="1"/>
    <s v="ALOE"/>
    <x v="67"/>
    <s v="         應付帳款"/>
    <x v="416"/>
    <x v="416"/>
    <s v="A2400"/>
    <s v="翡翠分廠"/>
    <n v="0"/>
    <n v="-38719"/>
    <n v="-38719"/>
  </r>
  <r>
    <n v="1"/>
    <s v="ALOE"/>
    <x v="67"/>
    <s v="         應付帳款"/>
    <x v="416"/>
    <x v="416"/>
    <s v="A2550"/>
    <s v="大甲溪發電廠"/>
    <n v="0"/>
    <n v="-4044953"/>
    <n v="-4044953"/>
  </r>
  <r>
    <n v="1"/>
    <s v="ALOE"/>
    <x v="67"/>
    <s v="         應付帳款"/>
    <x v="416"/>
    <x v="416"/>
    <s v="A2570"/>
    <s v="卓蘭發電廠"/>
    <n v="0"/>
    <n v="-2439141"/>
    <n v="-2439141"/>
  </r>
  <r>
    <n v="1"/>
    <s v="ALOE"/>
    <x v="67"/>
    <s v="         應付帳款"/>
    <x v="416"/>
    <x v="416"/>
    <s v="A2710"/>
    <s v="高屏發電廠"/>
    <n v="0"/>
    <n v="-4831676"/>
    <n v="-4831676"/>
  </r>
  <r>
    <n v="1"/>
    <s v="ALOE"/>
    <x v="67"/>
    <s v="         應付帳款"/>
    <x v="416"/>
    <x v="416"/>
    <s v="A3200"/>
    <s v="林口發電廠"/>
    <n v="0"/>
    <n v="-12809122"/>
    <n v="-12809122"/>
  </r>
  <r>
    <n v="1"/>
    <s v="ALOE"/>
    <x v="67"/>
    <s v="         應付帳款"/>
    <x v="416"/>
    <x v="416"/>
    <s v="A3300"/>
    <s v="南部發電廠"/>
    <n v="0"/>
    <n v="-4209148"/>
    <n v="-4209148"/>
  </r>
  <r>
    <n v="1"/>
    <s v="ALOE"/>
    <x v="67"/>
    <s v="         應付帳款"/>
    <x v="416"/>
    <x v="416"/>
    <s v="A3400"/>
    <s v="大林發電廠"/>
    <n v="0"/>
    <n v="-35950259"/>
    <n v="-35950259"/>
  </r>
  <r>
    <n v="1"/>
    <s v="ALOE"/>
    <x v="67"/>
    <s v="         應付帳款"/>
    <x v="416"/>
    <x v="416"/>
    <s v="A3410"/>
    <s v="興達發電廠"/>
    <n v="0"/>
    <n v="-15689495"/>
    <n v="-15689495"/>
  </r>
  <r>
    <n v="1"/>
    <s v="ALOE"/>
    <x v="67"/>
    <s v="         應付帳款"/>
    <x v="416"/>
    <x v="416"/>
    <s v="A3500"/>
    <s v="第一核能發電廠"/>
    <n v="0"/>
    <n v="-555252"/>
    <n v="-555252"/>
  </r>
  <r>
    <n v="1"/>
    <s v="ALOE"/>
    <x v="67"/>
    <s v="         應付帳款"/>
    <x v="416"/>
    <x v="416"/>
    <s v="A3510"/>
    <s v="第二核能發電廠"/>
    <n v="0"/>
    <n v="-10959582"/>
    <n v="-10959582"/>
  </r>
  <r>
    <n v="1"/>
    <s v="ALOE"/>
    <x v="67"/>
    <s v="         應付帳款"/>
    <x v="416"/>
    <x v="416"/>
    <s v="A351N"/>
    <s v="第二核能發電廠-其他事業"/>
    <n v="0"/>
    <n v="-66798"/>
    <n v="-66798"/>
  </r>
  <r>
    <n v="1"/>
    <s v="ALOE"/>
    <x v="67"/>
    <s v="         應付帳款"/>
    <x v="416"/>
    <x v="416"/>
    <s v="A3520"/>
    <s v="第三核能發電廠"/>
    <n v="0"/>
    <n v="-22680598"/>
    <n v="-22680598"/>
  </r>
  <r>
    <n v="1"/>
    <s v="ALOE"/>
    <x v="67"/>
    <s v="         應付帳款"/>
    <x v="416"/>
    <x v="416"/>
    <s v="A3600"/>
    <s v="協和發電廠"/>
    <n v="0"/>
    <n v="-19044178"/>
    <n v="-19044178"/>
  </r>
  <r>
    <n v="1"/>
    <s v="ALOE"/>
    <x v="67"/>
    <s v="         應付帳款"/>
    <x v="416"/>
    <x v="416"/>
    <s v="A3700"/>
    <s v="通霄發電廠"/>
    <n v="0"/>
    <n v="-20543263"/>
    <n v="-20543263"/>
  </r>
  <r>
    <n v="1"/>
    <s v="ALOE"/>
    <x v="67"/>
    <s v="         應付帳款"/>
    <x v="416"/>
    <x v="416"/>
    <s v="A3710"/>
    <s v="台中發電廠"/>
    <n v="0"/>
    <n v="-167841349"/>
    <n v="-167841349"/>
  </r>
  <r>
    <n v="1"/>
    <s v="ALOE"/>
    <x v="67"/>
    <s v="         應付帳款"/>
    <x v="416"/>
    <x v="416"/>
    <s v="A3800"/>
    <s v="大潭發電廠"/>
    <n v="0"/>
    <n v="-14478244"/>
    <n v="-14478244"/>
  </r>
  <r>
    <n v="1"/>
    <s v="ALOE"/>
    <x v="67"/>
    <s v="         應付帳款"/>
    <x v="416"/>
    <x v="416"/>
    <s v="A3900"/>
    <s v="尖山發電廠"/>
    <n v="0"/>
    <n v="-502500"/>
    <n v="-502500"/>
  </r>
  <r>
    <n v="1"/>
    <s v="ALOE"/>
    <x v="67"/>
    <s v="         應付帳款"/>
    <x v="416"/>
    <x v="416"/>
    <s v="A3910"/>
    <s v="塔山發電廠"/>
    <n v="0"/>
    <n v="-215166"/>
    <n v="-215166"/>
  </r>
  <r>
    <n v="1"/>
    <s v="ALOE"/>
    <x v="67"/>
    <s v="         應付帳款"/>
    <x v="416"/>
    <x v="416"/>
    <s v="A4700"/>
    <s v="台北供電區營運處"/>
    <n v="0"/>
    <n v="-5154365"/>
    <n v="-5154365"/>
  </r>
  <r>
    <n v="1"/>
    <s v="ALOE"/>
    <x v="67"/>
    <s v="         應付帳款"/>
    <x v="416"/>
    <x v="416"/>
    <s v="A4750"/>
    <s v="新桃供電區營運處"/>
    <n v="0"/>
    <n v="-15716606"/>
    <n v="-15716606"/>
  </r>
  <r>
    <n v="1"/>
    <s v="ALOE"/>
    <x v="67"/>
    <s v="         應付帳款"/>
    <x v="416"/>
    <x v="416"/>
    <s v="A4800"/>
    <s v="台中供電區營運處"/>
    <n v="0"/>
    <n v="-12896418"/>
    <n v="-12896418"/>
  </r>
  <r>
    <n v="1"/>
    <s v="ALOE"/>
    <x v="67"/>
    <s v="         應付帳款"/>
    <x v="416"/>
    <x v="416"/>
    <s v="A4850"/>
    <s v="嘉南供電區營運處"/>
    <n v="0"/>
    <n v="-10348197"/>
    <n v="-10348197"/>
  </r>
  <r>
    <n v="1"/>
    <s v="ALOE"/>
    <x v="67"/>
    <s v="         應付帳款"/>
    <x v="416"/>
    <x v="416"/>
    <s v="A4900"/>
    <s v="高屏供電區營運處"/>
    <n v="0"/>
    <n v="-8338694"/>
    <n v="-8338694"/>
  </r>
  <r>
    <n v="1"/>
    <s v="ALOE"/>
    <x v="67"/>
    <s v="         應付帳款"/>
    <x v="416"/>
    <x v="416"/>
    <s v="A4950"/>
    <s v="花東供電區營運處"/>
    <n v="0"/>
    <n v="-3546848"/>
    <n v="-3546848"/>
  </r>
  <r>
    <n v="1"/>
    <s v="ALOE"/>
    <x v="67"/>
    <s v="         應付帳款"/>
    <x v="416"/>
    <x v="416"/>
    <s v="A5130"/>
    <s v="訓練所"/>
    <n v="0"/>
    <n v="-48467471"/>
    <n v="-48467471"/>
  </r>
  <r>
    <n v="1"/>
    <s v="ALOE"/>
    <x v="67"/>
    <s v="         應付帳款"/>
    <x v="416"/>
    <x v="416"/>
    <s v="A5250"/>
    <s v="放射試驗室"/>
    <n v="0"/>
    <n v="-263478"/>
    <n v="-263478"/>
  </r>
  <r>
    <n v="1"/>
    <s v="ALOE"/>
    <x v="67"/>
    <s v="         應付帳款"/>
    <x v="416"/>
    <x v="416"/>
    <s v="A525N"/>
    <s v="放射試驗室-其他事業"/>
    <n v="0"/>
    <n v="-250"/>
    <n v="-250"/>
  </r>
  <r>
    <n v="1"/>
    <s v="ALOE"/>
    <x v="67"/>
    <s v="         應付帳款"/>
    <x v="416"/>
    <x v="416"/>
    <s v="A5330"/>
    <s v="電力修護處"/>
    <n v="0"/>
    <n v="-13934369"/>
    <n v="-13934369"/>
  </r>
  <r>
    <n v="1"/>
    <s v="ALOE"/>
    <x v="67"/>
    <s v="         應付帳款"/>
    <x v="416"/>
    <x v="416"/>
    <s v="A533N"/>
    <s v="電力修護處-其他事業"/>
    <n v="0"/>
    <n v="-104509"/>
    <n v="-104509"/>
  </r>
  <r>
    <n v="1"/>
    <s v="ALOE"/>
    <x v="67"/>
    <s v="         應付帳款"/>
    <x v="416"/>
    <x v="416"/>
    <s v="A5340"/>
    <s v="電力修護處南部分處"/>
    <n v="0"/>
    <n v="-614878"/>
    <n v="-614878"/>
  </r>
  <r>
    <n v="1"/>
    <s v="ALOE"/>
    <x v="67"/>
    <s v="         應付帳款"/>
    <x v="416"/>
    <x v="416"/>
    <s v="A5350"/>
    <s v="中部資料處理中心"/>
    <n v="0"/>
    <n v="-15600"/>
    <n v="-15600"/>
  </r>
  <r>
    <n v="1"/>
    <s v="ALOE"/>
    <x v="67"/>
    <s v="         應付帳款"/>
    <x v="416"/>
    <x v="416"/>
    <s v="A5420"/>
    <s v="電力修護處中部分處"/>
    <n v="0"/>
    <n v="-394967"/>
    <n v="-394967"/>
  </r>
  <r>
    <n v="1"/>
    <s v="ALOE"/>
    <x v="67"/>
    <s v="         應付帳款"/>
    <x v="416"/>
    <x v="416"/>
    <s v="A5450"/>
    <s v="電力通信處"/>
    <n v="0"/>
    <n v="-18005343"/>
    <n v="-18005343"/>
  </r>
  <r>
    <n v="1"/>
    <s v="ALOE"/>
    <x v="67"/>
    <s v="         應付帳款"/>
    <x v="416"/>
    <x v="416"/>
    <s v="A5460"/>
    <s v="綜合研究所"/>
    <n v="0"/>
    <n v="-24658743"/>
    <n v="-24658743"/>
  </r>
  <r>
    <n v="1"/>
    <s v="ALOE"/>
    <x v="67"/>
    <s v="         應付帳款"/>
    <x v="416"/>
    <x v="416"/>
    <s v="A6020"/>
    <s v="綜合施工處"/>
    <n v="0"/>
    <n v="-402686"/>
    <n v="-402686"/>
  </r>
  <r>
    <n v="1"/>
    <s v="ALOE"/>
    <x v="67"/>
    <s v="         應付帳款"/>
    <x v="416"/>
    <x v="416"/>
    <s v="A6090"/>
    <s v="水力施工處"/>
    <n v="0"/>
    <n v="-725688"/>
    <n v="-725688"/>
  </r>
  <r>
    <n v="1"/>
    <s v="ALOE"/>
    <x v="67"/>
    <s v="         應付帳款"/>
    <x v="416"/>
    <x v="416"/>
    <s v="A6330"/>
    <s v="核能火力發電工程處"/>
    <n v="0"/>
    <n v="-32964156"/>
    <n v="-32964156"/>
  </r>
  <r>
    <n v="1"/>
    <s v="ALOE"/>
    <x v="67"/>
    <s v="         應付帳款"/>
    <x v="416"/>
    <x v="416"/>
    <s v="A6380"/>
    <s v="核能火力發電工程處北部施工處"/>
    <n v="0"/>
    <n v="-3745813"/>
    <n v="-3745813"/>
  </r>
  <r>
    <n v="1"/>
    <s v="ALOE"/>
    <x v="67"/>
    <s v="         應付帳款"/>
    <x v="416"/>
    <x v="416"/>
    <s v="A6530"/>
    <s v="輸變電工程處"/>
    <n v="0"/>
    <n v="-314005"/>
    <n v="-314005"/>
  </r>
  <r>
    <n v="1"/>
    <s v="ALOE"/>
    <x v="67"/>
    <s v="         應付帳款"/>
    <x v="416"/>
    <x v="416"/>
    <s v="A6540"/>
    <s v="輸變電工程處北區施工處"/>
    <n v="0"/>
    <n v="-1254635"/>
    <n v="-1254635"/>
  </r>
  <r>
    <n v="1"/>
    <s v="ALOE"/>
    <x v="67"/>
    <s v="         應付帳款"/>
    <x v="416"/>
    <x v="416"/>
    <s v="A6550"/>
    <s v="輸變電工程處中區施工處"/>
    <n v="0"/>
    <n v="-1869769"/>
    <n v="-1869769"/>
  </r>
  <r>
    <n v="1"/>
    <s v="ALOE"/>
    <x v="67"/>
    <s v="         應付帳款"/>
    <x v="416"/>
    <x v="416"/>
    <s v="A6560"/>
    <s v="輸變電工程處南區施工處"/>
    <n v="0"/>
    <n v="-285176832"/>
    <n v="-285176832"/>
  </r>
  <r>
    <n v="1"/>
    <s v="ALOE"/>
    <x v="67"/>
    <s v="         應付帳款"/>
    <x v="416"/>
    <x v="416"/>
    <s v="A6760"/>
    <s v="核能火力發電工程處中部施工處"/>
    <n v="0"/>
    <n v="-1184851"/>
    <n v="-1184851"/>
  </r>
  <r>
    <n v="1"/>
    <s v="ALOE"/>
    <x v="67"/>
    <s v="         應付帳款"/>
    <x v="416"/>
    <x v="416"/>
    <s v="A6900"/>
    <s v="台中煤倉工務所"/>
    <n v="0"/>
    <n v="-93752"/>
    <n v="-93752"/>
  </r>
  <r>
    <n v="1"/>
    <s v="ALOE"/>
    <x v="67"/>
    <s v="         應付帳款"/>
    <x v="416"/>
    <x v="416"/>
    <s v="A6930"/>
    <s v="再生能源處"/>
    <n v="0"/>
    <n v="-8808572"/>
    <n v="-8808572"/>
  </r>
  <r>
    <n v="1"/>
    <s v="ALOE"/>
    <x v="67"/>
    <s v="         應付帳款"/>
    <x v="416"/>
    <x v="416"/>
    <s v="A9030"/>
    <s v="除役及選址溝通中心"/>
    <n v="0"/>
    <n v="-6100"/>
    <n v="-6100"/>
  </r>
  <r>
    <n v="1"/>
    <s v="ALOE"/>
    <x v="67"/>
    <s v="         應付帳款"/>
    <x v="417"/>
    <x v="417"/>
    <s v="A000T"/>
    <s v="統列共同部門"/>
    <n v="0"/>
    <n v="-75316"/>
    <n v="-75316"/>
  </r>
  <r>
    <n v="1"/>
    <s v="ALOE"/>
    <x v="67"/>
    <s v="         應付帳款"/>
    <x v="417"/>
    <x v="417"/>
    <s v="A0140"/>
    <s v="秘書處"/>
    <n v="0"/>
    <n v="-10833"/>
    <n v="-10833"/>
  </r>
  <r>
    <n v="1"/>
    <s v="ALOE"/>
    <x v="67"/>
    <s v="         應付帳款"/>
    <x v="417"/>
    <x v="417"/>
    <s v="A0960"/>
    <s v="人力資源處"/>
    <n v="0"/>
    <n v="-15172"/>
    <n v="-15172"/>
  </r>
  <r>
    <n v="1"/>
    <s v="ALOE"/>
    <x v="67"/>
    <s v="         應付帳款"/>
    <x v="417"/>
    <x v="417"/>
    <s v="A1030"/>
    <s v="桃園區營業處"/>
    <n v="0"/>
    <n v="-2770673"/>
    <n v="-2770673"/>
  </r>
  <r>
    <n v="1"/>
    <s v="ALOE"/>
    <x v="67"/>
    <s v="         應付帳款"/>
    <x v="417"/>
    <x v="417"/>
    <s v="A1100"/>
    <s v="屏東區營業處"/>
    <n v="0"/>
    <n v="-79200"/>
    <n v="-79200"/>
  </r>
  <r>
    <n v="1"/>
    <s v="ALOE"/>
    <x v="67"/>
    <s v="         應付帳款"/>
    <x v="417"/>
    <x v="417"/>
    <s v="A2360"/>
    <s v="桂山發電廠"/>
    <n v="0"/>
    <n v="-1859282"/>
    <n v="-1859282"/>
  </r>
  <r>
    <n v="1"/>
    <s v="ALOE"/>
    <x v="67"/>
    <s v="         應付帳款"/>
    <x v="417"/>
    <x v="417"/>
    <s v="A3700"/>
    <s v="通霄發電廠"/>
    <n v="0"/>
    <n v="-134600"/>
    <n v="-134600"/>
  </r>
  <r>
    <n v="1"/>
    <s v="ALOE"/>
    <x v="67"/>
    <s v="         應付帳款"/>
    <x v="417"/>
    <x v="417"/>
    <s v="A3900"/>
    <s v="尖山發電廠"/>
    <n v="0"/>
    <n v="-13404"/>
    <n v="-13404"/>
  </r>
  <r>
    <n v="1"/>
    <s v="ALOE"/>
    <x v="67"/>
    <s v="         應付帳款"/>
    <x v="417"/>
    <x v="417"/>
    <s v="A4700"/>
    <s v="台北供電區營運處"/>
    <n v="0"/>
    <n v="-4928781"/>
    <n v="-4928781"/>
  </r>
  <r>
    <n v="1"/>
    <s v="ALOE"/>
    <x v="67"/>
    <s v="         應付帳款"/>
    <x v="417"/>
    <x v="417"/>
    <s v="A4750"/>
    <s v="新桃供電區營運處"/>
    <n v="0"/>
    <n v="-139996"/>
    <n v="-139996"/>
  </r>
  <r>
    <n v="1"/>
    <s v="ALOE"/>
    <x v="67"/>
    <s v="         應付帳款"/>
    <x v="417"/>
    <x v="417"/>
    <s v="A6330"/>
    <s v="核能火力發電工程處"/>
    <n v="0"/>
    <n v="-2267138"/>
    <n v="-2267138"/>
  </r>
  <r>
    <n v="1"/>
    <s v="ALOE"/>
    <x v="67"/>
    <s v="         應付帳款"/>
    <x v="418"/>
    <x v="418"/>
    <s v="A000T"/>
    <s v="統列共同部門"/>
    <n v="0"/>
    <n v="-87028487"/>
    <n v="-87028487"/>
  </r>
  <r>
    <n v="1"/>
    <s v="ALOE"/>
    <x v="67"/>
    <s v="         應付帳款"/>
    <x v="418"/>
    <x v="418"/>
    <s v="A0070"/>
    <s v="業務處"/>
    <n v="0"/>
    <n v="-915824691"/>
    <n v="-915824691"/>
  </r>
  <r>
    <n v="1"/>
    <s v="ALOE"/>
    <x v="67"/>
    <s v="         應付帳款"/>
    <x v="418"/>
    <x v="418"/>
    <s v="A1010"/>
    <s v="基隆區營業處"/>
    <n v="0"/>
    <n v="-2701700"/>
    <n v="-2701700"/>
  </r>
  <r>
    <n v="1"/>
    <s v="ALOE"/>
    <x v="67"/>
    <s v="         應付帳款"/>
    <x v="418"/>
    <x v="418"/>
    <s v="A1020"/>
    <s v="台北市區營業處"/>
    <n v="0"/>
    <n v="-786389"/>
    <n v="-786389"/>
  </r>
  <r>
    <n v="1"/>
    <s v="ALOE"/>
    <x v="67"/>
    <s v="         應付帳款"/>
    <x v="418"/>
    <x v="418"/>
    <s v="A1040"/>
    <s v="新竹區營業處"/>
    <n v="0"/>
    <n v="-22327171"/>
    <n v="-22327171"/>
  </r>
  <r>
    <n v="1"/>
    <s v="ALOE"/>
    <x v="67"/>
    <s v="         應付帳款"/>
    <x v="418"/>
    <x v="418"/>
    <s v="A1050"/>
    <s v="台中區營業處"/>
    <n v="0"/>
    <n v="-39368883"/>
    <n v="-39368883"/>
  </r>
  <r>
    <n v="1"/>
    <s v="ALOE"/>
    <x v="67"/>
    <s v="         應付帳款"/>
    <x v="418"/>
    <x v="418"/>
    <s v="A1060"/>
    <s v="彰化區營業處"/>
    <n v="0"/>
    <n v="-206365588"/>
    <n v="-206365588"/>
  </r>
  <r>
    <n v="1"/>
    <s v="ALOE"/>
    <x v="67"/>
    <s v="         應付帳款"/>
    <x v="418"/>
    <x v="418"/>
    <s v="A1070"/>
    <s v="嘉義區營業處"/>
    <n v="0"/>
    <n v="-19172906"/>
    <n v="-19172906"/>
  </r>
  <r>
    <n v="1"/>
    <s v="ALOE"/>
    <x v="67"/>
    <s v="         應付帳款"/>
    <x v="418"/>
    <x v="418"/>
    <s v="A1080"/>
    <s v="台南區營業處"/>
    <n v="0"/>
    <n v="-19416263"/>
    <n v="-19416263"/>
  </r>
  <r>
    <n v="1"/>
    <s v="ALOE"/>
    <x v="67"/>
    <s v="         應付帳款"/>
    <x v="418"/>
    <x v="418"/>
    <s v="A1090"/>
    <s v="高雄區營業處"/>
    <n v="0"/>
    <n v="-36881773"/>
    <n v="-36881773"/>
  </r>
  <r>
    <n v="1"/>
    <s v="ALOE"/>
    <x v="67"/>
    <s v="         應付帳款"/>
    <x v="418"/>
    <x v="418"/>
    <s v="A1100"/>
    <s v="屏東區營業處"/>
    <n v="0"/>
    <n v="-27888071"/>
    <n v="-27888071"/>
  </r>
  <r>
    <n v="1"/>
    <s v="ALOE"/>
    <x v="67"/>
    <s v="         應付帳款"/>
    <x v="418"/>
    <x v="418"/>
    <s v="A1110"/>
    <s v="台東區營業處"/>
    <n v="0"/>
    <n v="-3303163"/>
    <n v="-3303163"/>
  </r>
  <r>
    <n v="1"/>
    <s v="ALOE"/>
    <x v="67"/>
    <s v="         應付帳款"/>
    <x v="418"/>
    <x v="418"/>
    <s v="A1120"/>
    <s v="花蓮區營業處"/>
    <n v="0"/>
    <n v="-53847450"/>
    <n v="-53847450"/>
  </r>
  <r>
    <n v="1"/>
    <s v="ALOE"/>
    <x v="67"/>
    <s v="         應付帳款"/>
    <x v="418"/>
    <x v="418"/>
    <s v="A1130"/>
    <s v="宜蘭區營業處"/>
    <n v="0"/>
    <n v="-10480636"/>
    <n v="-10480636"/>
  </r>
  <r>
    <n v="1"/>
    <s v="ALOE"/>
    <x v="67"/>
    <s v="         應付帳款"/>
    <x v="418"/>
    <x v="418"/>
    <s v="A1140"/>
    <s v="澎湖區營業處"/>
    <n v="0"/>
    <n v="-2134393"/>
    <n v="-2134393"/>
  </r>
  <r>
    <n v="1"/>
    <s v="ALOE"/>
    <x v="67"/>
    <s v="         應付帳款"/>
    <x v="418"/>
    <x v="418"/>
    <s v="A1170"/>
    <s v="台北西區營業處"/>
    <n v="0"/>
    <n v="-6003717"/>
    <n v="-6003717"/>
  </r>
  <r>
    <n v="1"/>
    <s v="ALOE"/>
    <x v="67"/>
    <s v="         應付帳款"/>
    <x v="418"/>
    <x v="418"/>
    <s v="A1180"/>
    <s v="南投區營業處"/>
    <n v="0"/>
    <n v="-17956154"/>
    <n v="-17956154"/>
  </r>
  <r>
    <n v="1"/>
    <s v="ALOE"/>
    <x v="67"/>
    <s v="         應付帳款"/>
    <x v="418"/>
    <x v="418"/>
    <s v="A1190"/>
    <s v="鳳山區營業處"/>
    <n v="0"/>
    <n v="-29490643"/>
    <n v="-29490643"/>
  </r>
  <r>
    <n v="1"/>
    <s v="ALOE"/>
    <x v="67"/>
    <s v="         應付帳款"/>
    <x v="418"/>
    <x v="418"/>
    <s v="A1200"/>
    <s v="雲林區營業處"/>
    <n v="0"/>
    <n v="-243192938"/>
    <n v="-243192938"/>
  </r>
  <r>
    <n v="1"/>
    <s v="ALOE"/>
    <x v="67"/>
    <s v="         應付帳款"/>
    <x v="418"/>
    <x v="418"/>
    <s v="A1210"/>
    <s v="新營區營業處"/>
    <n v="0"/>
    <n v="-81746629"/>
    <n v="-81746629"/>
  </r>
  <r>
    <n v="1"/>
    <s v="ALOE"/>
    <x v="67"/>
    <s v="         應付帳款"/>
    <x v="418"/>
    <x v="418"/>
    <s v="A1220"/>
    <s v="苗栗區營業處"/>
    <n v="0"/>
    <n v="-24974593"/>
    <n v="-24974593"/>
  </r>
  <r>
    <n v="1"/>
    <s v="ALOE"/>
    <x v="67"/>
    <s v="         應付帳款"/>
    <x v="419"/>
    <x v="419"/>
    <s v="A1010"/>
    <s v="基隆區營業處"/>
    <n v="0"/>
    <n v="-8869"/>
    <n v="-8869"/>
  </r>
  <r>
    <n v="1"/>
    <s v="ALOE"/>
    <x v="67"/>
    <s v="         應付帳款"/>
    <x v="419"/>
    <x v="419"/>
    <s v="A1090"/>
    <s v="高雄區營業處"/>
    <n v="0"/>
    <n v="-2750"/>
    <n v="-2750"/>
  </r>
  <r>
    <n v="1"/>
    <s v="ALOE"/>
    <x v="67"/>
    <s v="         應付帳款"/>
    <x v="419"/>
    <x v="419"/>
    <s v="A1120"/>
    <s v="花蓮區營業處"/>
    <n v="0"/>
    <n v="-85250"/>
    <n v="-85250"/>
  </r>
  <r>
    <n v="1"/>
    <s v="ALOE"/>
    <x v="67"/>
    <s v="         應付帳款"/>
    <x v="419"/>
    <x v="419"/>
    <s v="A1130"/>
    <s v="宜蘭區營業處"/>
    <n v="0"/>
    <n v="-40075"/>
    <n v="-40075"/>
  </r>
  <r>
    <n v="1"/>
    <s v="ALOE"/>
    <x v="67"/>
    <s v="         應付帳款"/>
    <x v="419"/>
    <x v="419"/>
    <s v="A1200"/>
    <s v="雲林區營業處"/>
    <n v="0"/>
    <n v="-677"/>
    <n v="-677"/>
  </r>
  <r>
    <n v="1"/>
    <s v="ALOE"/>
    <x v="67"/>
    <s v="         應付帳款"/>
    <x v="420"/>
    <x v="420"/>
    <s v="A1010"/>
    <s v="基隆區營業處"/>
    <n v="0"/>
    <n v="-1983235"/>
    <n v="-1983235"/>
  </r>
  <r>
    <n v="1"/>
    <s v="ALOE"/>
    <x v="67"/>
    <s v="         應付帳款"/>
    <x v="420"/>
    <x v="420"/>
    <s v="A1020"/>
    <s v="台北市區營業處"/>
    <n v="0"/>
    <n v="-7335725"/>
    <n v="-7335725"/>
  </r>
  <r>
    <n v="1"/>
    <s v="ALOE"/>
    <x v="67"/>
    <s v="         應付帳款"/>
    <x v="420"/>
    <x v="420"/>
    <s v="A1030"/>
    <s v="桃園區營業處"/>
    <n v="0"/>
    <n v="-947643"/>
    <n v="-947643"/>
  </r>
  <r>
    <n v="1"/>
    <s v="ALOE"/>
    <x v="67"/>
    <s v="         應付帳款"/>
    <x v="420"/>
    <x v="420"/>
    <s v="A1040"/>
    <s v="新竹區營業處"/>
    <n v="0"/>
    <n v="-1908774"/>
    <n v="-1908774"/>
  </r>
  <r>
    <n v="1"/>
    <s v="ALOE"/>
    <x v="67"/>
    <s v="         應付帳款"/>
    <x v="420"/>
    <x v="420"/>
    <s v="A1050"/>
    <s v="台中區營業處"/>
    <n v="0"/>
    <n v="-9701192"/>
    <n v="-9701192"/>
  </r>
  <r>
    <n v="1"/>
    <s v="ALOE"/>
    <x v="67"/>
    <s v="         應付帳款"/>
    <x v="420"/>
    <x v="420"/>
    <s v="A1080"/>
    <s v="台南區營業處"/>
    <n v="0"/>
    <n v="-300281"/>
    <n v="-300281"/>
  </r>
  <r>
    <n v="1"/>
    <s v="ALOE"/>
    <x v="67"/>
    <s v="         應付帳款"/>
    <x v="420"/>
    <x v="420"/>
    <s v="A1090"/>
    <s v="高雄區營業處"/>
    <n v="0"/>
    <n v="-419817"/>
    <n v="-419817"/>
  </r>
  <r>
    <n v="1"/>
    <s v="ALOE"/>
    <x v="67"/>
    <s v="         應付帳款"/>
    <x v="420"/>
    <x v="420"/>
    <s v="A1120"/>
    <s v="花蓮區營業處"/>
    <n v="0"/>
    <n v="-10000"/>
    <n v="-10000"/>
  </r>
  <r>
    <n v="1"/>
    <s v="ALOE"/>
    <x v="67"/>
    <s v="         應付帳款"/>
    <x v="420"/>
    <x v="420"/>
    <s v="A1130"/>
    <s v="宜蘭區營業處"/>
    <n v="0"/>
    <n v="-262100"/>
    <n v="-262100"/>
  </r>
  <r>
    <n v="1"/>
    <s v="ALOE"/>
    <x v="67"/>
    <s v="         應付帳款"/>
    <x v="420"/>
    <x v="420"/>
    <s v="A1160"/>
    <s v="台北北區營業處"/>
    <n v="0"/>
    <n v="-885433"/>
    <n v="-885433"/>
  </r>
  <r>
    <n v="1"/>
    <s v="ALOE"/>
    <x v="67"/>
    <s v="         應付帳款"/>
    <x v="420"/>
    <x v="420"/>
    <s v="A1170"/>
    <s v="台北西區營業處"/>
    <n v="0"/>
    <n v="-2328846"/>
    <n v="-2328846"/>
  </r>
  <r>
    <n v="1"/>
    <s v="ALOE"/>
    <x v="67"/>
    <s v="         應付帳款"/>
    <x v="420"/>
    <x v="420"/>
    <s v="A1190"/>
    <s v="鳳山區營業處"/>
    <n v="0"/>
    <n v="-160436"/>
    <n v="-160436"/>
  </r>
  <r>
    <n v="1"/>
    <s v="ALOE"/>
    <x v="67"/>
    <s v="         應付帳款"/>
    <x v="420"/>
    <x v="420"/>
    <s v="A1200"/>
    <s v="雲林區營業處"/>
    <n v="0"/>
    <n v="-98000"/>
    <n v="-98000"/>
  </r>
  <r>
    <n v="1"/>
    <s v="ALOE"/>
    <x v="68"/>
    <s v="          預收收益"/>
    <x v="421"/>
    <x v="421"/>
    <s v="A1010"/>
    <s v="基隆區營業處"/>
    <n v="0"/>
    <n v="-227797"/>
    <n v="-227797"/>
  </r>
  <r>
    <n v="1"/>
    <s v="ALOE"/>
    <x v="68"/>
    <s v="          預收收益"/>
    <x v="421"/>
    <x v="421"/>
    <s v="A1020"/>
    <s v="台北市區營業處"/>
    <n v="0"/>
    <n v="-173480"/>
    <n v="-173480"/>
  </r>
  <r>
    <n v="1"/>
    <s v="ALOE"/>
    <x v="68"/>
    <s v="          預收收益"/>
    <x v="421"/>
    <x v="421"/>
    <s v="A1030"/>
    <s v="桃園區營業處"/>
    <n v="0"/>
    <n v="-234242"/>
    <n v="-234242"/>
  </r>
  <r>
    <n v="1"/>
    <s v="ALOE"/>
    <x v="68"/>
    <s v="          預收收益"/>
    <x v="421"/>
    <x v="421"/>
    <s v="A1040"/>
    <s v="新竹區營業處"/>
    <n v="0"/>
    <n v="-206292"/>
    <n v="-206292"/>
  </r>
  <r>
    <n v="1"/>
    <s v="ALOE"/>
    <x v="68"/>
    <s v="          預收收益"/>
    <x v="421"/>
    <x v="421"/>
    <s v="A1050"/>
    <s v="台中區營業處"/>
    <n v="0"/>
    <n v="-461791"/>
    <n v="-461791"/>
  </r>
  <r>
    <n v="1"/>
    <s v="ALOE"/>
    <x v="68"/>
    <s v="          預收收益"/>
    <x v="421"/>
    <x v="421"/>
    <s v="A1060"/>
    <s v="彰化區營業處"/>
    <n v="0"/>
    <n v="-49842"/>
    <n v="-49842"/>
  </r>
  <r>
    <n v="1"/>
    <s v="ALOE"/>
    <x v="68"/>
    <s v="          預收收益"/>
    <x v="421"/>
    <x v="421"/>
    <s v="A1070"/>
    <s v="嘉義區營業處"/>
    <n v="0"/>
    <n v="-46396"/>
    <n v="-46396"/>
  </r>
  <r>
    <n v="1"/>
    <s v="ALOE"/>
    <x v="68"/>
    <s v="          預收收益"/>
    <x v="421"/>
    <x v="421"/>
    <s v="A1080"/>
    <s v="台南區營業處"/>
    <n v="0"/>
    <n v="-200349"/>
    <n v="-200349"/>
  </r>
  <r>
    <n v="1"/>
    <s v="ALOE"/>
    <x v="68"/>
    <s v="          預收收益"/>
    <x v="421"/>
    <x v="421"/>
    <s v="A1090"/>
    <s v="高雄區營業處"/>
    <n v="0"/>
    <n v="-193970"/>
    <n v="-193970"/>
  </r>
  <r>
    <n v="1"/>
    <s v="ALOE"/>
    <x v="68"/>
    <s v="          預收收益"/>
    <x v="421"/>
    <x v="421"/>
    <s v="A1100"/>
    <s v="屏東區營業處"/>
    <n v="0"/>
    <n v="-109405"/>
    <n v="-109405"/>
  </r>
  <r>
    <n v="1"/>
    <s v="ALOE"/>
    <x v="68"/>
    <s v="          預收收益"/>
    <x v="421"/>
    <x v="421"/>
    <s v="A1110"/>
    <s v="台東區營業處"/>
    <n v="0"/>
    <n v="-18084"/>
    <n v="-18084"/>
  </r>
  <r>
    <n v="1"/>
    <s v="ALOE"/>
    <x v="68"/>
    <s v="          預收收益"/>
    <x v="421"/>
    <x v="421"/>
    <s v="A1120"/>
    <s v="花蓮區營業處"/>
    <n v="0"/>
    <n v="-17151"/>
    <n v="-17151"/>
  </r>
  <r>
    <n v="1"/>
    <s v="ALOE"/>
    <x v="68"/>
    <s v="          預收收益"/>
    <x v="421"/>
    <x v="421"/>
    <s v="A1130"/>
    <s v="宜蘭區營業處"/>
    <n v="0"/>
    <n v="-23256"/>
    <n v="-23256"/>
  </r>
  <r>
    <n v="1"/>
    <s v="ALOE"/>
    <x v="68"/>
    <s v="          預收收益"/>
    <x v="421"/>
    <x v="421"/>
    <s v="A1140"/>
    <s v="澎湖區營業處"/>
    <n v="0"/>
    <n v="-41454"/>
    <n v="-41454"/>
  </r>
  <r>
    <n v="1"/>
    <s v="ALOE"/>
    <x v="68"/>
    <s v="          預收收益"/>
    <x v="421"/>
    <x v="421"/>
    <s v="A1150"/>
    <s v="台北南區營業處"/>
    <n v="0"/>
    <n v="-174383"/>
    <n v="-174383"/>
  </r>
  <r>
    <n v="1"/>
    <s v="ALOE"/>
    <x v="68"/>
    <s v="          預收收益"/>
    <x v="421"/>
    <x v="421"/>
    <s v="A1160"/>
    <s v="台北北區營業處"/>
    <n v="0"/>
    <n v="-99036"/>
    <n v="-99036"/>
  </r>
  <r>
    <n v="1"/>
    <s v="ALOE"/>
    <x v="68"/>
    <s v="          預收收益"/>
    <x v="421"/>
    <x v="421"/>
    <s v="A1170"/>
    <s v="台北西區營業處"/>
    <n v="0"/>
    <n v="-209901"/>
    <n v="-209901"/>
  </r>
  <r>
    <n v="1"/>
    <s v="ALOE"/>
    <x v="68"/>
    <s v="          預收收益"/>
    <x v="421"/>
    <x v="421"/>
    <s v="A1180"/>
    <s v="南投區營業處"/>
    <n v="0"/>
    <n v="-16170"/>
    <n v="-16170"/>
  </r>
  <r>
    <n v="1"/>
    <s v="ALOE"/>
    <x v="68"/>
    <s v="          預收收益"/>
    <x v="421"/>
    <x v="421"/>
    <s v="A1190"/>
    <s v="鳳山區營業處"/>
    <n v="0"/>
    <n v="-168389"/>
    <n v="-168389"/>
  </r>
  <r>
    <n v="1"/>
    <s v="ALOE"/>
    <x v="68"/>
    <s v="          預收收益"/>
    <x v="421"/>
    <x v="421"/>
    <s v="A1200"/>
    <s v="雲林區營業處"/>
    <n v="0"/>
    <n v="-69701"/>
    <n v="-69701"/>
  </r>
  <r>
    <n v="1"/>
    <s v="ALOE"/>
    <x v="68"/>
    <s v="          預收收益"/>
    <x v="421"/>
    <x v="421"/>
    <s v="A1210"/>
    <s v="新營區營業處"/>
    <n v="0"/>
    <n v="-33126"/>
    <n v="-33126"/>
  </r>
  <r>
    <n v="1"/>
    <s v="ALOE"/>
    <x v="68"/>
    <s v="          預收收益"/>
    <x v="421"/>
    <x v="421"/>
    <s v="A1220"/>
    <s v="苗栗區營業處"/>
    <n v="0"/>
    <n v="-175062"/>
    <n v="-175062"/>
  </r>
  <r>
    <n v="1"/>
    <s v="ALOE"/>
    <x v="68"/>
    <s v="          預收收益"/>
    <x v="421"/>
    <x v="421"/>
    <s v="A1230"/>
    <s v="金門區營業處"/>
    <n v="0"/>
    <n v="-945"/>
    <n v="-945"/>
  </r>
  <r>
    <n v="1"/>
    <s v="ALOE"/>
    <x v="68"/>
    <s v="          預收收益"/>
    <x v="422"/>
    <x v="422"/>
    <s v="A1040"/>
    <s v="新竹區營業處"/>
    <n v="0"/>
    <n v="-171428"/>
    <n v="-171428"/>
  </r>
  <r>
    <n v="1"/>
    <s v="ALOE"/>
    <x v="68"/>
    <s v="          預收收益"/>
    <x v="422"/>
    <x v="422"/>
    <s v="A1070"/>
    <s v="嘉義區營業處"/>
    <n v="0"/>
    <n v="-15177"/>
    <n v="-15177"/>
  </r>
  <r>
    <n v="1"/>
    <s v="ALOE"/>
    <x v="68"/>
    <s v="          預收收益"/>
    <x v="422"/>
    <x v="422"/>
    <s v="A1090"/>
    <s v="高雄區營業處"/>
    <n v="0"/>
    <n v="-86828"/>
    <n v="-86828"/>
  </r>
  <r>
    <n v="1"/>
    <s v="ALOE"/>
    <x v="68"/>
    <s v="          預收收益"/>
    <x v="422"/>
    <x v="422"/>
    <s v="A1130"/>
    <s v="宜蘭區營業處"/>
    <n v="0"/>
    <n v="-170000"/>
    <n v="-170000"/>
  </r>
  <r>
    <n v="1"/>
    <s v="ALOE"/>
    <x v="68"/>
    <s v="          預收收益"/>
    <x v="422"/>
    <x v="422"/>
    <s v="A1150"/>
    <s v="台北南區營業處"/>
    <n v="0"/>
    <n v="-23142"/>
    <n v="-23142"/>
  </r>
  <r>
    <n v="1"/>
    <s v="ALOE"/>
    <x v="68"/>
    <s v="          預收收益"/>
    <x v="423"/>
    <x v="423"/>
    <s v="A1010"/>
    <s v="基隆區營業處"/>
    <n v="0"/>
    <n v="-6402832"/>
    <n v="-6402832"/>
  </r>
  <r>
    <n v="1"/>
    <s v="ALOE"/>
    <x v="68"/>
    <s v="          預收收益"/>
    <x v="423"/>
    <x v="423"/>
    <s v="A1020"/>
    <s v="台北市區營業處"/>
    <n v="0"/>
    <n v="-20258"/>
    <n v="-20258"/>
  </r>
  <r>
    <n v="1"/>
    <s v="ALOE"/>
    <x v="68"/>
    <s v="          預收收益"/>
    <x v="423"/>
    <x v="423"/>
    <s v="A1030"/>
    <s v="桃園區營業處"/>
    <n v="0"/>
    <n v="-61609872"/>
    <n v="-61609872"/>
  </r>
  <r>
    <n v="1"/>
    <s v="ALOE"/>
    <x v="68"/>
    <s v="          預收收益"/>
    <x v="423"/>
    <x v="423"/>
    <s v="A1040"/>
    <s v="新竹區營業處"/>
    <n v="0"/>
    <n v="-15620892"/>
    <n v="-15620892"/>
  </r>
  <r>
    <n v="1"/>
    <s v="ALOE"/>
    <x v="68"/>
    <s v="          預收收益"/>
    <x v="423"/>
    <x v="423"/>
    <s v="A1050"/>
    <s v="台中區營業處"/>
    <n v="0"/>
    <n v="-69441023"/>
    <n v="-69441023"/>
  </r>
  <r>
    <n v="1"/>
    <s v="ALOE"/>
    <x v="68"/>
    <s v="          預收收益"/>
    <x v="423"/>
    <x v="423"/>
    <s v="A1060"/>
    <s v="彰化區營業處"/>
    <n v="0"/>
    <n v="-44672335"/>
    <n v="-44672335"/>
  </r>
  <r>
    <n v="1"/>
    <s v="ALOE"/>
    <x v="68"/>
    <s v="          預收收益"/>
    <x v="423"/>
    <x v="423"/>
    <s v="A1070"/>
    <s v="嘉義區營業處"/>
    <n v="0"/>
    <n v="-22717920"/>
    <n v="-22717920"/>
  </r>
  <r>
    <n v="1"/>
    <s v="ALOE"/>
    <x v="68"/>
    <s v="          預收收益"/>
    <x v="423"/>
    <x v="423"/>
    <s v="A1080"/>
    <s v="台南區營業處"/>
    <n v="0"/>
    <n v="-62954513"/>
    <n v="-62954513"/>
  </r>
  <r>
    <n v="1"/>
    <s v="ALOE"/>
    <x v="68"/>
    <s v="          預收收益"/>
    <x v="423"/>
    <x v="423"/>
    <s v="A1090"/>
    <s v="高雄區營業處"/>
    <n v="0"/>
    <n v="-108601337"/>
    <n v="-108601337"/>
  </r>
  <r>
    <n v="1"/>
    <s v="ALOE"/>
    <x v="68"/>
    <s v="          預收收益"/>
    <x v="423"/>
    <x v="423"/>
    <s v="A1100"/>
    <s v="屏東區營業處"/>
    <n v="0"/>
    <n v="-35347602"/>
    <n v="-35347602"/>
  </r>
  <r>
    <n v="1"/>
    <s v="ALOE"/>
    <x v="68"/>
    <s v="          預收收益"/>
    <x v="423"/>
    <x v="423"/>
    <s v="A1110"/>
    <s v="台東區營業處"/>
    <n v="0"/>
    <n v="-863572"/>
    <n v="-863572"/>
  </r>
  <r>
    <n v="1"/>
    <s v="ALOE"/>
    <x v="68"/>
    <s v="          預收收益"/>
    <x v="423"/>
    <x v="423"/>
    <s v="A1120"/>
    <s v="花蓮區營業處"/>
    <n v="0"/>
    <n v="-27702598"/>
    <n v="-27702598"/>
  </r>
  <r>
    <n v="1"/>
    <s v="ALOE"/>
    <x v="68"/>
    <s v="          預收收益"/>
    <x v="423"/>
    <x v="423"/>
    <s v="A1130"/>
    <s v="宜蘭區營業處"/>
    <n v="0"/>
    <n v="-16982457"/>
    <n v="-16982457"/>
  </r>
  <r>
    <n v="1"/>
    <s v="ALOE"/>
    <x v="68"/>
    <s v="          預收收益"/>
    <x v="423"/>
    <x v="423"/>
    <s v="A1140"/>
    <s v="澎湖區營業處"/>
    <n v="0"/>
    <n v="-14771461"/>
    <n v="-14771461"/>
  </r>
  <r>
    <n v="1"/>
    <s v="ALOE"/>
    <x v="68"/>
    <s v="          預收收益"/>
    <x v="423"/>
    <x v="423"/>
    <s v="A1150"/>
    <s v="台北南區營業處"/>
    <n v="0"/>
    <n v="-2330089"/>
    <n v="-2330089"/>
  </r>
  <r>
    <n v="1"/>
    <s v="ALOE"/>
    <x v="68"/>
    <s v="          預收收益"/>
    <x v="423"/>
    <x v="423"/>
    <s v="A1160"/>
    <s v="台北北區營業處"/>
    <n v="0"/>
    <n v="-2116914"/>
    <n v="-2116914"/>
  </r>
  <r>
    <n v="1"/>
    <s v="ALOE"/>
    <x v="68"/>
    <s v="          預收收益"/>
    <x v="423"/>
    <x v="423"/>
    <s v="A1170"/>
    <s v="台北西區營業處"/>
    <n v="0"/>
    <n v="-4326948"/>
    <n v="-4326948"/>
  </r>
  <r>
    <n v="1"/>
    <s v="ALOE"/>
    <x v="68"/>
    <s v="          預收收益"/>
    <x v="423"/>
    <x v="423"/>
    <s v="A1180"/>
    <s v="南投區營業處"/>
    <n v="0"/>
    <n v="-22895038"/>
    <n v="-22895038"/>
  </r>
  <r>
    <n v="1"/>
    <s v="ALOE"/>
    <x v="68"/>
    <s v="          預收收益"/>
    <x v="423"/>
    <x v="423"/>
    <s v="A1190"/>
    <s v="鳳山區營業處"/>
    <n v="0"/>
    <n v="-73773177"/>
    <n v="-73773177"/>
  </r>
  <r>
    <n v="1"/>
    <s v="ALOE"/>
    <x v="68"/>
    <s v="          預收收益"/>
    <x v="423"/>
    <x v="423"/>
    <s v="A1200"/>
    <s v="雲林區營業處"/>
    <n v="0"/>
    <n v="-33920885"/>
    <n v="-33920885"/>
  </r>
  <r>
    <n v="1"/>
    <s v="ALOE"/>
    <x v="68"/>
    <s v="          預收收益"/>
    <x v="423"/>
    <x v="423"/>
    <s v="A1210"/>
    <s v="新營區營業處"/>
    <n v="0"/>
    <n v="-16628739"/>
    <n v="-16628739"/>
  </r>
  <r>
    <n v="1"/>
    <s v="ALOE"/>
    <x v="68"/>
    <s v="          預收收益"/>
    <x v="423"/>
    <x v="423"/>
    <s v="A1220"/>
    <s v="苗栗區營業處"/>
    <n v="0"/>
    <n v="-4681187"/>
    <n v="-4681187"/>
  </r>
  <r>
    <n v="1"/>
    <s v="ALOE"/>
    <x v="68"/>
    <s v="          預收收益"/>
    <x v="423"/>
    <x v="423"/>
    <s v="A1230"/>
    <s v="金門區營業處"/>
    <n v="0"/>
    <n v="-590857"/>
    <n v="-590857"/>
  </r>
  <r>
    <n v="1"/>
    <s v="ALOE"/>
    <x v="68"/>
    <s v="          預收收益"/>
    <x v="423"/>
    <x v="423"/>
    <s v="A4750"/>
    <s v="新桃供電區營運處"/>
    <n v="0"/>
    <n v="-2195082"/>
    <n v="-2195082"/>
  </r>
  <r>
    <n v="1"/>
    <s v="ALOE"/>
    <x v="68"/>
    <s v="          預收收益"/>
    <x v="423"/>
    <x v="423"/>
    <s v="A4850"/>
    <s v="嘉南供電區營運處"/>
    <n v="0"/>
    <n v="-306602742"/>
    <n v="-306602742"/>
  </r>
  <r>
    <n v="1"/>
    <s v="ALOE"/>
    <x v="68"/>
    <s v="          預收收益"/>
    <x v="423"/>
    <x v="423"/>
    <s v="A4900"/>
    <s v="高屏供電區營運處"/>
    <n v="0"/>
    <n v="-116867781"/>
    <n v="-116867781"/>
  </r>
  <r>
    <n v="1"/>
    <s v="ALOE"/>
    <x v="68"/>
    <s v="          預收收益"/>
    <x v="424"/>
    <x v="424"/>
    <s v="A0630"/>
    <s v="新事業開發室"/>
    <n v="0"/>
    <n v="-53663416"/>
    <n v="-53663416"/>
  </r>
  <r>
    <n v="1"/>
    <s v="ALOE"/>
    <x v="68"/>
    <s v="          預收收益"/>
    <x v="424"/>
    <x v="424"/>
    <s v="A1010"/>
    <s v="基隆區營業處"/>
    <n v="0"/>
    <n v="-102500"/>
    <n v="-102500"/>
  </r>
  <r>
    <n v="1"/>
    <s v="ALOE"/>
    <x v="68"/>
    <s v="          預收收益"/>
    <x v="424"/>
    <x v="424"/>
    <s v="A1020"/>
    <s v="台北市區營業處"/>
    <n v="0"/>
    <n v="-134845"/>
    <n v="-134845"/>
  </r>
  <r>
    <n v="1"/>
    <s v="ALOE"/>
    <x v="68"/>
    <s v="          預收收益"/>
    <x v="424"/>
    <x v="424"/>
    <s v="A1050"/>
    <s v="台中區營業處"/>
    <n v="0"/>
    <n v="-648731"/>
    <n v="-648731"/>
  </r>
  <r>
    <n v="1"/>
    <s v="ALOE"/>
    <x v="68"/>
    <s v="          預收收益"/>
    <x v="424"/>
    <x v="424"/>
    <s v="A1060"/>
    <s v="彰化區營業處"/>
    <n v="0"/>
    <n v="-5201"/>
    <n v="-5201"/>
  </r>
  <r>
    <n v="1"/>
    <s v="ALOE"/>
    <x v="68"/>
    <s v="          預收收益"/>
    <x v="424"/>
    <x v="424"/>
    <s v="A1080"/>
    <s v="台南區營業處"/>
    <n v="0"/>
    <n v="-1302455"/>
    <n v="-1302455"/>
  </r>
  <r>
    <n v="1"/>
    <s v="ALOE"/>
    <x v="68"/>
    <s v="          預收收益"/>
    <x v="424"/>
    <x v="424"/>
    <s v="A1120"/>
    <s v="花蓮區營業處"/>
    <n v="0"/>
    <n v="-338581"/>
    <n v="-338581"/>
  </r>
  <r>
    <n v="1"/>
    <s v="ALOE"/>
    <x v="68"/>
    <s v="          預收收益"/>
    <x v="424"/>
    <x v="424"/>
    <s v="A1130"/>
    <s v="宜蘭區營業處"/>
    <n v="0"/>
    <n v="-209792"/>
    <n v="-209792"/>
  </r>
  <r>
    <n v="1"/>
    <s v="ALOE"/>
    <x v="68"/>
    <s v="          預收收益"/>
    <x v="424"/>
    <x v="424"/>
    <s v="A1220"/>
    <s v="苗栗區營業處"/>
    <n v="0"/>
    <n v="-36106"/>
    <n v="-36106"/>
  </r>
  <r>
    <n v="1"/>
    <s v="ALOE"/>
    <x v="68"/>
    <s v="          預收收益"/>
    <x v="424"/>
    <x v="424"/>
    <s v="A3200"/>
    <s v="林口發電廠"/>
    <n v="0"/>
    <n v="-23894"/>
    <n v="-23894"/>
  </r>
  <r>
    <n v="1"/>
    <s v="ALOE"/>
    <x v="68"/>
    <s v="          預收收益"/>
    <x v="424"/>
    <x v="424"/>
    <s v="A3520"/>
    <s v="第三核能發電廠"/>
    <n v="0"/>
    <n v="-677998"/>
    <n v="-677998"/>
  </r>
  <r>
    <n v="1"/>
    <s v="ALOE"/>
    <x v="68"/>
    <s v="          預收收益"/>
    <x v="424"/>
    <x v="424"/>
    <s v="A3710"/>
    <s v="台中發電廠"/>
    <n v="0"/>
    <n v="-14946"/>
    <n v="-14946"/>
  </r>
  <r>
    <n v="1"/>
    <s v="ALOE"/>
    <x v="68"/>
    <s v="          預收收益"/>
    <x v="424"/>
    <x v="424"/>
    <s v="A3900"/>
    <s v="尖山發電廠"/>
    <n v="0"/>
    <n v="-344525"/>
    <n v="-344525"/>
  </r>
  <r>
    <n v="1"/>
    <s v="ALOE"/>
    <x v="68"/>
    <s v="          預收收益"/>
    <x v="424"/>
    <x v="424"/>
    <s v="A4750"/>
    <s v="新桃供電區營運處"/>
    <n v="0"/>
    <n v="-3578433"/>
    <n v="-3578433"/>
  </r>
  <r>
    <n v="1"/>
    <s v="ALOE"/>
    <x v="68"/>
    <s v="          預收收益"/>
    <x v="424"/>
    <x v="424"/>
    <s v="A4800"/>
    <s v="台中供電區營運處"/>
    <n v="0"/>
    <n v="-1002322"/>
    <n v="-1002322"/>
  </r>
  <r>
    <n v="1"/>
    <s v="ALOE"/>
    <x v="68"/>
    <s v="          預收收益"/>
    <x v="424"/>
    <x v="424"/>
    <s v="A4850"/>
    <s v="嘉南供電區營運處"/>
    <n v="0"/>
    <n v="-1679771"/>
    <n v="-1679771"/>
  </r>
  <r>
    <n v="1"/>
    <s v="ALOE"/>
    <x v="68"/>
    <s v="          預收收益"/>
    <x v="424"/>
    <x v="424"/>
    <s v="A4900"/>
    <s v="高屏供電區營運處"/>
    <n v="0"/>
    <n v="-5034707"/>
    <n v="-5034707"/>
  </r>
  <r>
    <n v="1"/>
    <s v="ALOE"/>
    <x v="68"/>
    <s v="          預收收益"/>
    <x v="424"/>
    <x v="424"/>
    <s v="A5130"/>
    <s v="訓練所"/>
    <n v="0"/>
    <n v="-1120000"/>
    <n v="-1120000"/>
  </r>
  <r>
    <n v="1"/>
    <s v="ALOE"/>
    <x v="68"/>
    <s v="          預收收益"/>
    <x v="424"/>
    <x v="424"/>
    <s v="A5450"/>
    <s v="電力通信處"/>
    <n v="0"/>
    <n v="-3572241"/>
    <n v="-3572241"/>
  </r>
  <r>
    <n v="1"/>
    <s v="ALOE"/>
    <x v="68"/>
    <s v="          預收收益"/>
    <x v="424"/>
    <x v="424"/>
    <s v="A6540"/>
    <s v="輸變電工程處北區施工處"/>
    <n v="0"/>
    <n v="-845512"/>
    <n v="-845512"/>
  </r>
  <r>
    <n v="1"/>
    <s v="ALOE"/>
    <x v="68"/>
    <s v="          預收收益"/>
    <x v="425"/>
    <x v="425"/>
    <s v="A0630"/>
    <s v="新事業開發室"/>
    <n v="0"/>
    <n v="-1324336968"/>
    <n v="-1324336968"/>
  </r>
  <r>
    <n v="1"/>
    <s v="ALOE"/>
    <x v="68"/>
    <s v="          預收收益"/>
    <x v="426"/>
    <x v="426"/>
    <s v="A0630"/>
    <s v="新事業開發室"/>
    <n v="0"/>
    <n v="-4031405"/>
    <n v="-4031405"/>
  </r>
  <r>
    <n v="1"/>
    <s v="ALOE"/>
    <x v="68"/>
    <s v="          預收收益"/>
    <x v="426"/>
    <x v="426"/>
    <s v="A3200"/>
    <s v="林口發電廠"/>
    <n v="0"/>
    <n v="-30"/>
    <n v="-30"/>
  </r>
  <r>
    <n v="1"/>
    <s v="ALOE"/>
    <x v="68"/>
    <s v="          預收收益"/>
    <x v="426"/>
    <x v="426"/>
    <s v="A4750"/>
    <s v="新桃供電區營運處"/>
    <n v="0"/>
    <n v="-402858"/>
    <n v="-402858"/>
  </r>
  <r>
    <n v="1"/>
    <s v="ALOE"/>
    <x v="68"/>
    <s v="          預收收益"/>
    <x v="427"/>
    <x v="427"/>
    <s v="A3520"/>
    <s v="第三核能發電廠"/>
    <n v="7420"/>
    <n v="0"/>
    <n v="7420"/>
  </r>
  <r>
    <n v="1"/>
    <s v="ALOE"/>
    <x v="69"/>
    <s v="          預收款項"/>
    <x v="428"/>
    <x v="428"/>
    <s v="A0080"/>
    <s v="材料處"/>
    <n v="610452"/>
    <n v="0"/>
    <n v="610452"/>
  </r>
  <r>
    <n v="1"/>
    <s v="ALOE"/>
    <x v="69"/>
    <s v="          預收款項"/>
    <x v="428"/>
    <x v="428"/>
    <s v="A1010"/>
    <s v="基隆區營業處"/>
    <n v="0"/>
    <n v="-5071238"/>
    <n v="-5071238"/>
  </r>
  <r>
    <n v="1"/>
    <s v="ALOE"/>
    <x v="69"/>
    <s v="          預收款項"/>
    <x v="428"/>
    <x v="428"/>
    <s v="A1060"/>
    <s v="彰化區營業處"/>
    <n v="0"/>
    <n v="-40666"/>
    <n v="-40666"/>
  </r>
  <r>
    <n v="1"/>
    <s v="ALOE"/>
    <x v="69"/>
    <s v="          預收款項"/>
    <x v="428"/>
    <x v="428"/>
    <s v="A1070"/>
    <s v="嘉義區營業處"/>
    <n v="0"/>
    <n v="-1687617"/>
    <n v="-1687617"/>
  </r>
  <r>
    <n v="1"/>
    <s v="ALOE"/>
    <x v="69"/>
    <s v="          預收款項"/>
    <x v="428"/>
    <x v="428"/>
    <s v="A1090"/>
    <s v="高雄區營業處"/>
    <n v="0"/>
    <n v="-4155715"/>
    <n v="-4155715"/>
  </r>
  <r>
    <n v="1"/>
    <s v="ALOE"/>
    <x v="69"/>
    <s v="          預收款項"/>
    <x v="428"/>
    <x v="428"/>
    <s v="A1100"/>
    <s v="屏東區營業處"/>
    <n v="0"/>
    <n v="-386855"/>
    <n v="-386855"/>
  </r>
  <r>
    <n v="1"/>
    <s v="ALOE"/>
    <x v="69"/>
    <s v="          預收款項"/>
    <x v="428"/>
    <x v="428"/>
    <s v="A1170"/>
    <s v="台北西區營業處"/>
    <n v="0"/>
    <n v="-2114286"/>
    <n v="-2114286"/>
  </r>
  <r>
    <n v="1"/>
    <s v="ALOE"/>
    <x v="69"/>
    <s v="          預收款項"/>
    <x v="428"/>
    <x v="428"/>
    <s v="A1190"/>
    <s v="鳳山區營業處"/>
    <n v="0"/>
    <n v="-1346667"/>
    <n v="-1346667"/>
  </r>
  <r>
    <n v="1"/>
    <s v="ALOE"/>
    <x v="69"/>
    <s v="          預收款項"/>
    <x v="428"/>
    <x v="428"/>
    <s v="A1200"/>
    <s v="雲林區營業處"/>
    <n v="0"/>
    <n v="-16865793"/>
    <n v="-16865793"/>
  </r>
  <r>
    <n v="1"/>
    <s v="ALOE"/>
    <x v="69"/>
    <s v="          預收款項"/>
    <x v="428"/>
    <x v="428"/>
    <s v="A1210"/>
    <s v="新營區營業處"/>
    <n v="0"/>
    <n v="-2379753"/>
    <n v="-2379753"/>
  </r>
  <r>
    <n v="1"/>
    <s v="ALOE"/>
    <x v="69"/>
    <s v="          預收款項"/>
    <x v="428"/>
    <x v="428"/>
    <s v="A1240"/>
    <s v="馬祖區營業處"/>
    <n v="0"/>
    <n v="-35500"/>
    <n v="-35500"/>
  </r>
  <r>
    <n v="1"/>
    <s v="ALOE"/>
    <x v="69"/>
    <s v="          預收款項"/>
    <x v="428"/>
    <x v="428"/>
    <s v="A3200"/>
    <s v="林口發電廠"/>
    <n v="0"/>
    <n v="-252326284"/>
    <n v="-252326284"/>
  </r>
  <r>
    <n v="1"/>
    <s v="ALOE"/>
    <x v="69"/>
    <s v="          預收款項"/>
    <x v="428"/>
    <x v="428"/>
    <s v="A3400"/>
    <s v="大林發電廠"/>
    <n v="0"/>
    <n v="-74067204"/>
    <n v="-74067204"/>
  </r>
  <r>
    <n v="1"/>
    <s v="ALOE"/>
    <x v="69"/>
    <s v="          預收款項"/>
    <x v="428"/>
    <x v="428"/>
    <s v="A3410"/>
    <s v="興達發電廠"/>
    <n v="0"/>
    <n v="-49736526"/>
    <n v="-49736526"/>
  </r>
  <r>
    <n v="1"/>
    <s v="ALOE"/>
    <x v="69"/>
    <s v="          預收款項"/>
    <x v="428"/>
    <x v="428"/>
    <s v="A3700"/>
    <s v="通霄發電廠"/>
    <n v="0"/>
    <n v="-9428571"/>
    <n v="-9428571"/>
  </r>
  <r>
    <n v="1"/>
    <s v="ALOE"/>
    <x v="69"/>
    <s v="          預收款項"/>
    <x v="428"/>
    <x v="428"/>
    <s v="A3710"/>
    <s v="台中發電廠"/>
    <n v="0"/>
    <n v="-287177074"/>
    <n v="-287177074"/>
  </r>
  <r>
    <n v="1"/>
    <s v="ALOE"/>
    <x v="69"/>
    <s v="          預收款項"/>
    <x v="428"/>
    <x v="428"/>
    <s v="A4700"/>
    <s v="台北供電區營運處"/>
    <n v="0"/>
    <n v="-68121593"/>
    <n v="-68121593"/>
  </r>
  <r>
    <n v="1"/>
    <s v="ALOE"/>
    <x v="69"/>
    <s v="          預收款項"/>
    <x v="428"/>
    <x v="428"/>
    <s v="A4800"/>
    <s v="台中供電區營運處"/>
    <n v="0"/>
    <n v="-480000"/>
    <n v="-480000"/>
  </r>
  <r>
    <n v="1"/>
    <s v="ALOE"/>
    <x v="69"/>
    <s v="          預收款項"/>
    <x v="429"/>
    <x v="429"/>
    <s v="A0140"/>
    <s v="秘書處"/>
    <n v="0"/>
    <n v="-2861658"/>
    <n v="-2861658"/>
  </r>
  <r>
    <n v="1"/>
    <s v="ALOE"/>
    <x v="69"/>
    <s v="          預收款項"/>
    <x v="429"/>
    <x v="429"/>
    <s v="A0630"/>
    <s v="新事業開發室"/>
    <n v="0"/>
    <n v="-117120190"/>
    <n v="-117120190"/>
  </r>
  <r>
    <n v="1"/>
    <s v="ALOE"/>
    <x v="69"/>
    <s v="          預收款項"/>
    <x v="429"/>
    <x v="429"/>
    <s v="A1090"/>
    <s v="高雄區營業處"/>
    <n v="0"/>
    <n v="-3800000"/>
    <n v="-3800000"/>
  </r>
  <r>
    <n v="1"/>
    <s v="ALOE"/>
    <x v="69"/>
    <s v="          預收款項"/>
    <x v="429"/>
    <x v="429"/>
    <s v="A2050"/>
    <s v="明潭發電廠"/>
    <n v="0"/>
    <n v="-247845"/>
    <n v="-247845"/>
  </r>
  <r>
    <n v="1"/>
    <s v="ALOE"/>
    <x v="69"/>
    <s v="          預收款項"/>
    <x v="429"/>
    <x v="429"/>
    <s v="A3600"/>
    <s v="協和發電廠"/>
    <n v="0"/>
    <n v="-633000"/>
    <n v="-633000"/>
  </r>
  <r>
    <n v="1"/>
    <s v="ALOE"/>
    <x v="69"/>
    <s v="          預收款項"/>
    <x v="429"/>
    <x v="429"/>
    <s v="A4700"/>
    <s v="台北供電區營運處"/>
    <n v="0"/>
    <n v="-68250"/>
    <n v="-68250"/>
  </r>
  <r>
    <n v="1"/>
    <s v="ALOE"/>
    <x v="69"/>
    <s v="          預收款項"/>
    <x v="429"/>
    <x v="429"/>
    <s v="A4750"/>
    <s v="新桃供電區營運處"/>
    <n v="0"/>
    <n v="-68677177"/>
    <n v="-68677177"/>
  </r>
  <r>
    <n v="1"/>
    <s v="ALOE"/>
    <x v="69"/>
    <s v="          預收款項"/>
    <x v="429"/>
    <x v="429"/>
    <s v="A4800"/>
    <s v="台中供電區營運處"/>
    <n v="0"/>
    <n v="-1049182"/>
    <n v="-1049182"/>
  </r>
  <r>
    <n v="1"/>
    <s v="ALOE"/>
    <x v="69"/>
    <s v="          預收款項"/>
    <x v="429"/>
    <x v="429"/>
    <s v="A4850"/>
    <s v="嘉南供電區營運處"/>
    <n v="0"/>
    <n v="-2563909"/>
    <n v="-2563909"/>
  </r>
  <r>
    <n v="1"/>
    <s v="ALOE"/>
    <x v="69"/>
    <s v="          預收款項"/>
    <x v="429"/>
    <x v="429"/>
    <s v="A4900"/>
    <s v="高屏供電區營運處"/>
    <n v="0"/>
    <n v="-376200"/>
    <n v="-376200"/>
  </r>
  <r>
    <n v="1"/>
    <s v="ALOE"/>
    <x v="69"/>
    <s v="          預收款項"/>
    <x v="429"/>
    <x v="429"/>
    <s v="A4950"/>
    <s v="花東供電區營運處"/>
    <n v="0"/>
    <n v="-13760483"/>
    <n v="-13760483"/>
  </r>
  <r>
    <n v="1"/>
    <s v="ALOE"/>
    <x v="69"/>
    <s v="          預收款項"/>
    <x v="429"/>
    <x v="429"/>
    <s v="A6540"/>
    <s v="輸變電工程處北區施工處"/>
    <n v="0"/>
    <n v="-502125"/>
    <n v="-502125"/>
  </r>
  <r>
    <n v="1"/>
    <s v="ALOE"/>
    <x v="69"/>
    <s v="          預收款項"/>
    <x v="429"/>
    <x v="429"/>
    <s v="A6550"/>
    <s v="輸變電工程處中區施工處"/>
    <n v="0"/>
    <n v="-500000"/>
    <n v="-500000"/>
  </r>
  <r>
    <n v="1"/>
    <s v="ALOE"/>
    <x v="69"/>
    <s v="          預收款項"/>
    <x v="430"/>
    <x v="430"/>
    <s v="A1210"/>
    <s v="新營區營業處"/>
    <n v="0"/>
    <n v="-105675"/>
    <n v="-105675"/>
  </r>
  <r>
    <n v="1"/>
    <s v="ALOE"/>
    <x v="69"/>
    <s v="          預收款項"/>
    <x v="431"/>
    <x v="431"/>
    <s v="A000T"/>
    <s v="統列共同部門"/>
    <n v="0"/>
    <n v="-107206"/>
    <n v="-107206"/>
  </r>
  <r>
    <n v="1"/>
    <s v="ALOE"/>
    <x v="69"/>
    <s v="          預收款項"/>
    <x v="431"/>
    <x v="431"/>
    <s v="A1010"/>
    <s v="基隆區營業處"/>
    <n v="0"/>
    <n v="-11595552"/>
    <n v="-11595552"/>
  </r>
  <r>
    <n v="1"/>
    <s v="ALOE"/>
    <x v="69"/>
    <s v="          預收款項"/>
    <x v="431"/>
    <x v="431"/>
    <s v="A1020"/>
    <s v="台北市區營業處"/>
    <n v="0"/>
    <n v="-53316697"/>
    <n v="-53316697"/>
  </r>
  <r>
    <n v="1"/>
    <s v="ALOE"/>
    <x v="69"/>
    <s v="          預收款項"/>
    <x v="431"/>
    <x v="431"/>
    <s v="A1030"/>
    <s v="桃園區營業處"/>
    <n v="0"/>
    <n v="-52337101"/>
    <n v="-52337101"/>
  </r>
  <r>
    <n v="1"/>
    <s v="ALOE"/>
    <x v="69"/>
    <s v="          預收款項"/>
    <x v="431"/>
    <x v="431"/>
    <s v="A1040"/>
    <s v="新竹區營業處"/>
    <n v="0"/>
    <n v="-22612978"/>
    <n v="-22612978"/>
  </r>
  <r>
    <n v="1"/>
    <s v="ALOE"/>
    <x v="69"/>
    <s v="          預收款項"/>
    <x v="431"/>
    <x v="431"/>
    <s v="A1050"/>
    <s v="台中區營業處"/>
    <n v="0"/>
    <n v="-71268206"/>
    <n v="-71268206"/>
  </r>
  <r>
    <n v="1"/>
    <s v="ALOE"/>
    <x v="69"/>
    <s v="          預收款項"/>
    <x v="431"/>
    <x v="431"/>
    <s v="A1060"/>
    <s v="彰化區營業處"/>
    <n v="0"/>
    <n v="-28607408"/>
    <n v="-28607408"/>
  </r>
  <r>
    <n v="1"/>
    <s v="ALOE"/>
    <x v="69"/>
    <s v="          預收款項"/>
    <x v="431"/>
    <x v="431"/>
    <s v="A1070"/>
    <s v="嘉義區營業處"/>
    <n v="0"/>
    <n v="-13557041"/>
    <n v="-13557041"/>
  </r>
  <r>
    <n v="1"/>
    <s v="ALOE"/>
    <x v="69"/>
    <s v="          預收款項"/>
    <x v="431"/>
    <x v="431"/>
    <s v="A1080"/>
    <s v="台南區營業處"/>
    <n v="0"/>
    <n v="-32101955"/>
    <n v="-32101955"/>
  </r>
  <r>
    <n v="1"/>
    <s v="ALOE"/>
    <x v="69"/>
    <s v="          預收款項"/>
    <x v="431"/>
    <x v="431"/>
    <s v="A1090"/>
    <s v="高雄區營業處"/>
    <n v="0"/>
    <n v="-28450423"/>
    <n v="-28450423"/>
  </r>
  <r>
    <n v="1"/>
    <s v="ALOE"/>
    <x v="69"/>
    <s v="          預收款項"/>
    <x v="431"/>
    <x v="431"/>
    <s v="A1100"/>
    <s v="屏東區營業處"/>
    <n v="0"/>
    <n v="-16240110"/>
    <n v="-16240110"/>
  </r>
  <r>
    <n v="1"/>
    <s v="ALOE"/>
    <x v="69"/>
    <s v="          預收款項"/>
    <x v="431"/>
    <x v="431"/>
    <s v="A1110"/>
    <s v="台東區營業處"/>
    <n v="0"/>
    <n v="-3661629"/>
    <n v="-3661629"/>
  </r>
  <r>
    <n v="1"/>
    <s v="ALOE"/>
    <x v="69"/>
    <s v="          預收款項"/>
    <x v="431"/>
    <x v="431"/>
    <s v="A1120"/>
    <s v="花蓮區營業處"/>
    <n v="0"/>
    <n v="-6889357"/>
    <n v="-6889357"/>
  </r>
  <r>
    <n v="1"/>
    <s v="ALOE"/>
    <x v="69"/>
    <s v="          預收款項"/>
    <x v="431"/>
    <x v="431"/>
    <s v="A1130"/>
    <s v="宜蘭區營業處"/>
    <n v="0"/>
    <n v="-8331255"/>
    <n v="-8331255"/>
  </r>
  <r>
    <n v="1"/>
    <s v="ALOE"/>
    <x v="69"/>
    <s v="          預收款項"/>
    <x v="431"/>
    <x v="431"/>
    <s v="A1150"/>
    <s v="台北南區營業處"/>
    <n v="0"/>
    <n v="-26864158"/>
    <n v="-26864158"/>
  </r>
  <r>
    <n v="1"/>
    <s v="ALOE"/>
    <x v="69"/>
    <s v="          預收款項"/>
    <x v="431"/>
    <x v="431"/>
    <s v="A1160"/>
    <s v="台北北區營業處"/>
    <n v="0"/>
    <n v="-21078579"/>
    <n v="-21078579"/>
  </r>
  <r>
    <n v="1"/>
    <s v="ALOE"/>
    <x v="69"/>
    <s v="          預收款項"/>
    <x v="431"/>
    <x v="431"/>
    <s v="A1170"/>
    <s v="台北西區營業處"/>
    <n v="0"/>
    <n v="-35403104"/>
    <n v="-35403104"/>
  </r>
  <r>
    <n v="1"/>
    <s v="ALOE"/>
    <x v="69"/>
    <s v="          預收款項"/>
    <x v="431"/>
    <x v="431"/>
    <s v="A1180"/>
    <s v="南投區營業處"/>
    <n v="0"/>
    <n v="-13329007"/>
    <n v="-13329007"/>
  </r>
  <r>
    <n v="1"/>
    <s v="ALOE"/>
    <x v="69"/>
    <s v="          預收款項"/>
    <x v="431"/>
    <x v="431"/>
    <s v="A1190"/>
    <s v="鳳山區營業處"/>
    <n v="0"/>
    <n v="-18335417"/>
    <n v="-18335417"/>
  </r>
  <r>
    <n v="1"/>
    <s v="ALOE"/>
    <x v="69"/>
    <s v="          預收款項"/>
    <x v="431"/>
    <x v="431"/>
    <s v="A1200"/>
    <s v="雲林區營業處"/>
    <n v="0"/>
    <n v="-12790348"/>
    <n v="-12790348"/>
  </r>
  <r>
    <n v="1"/>
    <s v="ALOE"/>
    <x v="69"/>
    <s v="          預收款項"/>
    <x v="431"/>
    <x v="431"/>
    <s v="A1210"/>
    <s v="新營區營業處"/>
    <n v="0"/>
    <n v="-6049460"/>
    <n v="-6049460"/>
  </r>
  <r>
    <n v="1"/>
    <s v="ALOE"/>
    <x v="69"/>
    <s v="          預收款項"/>
    <x v="431"/>
    <x v="431"/>
    <s v="A1220"/>
    <s v="苗栗區營業處"/>
    <n v="0"/>
    <n v="-9106357"/>
    <n v="-9106357"/>
  </r>
  <r>
    <n v="1"/>
    <s v="ALOE"/>
    <x v="69"/>
    <s v="          預收款項"/>
    <x v="432"/>
    <x v="432"/>
    <s v="A0070"/>
    <s v="業務處"/>
    <n v="0"/>
    <n v="-15452"/>
    <n v="-15452"/>
  </r>
  <r>
    <n v="1"/>
    <s v="ALOE"/>
    <x v="69"/>
    <s v="          預收款項"/>
    <x v="432"/>
    <x v="432"/>
    <s v="A1080"/>
    <s v="台南區營業處"/>
    <n v="0"/>
    <n v="-148"/>
    <n v="-148"/>
  </r>
  <r>
    <n v="1"/>
    <s v="ALOE"/>
    <x v="69"/>
    <s v="          預收款項"/>
    <x v="432"/>
    <x v="432"/>
    <s v="A1100"/>
    <s v="屏東區營業處"/>
    <n v="0"/>
    <n v="-1008"/>
    <n v="-1008"/>
  </r>
  <r>
    <n v="1"/>
    <s v="ALOE"/>
    <x v="69"/>
    <s v="          預收款項"/>
    <x v="432"/>
    <x v="432"/>
    <s v="A1110"/>
    <s v="台東區營業處"/>
    <n v="0"/>
    <n v="-12"/>
    <n v="-12"/>
  </r>
  <r>
    <n v="1"/>
    <s v="ALOE"/>
    <x v="69"/>
    <s v="          預收款項"/>
    <x v="432"/>
    <x v="432"/>
    <s v="A1200"/>
    <s v="雲林區營業處"/>
    <n v="0"/>
    <n v="-449"/>
    <n v="-449"/>
  </r>
  <r>
    <n v="1"/>
    <s v="ALOE"/>
    <x v="69"/>
    <s v="          預收款項"/>
    <x v="432"/>
    <x v="432"/>
    <s v="A1210"/>
    <s v="新營區營業處"/>
    <n v="0"/>
    <n v="-297"/>
    <n v="-297"/>
  </r>
  <r>
    <n v="1"/>
    <s v="ALOE"/>
    <x v="69"/>
    <s v="          預收款項"/>
    <x v="433"/>
    <x v="433"/>
    <s v="A2550"/>
    <s v="大甲溪發電廠"/>
    <n v="0"/>
    <n v="-1500"/>
    <n v="-1500"/>
  </r>
  <r>
    <n v="1"/>
    <s v="ALOE"/>
    <x v="69"/>
    <s v="          預收款項"/>
    <x v="433"/>
    <x v="433"/>
    <s v="A3520"/>
    <s v="第三核能發電廠"/>
    <n v="0"/>
    <n v="-2556"/>
    <n v="-2556"/>
  </r>
  <r>
    <n v="1"/>
    <s v="ALOE"/>
    <x v="69"/>
    <s v="          預收款項"/>
    <x v="433"/>
    <x v="433"/>
    <s v="A4800"/>
    <s v="台中供電區營運處"/>
    <n v="0"/>
    <n v="-48020"/>
    <n v="-48020"/>
  </r>
  <r>
    <n v="1"/>
    <s v="ALOE"/>
    <x v="69"/>
    <s v="          預收款項"/>
    <x v="433"/>
    <x v="433"/>
    <s v="A6330"/>
    <s v="核能火力發電工程處"/>
    <n v="0"/>
    <n v="-2540"/>
    <n v="-2540"/>
  </r>
  <r>
    <n v="1"/>
    <s v="ALOE"/>
    <x v="69"/>
    <s v="          預收款項"/>
    <x v="433"/>
    <x v="433"/>
    <s v="A6540"/>
    <s v="輸變電工程處北區施工處"/>
    <n v="0"/>
    <n v="-109357"/>
    <n v="-109357"/>
  </r>
  <r>
    <n v="1"/>
    <s v="ALOE"/>
    <x v="69"/>
    <s v="          預收款項"/>
    <x v="434"/>
    <x v="434"/>
    <s v="A0060"/>
    <s v="電力調度處"/>
    <n v="7238"/>
    <n v="0"/>
    <n v="7238"/>
  </r>
  <r>
    <n v="1"/>
    <s v="ALOE"/>
    <x v="69"/>
    <s v="          預收款項"/>
    <x v="434"/>
    <x v="434"/>
    <s v="A0080"/>
    <s v="材料處"/>
    <n v="15485"/>
    <n v="0"/>
    <n v="15485"/>
  </r>
  <r>
    <n v="1"/>
    <s v="ALOE"/>
    <x v="69"/>
    <s v="          預收款項"/>
    <x v="434"/>
    <x v="434"/>
    <s v="A1020"/>
    <s v="台北市區營業處"/>
    <n v="264750"/>
    <n v="0"/>
    <n v="264750"/>
  </r>
  <r>
    <n v="1"/>
    <s v="ALOE"/>
    <x v="69"/>
    <s v="          預收款項"/>
    <x v="434"/>
    <x v="434"/>
    <s v="A1040"/>
    <s v="新竹區營業處"/>
    <n v="109435"/>
    <n v="0"/>
    <n v="109435"/>
  </r>
  <r>
    <n v="1"/>
    <s v="ALOE"/>
    <x v="69"/>
    <s v="          預收款項"/>
    <x v="434"/>
    <x v="434"/>
    <s v="A1060"/>
    <s v="彰化區營業處"/>
    <n v="65237"/>
    <n v="0"/>
    <n v="65237"/>
  </r>
  <r>
    <n v="1"/>
    <s v="ALOE"/>
    <x v="69"/>
    <s v="          預收款項"/>
    <x v="434"/>
    <x v="434"/>
    <s v="A1070"/>
    <s v="嘉義區營業處"/>
    <n v="9308571"/>
    <n v="0"/>
    <n v="9308571"/>
  </r>
  <r>
    <n v="1"/>
    <s v="ALOE"/>
    <x v="69"/>
    <s v="          預收款項"/>
    <x v="434"/>
    <x v="434"/>
    <s v="A1140"/>
    <s v="澎湖區營業處"/>
    <n v="4950"/>
    <n v="0"/>
    <n v="4950"/>
  </r>
  <r>
    <n v="1"/>
    <s v="ALOE"/>
    <x v="69"/>
    <s v="          預收款項"/>
    <x v="434"/>
    <x v="434"/>
    <s v="A1180"/>
    <s v="南投區營業處"/>
    <n v="393"/>
    <n v="0"/>
    <n v="393"/>
  </r>
  <r>
    <n v="1"/>
    <s v="ALOE"/>
    <x v="69"/>
    <s v="          預收款項"/>
    <x v="434"/>
    <x v="434"/>
    <s v="A1220"/>
    <s v="苗栗區營業處"/>
    <n v="4477"/>
    <n v="0"/>
    <n v="4477"/>
  </r>
  <r>
    <n v="1"/>
    <s v="ALOE"/>
    <x v="69"/>
    <s v="          預收款項"/>
    <x v="434"/>
    <x v="434"/>
    <s v="A2030"/>
    <s v="萬大發電廠"/>
    <n v="145962"/>
    <n v="0"/>
    <n v="145962"/>
  </r>
  <r>
    <n v="1"/>
    <s v="ALOE"/>
    <x v="69"/>
    <s v="          預收款項"/>
    <x v="434"/>
    <x v="434"/>
    <s v="A2360"/>
    <s v="桂山發電廠"/>
    <n v="54762"/>
    <n v="0"/>
    <n v="54762"/>
  </r>
  <r>
    <n v="1"/>
    <s v="ALOE"/>
    <x v="69"/>
    <s v="          預收款項"/>
    <x v="434"/>
    <x v="434"/>
    <s v="A2390"/>
    <s v="曾文發電廠"/>
    <n v="144997"/>
    <n v="0"/>
    <n v="144997"/>
  </r>
  <r>
    <n v="1"/>
    <s v="ALOE"/>
    <x v="69"/>
    <s v="          預收款項"/>
    <x v="434"/>
    <x v="434"/>
    <s v="A3520"/>
    <s v="第三核能發電廠"/>
    <n v="1482"/>
    <n v="0"/>
    <n v="1482"/>
  </r>
  <r>
    <n v="1"/>
    <s v="ALOE"/>
    <x v="69"/>
    <s v="          預收款項"/>
    <x v="434"/>
    <x v="434"/>
    <s v="A3710"/>
    <s v="台中發電廠"/>
    <n v="78095"/>
    <n v="0"/>
    <n v="78095"/>
  </r>
  <r>
    <n v="1"/>
    <s v="ALOE"/>
    <x v="69"/>
    <s v="          預收款項"/>
    <x v="434"/>
    <x v="434"/>
    <s v="A5130"/>
    <s v="訓練所"/>
    <n v="17010"/>
    <n v="0"/>
    <n v="17010"/>
  </r>
  <r>
    <n v="1"/>
    <s v="ALOE"/>
    <x v="69"/>
    <s v="          預收款項"/>
    <x v="434"/>
    <x v="434"/>
    <s v="A6550"/>
    <s v="輸變電工程處中區施工處"/>
    <n v="16286"/>
    <n v="0"/>
    <n v="16286"/>
  </r>
  <r>
    <n v="1"/>
    <s v="ALOE"/>
    <x v="69"/>
    <s v="          預收款項"/>
    <x v="434"/>
    <x v="434"/>
    <s v="A6560"/>
    <s v="輸變電工程處南區施工處"/>
    <n v="36066"/>
    <n v="0"/>
    <n v="36066"/>
  </r>
  <r>
    <n v="1"/>
    <s v="ALOE"/>
    <x v="70"/>
    <s v="      暫收及待結轉帳項"/>
    <x v="435"/>
    <x v="435"/>
    <s v="A000T"/>
    <s v="統列共同部門"/>
    <n v="0"/>
    <n v="-259107"/>
    <n v="-259107"/>
  </r>
  <r>
    <n v="1"/>
    <s v="ALOE"/>
    <x v="70"/>
    <s v="      暫收及待結轉帳項"/>
    <x v="435"/>
    <x v="435"/>
    <s v="A0070"/>
    <s v="業務處"/>
    <n v="0"/>
    <n v="-12821630"/>
    <n v="-12821630"/>
  </r>
  <r>
    <n v="1"/>
    <s v="ALOE"/>
    <x v="70"/>
    <s v="      暫收及待結轉帳項"/>
    <x v="435"/>
    <x v="435"/>
    <s v="A0080"/>
    <s v="材料處"/>
    <n v="0"/>
    <n v="-5227"/>
    <n v="-5227"/>
  </r>
  <r>
    <n v="1"/>
    <s v="ALOE"/>
    <x v="70"/>
    <s v="      暫收及待結轉帳項"/>
    <x v="435"/>
    <x v="435"/>
    <s v="A0090"/>
    <s v="燃料處"/>
    <n v="0"/>
    <n v="-1916708"/>
    <n v="-1916708"/>
  </r>
  <r>
    <n v="1"/>
    <s v="ALOE"/>
    <x v="70"/>
    <s v="      暫收及待結轉帳項"/>
    <x v="435"/>
    <x v="435"/>
    <s v="A0100"/>
    <s v="財務處"/>
    <n v="0"/>
    <n v="-21829"/>
    <n v="-21829"/>
  </r>
  <r>
    <n v="1"/>
    <s v="ALOE"/>
    <x v="70"/>
    <s v="      暫收及待結轉帳項"/>
    <x v="435"/>
    <x v="435"/>
    <s v="A0170"/>
    <s v="營建處"/>
    <n v="0"/>
    <n v="-9890000"/>
    <n v="-9890000"/>
  </r>
  <r>
    <n v="1"/>
    <s v="ALOE"/>
    <x v="70"/>
    <s v="      暫收及待結轉帳項"/>
    <x v="435"/>
    <x v="435"/>
    <s v="A0770"/>
    <s v="配電處"/>
    <n v="0"/>
    <n v="-100000000"/>
    <n v="-100000000"/>
  </r>
  <r>
    <n v="1"/>
    <s v="ALOE"/>
    <x v="70"/>
    <s v="      暫收及待結轉帳項"/>
    <x v="435"/>
    <x v="435"/>
    <s v="A0960"/>
    <s v="人力資源處"/>
    <n v="0"/>
    <n v="-1115800"/>
    <n v="-1115800"/>
  </r>
  <r>
    <n v="1"/>
    <s v="ALOE"/>
    <x v="70"/>
    <s v="      暫收及待結轉帳項"/>
    <x v="435"/>
    <x v="435"/>
    <s v="A1020"/>
    <s v="台北市區營業處"/>
    <n v="0"/>
    <n v="-76016"/>
    <n v="-76016"/>
  </r>
  <r>
    <n v="1"/>
    <s v="ALOE"/>
    <x v="70"/>
    <s v="      暫收及待結轉帳項"/>
    <x v="435"/>
    <x v="435"/>
    <s v="A1030"/>
    <s v="桃園區營業處"/>
    <n v="0"/>
    <n v="-2289258"/>
    <n v="-2289258"/>
  </r>
  <r>
    <n v="1"/>
    <s v="ALOE"/>
    <x v="70"/>
    <s v="      暫收及待結轉帳項"/>
    <x v="435"/>
    <x v="435"/>
    <s v="A1100"/>
    <s v="屏東區營業處"/>
    <n v="0"/>
    <n v="-648673"/>
    <n v="-648673"/>
  </r>
  <r>
    <n v="1"/>
    <s v="ALOE"/>
    <x v="70"/>
    <s v="      暫收及待結轉帳項"/>
    <x v="435"/>
    <x v="435"/>
    <s v="A1170"/>
    <s v="台北西區營業處"/>
    <n v="0"/>
    <n v="-511566"/>
    <n v="-511566"/>
  </r>
  <r>
    <n v="1"/>
    <s v="ALOE"/>
    <x v="70"/>
    <s v="      暫收及待結轉帳項"/>
    <x v="435"/>
    <x v="435"/>
    <s v="A3200"/>
    <s v="林口發電廠"/>
    <n v="1108962"/>
    <n v="0"/>
    <n v="1108962"/>
  </r>
  <r>
    <n v="1"/>
    <s v="ALOE"/>
    <x v="70"/>
    <s v="      暫收及待結轉帳項"/>
    <x v="435"/>
    <x v="435"/>
    <s v="A3400"/>
    <s v="大林發電廠"/>
    <n v="0"/>
    <n v="-224"/>
    <n v="-224"/>
  </r>
  <r>
    <n v="1"/>
    <s v="ALOE"/>
    <x v="70"/>
    <s v="      暫收及待結轉帳項"/>
    <x v="435"/>
    <x v="435"/>
    <s v="A3520"/>
    <s v="第三核能發電廠"/>
    <n v="0"/>
    <n v="-1"/>
    <n v="-1"/>
  </r>
  <r>
    <n v="1"/>
    <s v="ALOE"/>
    <x v="70"/>
    <s v="      暫收及待結轉帳項"/>
    <x v="435"/>
    <x v="435"/>
    <s v="A3800"/>
    <s v="大潭發電廠"/>
    <n v="0"/>
    <n v="-85264"/>
    <n v="-85264"/>
  </r>
  <r>
    <n v="1"/>
    <s v="ALOE"/>
    <x v="70"/>
    <s v="      暫收及待結轉帳項"/>
    <x v="435"/>
    <x v="435"/>
    <s v="A4700"/>
    <s v="台北供電區營運處"/>
    <n v="0"/>
    <n v="-7440"/>
    <n v="-7440"/>
  </r>
  <r>
    <n v="1"/>
    <s v="ALOE"/>
    <x v="70"/>
    <s v="      暫收及待結轉帳項"/>
    <x v="435"/>
    <x v="435"/>
    <s v="A4750"/>
    <s v="新桃供電區營運處"/>
    <n v="0"/>
    <n v="-2767953"/>
    <n v="-2767953"/>
  </r>
  <r>
    <n v="1"/>
    <s v="ALOE"/>
    <x v="70"/>
    <s v="      暫收及待結轉帳項"/>
    <x v="435"/>
    <x v="435"/>
    <s v="A6020"/>
    <s v="綜合施工處"/>
    <n v="0"/>
    <n v="-14270"/>
    <n v="-14270"/>
  </r>
  <r>
    <n v="1"/>
    <s v="ALOE"/>
    <x v="70"/>
    <s v="      暫收及待結轉帳項"/>
    <x v="435"/>
    <x v="435"/>
    <s v="A6540"/>
    <s v="輸變電工程處北區施工處"/>
    <n v="0"/>
    <n v="-162379"/>
    <n v="-162379"/>
  </r>
  <r>
    <n v="1"/>
    <s v="ALOE"/>
    <x v="70"/>
    <s v="      暫收及待結轉帳項"/>
    <x v="435"/>
    <x v="435"/>
    <s v="A6560"/>
    <s v="輸變電工程處南區施工處"/>
    <n v="0"/>
    <n v="-6150"/>
    <n v="-6150"/>
  </r>
  <r>
    <n v="1"/>
    <s v="ALOE"/>
    <x v="70"/>
    <s v="      暫收及待結轉帳項"/>
    <x v="435"/>
    <x v="435"/>
    <s v="A6720"/>
    <s v="核能火力發電工程處龍門施工處"/>
    <n v="0"/>
    <n v="-17293093"/>
    <n v="-17293093"/>
  </r>
  <r>
    <n v="1"/>
    <s v="ALOE"/>
    <x v="71"/>
    <s v="        其他遞延收入"/>
    <x v="436"/>
    <x v="436"/>
    <s v="A1110"/>
    <s v="台東區營業處"/>
    <n v="0"/>
    <n v="-110964"/>
    <n v="-110964"/>
  </r>
  <r>
    <n v="1"/>
    <s v="ALOE"/>
    <x v="71"/>
    <s v="        其他遞延收入"/>
    <x v="436"/>
    <x v="436"/>
    <s v="A1120"/>
    <s v="花蓮區營業處"/>
    <n v="0"/>
    <n v="-110962"/>
    <n v="-110962"/>
  </r>
  <r>
    <n v="1"/>
    <s v="ALOE"/>
    <x v="71"/>
    <s v="        其他遞延收入"/>
    <x v="436"/>
    <x v="436"/>
    <s v="A3800"/>
    <s v="大潭發電廠"/>
    <n v="0"/>
    <n v="-41542"/>
    <n v="-41542"/>
  </r>
  <r>
    <n v="1"/>
    <s v="ALOE"/>
    <x v="71"/>
    <s v="        其他遞延收入"/>
    <x v="436"/>
    <x v="436"/>
    <s v="A6930"/>
    <s v="再生能源處"/>
    <n v="0"/>
    <n v="-44746886"/>
    <n v="-44746886"/>
  </r>
  <r>
    <n v="1"/>
    <s v="ALOE"/>
    <x v="71"/>
    <s v="        其他遞延收入"/>
    <x v="437"/>
    <x v="437"/>
    <s v="A4750"/>
    <s v="新桃供電區營運處"/>
    <n v="0"/>
    <n v="-1815159888"/>
    <n v="-1815159888"/>
  </r>
  <r>
    <n v="1"/>
    <s v="ALOE"/>
    <x v="71"/>
    <s v="        其他遞延收入"/>
    <x v="437"/>
    <x v="437"/>
    <s v="A4800"/>
    <s v="台中供電區營運處"/>
    <n v="0"/>
    <n v="-8052762693"/>
    <n v="-8052762693"/>
  </r>
  <r>
    <n v="1"/>
    <s v="ALOE"/>
    <x v="71"/>
    <s v="        其他遞延收入"/>
    <x v="437"/>
    <x v="437"/>
    <s v="A4850"/>
    <s v="嘉南供電區營運處"/>
    <n v="0"/>
    <n v="-2017125714"/>
    <n v="-2017125714"/>
  </r>
  <r>
    <n v="1"/>
    <s v="ALOE"/>
    <x v="71"/>
    <s v="        其他遞延收入"/>
    <x v="438"/>
    <x v="438"/>
    <s v="A1010"/>
    <s v="基隆區營業處"/>
    <n v="0"/>
    <n v="-230000"/>
    <n v="-230000"/>
  </r>
  <r>
    <n v="1"/>
    <s v="ALOE"/>
    <x v="71"/>
    <s v="        其他遞延收入"/>
    <x v="438"/>
    <x v="438"/>
    <s v="A1070"/>
    <s v="嘉義區營業處"/>
    <n v="0"/>
    <n v="-230000"/>
    <n v="-230000"/>
  </r>
  <r>
    <n v="1"/>
    <s v="ALOE"/>
    <x v="71"/>
    <s v="        其他遞延收入"/>
    <x v="438"/>
    <x v="438"/>
    <s v="A1080"/>
    <s v="台南區營業處"/>
    <n v="0"/>
    <n v="-24534"/>
    <n v="-24534"/>
  </r>
  <r>
    <n v="1"/>
    <s v="ALOE"/>
    <x v="71"/>
    <s v="        其他遞延收入"/>
    <x v="438"/>
    <x v="438"/>
    <s v="A1100"/>
    <s v="屏東區營業處"/>
    <n v="0"/>
    <n v="-230000"/>
    <n v="-230000"/>
  </r>
  <r>
    <n v="1"/>
    <s v="ALOE"/>
    <x v="71"/>
    <s v="        其他遞延收入"/>
    <x v="438"/>
    <x v="438"/>
    <s v="A1200"/>
    <s v="雲林區營業處"/>
    <n v="0"/>
    <n v="-1503142"/>
    <n v="-1503142"/>
  </r>
  <r>
    <n v="1"/>
    <s v="ALOE"/>
    <x v="71"/>
    <s v="        其他遞延收入"/>
    <x v="438"/>
    <x v="438"/>
    <s v="A2030"/>
    <s v="萬大發電廠"/>
    <n v="0"/>
    <n v="-1578692"/>
    <n v="-1578692"/>
  </r>
  <r>
    <n v="1"/>
    <s v="ALOE"/>
    <x v="71"/>
    <s v="        其他遞延收入"/>
    <x v="438"/>
    <x v="438"/>
    <s v="A2550"/>
    <s v="大甲溪發電廠"/>
    <n v="0"/>
    <n v="-360004"/>
    <n v="-360004"/>
  </r>
  <r>
    <n v="1"/>
    <s v="ALOE"/>
    <x v="71"/>
    <s v="        其他遞延收入"/>
    <x v="438"/>
    <x v="438"/>
    <s v="A3200"/>
    <s v="林口發電廠"/>
    <n v="0"/>
    <n v="-672944"/>
    <n v="-672944"/>
  </r>
  <r>
    <n v="1"/>
    <s v="ALOE"/>
    <x v="71"/>
    <s v="        其他遞延收入"/>
    <x v="438"/>
    <x v="438"/>
    <s v="A4750"/>
    <s v="新桃供電區營運處"/>
    <n v="0"/>
    <n v="-780655"/>
    <n v="-780655"/>
  </r>
  <r>
    <n v="1"/>
    <s v="ALOE"/>
    <x v="71"/>
    <s v="        其他遞延收入"/>
    <x v="438"/>
    <x v="438"/>
    <s v="A4900"/>
    <s v="高屏供電區營運處"/>
    <n v="0"/>
    <n v="-230000"/>
    <n v="-230000"/>
  </r>
  <r>
    <n v="1"/>
    <s v="ALOE"/>
    <x v="71"/>
    <s v="        其他遞延收入"/>
    <x v="438"/>
    <x v="438"/>
    <s v="A5460"/>
    <s v="綜合研究所"/>
    <n v="0"/>
    <n v="-55516899"/>
    <n v="-55516899"/>
  </r>
  <r>
    <n v="1"/>
    <s v="ALOE"/>
    <x v="71"/>
    <s v="        其他遞延收入"/>
    <x v="438"/>
    <x v="438"/>
    <s v="A6530"/>
    <s v="輸變電工程處"/>
    <n v="0"/>
    <n v="-230000"/>
    <n v="-230000"/>
  </r>
  <r>
    <n v="1"/>
    <s v="ALOE"/>
    <x v="71"/>
    <s v="        其他遞延收入"/>
    <x v="438"/>
    <x v="438"/>
    <s v="A6930"/>
    <s v="再生能源處"/>
    <n v="0"/>
    <n v="-84307101"/>
    <n v="-84307101"/>
  </r>
  <r>
    <n v="1"/>
    <s v="ALOE"/>
    <x v="72"/>
    <s v="          保證負債"/>
    <x v="439"/>
    <x v="439"/>
    <s v="A0050"/>
    <s v="供電處"/>
    <n v="0"/>
    <n v="-2205000"/>
    <n v="-2205000"/>
  </r>
  <r>
    <n v="1"/>
    <s v="ALOE"/>
    <x v="72"/>
    <s v="          保證負債"/>
    <x v="439"/>
    <x v="439"/>
    <s v="A0060"/>
    <s v="電力調度處"/>
    <n v="0"/>
    <n v="-10007291"/>
    <n v="-10007291"/>
  </r>
  <r>
    <n v="1"/>
    <s v="ALOE"/>
    <x v="72"/>
    <s v="          保證負債"/>
    <x v="439"/>
    <x v="439"/>
    <s v="A0070"/>
    <s v="業務處"/>
    <n v="0"/>
    <n v="-4375910545"/>
    <n v="-4375910545"/>
  </r>
  <r>
    <n v="1"/>
    <s v="ALOE"/>
    <x v="72"/>
    <s v="          保證負債"/>
    <x v="439"/>
    <x v="439"/>
    <s v="A0080"/>
    <s v="材料處"/>
    <n v="0"/>
    <n v="-17502303600"/>
    <n v="-17502303600"/>
  </r>
  <r>
    <n v="1"/>
    <s v="ALOE"/>
    <x v="72"/>
    <s v="          保證負債"/>
    <x v="439"/>
    <x v="439"/>
    <s v="A0090"/>
    <s v="燃料處"/>
    <n v="0"/>
    <n v="-4398586648"/>
    <n v="-4398586648"/>
  </r>
  <r>
    <n v="1"/>
    <s v="ALOE"/>
    <x v="72"/>
    <s v="          保證負債"/>
    <x v="439"/>
    <x v="439"/>
    <s v="A0140"/>
    <s v="秘書處"/>
    <n v="0"/>
    <n v="-16931891"/>
    <n v="-16931891"/>
  </r>
  <r>
    <n v="1"/>
    <s v="ALOE"/>
    <x v="72"/>
    <s v="          保證負債"/>
    <x v="439"/>
    <x v="439"/>
    <s v="A0170"/>
    <s v="營建處"/>
    <n v="0"/>
    <n v="-102600000"/>
    <n v="-102600000"/>
  </r>
  <r>
    <n v="1"/>
    <s v="ALOE"/>
    <x v="72"/>
    <s v="          保證負債"/>
    <x v="439"/>
    <x v="439"/>
    <s v="A0240"/>
    <s v="資訊系統處"/>
    <n v="0"/>
    <n v="-152467832"/>
    <n v="-152467832"/>
  </r>
  <r>
    <n v="1"/>
    <s v="ALOE"/>
    <x v="72"/>
    <s v="          保證負債"/>
    <x v="439"/>
    <x v="439"/>
    <s v="A0270"/>
    <s v="核能技術處"/>
    <n v="0"/>
    <n v="-23362000"/>
    <n v="-23362000"/>
  </r>
  <r>
    <n v="1"/>
    <s v="ALOE"/>
    <x v="72"/>
    <s v="          保證負債"/>
    <x v="439"/>
    <x v="439"/>
    <s v="A0510"/>
    <s v="公眾服務處"/>
    <n v="0"/>
    <n v="-1500000"/>
    <n v="-1500000"/>
  </r>
  <r>
    <n v="1"/>
    <s v="ALOE"/>
    <x v="72"/>
    <s v="          保證負債"/>
    <x v="439"/>
    <x v="439"/>
    <s v="A0560"/>
    <s v="核能發電處"/>
    <n v="0"/>
    <n v="-5380000"/>
    <n v="-5380000"/>
  </r>
  <r>
    <n v="1"/>
    <s v="ALOE"/>
    <x v="72"/>
    <s v="          保證負債"/>
    <x v="439"/>
    <x v="439"/>
    <s v="A0620"/>
    <s v="工業安全衛生處"/>
    <n v="0"/>
    <n v="-3598400"/>
    <n v="-3598400"/>
  </r>
  <r>
    <n v="1"/>
    <s v="ALOE"/>
    <x v="72"/>
    <s v="          保證負債"/>
    <x v="439"/>
    <x v="439"/>
    <s v="A0630"/>
    <s v="新事業開發室"/>
    <n v="0"/>
    <n v="-486295913"/>
    <n v="-486295913"/>
  </r>
  <r>
    <n v="1"/>
    <s v="ALOE"/>
    <x v="72"/>
    <s v="          保證負債"/>
    <x v="439"/>
    <x v="439"/>
    <s v="A0780"/>
    <s v="核能後端營運處"/>
    <n v="0"/>
    <n v="-68586700"/>
    <n v="-68586700"/>
  </r>
  <r>
    <n v="1"/>
    <s v="ALOE"/>
    <x v="72"/>
    <s v="          保證負債"/>
    <x v="439"/>
    <x v="439"/>
    <s v="A1010"/>
    <s v="基隆區營業處"/>
    <n v="0"/>
    <n v="-93422500"/>
    <n v="-93422500"/>
  </r>
  <r>
    <n v="1"/>
    <s v="ALOE"/>
    <x v="72"/>
    <s v="          保證負債"/>
    <x v="439"/>
    <x v="439"/>
    <s v="A1020"/>
    <s v="台北市區營業處"/>
    <n v="0"/>
    <n v="-120908750"/>
    <n v="-120908750"/>
  </r>
  <r>
    <n v="1"/>
    <s v="ALOE"/>
    <x v="72"/>
    <s v="          保證負債"/>
    <x v="439"/>
    <x v="439"/>
    <s v="A1030"/>
    <s v="桃園區營業處"/>
    <n v="0"/>
    <n v="-318751000"/>
    <n v="-318751000"/>
  </r>
  <r>
    <n v="1"/>
    <s v="ALOE"/>
    <x v="72"/>
    <s v="          保證負債"/>
    <x v="439"/>
    <x v="439"/>
    <s v="A1040"/>
    <s v="新竹區營業處"/>
    <n v="0"/>
    <n v="-153133000"/>
    <n v="-153133000"/>
  </r>
  <r>
    <n v="1"/>
    <s v="ALOE"/>
    <x v="72"/>
    <s v="          保證負債"/>
    <x v="439"/>
    <x v="439"/>
    <s v="A1050"/>
    <s v="台中區營業處"/>
    <n v="0"/>
    <n v="-283097893"/>
    <n v="-283097893"/>
  </r>
  <r>
    <n v="1"/>
    <s v="ALOE"/>
    <x v="72"/>
    <s v="          保證負債"/>
    <x v="439"/>
    <x v="439"/>
    <s v="A1060"/>
    <s v="彰化區營業處"/>
    <n v="0"/>
    <n v="-183249352"/>
    <n v="-183249352"/>
  </r>
  <r>
    <n v="1"/>
    <s v="ALOE"/>
    <x v="72"/>
    <s v="          保證負債"/>
    <x v="439"/>
    <x v="439"/>
    <s v="A1070"/>
    <s v="嘉義區營業處"/>
    <n v="0"/>
    <n v="-274074167"/>
    <n v="-274074167"/>
  </r>
  <r>
    <n v="1"/>
    <s v="ALOE"/>
    <x v="72"/>
    <s v="          保證負債"/>
    <x v="439"/>
    <x v="439"/>
    <s v="A1080"/>
    <s v="台南區營業處"/>
    <n v="0"/>
    <n v="-289613855"/>
    <n v="-289613855"/>
  </r>
  <r>
    <n v="1"/>
    <s v="ALOE"/>
    <x v="72"/>
    <s v="          保證負債"/>
    <x v="439"/>
    <x v="439"/>
    <s v="A1090"/>
    <s v="高雄區營業處"/>
    <n v="0"/>
    <n v="-169812400"/>
    <n v="-169812400"/>
  </r>
  <r>
    <n v="1"/>
    <s v="ALOE"/>
    <x v="72"/>
    <s v="          保證負債"/>
    <x v="439"/>
    <x v="439"/>
    <s v="A1100"/>
    <s v="屏東區營業處"/>
    <n v="0"/>
    <n v="-256004089"/>
    <n v="-256004089"/>
  </r>
  <r>
    <n v="1"/>
    <s v="ALOE"/>
    <x v="72"/>
    <s v="          保證負債"/>
    <x v="439"/>
    <x v="439"/>
    <s v="A1110"/>
    <s v="台東區營業處"/>
    <n v="0"/>
    <n v="-125760497"/>
    <n v="-125760497"/>
  </r>
  <r>
    <n v="1"/>
    <s v="ALOE"/>
    <x v="72"/>
    <s v="          保證負債"/>
    <x v="439"/>
    <x v="439"/>
    <s v="A1120"/>
    <s v="花蓮區營業處"/>
    <n v="0"/>
    <n v="-56051250"/>
    <n v="-56051250"/>
  </r>
  <r>
    <n v="1"/>
    <s v="ALOE"/>
    <x v="72"/>
    <s v="          保證負債"/>
    <x v="439"/>
    <x v="439"/>
    <s v="A1130"/>
    <s v="宜蘭區營業處"/>
    <n v="0"/>
    <n v="-98306000"/>
    <n v="-98306000"/>
  </r>
  <r>
    <n v="1"/>
    <s v="ALOE"/>
    <x v="72"/>
    <s v="          保證負債"/>
    <x v="439"/>
    <x v="439"/>
    <s v="A1140"/>
    <s v="澎湖區營業處"/>
    <n v="0"/>
    <n v="-337208000"/>
    <n v="-337208000"/>
  </r>
  <r>
    <n v="1"/>
    <s v="ALOE"/>
    <x v="72"/>
    <s v="          保證負債"/>
    <x v="439"/>
    <x v="439"/>
    <s v="A1150"/>
    <s v="台北南區營業處"/>
    <n v="0"/>
    <n v="-178801500"/>
    <n v="-178801500"/>
  </r>
  <r>
    <n v="1"/>
    <s v="ALOE"/>
    <x v="72"/>
    <s v="          保證負債"/>
    <x v="439"/>
    <x v="439"/>
    <s v="A1160"/>
    <s v="台北北區營業處"/>
    <n v="0"/>
    <n v="-158614000"/>
    <n v="-158614000"/>
  </r>
  <r>
    <n v="1"/>
    <s v="ALOE"/>
    <x v="72"/>
    <s v="          保證負債"/>
    <x v="439"/>
    <x v="439"/>
    <s v="A1170"/>
    <s v="台北西區營業處"/>
    <n v="0"/>
    <n v="-195481332"/>
    <n v="-195481332"/>
  </r>
  <r>
    <n v="1"/>
    <s v="ALOE"/>
    <x v="72"/>
    <s v="          保證負債"/>
    <x v="439"/>
    <x v="439"/>
    <s v="A1180"/>
    <s v="南投區營業處"/>
    <n v="0"/>
    <n v="-155997481"/>
    <n v="-155997481"/>
  </r>
  <r>
    <n v="1"/>
    <s v="ALOE"/>
    <x v="72"/>
    <s v="          保證負債"/>
    <x v="439"/>
    <x v="439"/>
    <s v="A1190"/>
    <s v="鳳山區營業處"/>
    <n v="0"/>
    <n v="-161525000"/>
    <n v="-161525000"/>
  </r>
  <r>
    <n v="1"/>
    <s v="ALOE"/>
    <x v="72"/>
    <s v="          保證負債"/>
    <x v="439"/>
    <x v="439"/>
    <s v="A1200"/>
    <s v="雲林區營業處"/>
    <n v="0"/>
    <n v="-190150450"/>
    <n v="-190150450"/>
  </r>
  <r>
    <n v="1"/>
    <s v="ALOE"/>
    <x v="72"/>
    <s v="          保證負債"/>
    <x v="439"/>
    <x v="439"/>
    <s v="A1210"/>
    <s v="新營區營業處"/>
    <n v="0"/>
    <n v="-102211800"/>
    <n v="-102211800"/>
  </r>
  <r>
    <n v="1"/>
    <s v="ALOE"/>
    <x v="72"/>
    <s v="          保證負債"/>
    <x v="439"/>
    <x v="439"/>
    <s v="A1220"/>
    <s v="苗栗區營業處"/>
    <n v="0"/>
    <n v="-138467500"/>
    <n v="-138467500"/>
  </r>
  <r>
    <n v="1"/>
    <s v="ALOE"/>
    <x v="72"/>
    <s v="          保證負債"/>
    <x v="439"/>
    <x v="439"/>
    <s v="A1230"/>
    <s v="金門區營業處"/>
    <n v="0"/>
    <n v="-21646524"/>
    <n v="-21646524"/>
  </r>
  <r>
    <n v="1"/>
    <s v="ALOE"/>
    <x v="72"/>
    <s v="          保證負債"/>
    <x v="439"/>
    <x v="439"/>
    <s v="A1240"/>
    <s v="馬祖區營業處"/>
    <n v="0"/>
    <n v="-9990000"/>
    <n v="-9990000"/>
  </r>
  <r>
    <n v="1"/>
    <s v="ALOE"/>
    <x v="72"/>
    <s v="          保證負債"/>
    <x v="439"/>
    <x v="439"/>
    <s v="A2030"/>
    <s v="萬大發電廠"/>
    <n v="0"/>
    <n v="-3032200"/>
    <n v="-3032200"/>
  </r>
  <r>
    <n v="1"/>
    <s v="ALOE"/>
    <x v="72"/>
    <s v="          保證負債"/>
    <x v="439"/>
    <x v="439"/>
    <s v="A2040"/>
    <s v="大觀發電廠"/>
    <n v="0"/>
    <n v="-36875000"/>
    <n v="-36875000"/>
  </r>
  <r>
    <n v="1"/>
    <s v="ALOE"/>
    <x v="72"/>
    <s v="          保證負債"/>
    <x v="439"/>
    <x v="439"/>
    <s v="A2050"/>
    <s v="明潭發電廠"/>
    <n v="0"/>
    <n v="-18635625"/>
    <n v="-18635625"/>
  </r>
  <r>
    <n v="1"/>
    <s v="ALOE"/>
    <x v="72"/>
    <s v="          保證負債"/>
    <x v="439"/>
    <x v="439"/>
    <s v="A2250"/>
    <s v="東部發電廠"/>
    <n v="0"/>
    <n v="-11640000"/>
    <n v="-11640000"/>
  </r>
  <r>
    <n v="1"/>
    <s v="ALOE"/>
    <x v="72"/>
    <s v="          保證負債"/>
    <x v="439"/>
    <x v="439"/>
    <s v="A2310"/>
    <s v="蘭陽發電廠"/>
    <n v="0"/>
    <n v="-3650000"/>
    <n v="-3650000"/>
  </r>
  <r>
    <n v="1"/>
    <s v="ALOE"/>
    <x v="72"/>
    <s v="          保證負債"/>
    <x v="439"/>
    <x v="439"/>
    <s v="A2360"/>
    <s v="桂山發電廠"/>
    <n v="0"/>
    <n v="-750000"/>
    <n v="-750000"/>
  </r>
  <r>
    <n v="1"/>
    <s v="ALOE"/>
    <x v="72"/>
    <s v="          保證負債"/>
    <x v="439"/>
    <x v="439"/>
    <s v="A2380"/>
    <s v="石門發電廠"/>
    <n v="0"/>
    <n v="-600000"/>
    <n v="-600000"/>
  </r>
  <r>
    <n v="1"/>
    <s v="ALOE"/>
    <x v="72"/>
    <s v="          保證負債"/>
    <x v="439"/>
    <x v="439"/>
    <s v="A2390"/>
    <s v="曾文發電廠"/>
    <n v="0"/>
    <n v="-1000000"/>
    <n v="-1000000"/>
  </r>
  <r>
    <n v="1"/>
    <s v="ALOE"/>
    <x v="72"/>
    <s v="          保證負債"/>
    <x v="439"/>
    <x v="439"/>
    <s v="A2400"/>
    <s v="翡翠分廠"/>
    <n v="0"/>
    <n v="-4755700"/>
    <n v="-4755700"/>
  </r>
  <r>
    <n v="1"/>
    <s v="ALOE"/>
    <x v="72"/>
    <s v="          保證負債"/>
    <x v="439"/>
    <x v="439"/>
    <s v="A2550"/>
    <s v="大甲溪發電廠"/>
    <n v="0"/>
    <n v="-42600000"/>
    <n v="-42600000"/>
  </r>
  <r>
    <n v="1"/>
    <s v="ALOE"/>
    <x v="72"/>
    <s v="          保證負債"/>
    <x v="439"/>
    <x v="439"/>
    <s v="A2570"/>
    <s v="卓蘭發電廠"/>
    <n v="0"/>
    <n v="-2080000"/>
    <n v="-2080000"/>
  </r>
  <r>
    <n v="1"/>
    <s v="ALOE"/>
    <x v="72"/>
    <s v="          保證負債"/>
    <x v="439"/>
    <x v="439"/>
    <s v="A3200"/>
    <s v="林口發電廠"/>
    <n v="0"/>
    <n v="-251082920"/>
    <n v="-251082920"/>
  </r>
  <r>
    <n v="1"/>
    <s v="ALOE"/>
    <x v="72"/>
    <s v="          保證負債"/>
    <x v="439"/>
    <x v="439"/>
    <s v="A3300"/>
    <s v="南部發電廠"/>
    <n v="0"/>
    <n v="-38901000"/>
    <n v="-38901000"/>
  </r>
  <r>
    <n v="1"/>
    <s v="ALOE"/>
    <x v="72"/>
    <s v="          保證負債"/>
    <x v="439"/>
    <x v="439"/>
    <s v="A3400"/>
    <s v="大林發電廠"/>
    <n v="0"/>
    <n v="-140157607"/>
    <n v="-140157607"/>
  </r>
  <r>
    <n v="1"/>
    <s v="ALOE"/>
    <x v="72"/>
    <s v="          保證負債"/>
    <x v="439"/>
    <x v="439"/>
    <s v="A3410"/>
    <s v="興達發電廠"/>
    <n v="0"/>
    <n v="-230663000"/>
    <n v="-230663000"/>
  </r>
  <r>
    <n v="1"/>
    <s v="ALOE"/>
    <x v="72"/>
    <s v="          保證負債"/>
    <x v="439"/>
    <x v="439"/>
    <s v="A3500"/>
    <s v="第一核能發電廠"/>
    <n v="0"/>
    <n v="-50973250"/>
    <n v="-50973250"/>
  </r>
  <r>
    <n v="1"/>
    <s v="ALOE"/>
    <x v="72"/>
    <s v="          保證負債"/>
    <x v="439"/>
    <x v="439"/>
    <s v="A3510"/>
    <s v="第二核能發電廠"/>
    <n v="0"/>
    <n v="-65427000"/>
    <n v="-65427000"/>
  </r>
  <r>
    <n v="1"/>
    <s v="ALOE"/>
    <x v="72"/>
    <s v="          保證負債"/>
    <x v="439"/>
    <x v="439"/>
    <s v="A3520"/>
    <s v="第三核能發電廠"/>
    <n v="0"/>
    <n v="-128026226"/>
    <n v="-128026226"/>
  </r>
  <r>
    <n v="1"/>
    <s v="ALOE"/>
    <x v="72"/>
    <s v="          保證負債"/>
    <x v="439"/>
    <x v="439"/>
    <s v="A3600"/>
    <s v="協和發電廠"/>
    <n v="0"/>
    <n v="-7250000"/>
    <n v="-7250000"/>
  </r>
  <r>
    <n v="1"/>
    <s v="ALOE"/>
    <x v="72"/>
    <s v="          保證負債"/>
    <x v="439"/>
    <x v="439"/>
    <s v="A3700"/>
    <s v="通霄發電廠"/>
    <n v="0"/>
    <n v="-47666090"/>
    <n v="-47666090"/>
  </r>
  <r>
    <n v="1"/>
    <s v="ALOE"/>
    <x v="72"/>
    <s v="          保證負債"/>
    <x v="439"/>
    <x v="439"/>
    <s v="A3710"/>
    <s v="台中發電廠"/>
    <n v="0"/>
    <n v="-685952211"/>
    <n v="-685952211"/>
  </r>
  <r>
    <n v="1"/>
    <s v="ALOE"/>
    <x v="72"/>
    <s v="          保證負債"/>
    <x v="439"/>
    <x v="439"/>
    <s v="A3800"/>
    <s v="大潭發電廠"/>
    <n v="0"/>
    <n v="-83608990"/>
    <n v="-83608990"/>
  </r>
  <r>
    <n v="1"/>
    <s v="ALOE"/>
    <x v="72"/>
    <s v="          保證負債"/>
    <x v="439"/>
    <x v="439"/>
    <s v="A3900"/>
    <s v="尖山發電廠"/>
    <n v="0"/>
    <n v="-1531950"/>
    <n v="-1531950"/>
  </r>
  <r>
    <n v="1"/>
    <s v="ALOE"/>
    <x v="72"/>
    <s v="          保證負債"/>
    <x v="439"/>
    <x v="439"/>
    <s v="A3910"/>
    <s v="塔山發電廠"/>
    <n v="0"/>
    <n v="-81288000"/>
    <n v="-81288000"/>
  </r>
  <r>
    <n v="1"/>
    <s v="ALOE"/>
    <x v="72"/>
    <s v="          保證負債"/>
    <x v="439"/>
    <x v="439"/>
    <s v="A4700"/>
    <s v="台北供電區營運處"/>
    <n v="0"/>
    <n v="-356456616"/>
    <n v="-356456616"/>
  </r>
  <r>
    <n v="1"/>
    <s v="ALOE"/>
    <x v="72"/>
    <s v="          保證負債"/>
    <x v="439"/>
    <x v="439"/>
    <s v="A4750"/>
    <s v="新桃供電區營運處"/>
    <n v="0"/>
    <n v="-262805325"/>
    <n v="-262805325"/>
  </r>
  <r>
    <n v="1"/>
    <s v="ALOE"/>
    <x v="72"/>
    <s v="          保證負債"/>
    <x v="439"/>
    <x v="439"/>
    <s v="A4800"/>
    <s v="台中供電區營運處"/>
    <n v="0"/>
    <n v="-424457099"/>
    <n v="-424457099"/>
  </r>
  <r>
    <n v="1"/>
    <s v="ALOE"/>
    <x v="72"/>
    <s v="          保證負債"/>
    <x v="439"/>
    <x v="439"/>
    <s v="A4850"/>
    <s v="嘉南供電區營運處"/>
    <n v="0"/>
    <n v="-186846948"/>
    <n v="-186846948"/>
  </r>
  <r>
    <n v="1"/>
    <s v="ALOE"/>
    <x v="72"/>
    <s v="          保證負債"/>
    <x v="439"/>
    <x v="439"/>
    <s v="A4900"/>
    <s v="高屏供電區營運處"/>
    <n v="0"/>
    <n v="-228398358"/>
    <n v="-228398358"/>
  </r>
  <r>
    <n v="1"/>
    <s v="ALOE"/>
    <x v="72"/>
    <s v="          保證負債"/>
    <x v="439"/>
    <x v="439"/>
    <s v="A4950"/>
    <s v="花東供電區營運處"/>
    <n v="0"/>
    <n v="-54945000"/>
    <n v="-54945000"/>
  </r>
  <r>
    <n v="1"/>
    <s v="ALOE"/>
    <x v="72"/>
    <s v="          保證負債"/>
    <x v="439"/>
    <x v="439"/>
    <s v="A5130"/>
    <s v="訓練所"/>
    <n v="0"/>
    <n v="-3836000"/>
    <n v="-3836000"/>
  </r>
  <r>
    <n v="1"/>
    <s v="ALOE"/>
    <x v="72"/>
    <s v="          保證負債"/>
    <x v="439"/>
    <x v="439"/>
    <s v="A5300"/>
    <s v="南部資料處理中心"/>
    <n v="0"/>
    <n v="-1611000"/>
    <n v="-1611000"/>
  </r>
  <r>
    <n v="1"/>
    <s v="ALOE"/>
    <x v="72"/>
    <s v="          保證負債"/>
    <x v="439"/>
    <x v="439"/>
    <s v="A5330"/>
    <s v="電力修護處"/>
    <n v="0"/>
    <n v="-38778182"/>
    <n v="-38778182"/>
  </r>
  <r>
    <n v="1"/>
    <s v="ALOE"/>
    <x v="72"/>
    <s v="          保證負債"/>
    <x v="439"/>
    <x v="439"/>
    <s v="A5340"/>
    <s v="電力修護處南部分處"/>
    <n v="0"/>
    <n v="-760000"/>
    <n v="-760000"/>
  </r>
  <r>
    <n v="1"/>
    <s v="ALOE"/>
    <x v="72"/>
    <s v="          保證負債"/>
    <x v="439"/>
    <x v="439"/>
    <s v="A5420"/>
    <s v="電力修護處中部分處"/>
    <n v="0"/>
    <n v="-50000"/>
    <n v="-50000"/>
  </r>
  <r>
    <n v="1"/>
    <s v="ALOE"/>
    <x v="72"/>
    <s v="          保證負債"/>
    <x v="439"/>
    <x v="439"/>
    <s v="A5450"/>
    <s v="電力通信處"/>
    <n v="0"/>
    <n v="-131821083"/>
    <n v="-131821083"/>
  </r>
  <r>
    <n v="1"/>
    <s v="ALOE"/>
    <x v="72"/>
    <s v="          保證負債"/>
    <x v="439"/>
    <x v="439"/>
    <s v="A5460"/>
    <s v="綜合研究所"/>
    <n v="0"/>
    <n v="-26028137"/>
    <n v="-26028137"/>
  </r>
  <r>
    <n v="1"/>
    <s v="ALOE"/>
    <x v="72"/>
    <s v="          保證負債"/>
    <x v="439"/>
    <x v="439"/>
    <s v="A6020"/>
    <s v="綜合施工處"/>
    <n v="0"/>
    <n v="-3109530157"/>
    <n v="-3109530157"/>
  </r>
  <r>
    <n v="1"/>
    <s v="ALOE"/>
    <x v="72"/>
    <s v="          保證負債"/>
    <x v="439"/>
    <x v="439"/>
    <s v="A6090"/>
    <s v="水力施工處"/>
    <n v="0"/>
    <n v="-1258843096"/>
    <n v="-1258843096"/>
  </r>
  <r>
    <n v="1"/>
    <s v="ALOE"/>
    <x v="72"/>
    <s v="          保證負債"/>
    <x v="439"/>
    <x v="439"/>
    <s v="A6330"/>
    <s v="核能火力發電工程處"/>
    <n v="0"/>
    <n v="-51623596958"/>
    <n v="-51623596958"/>
  </r>
  <r>
    <n v="1"/>
    <s v="ALOE"/>
    <x v="72"/>
    <s v="          保證負債"/>
    <x v="439"/>
    <x v="439"/>
    <s v="A6380"/>
    <s v="核能火力發電工程處北部施工處"/>
    <n v="0"/>
    <n v="-542596000"/>
    <n v="-542596000"/>
  </r>
  <r>
    <n v="1"/>
    <s v="ALOE"/>
    <x v="72"/>
    <s v="          保證負債"/>
    <x v="439"/>
    <x v="439"/>
    <s v="A6530"/>
    <s v="輸變電工程處"/>
    <n v="0"/>
    <n v="-1282423935"/>
    <n v="-1282423935"/>
  </r>
  <r>
    <n v="1"/>
    <s v="ALOE"/>
    <x v="72"/>
    <s v="          保證負債"/>
    <x v="439"/>
    <x v="439"/>
    <s v="A6540"/>
    <s v="輸變電工程處北區施工處"/>
    <n v="0"/>
    <n v="-4302172907"/>
    <n v="-4302172907"/>
  </r>
  <r>
    <n v="1"/>
    <s v="ALOE"/>
    <x v="72"/>
    <s v="          保證負債"/>
    <x v="439"/>
    <x v="439"/>
    <s v="A6550"/>
    <s v="輸變電工程處中區施工處"/>
    <n v="0"/>
    <n v="-2381041091"/>
    <n v="-2381041091"/>
  </r>
  <r>
    <n v="1"/>
    <s v="ALOE"/>
    <x v="72"/>
    <s v="          保證負債"/>
    <x v="439"/>
    <x v="439"/>
    <s v="A6560"/>
    <s v="輸變電工程處南區施工處"/>
    <n v="0"/>
    <n v="-3343890811"/>
    <n v="-3343890811"/>
  </r>
  <r>
    <n v="1"/>
    <s v="ALOE"/>
    <x v="72"/>
    <s v="          保證負債"/>
    <x v="439"/>
    <x v="439"/>
    <s v="A6750"/>
    <s v="核能火力發電工程處南部施工處"/>
    <n v="0"/>
    <n v="-677473353"/>
    <n v="-677473353"/>
  </r>
  <r>
    <n v="1"/>
    <s v="ALOE"/>
    <x v="72"/>
    <s v="          保證負債"/>
    <x v="439"/>
    <x v="439"/>
    <s v="A6760"/>
    <s v="核能火力發電工程處中部施工處"/>
    <n v="0"/>
    <n v="-2235624000"/>
    <n v="-2235624000"/>
  </r>
  <r>
    <n v="1"/>
    <s v="ALOE"/>
    <x v="72"/>
    <s v="          保證負債"/>
    <x v="439"/>
    <x v="439"/>
    <s v="A6780"/>
    <s v="核能火力發電工程處協和施工處"/>
    <n v="0"/>
    <n v="-3760000"/>
    <n v="-3760000"/>
  </r>
  <r>
    <n v="1"/>
    <s v="ALOE"/>
    <x v="72"/>
    <s v="          保證負債"/>
    <x v="439"/>
    <x v="439"/>
    <s v="A6900"/>
    <s v="台中煤倉工務所"/>
    <n v="0"/>
    <n v="-1481720000"/>
    <n v="-1481720000"/>
  </r>
  <r>
    <n v="1"/>
    <s v="ALOE"/>
    <x v="72"/>
    <s v="          保證負債"/>
    <x v="439"/>
    <x v="439"/>
    <s v="A6930"/>
    <s v="再生能源處"/>
    <n v="0"/>
    <n v="-7032511506"/>
    <n v="-7032511506"/>
  </r>
  <r>
    <n v="1"/>
    <s v="ALOE"/>
    <x v="72"/>
    <s v="          保證負債"/>
    <x v="439"/>
    <x v="439"/>
    <s v="A9030"/>
    <s v="除役及選址溝通中心"/>
    <n v="0"/>
    <n v="-150000"/>
    <n v="-150000"/>
  </r>
  <r>
    <n v="1"/>
    <s v="ALOE"/>
    <x v="72"/>
    <s v="          保證負債"/>
    <x v="440"/>
    <x v="440"/>
    <s v="A000T"/>
    <s v="統列共同部門"/>
    <n v="0"/>
    <n v="-374000000000"/>
    <n v="-374000000000"/>
  </r>
  <r>
    <n v="1"/>
    <s v="ALOE"/>
    <x v="72"/>
    <s v="          保證負債"/>
    <x v="440"/>
    <x v="440"/>
    <s v="A3710"/>
    <s v="台中發電廠"/>
    <n v="0"/>
    <n v="-196520000"/>
    <n v="-196520000"/>
  </r>
  <r>
    <n v="1"/>
    <s v="ALOE"/>
    <x v="72"/>
    <s v="          保證負債"/>
    <x v="440"/>
    <x v="440"/>
    <s v="A6760"/>
    <s v="核能火力發電工程處中部施工處"/>
    <n v="0"/>
    <n v="-316910000"/>
    <n v="-316910000"/>
  </r>
  <r>
    <n v="1"/>
    <s v="ALOE"/>
    <x v="72"/>
    <s v="          保證負債"/>
    <x v="440"/>
    <x v="440"/>
    <s v="A6930"/>
    <s v="再生能源處"/>
    <n v="0"/>
    <n v="-244176000"/>
    <n v="-244176000"/>
  </r>
  <r>
    <n v="1"/>
    <s v="ALOE"/>
    <x v="72"/>
    <s v="          保證負債"/>
    <x v="441"/>
    <x v="441"/>
    <s v="A1160"/>
    <s v="台北北區營業處"/>
    <n v="0"/>
    <n v="-9000000"/>
    <n v="-9000000"/>
  </r>
  <r>
    <n v="1"/>
    <s v="ALOE"/>
    <x v="73"/>
    <s v="                   什項負債"/>
    <x v="442"/>
    <x v="442"/>
    <s v="A0030"/>
    <s v="企劃處"/>
    <n v="0"/>
    <n v="-643190"/>
    <n v="-643190"/>
  </r>
  <r>
    <n v="1"/>
    <s v="ALOE"/>
    <x v="73"/>
    <s v="                   什項負債"/>
    <x v="442"/>
    <x v="442"/>
    <s v="A0040"/>
    <s v="發電處"/>
    <n v="0"/>
    <n v="-1314400"/>
    <n v="-1314400"/>
  </r>
  <r>
    <n v="1"/>
    <s v="ALOE"/>
    <x v="73"/>
    <s v="                   什項負債"/>
    <x v="442"/>
    <x v="442"/>
    <s v="A0060"/>
    <s v="電力調度處"/>
    <n v="0"/>
    <n v="-181547507"/>
    <n v="-181547507"/>
  </r>
  <r>
    <n v="1"/>
    <s v="ALOE"/>
    <x v="73"/>
    <s v="                   什項負債"/>
    <x v="442"/>
    <x v="442"/>
    <s v="A0070"/>
    <s v="業務處"/>
    <n v="0"/>
    <n v="-135097702"/>
    <n v="-135097702"/>
  </r>
  <r>
    <n v="1"/>
    <s v="ALOE"/>
    <x v="73"/>
    <s v="                   什項負債"/>
    <x v="442"/>
    <x v="442"/>
    <s v="A0080"/>
    <s v="材料處"/>
    <n v="0"/>
    <n v="-634552396"/>
    <n v="-634552396"/>
  </r>
  <r>
    <n v="1"/>
    <s v="ALOE"/>
    <x v="73"/>
    <s v="                   什項負債"/>
    <x v="442"/>
    <x v="442"/>
    <s v="A0090"/>
    <s v="燃料處"/>
    <n v="0"/>
    <n v="-3600000"/>
    <n v="-3600000"/>
  </r>
  <r>
    <n v="1"/>
    <s v="ALOE"/>
    <x v="73"/>
    <s v="                   什項負債"/>
    <x v="442"/>
    <x v="442"/>
    <s v="A0100"/>
    <s v="財務處"/>
    <n v="0"/>
    <n v="-7660000"/>
    <n v="-7660000"/>
  </r>
  <r>
    <n v="1"/>
    <s v="ALOE"/>
    <x v="73"/>
    <s v="                   什項負債"/>
    <x v="442"/>
    <x v="442"/>
    <s v="A0140"/>
    <s v="秘書處"/>
    <n v="0"/>
    <n v="-12113980"/>
    <n v="-12113980"/>
  </r>
  <r>
    <n v="1"/>
    <s v="ALOE"/>
    <x v="73"/>
    <s v="                   什項負債"/>
    <x v="442"/>
    <x v="442"/>
    <s v="A0150"/>
    <s v="電源開發處"/>
    <n v="0"/>
    <n v="-535000"/>
    <n v="-535000"/>
  </r>
  <r>
    <n v="1"/>
    <s v="ALOE"/>
    <x v="73"/>
    <s v="                   什項負債"/>
    <x v="442"/>
    <x v="442"/>
    <s v="A0170"/>
    <s v="營建處"/>
    <n v="0"/>
    <n v="-14800000"/>
    <n v="-14800000"/>
  </r>
  <r>
    <n v="1"/>
    <s v="ALOE"/>
    <x v="73"/>
    <s v="                   什項負債"/>
    <x v="442"/>
    <x v="442"/>
    <s v="A0240"/>
    <s v="資訊系統處"/>
    <n v="0"/>
    <n v="-37597777"/>
    <n v="-37597777"/>
  </r>
  <r>
    <n v="1"/>
    <s v="ALOE"/>
    <x v="73"/>
    <s v="                   什項負債"/>
    <x v="442"/>
    <x v="442"/>
    <s v="A0510"/>
    <s v="公眾服務處"/>
    <n v="0"/>
    <n v="-1396252"/>
    <n v="-1396252"/>
  </r>
  <r>
    <n v="1"/>
    <s v="ALOE"/>
    <x v="73"/>
    <s v="                   什項負債"/>
    <x v="442"/>
    <x v="442"/>
    <s v="A0560"/>
    <s v="核能發電處"/>
    <n v="0"/>
    <n v="-19154307"/>
    <n v="-19154307"/>
  </r>
  <r>
    <n v="1"/>
    <s v="ALOE"/>
    <x v="73"/>
    <s v="                   什項負債"/>
    <x v="442"/>
    <x v="442"/>
    <s v="A0620"/>
    <s v="工業安全衛生處"/>
    <n v="0"/>
    <n v="-315000"/>
    <n v="-315000"/>
  </r>
  <r>
    <n v="1"/>
    <s v="ALOE"/>
    <x v="73"/>
    <s v="                   什項負債"/>
    <x v="442"/>
    <x v="442"/>
    <s v="A0630"/>
    <s v="新事業開發室"/>
    <n v="0"/>
    <n v="-92056832"/>
    <n v="-92056832"/>
  </r>
  <r>
    <n v="1"/>
    <s v="ALOE"/>
    <x v="73"/>
    <s v="                   什項負債"/>
    <x v="442"/>
    <x v="442"/>
    <s v="A0770"/>
    <s v="配電處"/>
    <n v="0"/>
    <n v="-4460960"/>
    <n v="-4460960"/>
  </r>
  <r>
    <n v="1"/>
    <s v="ALOE"/>
    <x v="73"/>
    <s v="                   什項負債"/>
    <x v="442"/>
    <x v="442"/>
    <s v="A0780"/>
    <s v="核能後端營運處"/>
    <n v="0"/>
    <n v="-7220000"/>
    <n v="-7220000"/>
  </r>
  <r>
    <n v="1"/>
    <s v="ALOE"/>
    <x v="73"/>
    <s v="                   什項負債"/>
    <x v="442"/>
    <x v="442"/>
    <s v="A0790"/>
    <s v="促進電力發展營運協助金審議委員會"/>
    <n v="0"/>
    <n v="-98940"/>
    <n v="-98940"/>
  </r>
  <r>
    <n v="1"/>
    <s v="ALOE"/>
    <x v="73"/>
    <s v="                   什項負債"/>
    <x v="442"/>
    <x v="442"/>
    <s v="A0960"/>
    <s v="人力資源處"/>
    <n v="0"/>
    <n v="-892000"/>
    <n v="-892000"/>
  </r>
  <r>
    <n v="1"/>
    <s v="ALOE"/>
    <x v="73"/>
    <s v="                   什項負債"/>
    <x v="442"/>
    <x v="442"/>
    <s v="A1010"/>
    <s v="基隆區營業處"/>
    <n v="0"/>
    <n v="-32973000"/>
    <n v="-32973000"/>
  </r>
  <r>
    <n v="1"/>
    <s v="ALOE"/>
    <x v="73"/>
    <s v="                   什項負債"/>
    <x v="442"/>
    <x v="442"/>
    <s v="A1020"/>
    <s v="台北市區營業處"/>
    <n v="0"/>
    <n v="-29697413"/>
    <n v="-29697413"/>
  </r>
  <r>
    <n v="1"/>
    <s v="ALOE"/>
    <x v="73"/>
    <s v="                   什項負債"/>
    <x v="442"/>
    <x v="442"/>
    <s v="A1030"/>
    <s v="桃園區營業處"/>
    <n v="0"/>
    <n v="-66532878"/>
    <n v="-66532878"/>
  </r>
  <r>
    <n v="1"/>
    <s v="ALOE"/>
    <x v="73"/>
    <s v="                   什項負債"/>
    <x v="442"/>
    <x v="442"/>
    <s v="A1040"/>
    <s v="新竹區營業處"/>
    <n v="0"/>
    <n v="-41176127"/>
    <n v="-41176127"/>
  </r>
  <r>
    <n v="1"/>
    <s v="ALOE"/>
    <x v="73"/>
    <s v="                   什項負債"/>
    <x v="442"/>
    <x v="442"/>
    <s v="A1050"/>
    <s v="台中區營業處"/>
    <n v="0"/>
    <n v="-48653496"/>
    <n v="-48653496"/>
  </r>
  <r>
    <n v="1"/>
    <s v="ALOE"/>
    <x v="73"/>
    <s v="                   什項負債"/>
    <x v="442"/>
    <x v="442"/>
    <s v="A1060"/>
    <s v="彰化區營業處"/>
    <n v="0"/>
    <n v="-54596429"/>
    <n v="-54596429"/>
  </r>
  <r>
    <n v="1"/>
    <s v="ALOE"/>
    <x v="73"/>
    <s v="                   什項負債"/>
    <x v="442"/>
    <x v="442"/>
    <s v="A1070"/>
    <s v="嘉義區營業處"/>
    <n v="0"/>
    <n v="-27438638"/>
    <n v="-27438638"/>
  </r>
  <r>
    <n v="1"/>
    <s v="ALOE"/>
    <x v="73"/>
    <s v="                   什項負債"/>
    <x v="442"/>
    <x v="442"/>
    <s v="A1080"/>
    <s v="台南區營業處"/>
    <n v="0"/>
    <n v="-138795156"/>
    <n v="-138795156"/>
  </r>
  <r>
    <n v="1"/>
    <s v="ALOE"/>
    <x v="73"/>
    <s v="                   什項負債"/>
    <x v="442"/>
    <x v="442"/>
    <s v="A1090"/>
    <s v="高雄區營業處"/>
    <n v="0"/>
    <n v="-31040626"/>
    <n v="-31040626"/>
  </r>
  <r>
    <n v="1"/>
    <s v="ALOE"/>
    <x v="73"/>
    <s v="                   什項負債"/>
    <x v="442"/>
    <x v="442"/>
    <s v="A1100"/>
    <s v="屏東區營業處"/>
    <n v="0"/>
    <n v="-85731690"/>
    <n v="-85731690"/>
  </r>
  <r>
    <n v="1"/>
    <s v="ALOE"/>
    <x v="73"/>
    <s v="                   什項負債"/>
    <x v="442"/>
    <x v="442"/>
    <s v="A1110"/>
    <s v="台東區營業處"/>
    <n v="0"/>
    <n v="-34490668"/>
    <n v="-34490668"/>
  </r>
  <r>
    <n v="1"/>
    <s v="ALOE"/>
    <x v="73"/>
    <s v="                   什項負債"/>
    <x v="442"/>
    <x v="442"/>
    <s v="A1120"/>
    <s v="花蓮區營業處"/>
    <n v="0"/>
    <n v="-19875279"/>
    <n v="-19875279"/>
  </r>
  <r>
    <n v="1"/>
    <s v="ALOE"/>
    <x v="73"/>
    <s v="                   什項負債"/>
    <x v="442"/>
    <x v="442"/>
    <s v="A1130"/>
    <s v="宜蘭區營業處"/>
    <n v="0"/>
    <n v="-10796909"/>
    <n v="-10796909"/>
  </r>
  <r>
    <n v="1"/>
    <s v="ALOE"/>
    <x v="73"/>
    <s v="                   什項負債"/>
    <x v="442"/>
    <x v="442"/>
    <s v="A1140"/>
    <s v="澎湖區營業處"/>
    <n v="0"/>
    <n v="-7922309"/>
    <n v="-7922309"/>
  </r>
  <r>
    <n v="1"/>
    <s v="ALOE"/>
    <x v="73"/>
    <s v="                   什項負債"/>
    <x v="442"/>
    <x v="442"/>
    <s v="A1150"/>
    <s v="台北南區營業處"/>
    <n v="0"/>
    <n v="-12185000"/>
    <n v="-12185000"/>
  </r>
  <r>
    <n v="1"/>
    <s v="ALOE"/>
    <x v="73"/>
    <s v="                   什項負債"/>
    <x v="442"/>
    <x v="442"/>
    <s v="A1160"/>
    <s v="台北北區營業處"/>
    <n v="0"/>
    <n v="-19853583"/>
    <n v="-19853583"/>
  </r>
  <r>
    <n v="1"/>
    <s v="ALOE"/>
    <x v="73"/>
    <s v="                   什項負債"/>
    <x v="442"/>
    <x v="442"/>
    <s v="A1170"/>
    <s v="台北西區營業處"/>
    <n v="0"/>
    <n v="-30169127"/>
    <n v="-30169127"/>
  </r>
  <r>
    <n v="1"/>
    <s v="ALOE"/>
    <x v="73"/>
    <s v="                   什項負債"/>
    <x v="442"/>
    <x v="442"/>
    <s v="A1180"/>
    <s v="南投區營業處"/>
    <n v="0"/>
    <n v="-41333151"/>
    <n v="-41333151"/>
  </r>
  <r>
    <n v="1"/>
    <s v="ALOE"/>
    <x v="73"/>
    <s v="                   什項負債"/>
    <x v="442"/>
    <x v="442"/>
    <s v="A1190"/>
    <s v="鳳山區營業處"/>
    <n v="0"/>
    <n v="-35942187"/>
    <n v="-35942187"/>
  </r>
  <r>
    <n v="1"/>
    <s v="ALOE"/>
    <x v="73"/>
    <s v="                   什項負債"/>
    <x v="442"/>
    <x v="442"/>
    <s v="A1200"/>
    <s v="雲林區營業處"/>
    <n v="0"/>
    <n v="-106156118"/>
    <n v="-106156118"/>
  </r>
  <r>
    <n v="1"/>
    <s v="ALOE"/>
    <x v="73"/>
    <s v="                   什項負債"/>
    <x v="442"/>
    <x v="442"/>
    <s v="A1210"/>
    <s v="新營區營業處"/>
    <n v="0"/>
    <n v="-73635118"/>
    <n v="-73635118"/>
  </r>
  <r>
    <n v="1"/>
    <s v="ALOE"/>
    <x v="73"/>
    <s v="                   什項負債"/>
    <x v="442"/>
    <x v="442"/>
    <s v="A1220"/>
    <s v="苗栗區營業處"/>
    <n v="0"/>
    <n v="-10252361"/>
    <n v="-10252361"/>
  </r>
  <r>
    <n v="1"/>
    <s v="ALOE"/>
    <x v="73"/>
    <s v="                   什項負債"/>
    <x v="442"/>
    <x v="442"/>
    <s v="A1230"/>
    <s v="金門區營業處"/>
    <n v="0"/>
    <n v="-4851700"/>
    <n v="-4851700"/>
  </r>
  <r>
    <n v="1"/>
    <s v="ALOE"/>
    <x v="73"/>
    <s v="                   什項負債"/>
    <x v="442"/>
    <x v="442"/>
    <s v="A1240"/>
    <s v="馬祖區營業處"/>
    <n v="0"/>
    <n v="-6122600"/>
    <n v="-6122600"/>
  </r>
  <r>
    <n v="1"/>
    <s v="ALOE"/>
    <x v="73"/>
    <s v="                   什項負債"/>
    <x v="442"/>
    <x v="442"/>
    <s v="A2030"/>
    <s v="萬大發電廠"/>
    <n v="0"/>
    <n v="-10436385"/>
    <n v="-10436385"/>
  </r>
  <r>
    <n v="1"/>
    <s v="ALOE"/>
    <x v="73"/>
    <s v="                   什項負債"/>
    <x v="442"/>
    <x v="442"/>
    <s v="A2040"/>
    <s v="大觀發電廠"/>
    <n v="0"/>
    <n v="-22985801"/>
    <n v="-22985801"/>
  </r>
  <r>
    <n v="1"/>
    <s v="ALOE"/>
    <x v="73"/>
    <s v="                   什項負債"/>
    <x v="442"/>
    <x v="442"/>
    <s v="A2050"/>
    <s v="明潭發電廠"/>
    <n v="0"/>
    <n v="-21775620"/>
    <n v="-21775620"/>
  </r>
  <r>
    <n v="1"/>
    <s v="ALOE"/>
    <x v="73"/>
    <s v="                   什項負債"/>
    <x v="442"/>
    <x v="442"/>
    <s v="A2250"/>
    <s v="東部發電廠"/>
    <n v="0"/>
    <n v="-31303000"/>
    <n v="-31303000"/>
  </r>
  <r>
    <n v="1"/>
    <s v="ALOE"/>
    <x v="73"/>
    <s v="                   什項負債"/>
    <x v="442"/>
    <x v="442"/>
    <s v="A2310"/>
    <s v="蘭陽發電廠"/>
    <n v="0"/>
    <n v="-2677400"/>
    <n v="-2677400"/>
  </r>
  <r>
    <n v="1"/>
    <s v="ALOE"/>
    <x v="73"/>
    <s v="                   什項負債"/>
    <x v="442"/>
    <x v="442"/>
    <s v="A2360"/>
    <s v="桂山發電廠"/>
    <n v="0"/>
    <n v="-8114062"/>
    <n v="-8114062"/>
  </r>
  <r>
    <n v="1"/>
    <s v="ALOE"/>
    <x v="73"/>
    <s v="                   什項負債"/>
    <x v="442"/>
    <x v="442"/>
    <s v="A2380"/>
    <s v="石門發電廠"/>
    <n v="0"/>
    <n v="-261000"/>
    <n v="-261000"/>
  </r>
  <r>
    <n v="1"/>
    <s v="ALOE"/>
    <x v="73"/>
    <s v="                   什項負債"/>
    <x v="442"/>
    <x v="442"/>
    <s v="A2390"/>
    <s v="曾文發電廠"/>
    <n v="0"/>
    <n v="-1849000"/>
    <n v="-1849000"/>
  </r>
  <r>
    <n v="1"/>
    <s v="ALOE"/>
    <x v="73"/>
    <s v="                   什項負債"/>
    <x v="442"/>
    <x v="442"/>
    <s v="A2400"/>
    <s v="翡翠分廠"/>
    <n v="0"/>
    <n v="-284400"/>
    <n v="-284400"/>
  </r>
  <r>
    <n v="1"/>
    <s v="ALOE"/>
    <x v="73"/>
    <s v="                   什項負債"/>
    <x v="442"/>
    <x v="442"/>
    <s v="A2550"/>
    <s v="大甲溪發電廠"/>
    <n v="0"/>
    <n v="-24537167"/>
    <n v="-24537167"/>
  </r>
  <r>
    <n v="1"/>
    <s v="ALOE"/>
    <x v="73"/>
    <s v="                   什項負債"/>
    <x v="442"/>
    <x v="442"/>
    <s v="A2570"/>
    <s v="卓蘭發電廠"/>
    <n v="0"/>
    <n v="-8888000"/>
    <n v="-8888000"/>
  </r>
  <r>
    <n v="1"/>
    <s v="ALOE"/>
    <x v="73"/>
    <s v="                   什項負債"/>
    <x v="442"/>
    <x v="442"/>
    <s v="A2710"/>
    <s v="高屏發電廠"/>
    <n v="0"/>
    <n v="-1589000"/>
    <n v="-1589000"/>
  </r>
  <r>
    <n v="1"/>
    <s v="ALOE"/>
    <x v="73"/>
    <s v="                   什項負債"/>
    <x v="442"/>
    <x v="442"/>
    <s v="A3200"/>
    <s v="林口發電廠"/>
    <n v="0"/>
    <n v="-234621886"/>
    <n v="-234621886"/>
  </r>
  <r>
    <n v="1"/>
    <s v="ALOE"/>
    <x v="73"/>
    <s v="                   什項負債"/>
    <x v="442"/>
    <x v="442"/>
    <s v="A3300"/>
    <s v="南部發電廠"/>
    <n v="0"/>
    <n v="-29294056"/>
    <n v="-29294056"/>
  </r>
  <r>
    <n v="1"/>
    <s v="ALOE"/>
    <x v="73"/>
    <s v="                   什項負債"/>
    <x v="442"/>
    <x v="442"/>
    <s v="A3400"/>
    <s v="大林發電廠"/>
    <n v="0"/>
    <n v="-186252505"/>
    <n v="-186252505"/>
  </r>
  <r>
    <n v="1"/>
    <s v="ALOE"/>
    <x v="73"/>
    <s v="                   什項負債"/>
    <x v="442"/>
    <x v="442"/>
    <s v="A3410"/>
    <s v="興達發電廠"/>
    <n v="0"/>
    <n v="-203168730"/>
    <n v="-203168730"/>
  </r>
  <r>
    <n v="1"/>
    <s v="ALOE"/>
    <x v="73"/>
    <s v="                   什項負債"/>
    <x v="442"/>
    <x v="442"/>
    <s v="A3500"/>
    <s v="第一核能發電廠"/>
    <n v="0"/>
    <n v="-24070922"/>
    <n v="-24070922"/>
  </r>
  <r>
    <n v="1"/>
    <s v="ALOE"/>
    <x v="73"/>
    <s v="                   什項負債"/>
    <x v="442"/>
    <x v="442"/>
    <s v="A3510"/>
    <s v="第二核能發電廠"/>
    <n v="0"/>
    <n v="-38543503"/>
    <n v="-38543503"/>
  </r>
  <r>
    <n v="1"/>
    <s v="ALOE"/>
    <x v="73"/>
    <s v="                   什項負債"/>
    <x v="442"/>
    <x v="442"/>
    <s v="A3520"/>
    <s v="第三核能發電廠"/>
    <n v="0"/>
    <n v="-63578970"/>
    <n v="-63578970"/>
  </r>
  <r>
    <n v="1"/>
    <s v="ALOE"/>
    <x v="73"/>
    <s v="                   什項負債"/>
    <x v="442"/>
    <x v="442"/>
    <s v="A3600"/>
    <s v="協和發電廠"/>
    <n v="0"/>
    <n v="-84677782"/>
    <n v="-84677782"/>
  </r>
  <r>
    <n v="1"/>
    <s v="ALOE"/>
    <x v="73"/>
    <s v="                   什項負債"/>
    <x v="442"/>
    <x v="442"/>
    <s v="A3700"/>
    <s v="通霄發電廠"/>
    <n v="0"/>
    <n v="-49770717"/>
    <n v="-49770717"/>
  </r>
  <r>
    <n v="1"/>
    <s v="ALOE"/>
    <x v="73"/>
    <s v="                   什項負債"/>
    <x v="442"/>
    <x v="442"/>
    <s v="A3710"/>
    <s v="台中發電廠"/>
    <n v="0"/>
    <n v="-226186356"/>
    <n v="-226186356"/>
  </r>
  <r>
    <n v="1"/>
    <s v="ALOE"/>
    <x v="73"/>
    <s v="                   什項負債"/>
    <x v="442"/>
    <x v="442"/>
    <s v="A3800"/>
    <s v="大潭發電廠"/>
    <n v="0"/>
    <n v="-87109856"/>
    <n v="-87109856"/>
  </r>
  <r>
    <n v="1"/>
    <s v="ALOE"/>
    <x v="73"/>
    <s v="                   什項負債"/>
    <x v="442"/>
    <x v="442"/>
    <s v="A3900"/>
    <s v="尖山發電廠"/>
    <n v="0"/>
    <n v="-7883175"/>
    <n v="-7883175"/>
  </r>
  <r>
    <n v="1"/>
    <s v="ALOE"/>
    <x v="73"/>
    <s v="                   什項負債"/>
    <x v="442"/>
    <x v="442"/>
    <s v="A3910"/>
    <s v="塔山發電廠"/>
    <n v="0"/>
    <n v="-21035810"/>
    <n v="-21035810"/>
  </r>
  <r>
    <n v="1"/>
    <s v="ALOE"/>
    <x v="73"/>
    <s v="                   什項負債"/>
    <x v="442"/>
    <x v="442"/>
    <s v="A4700"/>
    <s v="台北供電區營運處"/>
    <n v="0"/>
    <n v="-63961560"/>
    <n v="-63961560"/>
  </r>
  <r>
    <n v="1"/>
    <s v="ALOE"/>
    <x v="73"/>
    <s v="                   什項負債"/>
    <x v="442"/>
    <x v="442"/>
    <s v="A4750"/>
    <s v="新桃供電區營運處"/>
    <n v="0"/>
    <n v="-73229160"/>
    <n v="-73229160"/>
  </r>
  <r>
    <n v="1"/>
    <s v="ALOE"/>
    <x v="73"/>
    <s v="                   什項負債"/>
    <x v="442"/>
    <x v="442"/>
    <s v="A4800"/>
    <s v="台中供電區營運處"/>
    <n v="0"/>
    <n v="-93250147"/>
    <n v="-93250147"/>
  </r>
  <r>
    <n v="1"/>
    <s v="ALOE"/>
    <x v="73"/>
    <s v="                   什項負債"/>
    <x v="442"/>
    <x v="442"/>
    <s v="A4850"/>
    <s v="嘉南供電區營運處"/>
    <n v="0"/>
    <n v="-86797692"/>
    <n v="-86797692"/>
  </r>
  <r>
    <n v="1"/>
    <s v="ALOE"/>
    <x v="73"/>
    <s v="                   什項負債"/>
    <x v="442"/>
    <x v="442"/>
    <s v="A4900"/>
    <s v="高屏供電區營運處"/>
    <n v="0"/>
    <n v="-92610802"/>
    <n v="-92610802"/>
  </r>
  <r>
    <n v="1"/>
    <s v="ALOE"/>
    <x v="73"/>
    <s v="                   什項負債"/>
    <x v="442"/>
    <x v="442"/>
    <s v="A4950"/>
    <s v="花東供電區營運處"/>
    <n v="0"/>
    <n v="-17697255"/>
    <n v="-17697255"/>
  </r>
  <r>
    <n v="1"/>
    <s v="ALOE"/>
    <x v="73"/>
    <s v="                   什項負債"/>
    <x v="442"/>
    <x v="442"/>
    <s v="A5130"/>
    <s v="訓練所"/>
    <n v="0"/>
    <n v="-12624940"/>
    <n v="-12624940"/>
  </r>
  <r>
    <n v="1"/>
    <s v="ALOE"/>
    <x v="73"/>
    <s v="                   什項負債"/>
    <x v="442"/>
    <x v="442"/>
    <s v="A5250"/>
    <s v="放射試驗室"/>
    <n v="0"/>
    <n v="-1860700"/>
    <n v="-1860700"/>
  </r>
  <r>
    <n v="1"/>
    <s v="ALOE"/>
    <x v="73"/>
    <s v="                   什項負債"/>
    <x v="442"/>
    <x v="442"/>
    <s v="A5330"/>
    <s v="電力修護處"/>
    <n v="0"/>
    <n v="-31330215"/>
    <n v="-31330215"/>
  </r>
  <r>
    <n v="1"/>
    <s v="ALOE"/>
    <x v="73"/>
    <s v="                   什項負債"/>
    <x v="442"/>
    <x v="442"/>
    <s v="A5340"/>
    <s v="電力修護處南部分處"/>
    <n v="0"/>
    <n v="-3151695"/>
    <n v="-3151695"/>
  </r>
  <r>
    <n v="1"/>
    <s v="ALOE"/>
    <x v="73"/>
    <s v="                   什項負債"/>
    <x v="442"/>
    <x v="442"/>
    <s v="A5350"/>
    <s v="中部資料處理中心"/>
    <n v="0"/>
    <n v="-220200"/>
    <n v="-220200"/>
  </r>
  <r>
    <n v="1"/>
    <s v="ALOE"/>
    <x v="73"/>
    <s v="                   什項負債"/>
    <x v="442"/>
    <x v="442"/>
    <s v="A5420"/>
    <s v="電力修護處中部分處"/>
    <n v="0"/>
    <n v="-2851298"/>
    <n v="-2851298"/>
  </r>
  <r>
    <n v="1"/>
    <s v="ALOE"/>
    <x v="73"/>
    <s v="                   什項負債"/>
    <x v="442"/>
    <x v="442"/>
    <s v="A5450"/>
    <s v="電力通信處"/>
    <n v="0"/>
    <n v="-147565698"/>
    <n v="-147565698"/>
  </r>
  <r>
    <n v="1"/>
    <s v="ALOE"/>
    <x v="73"/>
    <s v="                   什項負債"/>
    <x v="442"/>
    <x v="442"/>
    <s v="A5460"/>
    <s v="綜合研究所"/>
    <n v="0"/>
    <n v="-56407511"/>
    <n v="-56407511"/>
  </r>
  <r>
    <n v="1"/>
    <s v="ALOE"/>
    <x v="73"/>
    <s v="                   什項負債"/>
    <x v="442"/>
    <x v="442"/>
    <s v="A6020"/>
    <s v="綜合施工處"/>
    <n v="0"/>
    <n v="-90064850"/>
    <n v="-90064850"/>
  </r>
  <r>
    <n v="1"/>
    <s v="ALOE"/>
    <x v="73"/>
    <s v="                   什項負債"/>
    <x v="442"/>
    <x v="442"/>
    <s v="A6090"/>
    <s v="水力施工處"/>
    <n v="0"/>
    <n v="-15650000"/>
    <n v="-15650000"/>
  </r>
  <r>
    <n v="1"/>
    <s v="ALOE"/>
    <x v="73"/>
    <s v="                   什項負債"/>
    <x v="442"/>
    <x v="442"/>
    <s v="A6330"/>
    <s v="核能火力發電工程處"/>
    <n v="0"/>
    <n v="-9386100"/>
    <n v="-9386100"/>
  </r>
  <r>
    <n v="1"/>
    <s v="ALOE"/>
    <x v="73"/>
    <s v="                   什項負債"/>
    <x v="442"/>
    <x v="442"/>
    <s v="A6380"/>
    <s v="核能火力發電工程處北部施工處"/>
    <n v="0"/>
    <n v="-108631358"/>
    <n v="-108631358"/>
  </r>
  <r>
    <n v="1"/>
    <s v="ALOE"/>
    <x v="73"/>
    <s v="                   什項負債"/>
    <x v="442"/>
    <x v="442"/>
    <s v="A6530"/>
    <s v="輸變電工程處"/>
    <n v="0"/>
    <n v="-105449733"/>
    <n v="-105449733"/>
  </r>
  <r>
    <n v="1"/>
    <s v="ALOE"/>
    <x v="73"/>
    <s v="                   什項負債"/>
    <x v="442"/>
    <x v="442"/>
    <s v="A6540"/>
    <s v="輸變電工程處北區施工處"/>
    <n v="0"/>
    <n v="-104260768"/>
    <n v="-104260768"/>
  </r>
  <r>
    <n v="1"/>
    <s v="ALOE"/>
    <x v="73"/>
    <s v="                   什項負債"/>
    <x v="442"/>
    <x v="442"/>
    <s v="A6550"/>
    <s v="輸變電工程處中區施工處"/>
    <n v="0"/>
    <n v="-91373678"/>
    <n v="-91373678"/>
  </r>
  <r>
    <n v="1"/>
    <s v="ALOE"/>
    <x v="73"/>
    <s v="                   什項負債"/>
    <x v="442"/>
    <x v="442"/>
    <s v="A6560"/>
    <s v="輸變電工程處南區施工處"/>
    <n v="0"/>
    <n v="-48943521"/>
    <n v="-48943521"/>
  </r>
  <r>
    <n v="1"/>
    <s v="ALOE"/>
    <x v="73"/>
    <s v="                   什項負債"/>
    <x v="442"/>
    <x v="442"/>
    <s v="A6750"/>
    <s v="核能火力發電工程處南部施工處"/>
    <n v="0"/>
    <n v="-11216427"/>
    <n v="-11216427"/>
  </r>
  <r>
    <n v="1"/>
    <s v="ALOE"/>
    <x v="73"/>
    <s v="                   什項負債"/>
    <x v="442"/>
    <x v="442"/>
    <s v="A6760"/>
    <s v="核能火力發電工程處中部施工處"/>
    <n v="0"/>
    <n v="-58480000"/>
    <n v="-58480000"/>
  </r>
  <r>
    <n v="1"/>
    <s v="ALOE"/>
    <x v="73"/>
    <s v="                   什項負債"/>
    <x v="442"/>
    <x v="442"/>
    <s v="A6780"/>
    <s v="核能火力發電工程處協和施工處"/>
    <n v="0"/>
    <n v="-224128293"/>
    <n v="-224128293"/>
  </r>
  <r>
    <n v="1"/>
    <s v="ALOE"/>
    <x v="73"/>
    <s v="                   什項負債"/>
    <x v="442"/>
    <x v="442"/>
    <s v="A6900"/>
    <s v="台中煤倉工務所"/>
    <n v="0"/>
    <n v="-2250000"/>
    <n v="-2250000"/>
  </r>
  <r>
    <n v="1"/>
    <s v="ALOE"/>
    <x v="73"/>
    <s v="                   什項負債"/>
    <x v="442"/>
    <x v="442"/>
    <s v="A6930"/>
    <s v="再生能源處"/>
    <n v="0"/>
    <n v="-116521264"/>
    <n v="-116521264"/>
  </r>
  <r>
    <n v="1"/>
    <s v="ALOE"/>
    <x v="73"/>
    <s v="                   什項負債"/>
    <x v="442"/>
    <x v="442"/>
    <s v="A9030"/>
    <s v="除役及選址溝通中心"/>
    <n v="0"/>
    <n v="-1550000"/>
    <n v="-1550000"/>
  </r>
  <r>
    <n v="1"/>
    <s v="ALOE"/>
    <x v="73"/>
    <s v="                   什項負債"/>
    <x v="443"/>
    <x v="443"/>
    <s v="A0630"/>
    <s v="新事業開發室"/>
    <n v="0"/>
    <n v="-300000000"/>
    <n v="-300000000"/>
  </r>
  <r>
    <n v="1"/>
    <s v="ALOE"/>
    <x v="73"/>
    <s v="                   什項負債"/>
    <x v="444"/>
    <x v="444"/>
    <s v="A1010"/>
    <s v="基隆區營業處"/>
    <n v="0"/>
    <n v="-21744994"/>
    <n v="-21744994"/>
  </r>
  <r>
    <n v="1"/>
    <s v="ALOE"/>
    <x v="73"/>
    <s v="                   什項負債"/>
    <x v="444"/>
    <x v="444"/>
    <s v="A1020"/>
    <s v="台北市區營業處"/>
    <n v="0"/>
    <n v="-116653000"/>
    <n v="-116653000"/>
  </r>
  <r>
    <n v="1"/>
    <s v="ALOE"/>
    <x v="73"/>
    <s v="                   什項負債"/>
    <x v="444"/>
    <x v="444"/>
    <s v="A1030"/>
    <s v="桃園區營業處"/>
    <n v="0"/>
    <n v="-252249619"/>
    <n v="-252249619"/>
  </r>
  <r>
    <n v="1"/>
    <s v="ALOE"/>
    <x v="73"/>
    <s v="                   什項負債"/>
    <x v="444"/>
    <x v="444"/>
    <s v="A1040"/>
    <s v="新竹區營業處"/>
    <n v="0"/>
    <n v="-87893305"/>
    <n v="-87893305"/>
  </r>
  <r>
    <n v="1"/>
    <s v="ALOE"/>
    <x v="73"/>
    <s v="                   什項負債"/>
    <x v="444"/>
    <x v="444"/>
    <s v="A1050"/>
    <s v="台中區營業處"/>
    <n v="0"/>
    <n v="-347332111"/>
    <n v="-347332111"/>
  </r>
  <r>
    <n v="1"/>
    <s v="ALOE"/>
    <x v="73"/>
    <s v="                   什項負債"/>
    <x v="444"/>
    <x v="444"/>
    <s v="A1060"/>
    <s v="彰化區營業處"/>
    <n v="0"/>
    <n v="-44026000"/>
    <n v="-44026000"/>
  </r>
  <r>
    <n v="1"/>
    <s v="ALOE"/>
    <x v="73"/>
    <s v="                   什項負債"/>
    <x v="444"/>
    <x v="444"/>
    <s v="A1070"/>
    <s v="嘉義區營業處"/>
    <n v="0"/>
    <n v="-37273037"/>
    <n v="-37273037"/>
  </r>
  <r>
    <n v="1"/>
    <s v="ALOE"/>
    <x v="73"/>
    <s v="                   什項負債"/>
    <x v="444"/>
    <x v="444"/>
    <s v="A1080"/>
    <s v="台南區營業處"/>
    <n v="0"/>
    <n v="-153161714"/>
    <n v="-153161714"/>
  </r>
  <r>
    <n v="1"/>
    <s v="ALOE"/>
    <x v="73"/>
    <s v="                   什項負債"/>
    <x v="444"/>
    <x v="444"/>
    <s v="A1090"/>
    <s v="高雄區營業處"/>
    <n v="0"/>
    <n v="-129558333"/>
    <n v="-129558333"/>
  </r>
  <r>
    <n v="1"/>
    <s v="ALOE"/>
    <x v="73"/>
    <s v="                   什項負債"/>
    <x v="444"/>
    <x v="444"/>
    <s v="A1100"/>
    <s v="屏東區營業處"/>
    <n v="0"/>
    <n v="-34503237"/>
    <n v="-34503237"/>
  </r>
  <r>
    <n v="1"/>
    <s v="ALOE"/>
    <x v="73"/>
    <s v="                   什項負債"/>
    <x v="444"/>
    <x v="444"/>
    <s v="A1110"/>
    <s v="台東區營業處"/>
    <n v="0"/>
    <n v="-7188000"/>
    <n v="-7188000"/>
  </r>
  <r>
    <n v="1"/>
    <s v="ALOE"/>
    <x v="73"/>
    <s v="                   什項負債"/>
    <x v="444"/>
    <x v="444"/>
    <s v="A1120"/>
    <s v="花蓮區營業處"/>
    <n v="0"/>
    <n v="-30180449"/>
    <n v="-30180449"/>
  </r>
  <r>
    <n v="1"/>
    <s v="ALOE"/>
    <x v="73"/>
    <s v="                   什項負債"/>
    <x v="444"/>
    <x v="444"/>
    <s v="A1130"/>
    <s v="宜蘭區營業處"/>
    <n v="0"/>
    <n v="-46372908"/>
    <n v="-46372908"/>
  </r>
  <r>
    <n v="1"/>
    <s v="ALOE"/>
    <x v="73"/>
    <s v="                   什項負債"/>
    <x v="444"/>
    <x v="444"/>
    <s v="A1140"/>
    <s v="澎湖區營業處"/>
    <n v="0"/>
    <n v="-582000"/>
    <n v="-582000"/>
  </r>
  <r>
    <n v="1"/>
    <s v="ALOE"/>
    <x v="73"/>
    <s v="                   什項負債"/>
    <x v="444"/>
    <x v="444"/>
    <s v="A1150"/>
    <s v="台北南區營業處"/>
    <n v="0"/>
    <n v="-119837872"/>
    <n v="-119837872"/>
  </r>
  <r>
    <n v="1"/>
    <s v="ALOE"/>
    <x v="73"/>
    <s v="                   什項負債"/>
    <x v="444"/>
    <x v="444"/>
    <s v="A1160"/>
    <s v="台北北區營業處"/>
    <n v="0"/>
    <n v="-116237000"/>
    <n v="-116237000"/>
  </r>
  <r>
    <n v="1"/>
    <s v="ALOE"/>
    <x v="73"/>
    <s v="                   什項負債"/>
    <x v="444"/>
    <x v="444"/>
    <s v="A1170"/>
    <s v="台北西區營業處"/>
    <n v="0"/>
    <n v="-173077023"/>
    <n v="-173077023"/>
  </r>
  <r>
    <n v="1"/>
    <s v="ALOE"/>
    <x v="73"/>
    <s v="                   什項負債"/>
    <x v="444"/>
    <x v="444"/>
    <s v="A1180"/>
    <s v="南投區營業處"/>
    <n v="0"/>
    <n v="-24541000"/>
    <n v="-24541000"/>
  </r>
  <r>
    <n v="1"/>
    <s v="ALOE"/>
    <x v="73"/>
    <s v="                   什項負債"/>
    <x v="444"/>
    <x v="444"/>
    <s v="A1190"/>
    <s v="鳳山區營業處"/>
    <n v="0"/>
    <n v="-55788720"/>
    <n v="-55788720"/>
  </r>
  <r>
    <n v="1"/>
    <s v="ALOE"/>
    <x v="73"/>
    <s v="                   什項負債"/>
    <x v="444"/>
    <x v="444"/>
    <s v="A1200"/>
    <s v="雲林區營業處"/>
    <n v="0"/>
    <n v="-19431914"/>
    <n v="-19431914"/>
  </r>
  <r>
    <n v="1"/>
    <s v="ALOE"/>
    <x v="73"/>
    <s v="                   什項負債"/>
    <x v="444"/>
    <x v="444"/>
    <s v="A1210"/>
    <s v="新營區營業處"/>
    <n v="0"/>
    <n v="-11945897"/>
    <n v="-11945897"/>
  </r>
  <r>
    <n v="1"/>
    <s v="ALOE"/>
    <x v="73"/>
    <s v="                   什項負債"/>
    <x v="444"/>
    <x v="444"/>
    <s v="A1220"/>
    <s v="苗栗區營業處"/>
    <n v="0"/>
    <n v="-17941000"/>
    <n v="-17941000"/>
  </r>
  <r>
    <n v="1"/>
    <s v="ALOE"/>
    <x v="73"/>
    <s v="                   什項負債"/>
    <x v="444"/>
    <x v="444"/>
    <s v="A1230"/>
    <s v="金門區營業處"/>
    <n v="0"/>
    <n v="-10690000"/>
    <n v="-10690000"/>
  </r>
  <r>
    <n v="1"/>
    <s v="ALOE"/>
    <x v="73"/>
    <s v="                   什項負債"/>
    <x v="444"/>
    <x v="444"/>
    <s v="A1240"/>
    <s v="馬祖區營業處"/>
    <n v="0"/>
    <n v="-1230000"/>
    <n v="-1230000"/>
  </r>
  <r>
    <n v="1"/>
    <s v="ALOE"/>
    <x v="73"/>
    <s v="                   什項負債"/>
    <x v="445"/>
    <x v="445"/>
    <s v="A1030"/>
    <s v="桃園區營業處"/>
    <n v="0"/>
    <n v="-42253850"/>
    <n v="-42253850"/>
  </r>
  <r>
    <n v="1"/>
    <s v="ALOE"/>
    <x v="73"/>
    <s v="                   什項負債"/>
    <x v="445"/>
    <x v="445"/>
    <s v="A1040"/>
    <s v="新竹區營業處"/>
    <n v="0"/>
    <n v="-1531800"/>
    <n v="-1531800"/>
  </r>
  <r>
    <n v="1"/>
    <s v="ALOE"/>
    <x v="73"/>
    <s v="                   什項負債"/>
    <x v="445"/>
    <x v="445"/>
    <s v="A1050"/>
    <s v="台中區營業處"/>
    <n v="0"/>
    <n v="-129465000"/>
    <n v="-129465000"/>
  </r>
  <r>
    <n v="1"/>
    <s v="ALOE"/>
    <x v="73"/>
    <s v="                   什項負債"/>
    <x v="445"/>
    <x v="445"/>
    <s v="A1060"/>
    <s v="彰化區營業處"/>
    <n v="0"/>
    <n v="-20335200"/>
    <n v="-20335200"/>
  </r>
  <r>
    <n v="1"/>
    <s v="ALOE"/>
    <x v="73"/>
    <s v="                   什項負債"/>
    <x v="445"/>
    <x v="445"/>
    <s v="A1070"/>
    <s v="嘉義區營業處"/>
    <n v="0"/>
    <n v="-67077000"/>
    <n v="-67077000"/>
  </r>
  <r>
    <n v="1"/>
    <s v="ALOE"/>
    <x v="73"/>
    <s v="                   什項負債"/>
    <x v="445"/>
    <x v="445"/>
    <s v="A1080"/>
    <s v="台南區營業處"/>
    <n v="0"/>
    <n v="-37608500"/>
    <n v="-37608500"/>
  </r>
  <r>
    <n v="1"/>
    <s v="ALOE"/>
    <x v="73"/>
    <s v="                   什項負債"/>
    <x v="445"/>
    <x v="445"/>
    <s v="A1090"/>
    <s v="高雄區營業處"/>
    <n v="0"/>
    <n v="-17722000"/>
    <n v="-17722000"/>
  </r>
  <r>
    <n v="1"/>
    <s v="ALOE"/>
    <x v="73"/>
    <s v="                   什項負債"/>
    <x v="445"/>
    <x v="445"/>
    <s v="A1100"/>
    <s v="屏東區營業處"/>
    <n v="0"/>
    <n v="-70399250"/>
    <n v="-70399250"/>
  </r>
  <r>
    <n v="1"/>
    <s v="ALOE"/>
    <x v="73"/>
    <s v="                   什項負債"/>
    <x v="445"/>
    <x v="445"/>
    <s v="A1110"/>
    <s v="台東區營業處"/>
    <n v="0"/>
    <n v="-102200350"/>
    <n v="-102200350"/>
  </r>
  <r>
    <n v="1"/>
    <s v="ALOE"/>
    <x v="73"/>
    <s v="                   什項負債"/>
    <x v="445"/>
    <x v="445"/>
    <s v="A1120"/>
    <s v="花蓮區營業處"/>
    <n v="0"/>
    <n v="-72407250"/>
    <n v="-72407250"/>
  </r>
  <r>
    <n v="1"/>
    <s v="ALOE"/>
    <x v="73"/>
    <s v="                   什項負債"/>
    <x v="445"/>
    <x v="445"/>
    <s v="A1130"/>
    <s v="宜蘭區營業處"/>
    <n v="0"/>
    <n v="-19942000"/>
    <n v="-19942000"/>
  </r>
  <r>
    <n v="1"/>
    <s v="ALOE"/>
    <x v="73"/>
    <s v="                   什項負債"/>
    <x v="445"/>
    <x v="445"/>
    <s v="A1140"/>
    <s v="澎湖區營業處"/>
    <n v="0"/>
    <n v="-18405000"/>
    <n v="-18405000"/>
  </r>
  <r>
    <n v="1"/>
    <s v="ALOE"/>
    <x v="73"/>
    <s v="                   什項負債"/>
    <x v="445"/>
    <x v="445"/>
    <s v="A1170"/>
    <s v="台北西區營業處"/>
    <n v="0"/>
    <n v="-3285600"/>
    <n v="-3285600"/>
  </r>
  <r>
    <n v="1"/>
    <s v="ALOE"/>
    <x v="73"/>
    <s v="                   什項負債"/>
    <x v="445"/>
    <x v="445"/>
    <s v="A1180"/>
    <s v="南投區營業處"/>
    <n v="0"/>
    <n v="-58957400"/>
    <n v="-58957400"/>
  </r>
  <r>
    <n v="1"/>
    <s v="ALOE"/>
    <x v="73"/>
    <s v="                   什項負債"/>
    <x v="445"/>
    <x v="445"/>
    <s v="A1190"/>
    <s v="鳳山區營業處"/>
    <n v="0"/>
    <n v="-236426000"/>
    <n v="-236426000"/>
  </r>
  <r>
    <n v="1"/>
    <s v="ALOE"/>
    <x v="73"/>
    <s v="                   什項負債"/>
    <x v="445"/>
    <x v="445"/>
    <s v="A1200"/>
    <s v="雲林區營業處"/>
    <n v="0"/>
    <n v="-104943000"/>
    <n v="-104943000"/>
  </r>
  <r>
    <n v="1"/>
    <s v="ALOE"/>
    <x v="73"/>
    <s v="                   什項負債"/>
    <x v="445"/>
    <x v="445"/>
    <s v="A1210"/>
    <s v="新營區營業處"/>
    <n v="0"/>
    <n v="-55984000"/>
    <n v="-55984000"/>
  </r>
  <r>
    <n v="1"/>
    <s v="ALOE"/>
    <x v="73"/>
    <s v="                   什項負債"/>
    <x v="445"/>
    <x v="445"/>
    <s v="A1220"/>
    <s v="苗栗區營業處"/>
    <n v="0"/>
    <n v="-45746379"/>
    <n v="-45746379"/>
  </r>
  <r>
    <n v="1"/>
    <s v="ALOE"/>
    <x v="74"/>
    <s v="         應付保管款"/>
    <x v="446"/>
    <x v="446"/>
    <s v="A1020"/>
    <s v="台北市區營業處"/>
    <n v="0"/>
    <n v="-1447"/>
    <n v="-1447"/>
  </r>
  <r>
    <n v="1"/>
    <s v="ALOE"/>
    <x v="74"/>
    <s v="         應付保管款"/>
    <x v="446"/>
    <x v="446"/>
    <s v="A1060"/>
    <s v="彰化區營業處"/>
    <n v="0"/>
    <n v="-2843"/>
    <n v="-2843"/>
  </r>
  <r>
    <n v="1"/>
    <s v="ALOE"/>
    <x v="74"/>
    <s v="         應付保管款"/>
    <x v="446"/>
    <x v="446"/>
    <s v="A1080"/>
    <s v="台南區營業處"/>
    <n v="0"/>
    <n v="-8250"/>
    <n v="-8250"/>
  </r>
  <r>
    <n v="1"/>
    <s v="ALOE"/>
    <x v="74"/>
    <s v="         應付保管款"/>
    <x v="446"/>
    <x v="446"/>
    <s v="A1100"/>
    <s v="屏東區營業處"/>
    <n v="0"/>
    <n v="-37864"/>
    <n v="-37864"/>
  </r>
  <r>
    <n v="1"/>
    <s v="ALOE"/>
    <x v="74"/>
    <s v="         應付保管款"/>
    <x v="446"/>
    <x v="446"/>
    <s v="A1150"/>
    <s v="台北南區營業處"/>
    <n v="0"/>
    <n v="-49330"/>
    <n v="-49330"/>
  </r>
  <r>
    <n v="1"/>
    <s v="ALOE"/>
    <x v="74"/>
    <s v="         應付保管款"/>
    <x v="446"/>
    <x v="446"/>
    <s v="A1160"/>
    <s v="台北北區營業處"/>
    <n v="0"/>
    <n v="-285490"/>
    <n v="-285490"/>
  </r>
  <r>
    <n v="1"/>
    <s v="ALOE"/>
    <x v="74"/>
    <s v="         應付保管款"/>
    <x v="446"/>
    <x v="446"/>
    <s v="A1170"/>
    <s v="台北西區營業處"/>
    <n v="0"/>
    <n v="-271152"/>
    <n v="-271152"/>
  </r>
  <r>
    <n v="1"/>
    <s v="ALOE"/>
    <x v="74"/>
    <s v="         應付保管款"/>
    <x v="446"/>
    <x v="446"/>
    <s v="A1180"/>
    <s v="南投區營業處"/>
    <n v="0"/>
    <n v="-5500"/>
    <n v="-5500"/>
  </r>
  <r>
    <n v="1"/>
    <s v="ALOE"/>
    <x v="74"/>
    <s v="         應付保管款"/>
    <x v="447"/>
    <x v="447"/>
    <s v="A1030"/>
    <s v="桃園區營業處"/>
    <n v="0"/>
    <n v="-674342"/>
    <n v="-674342"/>
  </r>
  <r>
    <n v="1"/>
    <s v="ALOE"/>
    <x v="74"/>
    <s v="         應付保管款"/>
    <x v="447"/>
    <x v="447"/>
    <s v="A1040"/>
    <s v="新竹區營業處"/>
    <n v="0"/>
    <n v="-288833"/>
    <n v="-288833"/>
  </r>
  <r>
    <n v="1"/>
    <s v="ALOE"/>
    <x v="74"/>
    <s v="         應付保管款"/>
    <x v="447"/>
    <x v="447"/>
    <s v="A1080"/>
    <s v="台南區營業處"/>
    <n v="0"/>
    <n v="-59419"/>
    <n v="-59419"/>
  </r>
  <r>
    <n v="1"/>
    <s v="ALOE"/>
    <x v="74"/>
    <s v="         應付保管款"/>
    <x v="447"/>
    <x v="447"/>
    <s v="A1100"/>
    <s v="屏東區營業處"/>
    <n v="0"/>
    <n v="-320605"/>
    <n v="-320605"/>
  </r>
  <r>
    <n v="1"/>
    <s v="ALOE"/>
    <x v="74"/>
    <s v="         應付保管款"/>
    <x v="447"/>
    <x v="447"/>
    <s v="A1120"/>
    <s v="花蓮區營業處"/>
    <n v="0"/>
    <n v="-89267"/>
    <n v="-89267"/>
  </r>
  <r>
    <n v="1"/>
    <s v="ALOE"/>
    <x v="74"/>
    <s v="         應付保管款"/>
    <x v="447"/>
    <x v="447"/>
    <s v="A1150"/>
    <s v="台北南區營業處"/>
    <n v="0"/>
    <n v="-396000"/>
    <n v="-396000"/>
  </r>
  <r>
    <n v="1"/>
    <s v="ALOE"/>
    <x v="74"/>
    <s v="         應付保管款"/>
    <x v="447"/>
    <x v="447"/>
    <s v="A1160"/>
    <s v="台北北區營業處"/>
    <n v="0"/>
    <n v="-141594"/>
    <n v="-141594"/>
  </r>
  <r>
    <n v="1"/>
    <s v="ALOE"/>
    <x v="74"/>
    <s v="         應付保管款"/>
    <x v="447"/>
    <x v="447"/>
    <s v="A1180"/>
    <s v="南投區營業處"/>
    <n v="0"/>
    <n v="-19986"/>
    <n v="-19986"/>
  </r>
  <r>
    <n v="1"/>
    <s v="ALOE"/>
    <x v="74"/>
    <s v="         應付保管款"/>
    <x v="447"/>
    <x v="447"/>
    <s v="A1230"/>
    <s v="金門區營業處"/>
    <n v="0"/>
    <n v="-171596"/>
    <n v="-171596"/>
  </r>
  <r>
    <n v="1"/>
    <s v="ALOE"/>
    <x v="74"/>
    <s v="         應付保管款"/>
    <x v="447"/>
    <x v="447"/>
    <s v="A1240"/>
    <s v="馬祖區營業處"/>
    <n v="0"/>
    <n v="-29616"/>
    <n v="-29616"/>
  </r>
  <r>
    <n v="1"/>
    <s v="ALOE"/>
    <x v="74"/>
    <s v="         應付保管款"/>
    <x v="448"/>
    <x v="448"/>
    <s v="A0080"/>
    <s v="材料處"/>
    <n v="0"/>
    <n v="-19096"/>
    <n v="-19096"/>
  </r>
  <r>
    <n v="1"/>
    <s v="ALOE"/>
    <x v="74"/>
    <s v="         應付保管款"/>
    <x v="448"/>
    <x v="448"/>
    <s v="A0150"/>
    <s v="電源開發處"/>
    <n v="0"/>
    <n v="-653686"/>
    <n v="-653686"/>
  </r>
  <r>
    <n v="1"/>
    <s v="ALOE"/>
    <x v="74"/>
    <s v="         應付保管款"/>
    <x v="448"/>
    <x v="448"/>
    <s v="A0180"/>
    <s v="會計處"/>
    <n v="0"/>
    <n v="-1351"/>
    <n v="-1351"/>
  </r>
  <r>
    <n v="1"/>
    <s v="ALOE"/>
    <x v="74"/>
    <s v="         應付保管款"/>
    <x v="448"/>
    <x v="448"/>
    <s v="A0500"/>
    <s v="育樂活動推行委員會"/>
    <n v="0"/>
    <n v="-1235677"/>
    <n v="-1235677"/>
  </r>
  <r>
    <n v="1"/>
    <s v="ALOE"/>
    <x v="74"/>
    <s v="         應付保管款"/>
    <x v="448"/>
    <x v="448"/>
    <s v="A0560"/>
    <s v="核能發電處"/>
    <n v="0"/>
    <n v="-470"/>
    <n v="-470"/>
  </r>
  <r>
    <n v="1"/>
    <s v="ALOE"/>
    <x v="74"/>
    <s v="         應付保管款"/>
    <x v="448"/>
    <x v="448"/>
    <s v="A1010"/>
    <s v="基隆區營業處"/>
    <n v="0"/>
    <n v="-313628"/>
    <n v="-313628"/>
  </r>
  <r>
    <n v="1"/>
    <s v="ALOE"/>
    <x v="74"/>
    <s v="         應付保管款"/>
    <x v="448"/>
    <x v="448"/>
    <s v="A1020"/>
    <s v="台北市區營業處"/>
    <n v="0"/>
    <n v="-277265"/>
    <n v="-277265"/>
  </r>
  <r>
    <n v="1"/>
    <s v="ALOE"/>
    <x v="74"/>
    <s v="         應付保管款"/>
    <x v="448"/>
    <x v="448"/>
    <s v="A1030"/>
    <s v="桃園區營業處"/>
    <n v="0"/>
    <n v="-28638045"/>
    <n v="-28638045"/>
  </r>
  <r>
    <n v="1"/>
    <s v="ALOE"/>
    <x v="74"/>
    <s v="         應付保管款"/>
    <x v="448"/>
    <x v="448"/>
    <s v="A1040"/>
    <s v="新竹區營業處"/>
    <n v="0"/>
    <n v="-20685"/>
    <n v="-20685"/>
  </r>
  <r>
    <n v="1"/>
    <s v="ALOE"/>
    <x v="74"/>
    <s v="         應付保管款"/>
    <x v="448"/>
    <x v="448"/>
    <s v="A1050"/>
    <s v="台中區營業處"/>
    <n v="0"/>
    <n v="-106367"/>
    <n v="-106367"/>
  </r>
  <r>
    <n v="1"/>
    <s v="ALOE"/>
    <x v="74"/>
    <s v="         應付保管款"/>
    <x v="448"/>
    <x v="448"/>
    <s v="A1060"/>
    <s v="彰化區營業處"/>
    <n v="0"/>
    <n v="-232604"/>
    <n v="-232604"/>
  </r>
  <r>
    <n v="1"/>
    <s v="ALOE"/>
    <x v="74"/>
    <s v="         應付保管款"/>
    <x v="448"/>
    <x v="448"/>
    <s v="A1070"/>
    <s v="嘉義區營業處"/>
    <n v="0"/>
    <n v="-76051"/>
    <n v="-76051"/>
  </r>
  <r>
    <n v="1"/>
    <s v="ALOE"/>
    <x v="74"/>
    <s v="         應付保管款"/>
    <x v="448"/>
    <x v="448"/>
    <s v="A1080"/>
    <s v="台南區營業處"/>
    <n v="0"/>
    <n v="-6007655"/>
    <n v="-6007655"/>
  </r>
  <r>
    <n v="1"/>
    <s v="ALOE"/>
    <x v="74"/>
    <s v="         應付保管款"/>
    <x v="448"/>
    <x v="448"/>
    <s v="A1090"/>
    <s v="高雄區營業處"/>
    <n v="0"/>
    <n v="-233009875"/>
    <n v="-233009875"/>
  </r>
  <r>
    <n v="1"/>
    <s v="ALOE"/>
    <x v="74"/>
    <s v="         應付保管款"/>
    <x v="448"/>
    <x v="448"/>
    <s v="A1100"/>
    <s v="屏東區營業處"/>
    <n v="0"/>
    <n v="-2746484"/>
    <n v="-2746484"/>
  </r>
  <r>
    <n v="1"/>
    <s v="ALOE"/>
    <x v="74"/>
    <s v="         應付保管款"/>
    <x v="448"/>
    <x v="448"/>
    <s v="A1120"/>
    <s v="花蓮區營業處"/>
    <n v="0"/>
    <n v="-146111"/>
    <n v="-146111"/>
  </r>
  <r>
    <n v="1"/>
    <s v="ALOE"/>
    <x v="74"/>
    <s v="         應付保管款"/>
    <x v="448"/>
    <x v="448"/>
    <s v="A1130"/>
    <s v="宜蘭區營業處"/>
    <n v="0"/>
    <n v="-2451011"/>
    <n v="-2451011"/>
  </r>
  <r>
    <n v="1"/>
    <s v="ALOE"/>
    <x v="74"/>
    <s v="         應付保管款"/>
    <x v="448"/>
    <x v="448"/>
    <s v="A1140"/>
    <s v="澎湖區營業處"/>
    <n v="0"/>
    <n v="-22101"/>
    <n v="-22101"/>
  </r>
  <r>
    <n v="1"/>
    <s v="ALOE"/>
    <x v="74"/>
    <s v="         應付保管款"/>
    <x v="448"/>
    <x v="448"/>
    <s v="A1150"/>
    <s v="台北南區營業處"/>
    <n v="0"/>
    <n v="-4000"/>
    <n v="-4000"/>
  </r>
  <r>
    <n v="1"/>
    <s v="ALOE"/>
    <x v="74"/>
    <s v="         應付保管款"/>
    <x v="448"/>
    <x v="448"/>
    <s v="A1160"/>
    <s v="台北北區營業處"/>
    <n v="0"/>
    <n v="-20454"/>
    <n v="-20454"/>
  </r>
  <r>
    <n v="1"/>
    <s v="ALOE"/>
    <x v="74"/>
    <s v="         應付保管款"/>
    <x v="448"/>
    <x v="448"/>
    <s v="A1170"/>
    <s v="台北西區營業處"/>
    <n v="0"/>
    <n v="-571000"/>
    <n v="-571000"/>
  </r>
  <r>
    <n v="1"/>
    <s v="ALOE"/>
    <x v="74"/>
    <s v="         應付保管款"/>
    <x v="448"/>
    <x v="448"/>
    <s v="A1190"/>
    <s v="鳳山區營業處"/>
    <n v="0"/>
    <n v="-137066"/>
    <n v="-137066"/>
  </r>
  <r>
    <n v="1"/>
    <s v="ALOE"/>
    <x v="74"/>
    <s v="         應付保管款"/>
    <x v="448"/>
    <x v="448"/>
    <s v="A1200"/>
    <s v="雲林區營業處"/>
    <n v="0"/>
    <n v="-533472"/>
    <n v="-533472"/>
  </r>
  <r>
    <n v="1"/>
    <s v="ALOE"/>
    <x v="74"/>
    <s v="         應付保管款"/>
    <x v="448"/>
    <x v="448"/>
    <s v="A1210"/>
    <s v="新營區營業處"/>
    <n v="0"/>
    <n v="-85023472"/>
    <n v="-85023472"/>
  </r>
  <r>
    <n v="1"/>
    <s v="ALOE"/>
    <x v="74"/>
    <s v="         應付保管款"/>
    <x v="448"/>
    <x v="448"/>
    <s v="A1220"/>
    <s v="苗栗區營業處"/>
    <n v="0"/>
    <n v="-1100"/>
    <n v="-1100"/>
  </r>
  <r>
    <n v="1"/>
    <s v="ALOE"/>
    <x v="74"/>
    <s v="         應付保管款"/>
    <x v="448"/>
    <x v="448"/>
    <s v="A1240"/>
    <s v="馬祖區營業處"/>
    <n v="0"/>
    <n v="-762307"/>
    <n v="-762307"/>
  </r>
  <r>
    <n v="1"/>
    <s v="ALOE"/>
    <x v="74"/>
    <s v="         應付保管款"/>
    <x v="448"/>
    <x v="448"/>
    <s v="A2030"/>
    <s v="萬大發電廠"/>
    <n v="0"/>
    <n v="-4098738"/>
    <n v="-4098738"/>
  </r>
  <r>
    <n v="1"/>
    <s v="ALOE"/>
    <x v="74"/>
    <s v="         應付保管款"/>
    <x v="448"/>
    <x v="448"/>
    <s v="A2040"/>
    <s v="大觀發電廠"/>
    <n v="510500"/>
    <n v="0"/>
    <n v="510500"/>
  </r>
  <r>
    <n v="1"/>
    <s v="ALOE"/>
    <x v="74"/>
    <s v="         應付保管款"/>
    <x v="448"/>
    <x v="448"/>
    <s v="A2050"/>
    <s v="明潭發電廠"/>
    <n v="0"/>
    <n v="-130437"/>
    <n v="-130437"/>
  </r>
  <r>
    <n v="1"/>
    <s v="ALOE"/>
    <x v="74"/>
    <s v="         應付保管款"/>
    <x v="448"/>
    <x v="448"/>
    <s v="A2360"/>
    <s v="桂山發電廠"/>
    <n v="0"/>
    <n v="-16380000"/>
    <n v="-16380000"/>
  </r>
  <r>
    <n v="1"/>
    <s v="ALOE"/>
    <x v="74"/>
    <s v="         應付保管款"/>
    <x v="448"/>
    <x v="448"/>
    <s v="A2550"/>
    <s v="大甲溪發電廠"/>
    <n v="0"/>
    <n v="-58728000"/>
    <n v="-58728000"/>
  </r>
  <r>
    <n v="1"/>
    <s v="ALOE"/>
    <x v="74"/>
    <s v="         應付保管款"/>
    <x v="448"/>
    <x v="448"/>
    <s v="A2710"/>
    <s v="高屏發電廠"/>
    <n v="0"/>
    <n v="-392067"/>
    <n v="-392067"/>
  </r>
  <r>
    <n v="1"/>
    <s v="ALOE"/>
    <x v="74"/>
    <s v="         應付保管款"/>
    <x v="448"/>
    <x v="448"/>
    <s v="A3200"/>
    <s v="林口發電廠"/>
    <n v="0"/>
    <n v="-13346540"/>
    <n v="-13346540"/>
  </r>
  <r>
    <n v="1"/>
    <s v="ALOE"/>
    <x v="74"/>
    <s v="         應付保管款"/>
    <x v="448"/>
    <x v="448"/>
    <s v="A3400"/>
    <s v="大林發電廠"/>
    <n v="0"/>
    <n v="-3076062"/>
    <n v="-3076062"/>
  </r>
  <r>
    <n v="1"/>
    <s v="ALOE"/>
    <x v="74"/>
    <s v="         應付保管款"/>
    <x v="448"/>
    <x v="448"/>
    <s v="A3410"/>
    <s v="興達發電廠"/>
    <n v="0"/>
    <n v="-3618910"/>
    <n v="-3618910"/>
  </r>
  <r>
    <n v="1"/>
    <s v="ALOE"/>
    <x v="74"/>
    <s v="         應付保管款"/>
    <x v="448"/>
    <x v="448"/>
    <s v="A3500"/>
    <s v="第一核能發電廠"/>
    <n v="0"/>
    <n v="-57016"/>
    <n v="-57016"/>
  </r>
  <r>
    <n v="1"/>
    <s v="ALOE"/>
    <x v="74"/>
    <s v="         應付保管款"/>
    <x v="448"/>
    <x v="448"/>
    <s v="A3510"/>
    <s v="第二核能發電廠"/>
    <n v="637"/>
    <n v="0"/>
    <n v="637"/>
  </r>
  <r>
    <n v="1"/>
    <s v="ALOE"/>
    <x v="74"/>
    <s v="         應付保管款"/>
    <x v="448"/>
    <x v="448"/>
    <s v="A3710"/>
    <s v="台中發電廠"/>
    <n v="0"/>
    <n v="-22876"/>
    <n v="-22876"/>
  </r>
  <r>
    <n v="1"/>
    <s v="ALOE"/>
    <x v="74"/>
    <s v="         應付保管款"/>
    <x v="448"/>
    <x v="448"/>
    <s v="A3800"/>
    <s v="大潭發電廠"/>
    <n v="0"/>
    <n v="-4202"/>
    <n v="-4202"/>
  </r>
  <r>
    <n v="1"/>
    <s v="ALOE"/>
    <x v="74"/>
    <s v="         應付保管款"/>
    <x v="448"/>
    <x v="448"/>
    <s v="A4700"/>
    <s v="台北供電區營運處"/>
    <n v="0"/>
    <n v="-34448"/>
    <n v="-34448"/>
  </r>
  <r>
    <n v="1"/>
    <s v="ALOE"/>
    <x v="74"/>
    <s v="         應付保管款"/>
    <x v="448"/>
    <x v="448"/>
    <s v="A4750"/>
    <s v="新桃供電區營運處"/>
    <n v="0"/>
    <n v="-530477"/>
    <n v="-530477"/>
  </r>
  <r>
    <n v="1"/>
    <s v="ALOE"/>
    <x v="74"/>
    <s v="         應付保管款"/>
    <x v="448"/>
    <x v="448"/>
    <s v="A4800"/>
    <s v="台中供電區營運處"/>
    <n v="0"/>
    <n v="-1518090"/>
    <n v="-1518090"/>
  </r>
  <r>
    <n v="1"/>
    <s v="ALOE"/>
    <x v="74"/>
    <s v="         應付保管款"/>
    <x v="448"/>
    <x v="448"/>
    <s v="A4850"/>
    <s v="嘉南供電區營運處"/>
    <n v="0"/>
    <n v="-18329"/>
    <n v="-18329"/>
  </r>
  <r>
    <n v="1"/>
    <s v="ALOE"/>
    <x v="74"/>
    <s v="         應付保管款"/>
    <x v="448"/>
    <x v="448"/>
    <s v="A4900"/>
    <s v="高屏供電區營運處"/>
    <n v="0"/>
    <n v="-101100"/>
    <n v="-101100"/>
  </r>
  <r>
    <n v="1"/>
    <s v="ALOE"/>
    <x v="74"/>
    <s v="         應付保管款"/>
    <x v="448"/>
    <x v="448"/>
    <s v="A5130"/>
    <s v="訓練所"/>
    <n v="0"/>
    <n v="-21100"/>
    <n v="-21100"/>
  </r>
  <r>
    <n v="1"/>
    <s v="ALOE"/>
    <x v="74"/>
    <s v="         應付保管款"/>
    <x v="448"/>
    <x v="448"/>
    <s v="A5250"/>
    <s v="放射試驗室"/>
    <n v="0"/>
    <n v="-4185"/>
    <n v="-4185"/>
  </r>
  <r>
    <n v="1"/>
    <s v="ALOE"/>
    <x v="74"/>
    <s v="         應付保管款"/>
    <x v="448"/>
    <x v="448"/>
    <s v="A6090"/>
    <s v="水力施工處"/>
    <n v="0"/>
    <n v="-9540"/>
    <n v="-9540"/>
  </r>
  <r>
    <n v="1"/>
    <s v="ALOE"/>
    <x v="74"/>
    <s v="         應付保管款"/>
    <x v="448"/>
    <x v="448"/>
    <s v="A6380"/>
    <s v="核能火力發電工程處北部施工處"/>
    <n v="0"/>
    <n v="-27099992"/>
    <n v="-27099992"/>
  </r>
  <r>
    <n v="1"/>
    <s v="ALOE"/>
    <x v="74"/>
    <s v="         應付保管款"/>
    <x v="448"/>
    <x v="448"/>
    <s v="A6540"/>
    <s v="輸變電工程處北區施工處"/>
    <n v="0"/>
    <n v="-622139"/>
    <n v="-622139"/>
  </r>
  <r>
    <n v="1"/>
    <s v="ALOE"/>
    <x v="74"/>
    <s v="         應付保管款"/>
    <x v="448"/>
    <x v="448"/>
    <s v="A6550"/>
    <s v="輸變電工程處中區施工處"/>
    <n v="0"/>
    <n v="-1002376"/>
    <n v="-1002376"/>
  </r>
  <r>
    <n v="1"/>
    <s v="ALOE"/>
    <x v="74"/>
    <s v="         應付保管款"/>
    <x v="448"/>
    <x v="448"/>
    <s v="A6560"/>
    <s v="輸變電工程處南區施工處"/>
    <n v="0"/>
    <n v="-52451275"/>
    <n v="-52451275"/>
  </r>
  <r>
    <n v="1"/>
    <s v="ALOE"/>
    <x v="74"/>
    <s v="         應付保管款"/>
    <x v="448"/>
    <x v="448"/>
    <s v="A6720"/>
    <s v="核能火力發電工程處龍門施工處"/>
    <n v="0"/>
    <n v="-103518199"/>
    <n v="-103518199"/>
  </r>
  <r>
    <n v="1"/>
    <s v="ALOE"/>
    <x v="74"/>
    <s v="         應付保管款"/>
    <x v="448"/>
    <x v="448"/>
    <s v="A6930"/>
    <s v="再生能源處"/>
    <n v="0"/>
    <n v="-93473698"/>
    <n v="-93473698"/>
  </r>
  <r>
    <n v="1"/>
    <s v="ALOE"/>
    <x v="75"/>
    <s v="負債準備"/>
    <x v="449"/>
    <x v="449"/>
    <s v="A0780"/>
    <s v="核能後端營運處"/>
    <n v="0"/>
    <n v="-482526075036"/>
    <n v="-482526075036"/>
  </r>
  <r>
    <n v="1"/>
    <s v="ALOE"/>
    <x v="75"/>
    <s v="負債準備"/>
    <x v="450"/>
    <x v="450"/>
    <s v="A000T"/>
    <s v="統列共同部門"/>
    <n v="0"/>
    <n v="-25701252"/>
    <n v="-25701252"/>
  </r>
  <r>
    <n v="1"/>
    <s v="ALOE"/>
    <x v="75"/>
    <s v="負債準備"/>
    <x v="451"/>
    <x v="451"/>
    <s v="A0780"/>
    <s v="核能後端營運處"/>
    <n v="0"/>
    <n v="-32809911046"/>
    <n v="-32809911046"/>
  </r>
  <r>
    <n v="1"/>
    <s v="ALOE"/>
    <x v="75"/>
    <s v="負債準備"/>
    <x v="452"/>
    <x v="452"/>
    <s v="A3710"/>
    <s v="台中發電廠"/>
    <n v="0"/>
    <n v="-847315598"/>
    <n v="-847315598"/>
  </r>
  <r>
    <n v="1"/>
    <s v="ALOE"/>
    <x v="76"/>
    <s v="遞延所得稅負債"/>
    <x v="453"/>
    <x v="453"/>
    <s v="A000T"/>
    <s v="統列共同部門"/>
    <n v="0"/>
    <n v="-88022312153"/>
    <n v="-88022312153"/>
  </r>
  <r>
    <n v="1"/>
    <s v="ALOE"/>
    <x v="76"/>
    <s v="遞延所得稅負債"/>
    <x v="454"/>
    <x v="454"/>
    <s v="A000T"/>
    <s v="統列共同部門"/>
    <n v="0"/>
    <n v="-572032743"/>
    <n v="-572032743"/>
  </r>
  <r>
    <n v="1"/>
    <s v="ALOE"/>
    <x v="77"/>
    <s v="       已發行普通股本"/>
    <x v="455"/>
    <x v="455"/>
    <s v="A000T"/>
    <s v="統列共同部門"/>
    <n v="0"/>
    <n v="-460225665080"/>
    <n v="-460225665080"/>
  </r>
  <r>
    <n v="1"/>
    <s v="ALOE"/>
    <x v="77"/>
    <s v="       已發行普通股本"/>
    <x v="456"/>
    <x v="456"/>
    <s v="A000T"/>
    <s v="統列共同部門"/>
    <n v="0"/>
    <n v="-333698990"/>
    <n v="-333698990"/>
  </r>
  <r>
    <n v="1"/>
    <s v="ALOE"/>
    <x v="77"/>
    <s v="       已發行普通股本"/>
    <x v="457"/>
    <x v="457"/>
    <s v="A000T"/>
    <s v="統列共同部門"/>
    <n v="0"/>
    <n v="-9198586550"/>
    <n v="-9198586550"/>
  </r>
  <r>
    <n v="1"/>
    <s v="ALOE"/>
    <x v="77"/>
    <s v="       已發行普通股本"/>
    <x v="458"/>
    <x v="458"/>
    <s v="A000T"/>
    <s v="統列共同部門"/>
    <n v="0"/>
    <n v="-10142049380"/>
    <n v="-10142049380"/>
  </r>
  <r>
    <n v="1"/>
    <s v="ALOE"/>
    <x v="78"/>
    <s v="預收資本"/>
    <x v="459"/>
    <x v="459"/>
    <s v="A000T"/>
    <s v="統列共同部門"/>
    <n v="0"/>
    <n v="-1000000000"/>
    <n v="-1000000000"/>
  </r>
  <r>
    <n v="1"/>
    <s v="ALOE"/>
    <x v="78"/>
    <s v="預收資本"/>
    <x v="459"/>
    <x v="459"/>
    <s v="A0230"/>
    <s v="系統規劃處"/>
    <n v="0"/>
    <n v="-746000000"/>
    <n v="-746000000"/>
  </r>
  <r>
    <n v="1"/>
    <s v="ALOE"/>
    <x v="79"/>
    <s v="其他資本公積"/>
    <x v="460"/>
    <x v="460"/>
    <s v="A000N"/>
    <s v="統列其他事業"/>
    <n v="0"/>
    <n v="-38334224"/>
    <n v="-38334224"/>
  </r>
  <r>
    <n v="1"/>
    <s v="ALOE"/>
    <x v="80"/>
    <s v="          累積盈虧"/>
    <x v="461"/>
    <x v="461"/>
    <s v="A000T"/>
    <s v="統列共同部門"/>
    <n v="74508085660"/>
    <n v="0"/>
    <n v="74508085660"/>
  </r>
  <r>
    <n v="1"/>
    <s v="ALOE"/>
    <x v="80"/>
    <s v="          累積盈虧"/>
    <x v="462"/>
    <x v="462"/>
    <s v="A000N"/>
    <s v="統列其他事業"/>
    <n v="0"/>
    <n v="-8786227"/>
    <n v="-8786227"/>
  </r>
  <r>
    <n v="1"/>
    <s v="ALOE"/>
    <x v="80"/>
    <s v="          累積盈虧"/>
    <x v="462"/>
    <x v="462"/>
    <s v="A000T"/>
    <s v="統列共同部門"/>
    <n v="10091"/>
    <n v="0"/>
    <n v="10091"/>
  </r>
  <r>
    <n v="1"/>
    <s v="ALOE"/>
    <x v="80"/>
    <s v="          累積盈虧"/>
    <x v="463"/>
    <x v="463"/>
    <s v="A000T"/>
    <s v="統列共同部門"/>
    <n v="0"/>
    <n v="-21365100548"/>
    <n v="-21365100548"/>
  </r>
  <r>
    <n v="1"/>
    <s v="ALOE"/>
    <x v="80"/>
    <s v="          累積盈虧"/>
    <x v="463"/>
    <x v="463"/>
    <s v="A0070"/>
    <s v="業務處"/>
    <n v="54681916489"/>
    <n v="0"/>
    <n v="54681916489"/>
  </r>
  <r>
    <n v="1"/>
    <s v="ALOE"/>
    <x v="81"/>
    <s v="累積其他綜合損益"/>
    <x v="464"/>
    <x v="464"/>
    <s v="A000T"/>
    <s v="統列共同部門"/>
    <n v="10340200977"/>
    <n v="0"/>
    <n v="10340200977"/>
  </r>
  <r>
    <n v="1"/>
    <s v="ALOE"/>
    <x v="81"/>
    <s v="累積其他綜合損益"/>
    <x v="465"/>
    <x v="465"/>
    <s v="A000N"/>
    <s v="統列其他事業"/>
    <n v="0"/>
    <n v="-4647660000"/>
    <n v="-4647660000"/>
  </r>
  <r>
    <n v="1"/>
    <s v="ALOE"/>
    <x v="81"/>
    <s v="累積其他綜合損益"/>
    <x v="466"/>
    <x v="466"/>
    <s v="A000N"/>
    <s v="統列其他事業"/>
    <n v="12153929"/>
    <n v="0"/>
    <n v="12153929"/>
  </r>
  <r>
    <n v="1"/>
    <s v="ALOE"/>
    <x v="81"/>
    <s v="累積其他綜合損益"/>
    <x v="467"/>
    <x v="467"/>
    <s v="A000N"/>
    <s v="統列其他事業"/>
    <n v="0"/>
    <n v="-16038263"/>
    <n v="-16038263"/>
  </r>
  <r>
    <n v="1"/>
    <s v="ALOE"/>
    <x v="81"/>
    <s v="累積其他綜合損益"/>
    <x v="468"/>
    <x v="467"/>
    <s v="A000N"/>
    <s v="統列其他事業"/>
    <n v="6529004"/>
    <n v="0"/>
    <n v="6529004"/>
  </r>
  <r>
    <n v="1"/>
    <s v="ALOE"/>
    <x v="81"/>
    <s v="累積其他綜合損益"/>
    <x v="469"/>
    <x v="468"/>
    <s v="A000T"/>
    <s v="統列共同部門"/>
    <n v="0"/>
    <n v="-33134021336"/>
    <n v="-33134021336"/>
  </r>
  <r>
    <n v="1"/>
    <s v="ALOE"/>
    <x v="81"/>
    <s v="累積其他綜合損益"/>
    <x v="469"/>
    <x v="468"/>
    <s v="A6540"/>
    <s v="輸變電工程處北區施工處"/>
    <n v="0"/>
    <n v="-629112368"/>
    <n v="-629112368"/>
  </r>
  <r>
    <n v="1"/>
    <s v="ALOE"/>
    <x v="81"/>
    <s v="累積其他綜合損益"/>
    <x v="470"/>
    <x v="469"/>
    <s v="A000T"/>
    <s v="統列共同部門"/>
    <n v="0"/>
    <n v="-2217577467"/>
    <n v="-2217577467"/>
  </r>
  <r>
    <n v="1"/>
    <s v="ALOE"/>
    <x v="81"/>
    <s v="累積其他綜合損益"/>
    <x v="471"/>
    <x v="465"/>
    <s v="A000T"/>
    <s v="統列共同部門"/>
    <n v="557719200"/>
    <n v="0"/>
    <n v="557719200"/>
  </r>
  <r>
    <n v="1"/>
    <s v="ALOE"/>
    <x v="81"/>
    <s v="累積其他綜合損益"/>
    <x v="472"/>
    <x v="466"/>
    <s v="A000T"/>
    <s v="統列共同部門"/>
    <n v="0"/>
    <n v="-1458471"/>
    <n v="-1458471"/>
  </r>
  <r>
    <n v="1"/>
    <s v="ALOE"/>
    <x v="81"/>
    <s v="累積其他綜合損益"/>
    <x v="473"/>
    <x v="467"/>
    <s v="A000T"/>
    <s v="統列共同部門"/>
    <n v="1924592"/>
    <n v="0"/>
    <n v="1924592"/>
  </r>
  <r>
    <n v="1"/>
    <s v="ALOE"/>
    <x v="81"/>
    <s v="累積其他綜合損益"/>
    <x v="474"/>
    <x v="467"/>
    <s v="A000T"/>
    <s v="統列共同部門"/>
    <n v="0"/>
    <n v="-783480"/>
    <n v="-783480"/>
  </r>
  <r>
    <n v="1"/>
    <s v="ALOE"/>
    <x v="81"/>
    <s v="累積其他綜合損益"/>
    <x v="475"/>
    <x v="470"/>
    <s v="A000T"/>
    <s v="統列共同部門"/>
    <n v="3001480162"/>
    <n v="0"/>
    <n v="3001480162"/>
  </r>
  <r>
    <n v="1"/>
    <s v="ALOE"/>
    <x v="81"/>
    <s v="累積其他綜合損益"/>
    <x v="476"/>
    <x v="471"/>
    <s v="A000T"/>
    <s v="統列共同部門"/>
    <n v="9344932"/>
    <n v="0"/>
    <n v="9344932"/>
  </r>
  <r>
    <n v="1"/>
    <s v="ALOE"/>
    <x v="82"/>
    <s v="本期損益"/>
    <x v="477"/>
    <x v="461"/>
    <s v="A000A"/>
    <s v="統列發電業"/>
    <n v="0"/>
    <n v="-2178998601"/>
    <n v="-2178998601"/>
  </r>
  <r>
    <n v="1"/>
    <s v="ALOE"/>
    <x v="82"/>
    <s v="本期損益"/>
    <x v="477"/>
    <x v="461"/>
    <s v="A000B"/>
    <s v="統列輸電業"/>
    <n v="0"/>
    <n v="-60776777"/>
    <n v="-60776777"/>
  </r>
  <r>
    <n v="1"/>
    <s v="ALOE"/>
    <x v="82"/>
    <s v="本期損益"/>
    <x v="477"/>
    <x v="461"/>
    <s v="A000C"/>
    <s v="統列配電業"/>
    <n v="0"/>
    <n v="-1185884724"/>
    <n v="-1185884724"/>
  </r>
  <r>
    <n v="1"/>
    <s v="ALOE"/>
    <x v="82"/>
    <s v="本期損益"/>
    <x v="477"/>
    <x v="461"/>
    <s v="A000N"/>
    <s v="統列其他事業"/>
    <n v="0"/>
    <n v="-4002571021"/>
    <n v="-4002571021"/>
  </r>
  <r>
    <n v="1"/>
    <s v="ALOE"/>
    <x v="82"/>
    <s v="本期損益"/>
    <x v="477"/>
    <x v="461"/>
    <s v="A000T"/>
    <s v="統列共同部門"/>
    <n v="46304702923"/>
    <n v="0"/>
    <n v="46304702923"/>
  </r>
  <r>
    <n v="1"/>
    <s v="ALOE"/>
    <x v="82"/>
    <s v="本期損益"/>
    <x v="477"/>
    <x v="461"/>
    <s v="A0010"/>
    <s v="董事會"/>
    <n v="735575"/>
    <n v="0"/>
    <n v="735575"/>
  </r>
  <r>
    <n v="1"/>
    <s v="ALOE"/>
    <x v="82"/>
    <s v="本期損益"/>
    <x v="477"/>
    <x v="461"/>
    <s v="A0020"/>
    <s v="總經理副總經理室"/>
    <n v="0"/>
    <n v="-52924402"/>
    <n v="-52924402"/>
  </r>
  <r>
    <n v="1"/>
    <s v="ALOE"/>
    <x v="82"/>
    <s v="本期損益"/>
    <x v="477"/>
    <x v="461"/>
    <s v="A002A"/>
    <s v="總經理副總經理室-兼營發電事業"/>
    <n v="0"/>
    <n v="-207017"/>
    <n v="-207017"/>
  </r>
  <r>
    <n v="1"/>
    <s v="ALOE"/>
    <x v="82"/>
    <s v="本期損益"/>
    <x v="477"/>
    <x v="461"/>
    <s v="A0030"/>
    <s v="企劃處"/>
    <n v="4122674"/>
    <n v="0"/>
    <n v="4122674"/>
  </r>
  <r>
    <n v="1"/>
    <s v="ALOE"/>
    <x v="82"/>
    <s v="本期損益"/>
    <x v="477"/>
    <x v="461"/>
    <s v="A0040"/>
    <s v="發電處"/>
    <n v="0"/>
    <n v="-1924872249967"/>
    <n v="-1924872249967"/>
  </r>
  <r>
    <n v="1"/>
    <s v="ALOE"/>
    <x v="82"/>
    <s v="本期損益"/>
    <x v="477"/>
    <x v="461"/>
    <s v="A004C"/>
    <s v="發電處-林口發電廠(小組)"/>
    <n v="96740"/>
    <n v="0"/>
    <n v="96740"/>
  </r>
  <r>
    <n v="1"/>
    <s v="ALOE"/>
    <x v="82"/>
    <s v="本期損益"/>
    <x v="477"/>
    <x v="461"/>
    <s v="A0050"/>
    <s v="供電處"/>
    <n v="0"/>
    <n v="-218626048328"/>
    <n v="-218626048328"/>
  </r>
  <r>
    <n v="1"/>
    <s v="ALOE"/>
    <x v="82"/>
    <s v="本期損益"/>
    <x v="477"/>
    <x v="461"/>
    <s v="A0060"/>
    <s v="電力調度處"/>
    <n v="0"/>
    <n v="-155179796381"/>
    <n v="-155179796381"/>
  </r>
  <r>
    <n v="1"/>
    <s v="ALOE"/>
    <x v="82"/>
    <s v="本期損益"/>
    <x v="477"/>
    <x v="461"/>
    <s v="A0070"/>
    <s v="業務處"/>
    <n v="0"/>
    <n v="-252281778494"/>
    <n v="-252281778494"/>
  </r>
  <r>
    <n v="1"/>
    <s v="ALOE"/>
    <x v="82"/>
    <s v="本期損益"/>
    <x v="477"/>
    <x v="461"/>
    <s v="A0080"/>
    <s v="材料處"/>
    <n v="0"/>
    <n v="-277537497"/>
    <n v="-277537497"/>
  </r>
  <r>
    <n v="1"/>
    <s v="ALOE"/>
    <x v="82"/>
    <s v="本期損益"/>
    <x v="477"/>
    <x v="461"/>
    <s v="A0090"/>
    <s v="燃料處"/>
    <n v="0"/>
    <n v="-2115110448"/>
    <n v="-2115110448"/>
  </r>
  <r>
    <n v="1"/>
    <s v="ALOE"/>
    <x v="82"/>
    <s v="本期損益"/>
    <x v="477"/>
    <x v="461"/>
    <s v="A0100"/>
    <s v="財務處"/>
    <n v="20208818768"/>
    <n v="0"/>
    <n v="20208818768"/>
  </r>
  <r>
    <n v="1"/>
    <s v="ALOE"/>
    <x v="82"/>
    <s v="本期損益"/>
    <x v="477"/>
    <x v="461"/>
    <s v="A0140"/>
    <s v="秘書處"/>
    <n v="0"/>
    <n v="-89128323"/>
    <n v="-89128323"/>
  </r>
  <r>
    <n v="1"/>
    <s v="ALOE"/>
    <x v="82"/>
    <s v="本期損益"/>
    <x v="477"/>
    <x v="461"/>
    <s v="A0150"/>
    <s v="電源開發處"/>
    <n v="0"/>
    <n v="-536103810"/>
    <n v="-536103810"/>
  </r>
  <r>
    <n v="1"/>
    <s v="ALOE"/>
    <x v="82"/>
    <s v="本期損益"/>
    <x v="477"/>
    <x v="461"/>
    <s v="A0170"/>
    <s v="營建處"/>
    <n v="691376830"/>
    <n v="0"/>
    <n v="691376830"/>
  </r>
  <r>
    <n v="1"/>
    <s v="ALOE"/>
    <x v="82"/>
    <s v="本期損益"/>
    <x v="477"/>
    <x v="461"/>
    <s v="A0180"/>
    <s v="會計處"/>
    <n v="11835638"/>
    <n v="0"/>
    <n v="11835638"/>
  </r>
  <r>
    <n v="1"/>
    <s v="ALOE"/>
    <x v="82"/>
    <s v="本期損益"/>
    <x v="477"/>
    <x v="461"/>
    <s v="A0230"/>
    <s v="系統規劃處"/>
    <n v="0"/>
    <n v="-98863489"/>
    <n v="-98863489"/>
  </r>
  <r>
    <n v="1"/>
    <s v="ALOE"/>
    <x v="82"/>
    <s v="本期損益"/>
    <x v="477"/>
    <x v="461"/>
    <s v="A0240"/>
    <s v="資訊系統處"/>
    <n v="55482260"/>
    <n v="0"/>
    <n v="55482260"/>
  </r>
  <r>
    <n v="1"/>
    <s v="ALOE"/>
    <x v="82"/>
    <s v="本期損益"/>
    <x v="477"/>
    <x v="461"/>
    <s v="A0270"/>
    <s v="核能技術處"/>
    <n v="9661935327"/>
    <n v="0"/>
    <n v="9661935327"/>
  </r>
  <r>
    <n v="1"/>
    <s v="ALOE"/>
    <x v="82"/>
    <s v="本期損益"/>
    <x v="477"/>
    <x v="461"/>
    <s v="A0430"/>
    <s v="核能發電廠緊急計畫執行委員會"/>
    <n v="0"/>
    <n v="-22435202"/>
    <n v="-22435202"/>
  </r>
  <r>
    <n v="1"/>
    <s v="ALOE"/>
    <x v="82"/>
    <s v="本期損益"/>
    <x v="477"/>
    <x v="461"/>
    <s v="A0450"/>
    <s v="特種防護團"/>
    <n v="0"/>
    <n v="-18094490"/>
    <n v="-18094490"/>
  </r>
  <r>
    <n v="1"/>
    <s v="ALOE"/>
    <x v="82"/>
    <s v="本期損益"/>
    <x v="477"/>
    <x v="461"/>
    <s v="A0500"/>
    <s v="育樂活動推行委員會"/>
    <n v="169859"/>
    <n v="0"/>
    <n v="169859"/>
  </r>
  <r>
    <n v="1"/>
    <s v="ALOE"/>
    <x v="82"/>
    <s v="本期損益"/>
    <x v="477"/>
    <x v="461"/>
    <s v="A0510"/>
    <s v="公眾服務處"/>
    <n v="16707565"/>
    <n v="0"/>
    <n v="16707565"/>
  </r>
  <r>
    <n v="1"/>
    <s v="ALOE"/>
    <x v="82"/>
    <s v="本期損益"/>
    <x v="477"/>
    <x v="461"/>
    <s v="A0530"/>
    <s v="法律事務室"/>
    <n v="1638538"/>
    <n v="0"/>
    <n v="1638538"/>
  </r>
  <r>
    <n v="1"/>
    <s v="ALOE"/>
    <x v="82"/>
    <s v="本期損益"/>
    <x v="477"/>
    <x v="461"/>
    <s v="A0540"/>
    <s v="核能安全處"/>
    <n v="50302194"/>
    <n v="0"/>
    <n v="50302194"/>
  </r>
  <r>
    <n v="1"/>
    <s v="ALOE"/>
    <x v="82"/>
    <s v="本期損益"/>
    <x v="477"/>
    <x v="461"/>
    <s v="A0560"/>
    <s v="核能發電處"/>
    <n v="0"/>
    <n v="-67594931866"/>
    <n v="-67594931866"/>
  </r>
  <r>
    <n v="1"/>
    <s v="ALOE"/>
    <x v="82"/>
    <s v="本期損益"/>
    <x v="477"/>
    <x v="461"/>
    <s v="A056N"/>
    <s v="核能發電處-其他事業"/>
    <n v="0"/>
    <n v="-9452504"/>
    <n v="-9452504"/>
  </r>
  <r>
    <n v="1"/>
    <s v="ALOE"/>
    <x v="82"/>
    <s v="本期損益"/>
    <x v="477"/>
    <x v="461"/>
    <s v="A0570"/>
    <s v="政風處"/>
    <n v="5387515"/>
    <n v="0"/>
    <n v="5387515"/>
  </r>
  <r>
    <n v="1"/>
    <s v="ALOE"/>
    <x v="82"/>
    <s v="本期損益"/>
    <x v="477"/>
    <x v="461"/>
    <s v="A0610"/>
    <s v="環境保護處"/>
    <n v="1022775706"/>
    <n v="0"/>
    <n v="1022775706"/>
  </r>
  <r>
    <n v="1"/>
    <s v="ALOE"/>
    <x v="82"/>
    <s v="本期損益"/>
    <x v="477"/>
    <x v="461"/>
    <s v="A0620"/>
    <s v="工業安全衛生處"/>
    <n v="3027918"/>
    <n v="0"/>
    <n v="3027918"/>
  </r>
  <r>
    <n v="1"/>
    <s v="ALOE"/>
    <x v="82"/>
    <s v="本期損益"/>
    <x v="477"/>
    <x v="461"/>
    <s v="A0630"/>
    <s v="新事業開發室"/>
    <n v="0"/>
    <n v="-2632017670"/>
    <n v="-2632017670"/>
  </r>
  <r>
    <n v="1"/>
    <s v="ALOE"/>
    <x v="82"/>
    <s v="本期損益"/>
    <x v="477"/>
    <x v="461"/>
    <s v="A0730"/>
    <s v="工安環保處"/>
    <n v="0"/>
    <n v="-222638"/>
    <n v="-222638"/>
  </r>
  <r>
    <n v="1"/>
    <s v="ALOE"/>
    <x v="82"/>
    <s v="本期損益"/>
    <x v="477"/>
    <x v="461"/>
    <s v="A0750"/>
    <s v="(已撤銷)促進電力開發協助金審議委員會"/>
    <n v="0"/>
    <n v="-548268432"/>
    <n v="-548268432"/>
  </r>
  <r>
    <n v="1"/>
    <s v="ALOE"/>
    <x v="82"/>
    <s v="本期損益"/>
    <x v="477"/>
    <x v="461"/>
    <s v="A0770"/>
    <s v="配電處"/>
    <n v="0"/>
    <n v="-240270338657"/>
    <n v="-240270338657"/>
  </r>
  <r>
    <n v="1"/>
    <s v="ALOE"/>
    <x v="82"/>
    <s v="本期損益"/>
    <x v="477"/>
    <x v="461"/>
    <s v="A0780"/>
    <s v="核能後端營運處"/>
    <n v="37693136506"/>
    <n v="0"/>
    <n v="37693136506"/>
  </r>
  <r>
    <n v="1"/>
    <s v="ALOE"/>
    <x v="82"/>
    <s v="本期損益"/>
    <x v="477"/>
    <x v="461"/>
    <s v="A0790"/>
    <s v="促進電力發展營運協助金審議委員會"/>
    <n v="0"/>
    <n v="-919638006"/>
    <n v="-919638006"/>
  </r>
  <r>
    <n v="1"/>
    <s v="ALOE"/>
    <x v="82"/>
    <s v="本期損益"/>
    <x v="477"/>
    <x v="461"/>
    <s v="A0880"/>
    <s v="新事業開發處"/>
    <n v="0"/>
    <n v="-80922601"/>
    <n v="-80922601"/>
  </r>
  <r>
    <n v="1"/>
    <s v="ALOE"/>
    <x v="82"/>
    <s v="本期損益"/>
    <x v="477"/>
    <x v="461"/>
    <s v="A0950"/>
    <s v="董事會檢核室"/>
    <n v="2727417"/>
    <n v="0"/>
    <n v="2727417"/>
  </r>
  <r>
    <n v="1"/>
    <s v="ALOE"/>
    <x v="82"/>
    <s v="本期損益"/>
    <x v="477"/>
    <x v="461"/>
    <s v="A0960"/>
    <s v="人力資源處"/>
    <n v="189108942"/>
    <n v="0"/>
    <n v="189108942"/>
  </r>
  <r>
    <n v="1"/>
    <s v="ALOE"/>
    <x v="82"/>
    <s v="本期損益"/>
    <x v="477"/>
    <x v="461"/>
    <s v="A1010"/>
    <s v="基隆區營業處"/>
    <n v="0"/>
    <n v="-121973857203"/>
    <n v="-121973857203"/>
  </r>
  <r>
    <n v="1"/>
    <s v="ALOE"/>
    <x v="82"/>
    <s v="本期損益"/>
    <x v="477"/>
    <x v="461"/>
    <s v="A101D"/>
    <s v="基隆區營業處-配電"/>
    <n v="95890185"/>
    <n v="0"/>
    <n v="95890185"/>
  </r>
  <r>
    <n v="1"/>
    <s v="ALOE"/>
    <x v="82"/>
    <s v="本期損益"/>
    <x v="477"/>
    <x v="461"/>
    <s v="A101S"/>
    <s v="基隆區營業處-售電"/>
    <n v="293286"/>
    <n v="0"/>
    <n v="293286"/>
  </r>
  <r>
    <n v="1"/>
    <s v="ALOE"/>
    <x v="82"/>
    <s v="本期損益"/>
    <x v="477"/>
    <x v="461"/>
    <s v="A1020"/>
    <s v="台北市區營業處"/>
    <n v="0"/>
    <n v="-391365920851"/>
    <n v="-391365920851"/>
  </r>
  <r>
    <n v="1"/>
    <s v="ALOE"/>
    <x v="82"/>
    <s v="本期損益"/>
    <x v="477"/>
    <x v="461"/>
    <s v="A102D"/>
    <s v="台北市區營業處-配電"/>
    <n v="22890859"/>
    <n v="0"/>
    <n v="22890859"/>
  </r>
  <r>
    <n v="1"/>
    <s v="ALOE"/>
    <x v="82"/>
    <s v="本期損益"/>
    <x v="477"/>
    <x v="461"/>
    <s v="A102S"/>
    <s v="台北市區營業處-售電"/>
    <n v="3550035"/>
    <n v="0"/>
    <n v="3550035"/>
  </r>
  <r>
    <n v="1"/>
    <s v="ALOE"/>
    <x v="82"/>
    <s v="本期損益"/>
    <x v="477"/>
    <x v="461"/>
    <s v="A1030"/>
    <s v="桃園區營業處"/>
    <n v="0"/>
    <n v="-928986324793"/>
    <n v="-928986324793"/>
  </r>
  <r>
    <n v="1"/>
    <s v="ALOE"/>
    <x v="82"/>
    <s v="本期損益"/>
    <x v="477"/>
    <x v="461"/>
    <s v="A103D"/>
    <s v="桃園區營業處-配電"/>
    <n v="5905327"/>
    <n v="0"/>
    <n v="5905327"/>
  </r>
  <r>
    <n v="1"/>
    <s v="ALOE"/>
    <x v="82"/>
    <s v="本期損益"/>
    <x v="477"/>
    <x v="461"/>
    <s v="A103S"/>
    <s v="桃園區營業處-售電"/>
    <n v="511804"/>
    <n v="0"/>
    <n v="511804"/>
  </r>
  <r>
    <n v="1"/>
    <s v="ALOE"/>
    <x v="82"/>
    <s v="本期損益"/>
    <x v="477"/>
    <x v="461"/>
    <s v="A1040"/>
    <s v="新竹區營業處"/>
    <n v="0"/>
    <n v="-636146760391"/>
    <n v="-636146760391"/>
  </r>
  <r>
    <n v="1"/>
    <s v="ALOE"/>
    <x v="82"/>
    <s v="本期損益"/>
    <x v="477"/>
    <x v="461"/>
    <s v="A104D"/>
    <s v="新竹區營業處-配電"/>
    <n v="39913145"/>
    <n v="0"/>
    <n v="39913145"/>
  </r>
  <r>
    <n v="1"/>
    <s v="ALOE"/>
    <x v="82"/>
    <s v="本期損益"/>
    <x v="477"/>
    <x v="461"/>
    <s v="A104S"/>
    <s v="新竹區營業處-售電"/>
    <n v="332871"/>
    <n v="0"/>
    <n v="332871"/>
  </r>
  <r>
    <n v="1"/>
    <s v="ALOE"/>
    <x v="82"/>
    <s v="本期損益"/>
    <x v="477"/>
    <x v="461"/>
    <s v="A1050"/>
    <s v="台中區營業處"/>
    <n v="0"/>
    <n v="-947572744701"/>
    <n v="-947572744701"/>
  </r>
  <r>
    <n v="1"/>
    <s v="ALOE"/>
    <x v="82"/>
    <s v="本期損益"/>
    <x v="477"/>
    <x v="461"/>
    <s v="A105D"/>
    <s v="台中區營業處-配電"/>
    <n v="264997030"/>
    <n v="0"/>
    <n v="264997030"/>
  </r>
  <r>
    <n v="1"/>
    <s v="ALOE"/>
    <x v="82"/>
    <s v="本期損益"/>
    <x v="477"/>
    <x v="461"/>
    <s v="A105S"/>
    <s v="台中區營業處-售電"/>
    <n v="6181040"/>
    <n v="0"/>
    <n v="6181040"/>
  </r>
  <r>
    <n v="1"/>
    <s v="ALOE"/>
    <x v="82"/>
    <s v="本期損益"/>
    <x v="477"/>
    <x v="461"/>
    <s v="A1060"/>
    <s v="彰化區營業處"/>
    <n v="0"/>
    <n v="-379314260172"/>
    <n v="-379314260172"/>
  </r>
  <r>
    <n v="1"/>
    <s v="ALOE"/>
    <x v="82"/>
    <s v="本期損益"/>
    <x v="477"/>
    <x v="461"/>
    <s v="A106D"/>
    <s v="彰化區營業處-配電"/>
    <n v="80139777"/>
    <n v="0"/>
    <n v="80139777"/>
  </r>
  <r>
    <n v="1"/>
    <s v="ALOE"/>
    <x v="82"/>
    <s v="本期損益"/>
    <x v="477"/>
    <x v="461"/>
    <s v="A106S"/>
    <s v="彰化區營業處-售電"/>
    <n v="157247"/>
    <n v="0"/>
    <n v="157247"/>
  </r>
  <r>
    <n v="1"/>
    <s v="ALOE"/>
    <x v="82"/>
    <s v="本期損益"/>
    <x v="477"/>
    <x v="461"/>
    <s v="A1070"/>
    <s v="嘉義區營業處"/>
    <n v="0"/>
    <n v="-145825308994"/>
    <n v="-145825308994"/>
  </r>
  <r>
    <n v="1"/>
    <s v="ALOE"/>
    <x v="82"/>
    <s v="本期損益"/>
    <x v="477"/>
    <x v="461"/>
    <s v="A107A"/>
    <s v="嘉義區營業處-發電"/>
    <n v="1730739"/>
    <n v="0"/>
    <n v="1730739"/>
  </r>
  <r>
    <n v="1"/>
    <s v="ALOE"/>
    <x v="82"/>
    <s v="本期損益"/>
    <x v="477"/>
    <x v="461"/>
    <s v="A107D"/>
    <s v="嘉義區營業處-配電"/>
    <n v="0"/>
    <n v="-13898363"/>
    <n v="-13898363"/>
  </r>
  <r>
    <n v="1"/>
    <s v="ALOE"/>
    <x v="82"/>
    <s v="本期損益"/>
    <x v="477"/>
    <x v="461"/>
    <s v="A107S"/>
    <s v="嘉義區營業處-售電"/>
    <n v="225546"/>
    <n v="0"/>
    <n v="225546"/>
  </r>
  <r>
    <n v="1"/>
    <s v="ALOE"/>
    <x v="82"/>
    <s v="本期損益"/>
    <x v="477"/>
    <x v="461"/>
    <s v="A1080"/>
    <s v="台南區營業處"/>
    <n v="0"/>
    <n v="-760760909664"/>
    <n v="-760760909664"/>
  </r>
  <r>
    <n v="1"/>
    <s v="ALOE"/>
    <x v="82"/>
    <s v="本期損益"/>
    <x v="477"/>
    <x v="461"/>
    <s v="A108D"/>
    <s v="台南區營業處-配電"/>
    <n v="0"/>
    <n v="-86845058"/>
    <n v="-86845058"/>
  </r>
  <r>
    <n v="1"/>
    <s v="ALOE"/>
    <x v="82"/>
    <s v="本期損益"/>
    <x v="477"/>
    <x v="461"/>
    <s v="A108S"/>
    <s v="台南區營業處-售電"/>
    <n v="441495"/>
    <n v="0"/>
    <n v="441495"/>
  </r>
  <r>
    <n v="1"/>
    <s v="ALOE"/>
    <x v="82"/>
    <s v="本期損益"/>
    <x v="477"/>
    <x v="461"/>
    <s v="A1090"/>
    <s v="高雄區營業處"/>
    <n v="0"/>
    <n v="-543468263991"/>
    <n v="-543468263991"/>
  </r>
  <r>
    <n v="1"/>
    <s v="ALOE"/>
    <x v="82"/>
    <s v="本期損益"/>
    <x v="477"/>
    <x v="461"/>
    <s v="A109D"/>
    <s v="高雄區營業處-配電"/>
    <n v="7602009"/>
    <n v="0"/>
    <n v="7602009"/>
  </r>
  <r>
    <n v="1"/>
    <s v="ALOE"/>
    <x v="82"/>
    <s v="本期損益"/>
    <x v="477"/>
    <x v="461"/>
    <s v="A109S"/>
    <s v="高雄區營業處-售電"/>
    <n v="528024"/>
    <n v="0"/>
    <n v="528024"/>
  </r>
  <r>
    <n v="1"/>
    <s v="ALOE"/>
    <x v="82"/>
    <s v="本期損益"/>
    <x v="477"/>
    <x v="461"/>
    <s v="A1100"/>
    <s v="屏東區營業處"/>
    <n v="0"/>
    <n v="-170029328077"/>
    <n v="-170029328077"/>
  </r>
  <r>
    <n v="1"/>
    <s v="ALOE"/>
    <x v="82"/>
    <s v="本期損益"/>
    <x v="477"/>
    <x v="461"/>
    <s v="A110A"/>
    <s v="屏東區營業處-發電"/>
    <n v="1347017"/>
    <n v="0"/>
    <n v="1347017"/>
  </r>
  <r>
    <n v="1"/>
    <s v="ALOE"/>
    <x v="82"/>
    <s v="本期損益"/>
    <x v="477"/>
    <x v="461"/>
    <s v="A110D"/>
    <s v="屏東區營業處-配電"/>
    <n v="37589237"/>
    <n v="0"/>
    <n v="37589237"/>
  </r>
  <r>
    <n v="1"/>
    <s v="ALOE"/>
    <x v="82"/>
    <s v="本期損益"/>
    <x v="477"/>
    <x v="461"/>
    <s v="A110S"/>
    <s v="屏東區營業處-售電"/>
    <n v="768188"/>
    <n v="0"/>
    <n v="768188"/>
  </r>
  <r>
    <n v="1"/>
    <s v="ALOE"/>
    <x v="82"/>
    <s v="本期損益"/>
    <x v="477"/>
    <x v="461"/>
    <s v="A1110"/>
    <s v="台東區營業處"/>
    <n v="0"/>
    <n v="-33609586003"/>
    <n v="-33609586003"/>
  </r>
  <r>
    <n v="1"/>
    <s v="ALOE"/>
    <x v="82"/>
    <s v="本期損益"/>
    <x v="477"/>
    <x v="461"/>
    <s v="A111A"/>
    <s v="台東區營業處-發電"/>
    <n v="2958240"/>
    <n v="0"/>
    <n v="2958240"/>
  </r>
  <r>
    <n v="1"/>
    <s v="ALOE"/>
    <x v="82"/>
    <s v="本期損益"/>
    <x v="477"/>
    <x v="461"/>
    <s v="A111D"/>
    <s v="台東區營業處-配電"/>
    <n v="19835497"/>
    <n v="0"/>
    <n v="19835497"/>
  </r>
  <r>
    <n v="1"/>
    <s v="ALOE"/>
    <x v="82"/>
    <s v="本期損益"/>
    <x v="477"/>
    <x v="461"/>
    <s v="A111S"/>
    <s v="台東區營業處-售電"/>
    <n v="219538"/>
    <n v="0"/>
    <n v="219538"/>
  </r>
  <r>
    <n v="1"/>
    <s v="ALOE"/>
    <x v="82"/>
    <s v="本期損益"/>
    <x v="477"/>
    <x v="461"/>
    <s v="A1120"/>
    <s v="花蓮區營業處"/>
    <n v="0"/>
    <n v="-86952215040"/>
    <n v="-86952215040"/>
  </r>
  <r>
    <n v="1"/>
    <s v="ALOE"/>
    <x v="82"/>
    <s v="本期損益"/>
    <x v="477"/>
    <x v="461"/>
    <s v="A112D"/>
    <s v="花蓮區營業處-配電"/>
    <n v="25315137"/>
    <n v="0"/>
    <n v="25315137"/>
  </r>
  <r>
    <n v="1"/>
    <s v="ALOE"/>
    <x v="82"/>
    <s v="本期損益"/>
    <x v="477"/>
    <x v="461"/>
    <s v="A112S"/>
    <s v="花蓮區營業處-售電"/>
    <n v="276349"/>
    <n v="0"/>
    <n v="276349"/>
  </r>
  <r>
    <n v="1"/>
    <s v="ALOE"/>
    <x v="82"/>
    <s v="本期損益"/>
    <x v="477"/>
    <x v="461"/>
    <s v="A1130"/>
    <s v="宜蘭區營業處"/>
    <n v="0"/>
    <n v="-114275119387"/>
    <n v="-114275119387"/>
  </r>
  <r>
    <n v="1"/>
    <s v="ALOE"/>
    <x v="82"/>
    <s v="本期損益"/>
    <x v="477"/>
    <x v="461"/>
    <s v="A113D"/>
    <s v="宜蘭區營業處-配電"/>
    <n v="5368977"/>
    <n v="0"/>
    <n v="5368977"/>
  </r>
  <r>
    <n v="1"/>
    <s v="ALOE"/>
    <x v="82"/>
    <s v="本期損益"/>
    <x v="477"/>
    <x v="461"/>
    <s v="A113S"/>
    <s v="宜蘭區營業處-售電"/>
    <n v="223717"/>
    <n v="0"/>
    <n v="223717"/>
  </r>
  <r>
    <n v="1"/>
    <s v="ALOE"/>
    <x v="82"/>
    <s v="本期損益"/>
    <x v="477"/>
    <x v="461"/>
    <s v="A1140"/>
    <s v="澎湖區營業處"/>
    <n v="0"/>
    <n v="-16112779863"/>
    <n v="-16112779863"/>
  </r>
  <r>
    <n v="1"/>
    <s v="ALOE"/>
    <x v="82"/>
    <s v="本期損益"/>
    <x v="477"/>
    <x v="461"/>
    <s v="A114A"/>
    <s v="澎湖區營業處-發電"/>
    <n v="589178093"/>
    <n v="0"/>
    <n v="589178093"/>
  </r>
  <r>
    <n v="1"/>
    <s v="ALOE"/>
    <x v="82"/>
    <s v="本期損益"/>
    <x v="477"/>
    <x v="461"/>
    <s v="A114D"/>
    <s v="澎湖區營業處-配電"/>
    <n v="0"/>
    <n v="-159229"/>
    <n v="-159229"/>
  </r>
  <r>
    <n v="1"/>
    <s v="ALOE"/>
    <x v="82"/>
    <s v="本期損益"/>
    <x v="477"/>
    <x v="461"/>
    <s v="A114S"/>
    <s v="澎湖區營業處-售電"/>
    <n v="400021"/>
    <n v="0"/>
    <n v="400021"/>
  </r>
  <r>
    <n v="1"/>
    <s v="ALOE"/>
    <x v="82"/>
    <s v="本期損益"/>
    <x v="477"/>
    <x v="461"/>
    <s v="A1150"/>
    <s v="台北南區營業處"/>
    <n v="0"/>
    <n v="-333680577093"/>
    <n v="-333680577093"/>
  </r>
  <r>
    <n v="1"/>
    <s v="ALOE"/>
    <x v="82"/>
    <s v="本期損益"/>
    <x v="477"/>
    <x v="461"/>
    <s v="A115D"/>
    <s v="台北南區營業處-配電"/>
    <n v="17164041"/>
    <n v="0"/>
    <n v="17164041"/>
  </r>
  <r>
    <n v="1"/>
    <s v="ALOE"/>
    <x v="82"/>
    <s v="本期損益"/>
    <x v="477"/>
    <x v="461"/>
    <s v="A115S"/>
    <s v="台北南區營業處-售電"/>
    <n v="475529"/>
    <n v="0"/>
    <n v="475529"/>
  </r>
  <r>
    <n v="1"/>
    <s v="ALOE"/>
    <x v="82"/>
    <s v="本期損益"/>
    <x v="477"/>
    <x v="461"/>
    <s v="A1160"/>
    <s v="台北北區營業處"/>
    <n v="0"/>
    <n v="-261412034677"/>
    <n v="-261412034677"/>
  </r>
  <r>
    <n v="1"/>
    <s v="ALOE"/>
    <x v="82"/>
    <s v="本期損益"/>
    <x v="477"/>
    <x v="461"/>
    <s v="A116D"/>
    <s v="台北北區營業處-配電"/>
    <n v="50136389"/>
    <n v="0"/>
    <n v="50136389"/>
  </r>
  <r>
    <n v="1"/>
    <s v="ALOE"/>
    <x v="82"/>
    <s v="本期損益"/>
    <x v="477"/>
    <x v="461"/>
    <s v="A116S"/>
    <s v="台北北區營業處-售電"/>
    <n v="359477"/>
    <n v="0"/>
    <n v="359477"/>
  </r>
  <r>
    <n v="1"/>
    <s v="ALOE"/>
    <x v="82"/>
    <s v="本期損益"/>
    <x v="477"/>
    <x v="461"/>
    <s v="A1170"/>
    <s v="台北西區營業處"/>
    <n v="0"/>
    <n v="-467663264487"/>
    <n v="-467663264487"/>
  </r>
  <r>
    <n v="1"/>
    <s v="ALOE"/>
    <x v="82"/>
    <s v="本期損益"/>
    <x v="477"/>
    <x v="461"/>
    <s v="A117D"/>
    <s v="台北西區營業處-配電"/>
    <n v="20257397"/>
    <n v="0"/>
    <n v="20257397"/>
  </r>
  <r>
    <n v="1"/>
    <s v="ALOE"/>
    <x v="82"/>
    <s v="本期損益"/>
    <x v="477"/>
    <x v="461"/>
    <s v="A117S"/>
    <s v="台北西區營業處-售電"/>
    <n v="488578"/>
    <n v="0"/>
    <n v="488578"/>
  </r>
  <r>
    <n v="1"/>
    <s v="ALOE"/>
    <x v="82"/>
    <s v="本期損益"/>
    <x v="477"/>
    <x v="461"/>
    <s v="A1180"/>
    <s v="南投區營業處"/>
    <n v="0"/>
    <n v="-151952159305"/>
    <n v="-151952159305"/>
  </r>
  <r>
    <n v="1"/>
    <s v="ALOE"/>
    <x v="82"/>
    <s v="本期損益"/>
    <x v="477"/>
    <x v="461"/>
    <s v="A118D"/>
    <s v="南投區營業處-配電"/>
    <n v="2794065"/>
    <n v="0"/>
    <n v="2794065"/>
  </r>
  <r>
    <n v="1"/>
    <s v="ALOE"/>
    <x v="82"/>
    <s v="本期損益"/>
    <x v="477"/>
    <x v="461"/>
    <s v="A118S"/>
    <s v="南投區營業處-售電"/>
    <n v="399697"/>
    <n v="0"/>
    <n v="399697"/>
  </r>
  <r>
    <n v="1"/>
    <s v="ALOE"/>
    <x v="82"/>
    <s v="本期損益"/>
    <x v="477"/>
    <x v="461"/>
    <s v="A1190"/>
    <s v="鳳山區營業處"/>
    <n v="0"/>
    <n v="-476082940306"/>
    <n v="-476082940306"/>
  </r>
  <r>
    <n v="1"/>
    <s v="ALOE"/>
    <x v="82"/>
    <s v="本期損益"/>
    <x v="477"/>
    <x v="461"/>
    <s v="A119D"/>
    <s v="鳳山區營業處-配電"/>
    <n v="8163233"/>
    <n v="0"/>
    <n v="8163233"/>
  </r>
  <r>
    <n v="1"/>
    <s v="ALOE"/>
    <x v="82"/>
    <s v="本期損益"/>
    <x v="477"/>
    <x v="461"/>
    <s v="A119S"/>
    <s v="鳳山區營業處-售電"/>
    <n v="1331548"/>
    <n v="0"/>
    <n v="1331548"/>
  </r>
  <r>
    <n v="1"/>
    <s v="ALOE"/>
    <x v="82"/>
    <s v="本期損益"/>
    <x v="477"/>
    <x v="461"/>
    <s v="A1200"/>
    <s v="雲林區營業處"/>
    <n v="0"/>
    <n v="-193276531418"/>
    <n v="-193276531418"/>
  </r>
  <r>
    <n v="1"/>
    <s v="ALOE"/>
    <x v="82"/>
    <s v="本期損益"/>
    <x v="477"/>
    <x v="461"/>
    <s v="A120D"/>
    <s v="雲林區營業處-配電"/>
    <n v="35901495"/>
    <n v="0"/>
    <n v="35901495"/>
  </r>
  <r>
    <n v="1"/>
    <s v="ALOE"/>
    <x v="82"/>
    <s v="本期損益"/>
    <x v="477"/>
    <x v="461"/>
    <s v="A120S"/>
    <s v="雲林區營業處-售電"/>
    <n v="343567"/>
    <n v="0"/>
    <n v="343567"/>
  </r>
  <r>
    <n v="1"/>
    <s v="ALOE"/>
    <x v="82"/>
    <s v="本期損益"/>
    <x v="477"/>
    <x v="461"/>
    <s v="A1210"/>
    <s v="新營區營業處"/>
    <n v="0"/>
    <n v="-119954762746"/>
    <n v="-119954762746"/>
  </r>
  <r>
    <n v="1"/>
    <s v="ALOE"/>
    <x v="82"/>
    <s v="本期損益"/>
    <x v="477"/>
    <x v="461"/>
    <s v="A121D"/>
    <s v="新營區營業處-配電"/>
    <n v="0"/>
    <n v="-293762"/>
    <n v="-293762"/>
  </r>
  <r>
    <n v="1"/>
    <s v="ALOE"/>
    <x v="82"/>
    <s v="本期損益"/>
    <x v="477"/>
    <x v="461"/>
    <s v="A121S"/>
    <s v="新營區營業處-售電"/>
    <n v="367144"/>
    <n v="0"/>
    <n v="367144"/>
  </r>
  <r>
    <n v="1"/>
    <s v="ALOE"/>
    <x v="82"/>
    <s v="本期損益"/>
    <x v="477"/>
    <x v="461"/>
    <s v="A1220"/>
    <s v="苗栗區營業處"/>
    <n v="0"/>
    <n v="-248840735129"/>
    <n v="-248840735129"/>
  </r>
  <r>
    <n v="1"/>
    <s v="ALOE"/>
    <x v="82"/>
    <s v="本期損益"/>
    <x v="477"/>
    <x v="461"/>
    <s v="A122D"/>
    <s v="苗栗區營業處-配電"/>
    <n v="29428833"/>
    <n v="0"/>
    <n v="29428833"/>
  </r>
  <r>
    <n v="1"/>
    <s v="ALOE"/>
    <x v="82"/>
    <s v="本期損益"/>
    <x v="477"/>
    <x v="461"/>
    <s v="A122S"/>
    <s v="苗栗區營業處-售電"/>
    <n v="57589"/>
    <n v="0"/>
    <n v="57589"/>
  </r>
  <r>
    <n v="1"/>
    <s v="ALOE"/>
    <x v="82"/>
    <s v="本期損益"/>
    <x v="477"/>
    <x v="461"/>
    <s v="A1230"/>
    <s v="金門區營業處"/>
    <n v="0"/>
    <n v="-11523882803"/>
    <n v="-11523882803"/>
  </r>
  <r>
    <n v="1"/>
    <s v="ALOE"/>
    <x v="82"/>
    <s v="本期損益"/>
    <x v="477"/>
    <x v="461"/>
    <s v="A123A"/>
    <s v="金門區營業處-發電"/>
    <n v="11796672"/>
    <n v="0"/>
    <n v="11796672"/>
  </r>
  <r>
    <n v="1"/>
    <s v="ALOE"/>
    <x v="82"/>
    <s v="本期損益"/>
    <x v="477"/>
    <x v="461"/>
    <s v="A123D"/>
    <s v="金門區營業處-配電"/>
    <n v="30376342"/>
    <n v="0"/>
    <n v="30376342"/>
  </r>
  <r>
    <n v="1"/>
    <s v="ALOE"/>
    <x v="82"/>
    <s v="本期損益"/>
    <x v="477"/>
    <x v="461"/>
    <s v="A123S"/>
    <s v="金門區營業處-售電"/>
    <n v="295745"/>
    <n v="0"/>
    <n v="295745"/>
  </r>
  <r>
    <n v="1"/>
    <s v="ALOE"/>
    <x v="82"/>
    <s v="本期損益"/>
    <x v="477"/>
    <x v="461"/>
    <s v="A1240"/>
    <s v="馬祖區營業處"/>
    <n v="0"/>
    <n v="-3230366851"/>
    <n v="-3230366851"/>
  </r>
  <r>
    <n v="1"/>
    <s v="ALOE"/>
    <x v="82"/>
    <s v="本期損益"/>
    <x v="477"/>
    <x v="461"/>
    <s v="A124A"/>
    <s v="馬祖區營業處-發電"/>
    <n v="266799389"/>
    <n v="0"/>
    <n v="266799389"/>
  </r>
  <r>
    <n v="1"/>
    <s v="ALOE"/>
    <x v="82"/>
    <s v="本期損益"/>
    <x v="477"/>
    <x v="461"/>
    <s v="A124D"/>
    <s v="馬祖區營業處-配電"/>
    <n v="5751392"/>
    <n v="0"/>
    <n v="5751392"/>
  </r>
  <r>
    <n v="1"/>
    <s v="ALOE"/>
    <x v="82"/>
    <s v="本期損益"/>
    <x v="477"/>
    <x v="461"/>
    <s v="A124S"/>
    <s v="馬祖區營業處-售電"/>
    <n v="125491"/>
    <n v="0"/>
    <n v="125491"/>
  </r>
  <r>
    <n v="1"/>
    <s v="ALOE"/>
    <x v="82"/>
    <s v="本期損益"/>
    <x v="477"/>
    <x v="461"/>
    <s v="A2030"/>
    <s v="萬大發電廠"/>
    <n v="0"/>
    <n v="-231448649"/>
    <n v="-231448649"/>
  </r>
  <r>
    <n v="1"/>
    <s v="ALOE"/>
    <x v="82"/>
    <s v="本期損益"/>
    <x v="477"/>
    <x v="461"/>
    <s v="A2040"/>
    <s v="大觀發電廠"/>
    <n v="0"/>
    <n v="-8201033217"/>
    <n v="-8201033217"/>
  </r>
  <r>
    <n v="1"/>
    <s v="ALOE"/>
    <x v="82"/>
    <s v="本期損益"/>
    <x v="477"/>
    <x v="461"/>
    <s v="A2050"/>
    <s v="明潭發電廠"/>
    <n v="0"/>
    <n v="-12421645880"/>
    <n v="-12421645880"/>
  </r>
  <r>
    <n v="1"/>
    <s v="ALOE"/>
    <x v="82"/>
    <s v="本期損益"/>
    <x v="477"/>
    <x v="461"/>
    <s v="A2250"/>
    <s v="東部發電廠"/>
    <n v="0"/>
    <n v="-35949059"/>
    <n v="-35949059"/>
  </r>
  <r>
    <n v="1"/>
    <s v="ALOE"/>
    <x v="82"/>
    <s v="本期損益"/>
    <x v="477"/>
    <x v="461"/>
    <s v="A2310"/>
    <s v="蘭陽發電廠"/>
    <n v="0"/>
    <n v="-68309078"/>
    <n v="-68309078"/>
  </r>
  <r>
    <n v="1"/>
    <s v="ALOE"/>
    <x v="82"/>
    <s v="本期損益"/>
    <x v="477"/>
    <x v="461"/>
    <s v="A231C"/>
    <s v="蘭陽發電廠-配電"/>
    <n v="230598"/>
    <n v="0"/>
    <n v="230598"/>
  </r>
  <r>
    <n v="1"/>
    <s v="ALOE"/>
    <x v="82"/>
    <s v="本期損益"/>
    <x v="477"/>
    <x v="461"/>
    <s v="A2360"/>
    <s v="桂山發電廠"/>
    <n v="0"/>
    <n v="-359522582"/>
    <n v="-359522582"/>
  </r>
  <r>
    <n v="1"/>
    <s v="ALOE"/>
    <x v="82"/>
    <s v="本期損益"/>
    <x v="477"/>
    <x v="461"/>
    <s v="A236C"/>
    <s v="桂山發電廠-配電"/>
    <n v="0"/>
    <n v="-598832"/>
    <n v="-598832"/>
  </r>
  <r>
    <n v="1"/>
    <s v="ALOE"/>
    <x v="82"/>
    <s v="本期損益"/>
    <x v="477"/>
    <x v="461"/>
    <s v="A2380"/>
    <s v="石門發電廠"/>
    <n v="0"/>
    <n v="-2361551573"/>
    <n v="-2361551573"/>
  </r>
  <r>
    <n v="1"/>
    <s v="ALOE"/>
    <x v="82"/>
    <s v="本期損益"/>
    <x v="477"/>
    <x v="461"/>
    <s v="A2390"/>
    <s v="曾文發電廠"/>
    <n v="0"/>
    <n v="-1236567881"/>
    <n v="-1236567881"/>
  </r>
  <r>
    <n v="1"/>
    <s v="ALOE"/>
    <x v="82"/>
    <s v="本期損益"/>
    <x v="477"/>
    <x v="461"/>
    <s v="A2400"/>
    <s v="翡翠分廠"/>
    <n v="0"/>
    <n v="-780279100"/>
    <n v="-780279100"/>
  </r>
  <r>
    <n v="1"/>
    <s v="ALOE"/>
    <x v="82"/>
    <s v="本期損益"/>
    <x v="477"/>
    <x v="461"/>
    <s v="A2550"/>
    <s v="大甲溪發電廠"/>
    <n v="0"/>
    <n v="-3926001431"/>
    <n v="-3926001431"/>
  </r>
  <r>
    <n v="1"/>
    <s v="ALOE"/>
    <x v="82"/>
    <s v="本期損益"/>
    <x v="477"/>
    <x v="461"/>
    <s v="A255B"/>
    <s v="大甲溪發電廠-輸電"/>
    <n v="378791"/>
    <n v="0"/>
    <n v="378791"/>
  </r>
  <r>
    <n v="1"/>
    <s v="ALOE"/>
    <x v="82"/>
    <s v="本期損益"/>
    <x v="477"/>
    <x v="461"/>
    <s v="A255C"/>
    <s v="大甲溪發電廠-配電"/>
    <n v="15049"/>
    <n v="0"/>
    <n v="15049"/>
  </r>
  <r>
    <n v="1"/>
    <s v="ALOE"/>
    <x v="82"/>
    <s v="本期損益"/>
    <x v="477"/>
    <x v="461"/>
    <s v="A2570"/>
    <s v="卓蘭發電廠"/>
    <n v="0"/>
    <n v="-1197764039"/>
    <n v="-1197764039"/>
  </r>
  <r>
    <n v="1"/>
    <s v="ALOE"/>
    <x v="82"/>
    <s v="本期損益"/>
    <x v="477"/>
    <x v="461"/>
    <s v="A2710"/>
    <s v="高屏發電廠"/>
    <n v="8181057"/>
    <n v="0"/>
    <n v="8181057"/>
  </r>
  <r>
    <n v="1"/>
    <s v="ALOE"/>
    <x v="82"/>
    <s v="本期損益"/>
    <x v="477"/>
    <x v="461"/>
    <s v="A3200"/>
    <s v="林口發電廠"/>
    <n v="316938907"/>
    <n v="0"/>
    <n v="316938907"/>
  </r>
  <r>
    <n v="1"/>
    <s v="ALOE"/>
    <x v="82"/>
    <s v="本期損益"/>
    <x v="477"/>
    <x v="461"/>
    <s v="A3300"/>
    <s v="南部發電廠"/>
    <n v="0"/>
    <n v="-4121150488"/>
    <n v="-4121150488"/>
  </r>
  <r>
    <n v="1"/>
    <s v="ALOE"/>
    <x v="82"/>
    <s v="本期損益"/>
    <x v="477"/>
    <x v="461"/>
    <s v="A3400"/>
    <s v="大林發電廠"/>
    <n v="0"/>
    <n v="-14691884526"/>
    <n v="-14691884526"/>
  </r>
  <r>
    <n v="1"/>
    <s v="ALOE"/>
    <x v="82"/>
    <s v="本期損益"/>
    <x v="477"/>
    <x v="461"/>
    <s v="A340C"/>
    <s v="大林發電廠-配電"/>
    <n v="45339"/>
    <n v="0"/>
    <n v="45339"/>
  </r>
  <r>
    <n v="1"/>
    <s v="ALOE"/>
    <x v="82"/>
    <s v="本期損益"/>
    <x v="477"/>
    <x v="461"/>
    <s v="A3410"/>
    <s v="興達發電廠"/>
    <n v="0"/>
    <n v="-17826585781"/>
    <n v="-17826585781"/>
  </r>
  <r>
    <n v="1"/>
    <s v="ALOE"/>
    <x v="82"/>
    <s v="本期損益"/>
    <x v="477"/>
    <x v="461"/>
    <s v="A3500"/>
    <s v="第一核能發電廠"/>
    <n v="0"/>
    <n v="-1569032312"/>
    <n v="-1569032312"/>
  </r>
  <r>
    <n v="1"/>
    <s v="ALOE"/>
    <x v="82"/>
    <s v="本期損益"/>
    <x v="477"/>
    <x v="461"/>
    <s v="A350N"/>
    <s v="第一核能發電廠-其他事業"/>
    <n v="0"/>
    <n v="-2342210085"/>
    <n v="-2342210085"/>
  </r>
  <r>
    <n v="1"/>
    <s v="ALOE"/>
    <x v="82"/>
    <s v="本期損益"/>
    <x v="477"/>
    <x v="461"/>
    <s v="A3510"/>
    <s v="第二核能發電廠"/>
    <n v="0"/>
    <n v="-1064061542"/>
    <n v="-1064061542"/>
  </r>
  <r>
    <n v="1"/>
    <s v="ALOE"/>
    <x v="82"/>
    <s v="本期損益"/>
    <x v="477"/>
    <x v="461"/>
    <s v="A3520"/>
    <s v="第三核能發電廠"/>
    <n v="0"/>
    <n v="-1377538592"/>
    <n v="-1377538592"/>
  </r>
  <r>
    <n v="1"/>
    <s v="ALOE"/>
    <x v="82"/>
    <s v="本期損益"/>
    <x v="477"/>
    <x v="461"/>
    <s v="A3560"/>
    <s v="龍門核能發電廠"/>
    <n v="2822488"/>
    <n v="0"/>
    <n v="2822488"/>
  </r>
  <r>
    <n v="1"/>
    <s v="ALOE"/>
    <x v="82"/>
    <s v="本期損益"/>
    <x v="477"/>
    <x v="461"/>
    <s v="A3600"/>
    <s v="協和發電廠"/>
    <n v="0"/>
    <n v="-10941250526"/>
    <n v="-10941250526"/>
  </r>
  <r>
    <n v="1"/>
    <s v="ALOE"/>
    <x v="82"/>
    <s v="本期損益"/>
    <x v="477"/>
    <x v="461"/>
    <s v="A3700"/>
    <s v="通霄發電廠"/>
    <n v="0"/>
    <n v="-8659238260"/>
    <n v="-8659238260"/>
  </r>
  <r>
    <n v="1"/>
    <s v="ALOE"/>
    <x v="82"/>
    <s v="本期損益"/>
    <x v="477"/>
    <x v="461"/>
    <s v="A370B"/>
    <s v="通霄發電廠-輸電"/>
    <n v="518399"/>
    <n v="0"/>
    <n v="518399"/>
  </r>
  <r>
    <n v="1"/>
    <s v="ALOE"/>
    <x v="82"/>
    <s v="本期損益"/>
    <x v="477"/>
    <x v="461"/>
    <s v="A3710"/>
    <s v="台中發電廠"/>
    <n v="0"/>
    <n v="-6495102751"/>
    <n v="-6495102751"/>
  </r>
  <r>
    <n v="1"/>
    <s v="ALOE"/>
    <x v="82"/>
    <s v="本期損益"/>
    <x v="477"/>
    <x v="461"/>
    <s v="A3800"/>
    <s v="大潭發電廠"/>
    <n v="0"/>
    <n v="-10330088626"/>
    <n v="-10330088626"/>
  </r>
  <r>
    <n v="1"/>
    <s v="ALOE"/>
    <x v="82"/>
    <s v="本期損益"/>
    <x v="477"/>
    <x v="461"/>
    <s v="A3900"/>
    <s v="尖山發電廠"/>
    <n v="0"/>
    <n v="-29603568"/>
    <n v="-29603568"/>
  </r>
  <r>
    <n v="1"/>
    <s v="ALOE"/>
    <x v="82"/>
    <s v="本期損益"/>
    <x v="477"/>
    <x v="461"/>
    <s v="A390C"/>
    <s v="尖山發電廠-配電"/>
    <n v="162900"/>
    <n v="0"/>
    <n v="162900"/>
  </r>
  <r>
    <n v="1"/>
    <s v="ALOE"/>
    <x v="82"/>
    <s v="本期損益"/>
    <x v="477"/>
    <x v="461"/>
    <s v="A3910"/>
    <s v="塔山發電廠"/>
    <n v="0"/>
    <n v="-15937481"/>
    <n v="-15937481"/>
  </r>
  <r>
    <n v="1"/>
    <s v="ALOE"/>
    <x v="82"/>
    <s v="本期損益"/>
    <x v="477"/>
    <x v="461"/>
    <s v="A391C"/>
    <s v="塔山發電廠-配電"/>
    <n v="97106"/>
    <n v="0"/>
    <n v="97106"/>
  </r>
  <r>
    <n v="1"/>
    <s v="ALOE"/>
    <x v="82"/>
    <s v="本期損益"/>
    <x v="477"/>
    <x v="461"/>
    <s v="A4700"/>
    <s v="台北供電區營運處"/>
    <n v="0"/>
    <n v="-1130782181"/>
    <n v="-1130782181"/>
  </r>
  <r>
    <n v="1"/>
    <s v="ALOE"/>
    <x v="82"/>
    <s v="本期損益"/>
    <x v="477"/>
    <x v="461"/>
    <s v="A470N"/>
    <s v="台北供電區營運處-其他事業"/>
    <n v="0"/>
    <n v="-7775397"/>
    <n v="-7775397"/>
  </r>
  <r>
    <n v="1"/>
    <s v="ALOE"/>
    <x v="82"/>
    <s v="本期損益"/>
    <x v="477"/>
    <x v="461"/>
    <s v="A4750"/>
    <s v="新桃供電區營運處"/>
    <n v="0"/>
    <n v="-2837346046"/>
    <n v="-2837346046"/>
  </r>
  <r>
    <n v="1"/>
    <s v="ALOE"/>
    <x v="82"/>
    <s v="本期損益"/>
    <x v="477"/>
    <x v="461"/>
    <s v="A475N"/>
    <s v="新桃供電區營運處-其他事業"/>
    <n v="0"/>
    <n v="-4851842"/>
    <n v="-4851842"/>
  </r>
  <r>
    <n v="1"/>
    <s v="ALOE"/>
    <x v="82"/>
    <s v="本期損益"/>
    <x v="477"/>
    <x v="461"/>
    <s v="A4800"/>
    <s v="台中供電區營運處"/>
    <n v="0"/>
    <n v="-1558223573"/>
    <n v="-1558223573"/>
  </r>
  <r>
    <n v="1"/>
    <s v="ALOE"/>
    <x v="82"/>
    <s v="本期損益"/>
    <x v="477"/>
    <x v="461"/>
    <s v="A480N"/>
    <s v="台中供電區營運處-其他事業"/>
    <n v="0"/>
    <n v="-6329938"/>
    <n v="-6329938"/>
  </r>
  <r>
    <n v="1"/>
    <s v="ALOE"/>
    <x v="82"/>
    <s v="本期損益"/>
    <x v="477"/>
    <x v="461"/>
    <s v="A4850"/>
    <s v="嘉南供電區營運處"/>
    <n v="0"/>
    <n v="-2342502722"/>
    <n v="-2342502722"/>
  </r>
  <r>
    <n v="1"/>
    <s v="ALOE"/>
    <x v="82"/>
    <s v="本期損益"/>
    <x v="477"/>
    <x v="461"/>
    <s v="A4900"/>
    <s v="高屏供電區營運處"/>
    <n v="0"/>
    <n v="-2546990604"/>
    <n v="-2546990604"/>
  </r>
  <r>
    <n v="1"/>
    <s v="ALOE"/>
    <x v="82"/>
    <s v="本期損益"/>
    <x v="477"/>
    <x v="461"/>
    <s v="A4950"/>
    <s v="花東供電區營運處"/>
    <n v="0"/>
    <n v="-289590542"/>
    <n v="-289590542"/>
  </r>
  <r>
    <n v="1"/>
    <s v="ALOE"/>
    <x v="82"/>
    <s v="本期損益"/>
    <x v="477"/>
    <x v="461"/>
    <s v="A5130"/>
    <s v="訓練所"/>
    <n v="0"/>
    <n v="-512853967"/>
    <n v="-512853967"/>
  </r>
  <r>
    <n v="1"/>
    <s v="ALOE"/>
    <x v="82"/>
    <s v="本期損益"/>
    <x v="477"/>
    <x v="461"/>
    <s v="A5250"/>
    <s v="放射試驗室"/>
    <n v="0"/>
    <n v="-146586992"/>
    <n v="-146586992"/>
  </r>
  <r>
    <n v="1"/>
    <s v="ALOE"/>
    <x v="82"/>
    <s v="本期損益"/>
    <x v="477"/>
    <x v="461"/>
    <s v="A525N"/>
    <s v="放射試驗室-其他事業"/>
    <n v="0"/>
    <n v="-26970881"/>
    <n v="-26970881"/>
  </r>
  <r>
    <n v="1"/>
    <s v="ALOE"/>
    <x v="82"/>
    <s v="本期損益"/>
    <x v="477"/>
    <x v="461"/>
    <s v="A5300"/>
    <s v="南部資料處理中心"/>
    <n v="30664699"/>
    <n v="0"/>
    <n v="30664699"/>
  </r>
  <r>
    <n v="1"/>
    <s v="ALOE"/>
    <x v="82"/>
    <s v="本期損益"/>
    <x v="477"/>
    <x v="461"/>
    <s v="A5330"/>
    <s v="電力修護處"/>
    <n v="0"/>
    <n v="-37441026233"/>
    <n v="-37441026233"/>
  </r>
  <r>
    <n v="1"/>
    <s v="ALOE"/>
    <x v="82"/>
    <s v="本期損益"/>
    <x v="477"/>
    <x v="461"/>
    <s v="A533N"/>
    <s v="電力修護處-其他事業"/>
    <n v="0"/>
    <n v="-3045799158"/>
    <n v="-3045799158"/>
  </r>
  <r>
    <n v="1"/>
    <s v="ALOE"/>
    <x v="82"/>
    <s v="本期損益"/>
    <x v="477"/>
    <x v="461"/>
    <s v="A5340"/>
    <s v="電力修護處南部分處"/>
    <n v="32802528"/>
    <n v="0"/>
    <n v="32802528"/>
  </r>
  <r>
    <n v="1"/>
    <s v="ALOE"/>
    <x v="82"/>
    <s v="本期損益"/>
    <x v="477"/>
    <x v="461"/>
    <s v="A5350"/>
    <s v="中部資料處理中心"/>
    <n v="37580386"/>
    <n v="0"/>
    <n v="37580386"/>
  </r>
  <r>
    <n v="1"/>
    <s v="ALOE"/>
    <x v="82"/>
    <s v="本期損益"/>
    <x v="477"/>
    <x v="461"/>
    <s v="A5410"/>
    <s v="(已撤銷)核能後端營運處"/>
    <n v="7609340126"/>
    <n v="0"/>
    <n v="7609340126"/>
  </r>
  <r>
    <n v="1"/>
    <s v="ALOE"/>
    <x v="82"/>
    <s v="本期損益"/>
    <x v="477"/>
    <x v="461"/>
    <s v="A5420"/>
    <s v="電力修護處中部分處"/>
    <n v="97386447"/>
    <n v="0"/>
    <n v="97386447"/>
  </r>
  <r>
    <n v="1"/>
    <s v="ALOE"/>
    <x v="82"/>
    <s v="本期損益"/>
    <x v="477"/>
    <x v="461"/>
    <s v="A5440"/>
    <s v="澳洲辦事處"/>
    <n v="0"/>
    <n v="-16419080606"/>
    <n v="-16419080606"/>
  </r>
  <r>
    <n v="1"/>
    <s v="ALOE"/>
    <x v="82"/>
    <s v="本期損益"/>
    <x v="477"/>
    <x v="461"/>
    <s v="A5450"/>
    <s v="電力通信處"/>
    <n v="0"/>
    <n v="-72735455"/>
    <n v="-72735455"/>
  </r>
  <r>
    <n v="1"/>
    <s v="ALOE"/>
    <x v="82"/>
    <s v="本期損益"/>
    <x v="477"/>
    <x v="461"/>
    <s v="A545N"/>
    <s v="電力通信處-其他事業"/>
    <n v="0"/>
    <n v="-465219449"/>
    <n v="-465219449"/>
  </r>
  <r>
    <n v="1"/>
    <s v="ALOE"/>
    <x v="82"/>
    <s v="本期損益"/>
    <x v="477"/>
    <x v="461"/>
    <s v="A5460"/>
    <s v="綜合研究所"/>
    <n v="0"/>
    <n v="-7416178200"/>
    <n v="-7416178200"/>
  </r>
  <r>
    <n v="1"/>
    <s v="ALOE"/>
    <x v="82"/>
    <s v="本期損益"/>
    <x v="477"/>
    <x v="461"/>
    <s v="A6020"/>
    <s v="綜合施工處"/>
    <n v="0"/>
    <n v="-3310885319"/>
    <n v="-3310885319"/>
  </r>
  <r>
    <n v="1"/>
    <s v="ALOE"/>
    <x v="82"/>
    <s v="本期損益"/>
    <x v="477"/>
    <x v="461"/>
    <s v="A6030"/>
    <s v="(已撤銷)配電工程隊"/>
    <n v="26142174"/>
    <n v="0"/>
    <n v="26142174"/>
  </r>
  <r>
    <n v="1"/>
    <s v="ALOE"/>
    <x v="82"/>
    <s v="本期損益"/>
    <x v="477"/>
    <x v="461"/>
    <s v="A6070"/>
    <s v="青山施工處"/>
    <n v="0"/>
    <n v="-6448113"/>
    <n v="-6448113"/>
  </r>
  <r>
    <n v="1"/>
    <s v="ALOE"/>
    <x v="82"/>
    <s v="本期損益"/>
    <x v="477"/>
    <x v="461"/>
    <s v="A6080"/>
    <s v="海域風電施工處"/>
    <n v="0"/>
    <n v="-230912662"/>
    <n v="-230912662"/>
  </r>
  <r>
    <n v="1"/>
    <s v="ALOE"/>
    <x v="82"/>
    <s v="本期損益"/>
    <x v="477"/>
    <x v="461"/>
    <s v="A6090"/>
    <s v="水力施工處"/>
    <n v="0"/>
    <n v="-841139919"/>
    <n v="-841139919"/>
  </r>
  <r>
    <n v="1"/>
    <s v="ALOE"/>
    <x v="82"/>
    <s v="本期損益"/>
    <x v="477"/>
    <x v="461"/>
    <s v="A6330"/>
    <s v="核能火力發電工程處"/>
    <n v="0"/>
    <n v="-5394863704"/>
    <n v="-5394863704"/>
  </r>
  <r>
    <n v="1"/>
    <s v="ALOE"/>
    <x v="82"/>
    <s v="本期損益"/>
    <x v="477"/>
    <x v="461"/>
    <s v="A6380"/>
    <s v="核能火力發電工程處北部施工處"/>
    <n v="6876323666"/>
    <n v="0"/>
    <n v="6876323666"/>
  </r>
  <r>
    <n v="1"/>
    <s v="ALOE"/>
    <x v="82"/>
    <s v="本期損益"/>
    <x v="477"/>
    <x v="461"/>
    <s v="A6530"/>
    <s v="輸變電工程處"/>
    <n v="13058157377"/>
    <n v="0"/>
    <n v="13058157377"/>
  </r>
  <r>
    <n v="1"/>
    <s v="ALOE"/>
    <x v="82"/>
    <s v="本期損益"/>
    <x v="477"/>
    <x v="461"/>
    <s v="A6540"/>
    <s v="輸變電工程處北區施工處"/>
    <n v="0"/>
    <n v="-3160601672"/>
    <n v="-3160601672"/>
  </r>
  <r>
    <n v="1"/>
    <s v="ALOE"/>
    <x v="82"/>
    <s v="本期損益"/>
    <x v="477"/>
    <x v="461"/>
    <s v="A6550"/>
    <s v="輸變電工程處中區施工處"/>
    <n v="0"/>
    <n v="-4789799072"/>
    <n v="-4789799072"/>
  </r>
  <r>
    <n v="1"/>
    <s v="ALOE"/>
    <x v="82"/>
    <s v="本期損益"/>
    <x v="477"/>
    <x v="461"/>
    <s v="A6560"/>
    <s v="輸變電工程處南區施工處"/>
    <n v="0"/>
    <n v="-4653148637"/>
    <n v="-4653148637"/>
  </r>
  <r>
    <n v="1"/>
    <s v="ALOE"/>
    <x v="82"/>
    <s v="本期損益"/>
    <x v="477"/>
    <x v="461"/>
    <s v="A6720"/>
    <s v="核能火力發電工程處龍門施工處"/>
    <n v="0"/>
    <n v="-14086089489"/>
    <n v="-14086089489"/>
  </r>
  <r>
    <n v="1"/>
    <s v="ALOE"/>
    <x v="82"/>
    <s v="本期損益"/>
    <x v="477"/>
    <x v="461"/>
    <s v="A6730"/>
    <s v="核能火力發電工程處深澳施工處"/>
    <n v="1208816838"/>
    <n v="0"/>
    <n v="1208816838"/>
  </r>
  <r>
    <n v="1"/>
    <s v="ALOE"/>
    <x v="82"/>
    <s v="本期損益"/>
    <x v="477"/>
    <x v="461"/>
    <s v="A6750"/>
    <s v="核能火力發電工程處南部施工處"/>
    <n v="2968864824"/>
    <n v="0"/>
    <n v="2968864824"/>
  </r>
  <r>
    <n v="1"/>
    <s v="ALOE"/>
    <x v="82"/>
    <s v="本期損益"/>
    <x v="477"/>
    <x v="461"/>
    <s v="A6760"/>
    <s v="核能火力發電工程處中部施工處"/>
    <n v="3577603106"/>
    <n v="0"/>
    <n v="3577603106"/>
  </r>
  <r>
    <n v="1"/>
    <s v="ALOE"/>
    <x v="82"/>
    <s v="本期損益"/>
    <x v="477"/>
    <x v="461"/>
    <s v="A6780"/>
    <s v="核能火力發電工程處協和施工處"/>
    <n v="272854"/>
    <n v="0"/>
    <n v="272854"/>
  </r>
  <r>
    <n v="1"/>
    <s v="ALOE"/>
    <x v="82"/>
    <s v="本期損益"/>
    <x v="477"/>
    <x v="461"/>
    <s v="A6890"/>
    <s v="金門塔山工務所"/>
    <n v="0"/>
    <n v="-12234002"/>
    <n v="-12234002"/>
  </r>
  <r>
    <n v="1"/>
    <s v="ALOE"/>
    <x v="82"/>
    <s v="本期損益"/>
    <x v="477"/>
    <x v="461"/>
    <s v="A6900"/>
    <s v="台中煤倉工務所"/>
    <n v="0"/>
    <n v="-4765784"/>
    <n v="-4765784"/>
  </r>
  <r>
    <n v="1"/>
    <s v="ALOE"/>
    <x v="82"/>
    <s v="本期損益"/>
    <x v="477"/>
    <x v="461"/>
    <s v="A6930"/>
    <s v="再生能源處"/>
    <n v="0"/>
    <n v="-51178223265"/>
    <n v="-51178223265"/>
  </r>
  <r>
    <n v="1"/>
    <s v="ALOE"/>
    <x v="82"/>
    <s v="本期損益"/>
    <x v="477"/>
    <x v="461"/>
    <s v="A693N"/>
    <s v="再生能源處-其他事業"/>
    <n v="0"/>
    <n v="-163959197"/>
    <n v="-163959197"/>
  </r>
  <r>
    <n v="1"/>
    <s v="ALOE"/>
    <x v="82"/>
    <s v="本期損益"/>
    <x v="477"/>
    <x v="461"/>
    <s v="A9030"/>
    <s v="除役及選址溝通中心"/>
    <n v="94159"/>
    <n v="0"/>
    <n v="94159"/>
  </r>
  <r>
    <n v="1"/>
    <s v="ALOE"/>
    <x v="82"/>
    <s v="本期損益"/>
    <x v="477"/>
    <x v="461"/>
    <s v="A9520"/>
    <s v="水火力發電事業部-策劃室"/>
    <n v="0"/>
    <n v="-1362"/>
    <n v="-1362"/>
  </r>
  <r>
    <n v="1"/>
    <s v="ALOE"/>
    <x v="82"/>
    <s v="本期損益"/>
    <x v="477"/>
    <x v="461"/>
    <s v="A9530"/>
    <s v="核能發電事業部-策劃室"/>
    <n v="225258"/>
    <n v="0"/>
    <n v="225258"/>
  </r>
  <r>
    <n v="1"/>
    <s v="ALOE"/>
    <x v="82"/>
    <s v="本期損益"/>
    <x v="477"/>
    <x v="461"/>
    <s v="A9540"/>
    <s v="輸供電事業部-策劃室"/>
    <n v="0"/>
    <n v="-1690"/>
    <n v="-1690"/>
  </r>
  <r>
    <n v="1"/>
    <s v="ALOE"/>
    <x v="82"/>
    <s v="本期損益"/>
    <x v="477"/>
    <x v="461"/>
    <s v="Z000A"/>
    <s v="統列發電業分攤"/>
    <n v="45703322015"/>
    <n v="0"/>
    <n v="45703322015"/>
  </r>
  <r>
    <n v="1"/>
    <s v="ALOE"/>
    <x v="82"/>
    <s v="本期損益"/>
    <x v="477"/>
    <x v="461"/>
    <s v="Z000B"/>
    <s v="統列輸電業分攤"/>
    <n v="1675146962"/>
    <n v="0"/>
    <n v="1675146962"/>
  </r>
  <r>
    <n v="1"/>
    <s v="ALOE"/>
    <x v="82"/>
    <s v="本期損益"/>
    <x v="477"/>
    <x v="461"/>
    <s v="Z000C"/>
    <s v="統列配電業分攤"/>
    <n v="359481405929"/>
    <n v="0"/>
    <n v="359481405929"/>
  </r>
  <r>
    <n v="1"/>
    <s v="ALOE"/>
    <x v="82"/>
    <s v="本期損益"/>
    <x v="477"/>
    <x v="461"/>
    <s v="Z000N"/>
    <s v="統列其他事業分攤"/>
    <n v="51782167"/>
    <n v="0"/>
    <n v="51782167"/>
  </r>
  <r>
    <n v="1"/>
    <s v="ALOE"/>
    <x v="82"/>
    <s v="本期損益"/>
    <x v="477"/>
    <x v="461"/>
    <s v="Z000T"/>
    <s v="統列總處分攤"/>
    <n v="1636723700"/>
    <n v="0"/>
    <n v="1636723700"/>
  </r>
  <r>
    <n v="1"/>
    <s v="ALOE"/>
    <x v="82"/>
    <s v="本期損益"/>
    <x v="477"/>
    <x v="461"/>
    <s v="Z0010"/>
    <s v="董事會分攤"/>
    <n v="431936640"/>
    <n v="0"/>
    <n v="431936640"/>
  </r>
  <r>
    <n v="1"/>
    <s v="ALOE"/>
    <x v="82"/>
    <s v="本期損益"/>
    <x v="477"/>
    <x v="461"/>
    <s v="Z0020"/>
    <s v="總經理副總經理室分攤"/>
    <n v="1157746682"/>
    <n v="0"/>
    <n v="1157746682"/>
  </r>
  <r>
    <n v="1"/>
    <s v="ALOE"/>
    <x v="82"/>
    <s v="本期損益"/>
    <x v="477"/>
    <x v="461"/>
    <s v="Z002A"/>
    <s v="總經理副總經理室-兼營發電業分攤"/>
    <n v="57761610"/>
    <n v="0"/>
    <n v="57761610"/>
  </r>
  <r>
    <n v="1"/>
    <s v="ALOE"/>
    <x v="82"/>
    <s v="本期損益"/>
    <x v="477"/>
    <x v="461"/>
    <s v="Z0030"/>
    <s v="企劃處分攤"/>
    <n v="1502048275"/>
    <n v="0"/>
    <n v="1502048275"/>
  </r>
  <r>
    <n v="1"/>
    <s v="ALOE"/>
    <x v="82"/>
    <s v="本期損益"/>
    <x v="477"/>
    <x v="461"/>
    <s v="Z0040"/>
    <s v="發電處分攤"/>
    <n v="4620139631"/>
    <n v="0"/>
    <n v="4620139631"/>
  </r>
  <r>
    <n v="1"/>
    <s v="ALOE"/>
    <x v="82"/>
    <s v="本期損益"/>
    <x v="477"/>
    <x v="461"/>
    <s v="Z004C"/>
    <s v="發電處-林口發電廠(小組)分攤"/>
    <n v="8530717"/>
    <n v="0"/>
    <n v="8530717"/>
  </r>
  <r>
    <n v="1"/>
    <s v="ALOE"/>
    <x v="82"/>
    <s v="本期損益"/>
    <x v="477"/>
    <x v="461"/>
    <s v="Z0050"/>
    <s v="供電處分攤"/>
    <n v="1837378823"/>
    <n v="0"/>
    <n v="1837378823"/>
  </r>
  <r>
    <n v="1"/>
    <s v="ALOE"/>
    <x v="82"/>
    <s v="本期損益"/>
    <x v="477"/>
    <x v="461"/>
    <s v="Z0060"/>
    <s v="電力調度處分攤"/>
    <n v="163270328915"/>
    <n v="0"/>
    <n v="163270328915"/>
  </r>
  <r>
    <n v="1"/>
    <s v="ALOE"/>
    <x v="82"/>
    <s v="本期損益"/>
    <x v="477"/>
    <x v="461"/>
    <s v="Z0070"/>
    <s v="業務處分攤"/>
    <n v="3804776919597"/>
    <n v="0"/>
    <n v="3804776919597"/>
  </r>
  <r>
    <n v="1"/>
    <s v="ALOE"/>
    <x v="82"/>
    <s v="本期損益"/>
    <x v="477"/>
    <x v="461"/>
    <s v="Z0080"/>
    <s v="材料處分攤"/>
    <n v="3808272469"/>
    <n v="0"/>
    <n v="3808272469"/>
  </r>
  <r>
    <n v="1"/>
    <s v="ALOE"/>
    <x v="82"/>
    <s v="本期損益"/>
    <x v="477"/>
    <x v="461"/>
    <s v="Z008A"/>
    <s v="材料處-發電分攤"/>
    <n v="2143044"/>
    <n v="0"/>
    <n v="2143044"/>
  </r>
  <r>
    <n v="1"/>
    <s v="ALOE"/>
    <x v="82"/>
    <s v="本期損益"/>
    <x v="477"/>
    <x v="461"/>
    <s v="Z0090"/>
    <s v="燃料處分攤"/>
    <n v="2006202302"/>
    <n v="0"/>
    <n v="2006202302"/>
  </r>
  <r>
    <n v="1"/>
    <s v="ALOE"/>
    <x v="82"/>
    <s v="本期損益"/>
    <x v="477"/>
    <x v="461"/>
    <s v="Z0100"/>
    <s v="財務處分攤"/>
    <n v="3627425288"/>
    <n v="0"/>
    <n v="3627425288"/>
  </r>
  <r>
    <n v="1"/>
    <s v="ALOE"/>
    <x v="82"/>
    <s v="本期損益"/>
    <x v="477"/>
    <x v="461"/>
    <s v="Z0140"/>
    <s v="秘書處分攤"/>
    <n v="7678932712"/>
    <n v="0"/>
    <n v="7678932712"/>
  </r>
  <r>
    <n v="1"/>
    <s v="ALOE"/>
    <x v="82"/>
    <s v="本期損益"/>
    <x v="477"/>
    <x v="461"/>
    <s v="Z0150"/>
    <s v="電源開發處分攤"/>
    <n v="33526568538"/>
    <n v="0"/>
    <n v="33526568538"/>
  </r>
  <r>
    <n v="1"/>
    <s v="ALOE"/>
    <x v="82"/>
    <s v="本期損益"/>
    <x v="477"/>
    <x v="461"/>
    <s v="Z0170"/>
    <s v="營建處分攤"/>
    <n v="2730239053"/>
    <n v="0"/>
    <n v="2730239053"/>
  </r>
  <r>
    <n v="1"/>
    <s v="ALOE"/>
    <x v="82"/>
    <s v="本期損益"/>
    <x v="477"/>
    <x v="461"/>
    <s v="Z0180"/>
    <s v="會計處分攤"/>
    <n v="2244032810"/>
    <n v="0"/>
    <n v="2244032810"/>
  </r>
  <r>
    <n v="1"/>
    <s v="ALOE"/>
    <x v="82"/>
    <s v="本期損益"/>
    <x v="477"/>
    <x v="461"/>
    <s v="Z0230"/>
    <s v="系統規劃處分攤"/>
    <n v="1034133036"/>
    <n v="0"/>
    <n v="1034133036"/>
  </r>
  <r>
    <n v="1"/>
    <s v="ALOE"/>
    <x v="82"/>
    <s v="本期損益"/>
    <x v="477"/>
    <x v="461"/>
    <s v="Z0240"/>
    <s v="資訊系統處分攤"/>
    <n v="6322668942"/>
    <n v="0"/>
    <n v="6322668942"/>
  </r>
  <r>
    <n v="1"/>
    <s v="ALOE"/>
    <x v="82"/>
    <s v="本期損益"/>
    <x v="477"/>
    <x v="461"/>
    <s v="Z0270"/>
    <s v="核能技術處分攤"/>
    <n v="3756973313"/>
    <n v="0"/>
    <n v="3756973313"/>
  </r>
  <r>
    <n v="1"/>
    <s v="ALOE"/>
    <x v="82"/>
    <s v="本期損益"/>
    <x v="477"/>
    <x v="461"/>
    <s v="Z0340"/>
    <s v="核能安全委員會分攤"/>
    <n v="2572316"/>
    <n v="0"/>
    <n v="2572316"/>
  </r>
  <r>
    <n v="1"/>
    <s v="ALOE"/>
    <x v="82"/>
    <s v="本期損益"/>
    <x v="477"/>
    <x v="461"/>
    <s v="Z0430"/>
    <s v="核能發電廠緊急計畫執行委員會分攤"/>
    <n v="2192404622"/>
    <n v="0"/>
    <n v="2192404622"/>
  </r>
  <r>
    <n v="1"/>
    <s v="ALOE"/>
    <x v="82"/>
    <s v="本期損益"/>
    <x v="477"/>
    <x v="461"/>
    <s v="Z0450"/>
    <s v="特種防護團分攤"/>
    <n v="52121853"/>
    <n v="0"/>
    <n v="52121853"/>
  </r>
  <r>
    <n v="1"/>
    <s v="ALOE"/>
    <x v="82"/>
    <s v="本期損益"/>
    <x v="477"/>
    <x v="461"/>
    <s v="Z0500"/>
    <s v="育樂活動推行委員會分攤"/>
    <n v="34445015"/>
    <n v="0"/>
    <n v="34445015"/>
  </r>
  <r>
    <n v="1"/>
    <s v="ALOE"/>
    <x v="82"/>
    <s v="本期損益"/>
    <x v="477"/>
    <x v="461"/>
    <s v="Z0510"/>
    <s v="公眾服務處分攤"/>
    <n v="3050285436"/>
    <n v="0"/>
    <n v="3050285436"/>
  </r>
  <r>
    <n v="1"/>
    <s v="ALOE"/>
    <x v="82"/>
    <s v="本期損益"/>
    <x v="477"/>
    <x v="461"/>
    <s v="Z0530"/>
    <s v="法律事務室分攤"/>
    <n v="336806560"/>
    <n v="0"/>
    <n v="336806560"/>
  </r>
  <r>
    <n v="1"/>
    <s v="ALOE"/>
    <x v="82"/>
    <s v="本期損益"/>
    <x v="477"/>
    <x v="461"/>
    <s v="Z0540"/>
    <s v="核能安全處分攤"/>
    <n v="5381752369"/>
    <n v="0"/>
    <n v="5381752369"/>
  </r>
  <r>
    <n v="1"/>
    <s v="ALOE"/>
    <x v="82"/>
    <s v="本期損益"/>
    <x v="477"/>
    <x v="461"/>
    <s v="Z0560"/>
    <s v="核能發電處分攤"/>
    <n v="13407700872"/>
    <n v="0"/>
    <n v="13407700872"/>
  </r>
  <r>
    <n v="1"/>
    <s v="ALOE"/>
    <x v="82"/>
    <s v="本期損益"/>
    <x v="477"/>
    <x v="461"/>
    <s v="Z056N"/>
    <s v="核能發電處-其他事業分攤"/>
    <n v="2908199"/>
    <n v="0"/>
    <n v="2908199"/>
  </r>
  <r>
    <n v="1"/>
    <s v="ALOE"/>
    <x v="82"/>
    <s v="本期損益"/>
    <x v="477"/>
    <x v="461"/>
    <s v="Z0570"/>
    <s v="政風處分攤"/>
    <n v="728563608"/>
    <n v="0"/>
    <n v="728563608"/>
  </r>
  <r>
    <n v="1"/>
    <s v="ALOE"/>
    <x v="82"/>
    <s v="本期損益"/>
    <x v="477"/>
    <x v="461"/>
    <s v="Z0610"/>
    <s v="環境保護處分攤"/>
    <n v="3069055101"/>
    <n v="0"/>
    <n v="3069055101"/>
  </r>
  <r>
    <n v="1"/>
    <s v="ALOE"/>
    <x v="82"/>
    <s v="本期損益"/>
    <x v="477"/>
    <x v="461"/>
    <s v="Z0620"/>
    <s v="工業安全衛生處分攤"/>
    <n v="1150992177"/>
    <n v="0"/>
    <n v="1150992177"/>
  </r>
  <r>
    <n v="1"/>
    <s v="ALOE"/>
    <x v="82"/>
    <s v="本期損益"/>
    <x v="477"/>
    <x v="461"/>
    <s v="Z0630"/>
    <s v="新事業開發室分攤"/>
    <n v="2287504845"/>
    <n v="0"/>
    <n v="2287504845"/>
  </r>
  <r>
    <n v="1"/>
    <s v="ALOE"/>
    <x v="82"/>
    <s v="本期損益"/>
    <x v="477"/>
    <x v="461"/>
    <s v="Z0730"/>
    <s v="工安環保處分攤"/>
    <n v="312370435"/>
    <n v="0"/>
    <n v="312370435"/>
  </r>
  <r>
    <n v="1"/>
    <s v="ALOE"/>
    <x v="82"/>
    <s v="本期損益"/>
    <x v="477"/>
    <x v="461"/>
    <s v="Z0750"/>
    <s v="已撤銷-促進電力開發協助金審議委員會分攤"/>
    <n v="139872080"/>
    <n v="0"/>
    <n v="139872080"/>
  </r>
  <r>
    <n v="1"/>
    <s v="ALOE"/>
    <x v="82"/>
    <s v="本期損益"/>
    <x v="477"/>
    <x v="461"/>
    <s v="Z0770"/>
    <s v="配電處分攤"/>
    <n v="2463768642"/>
    <n v="0"/>
    <n v="2463768642"/>
  </r>
  <r>
    <n v="1"/>
    <s v="ALOE"/>
    <x v="82"/>
    <s v="本期損益"/>
    <x v="477"/>
    <x v="461"/>
    <s v="Z0780"/>
    <s v="核能後端營運處分攤"/>
    <n v="53864821344"/>
    <n v="0"/>
    <n v="53864821344"/>
  </r>
  <r>
    <n v="1"/>
    <s v="ALOE"/>
    <x v="82"/>
    <s v="本期損益"/>
    <x v="477"/>
    <x v="461"/>
    <s v="Z0790"/>
    <s v="促進電力發展營運協助金審議委員會分攤"/>
    <n v="287065910"/>
    <n v="0"/>
    <n v="287065910"/>
  </r>
  <r>
    <n v="1"/>
    <s v="ALOE"/>
    <x v="82"/>
    <s v="本期損益"/>
    <x v="477"/>
    <x v="461"/>
    <s v="Z0880"/>
    <s v="新事業開發處分攤"/>
    <n v="4777329"/>
    <n v="0"/>
    <n v="4777329"/>
  </r>
  <r>
    <n v="1"/>
    <s v="ALOE"/>
    <x v="82"/>
    <s v="本期損益"/>
    <x v="477"/>
    <x v="461"/>
    <s v="Z0950"/>
    <s v="董事會檢核室分攤"/>
    <n v="539664790"/>
    <n v="0"/>
    <n v="539664790"/>
  </r>
  <r>
    <n v="1"/>
    <s v="ALOE"/>
    <x v="82"/>
    <s v="本期損益"/>
    <x v="477"/>
    <x v="461"/>
    <s v="Z0960"/>
    <s v="人力資源處分攤"/>
    <n v="3422717400"/>
    <n v="0"/>
    <n v="3422717400"/>
  </r>
  <r>
    <n v="1"/>
    <s v="ALOE"/>
    <x v="82"/>
    <s v="本期損益"/>
    <x v="477"/>
    <x v="461"/>
    <s v="Z1010"/>
    <s v="基隆區營業處分攤"/>
    <n v="22141654161"/>
    <n v="0"/>
    <n v="22141654161"/>
  </r>
  <r>
    <n v="1"/>
    <s v="ALOE"/>
    <x v="82"/>
    <s v="本期損益"/>
    <x v="477"/>
    <x v="461"/>
    <s v="Z1020"/>
    <s v="台北市區營業處分攤"/>
    <n v="31218909095"/>
    <n v="0"/>
    <n v="31218909095"/>
  </r>
  <r>
    <n v="1"/>
    <s v="ALOE"/>
    <x v="82"/>
    <s v="本期損益"/>
    <x v="477"/>
    <x v="461"/>
    <s v="Z1030"/>
    <s v="桃園區營業處分攤"/>
    <n v="72723296677"/>
    <n v="0"/>
    <n v="72723296677"/>
  </r>
  <r>
    <n v="1"/>
    <s v="ALOE"/>
    <x v="82"/>
    <s v="本期損益"/>
    <x v="477"/>
    <x v="461"/>
    <s v="Z1040"/>
    <s v="新竹區營業處分攤"/>
    <n v="38872086355"/>
    <n v="0"/>
    <n v="38872086355"/>
  </r>
  <r>
    <n v="1"/>
    <s v="ALOE"/>
    <x v="82"/>
    <s v="本期損益"/>
    <x v="477"/>
    <x v="461"/>
    <s v="Z1050"/>
    <s v="台中區營業處分攤"/>
    <n v="77883684190"/>
    <n v="0"/>
    <n v="77883684190"/>
  </r>
  <r>
    <n v="1"/>
    <s v="ALOE"/>
    <x v="82"/>
    <s v="本期損益"/>
    <x v="477"/>
    <x v="461"/>
    <s v="Z1060"/>
    <s v="彰化區營業處分攤"/>
    <n v="71349127726"/>
    <n v="0"/>
    <n v="71349127726"/>
  </r>
  <r>
    <n v="1"/>
    <s v="ALOE"/>
    <x v="82"/>
    <s v="本期損益"/>
    <x v="477"/>
    <x v="461"/>
    <s v="Z1070"/>
    <s v="嘉義區營業處分攤"/>
    <n v="55505877324"/>
    <n v="0"/>
    <n v="55505877324"/>
  </r>
  <r>
    <n v="1"/>
    <s v="ALOE"/>
    <x v="82"/>
    <s v="本期損益"/>
    <x v="477"/>
    <x v="461"/>
    <s v="Z107A"/>
    <s v="嘉義區營業處-發電分攤"/>
    <n v="890867"/>
    <n v="0"/>
    <n v="890867"/>
  </r>
  <r>
    <n v="1"/>
    <s v="ALOE"/>
    <x v="82"/>
    <s v="本期損益"/>
    <x v="477"/>
    <x v="461"/>
    <s v="Z1080"/>
    <s v="台南區營業處分攤"/>
    <n v="60340076061"/>
    <n v="0"/>
    <n v="60340076061"/>
  </r>
  <r>
    <n v="1"/>
    <s v="ALOE"/>
    <x v="82"/>
    <s v="本期損益"/>
    <x v="477"/>
    <x v="461"/>
    <s v="Z1090"/>
    <s v="高雄區營業處分攤"/>
    <n v="52637425228"/>
    <n v="0"/>
    <n v="52637425228"/>
  </r>
  <r>
    <n v="1"/>
    <s v="ALOE"/>
    <x v="82"/>
    <s v="本期損益"/>
    <x v="477"/>
    <x v="461"/>
    <s v="Z1100"/>
    <s v="屏東區營業處分攤"/>
    <n v="52016933783"/>
    <n v="0"/>
    <n v="52016933783"/>
  </r>
  <r>
    <n v="1"/>
    <s v="ALOE"/>
    <x v="82"/>
    <s v="本期損益"/>
    <x v="477"/>
    <x v="461"/>
    <s v="Z110A"/>
    <s v="屏東區營業處-發電分攤"/>
    <n v="276117414"/>
    <n v="0"/>
    <n v="276117414"/>
  </r>
  <r>
    <n v="1"/>
    <s v="ALOE"/>
    <x v="82"/>
    <s v="本期損益"/>
    <x v="477"/>
    <x v="461"/>
    <s v="Z1110"/>
    <s v="台東區營業處分攤"/>
    <n v="12848112940"/>
    <n v="0"/>
    <n v="12848112940"/>
  </r>
  <r>
    <n v="1"/>
    <s v="ALOE"/>
    <x v="82"/>
    <s v="本期損益"/>
    <x v="477"/>
    <x v="461"/>
    <s v="Z111A"/>
    <s v="台東區營業處-發電分攤"/>
    <n v="4707150127"/>
    <n v="0"/>
    <n v="4707150127"/>
  </r>
  <r>
    <n v="1"/>
    <s v="ALOE"/>
    <x v="82"/>
    <s v="本期損益"/>
    <x v="477"/>
    <x v="461"/>
    <s v="Z1120"/>
    <s v="花蓮區營業處分攤"/>
    <n v="15565006549"/>
    <n v="0"/>
    <n v="15565006549"/>
  </r>
  <r>
    <n v="1"/>
    <s v="ALOE"/>
    <x v="82"/>
    <s v="本期損益"/>
    <x v="477"/>
    <x v="461"/>
    <s v="Z1130"/>
    <s v="宜蘭區營業處分攤"/>
    <n v="37482652482"/>
    <n v="0"/>
    <n v="37482652482"/>
  </r>
  <r>
    <n v="1"/>
    <s v="ALOE"/>
    <x v="82"/>
    <s v="本期損益"/>
    <x v="477"/>
    <x v="461"/>
    <s v="Z1140"/>
    <s v="澎湖區營業處分攤"/>
    <n v="8077336830"/>
    <n v="0"/>
    <n v="8077336830"/>
  </r>
  <r>
    <n v="1"/>
    <s v="ALOE"/>
    <x v="82"/>
    <s v="本期損益"/>
    <x v="477"/>
    <x v="461"/>
    <s v="Z114A"/>
    <s v="澎湖區營業處-發電分攤"/>
    <n v="2230749615"/>
    <n v="0"/>
    <n v="2230749615"/>
  </r>
  <r>
    <n v="1"/>
    <s v="ALOE"/>
    <x v="82"/>
    <s v="本期損益"/>
    <x v="477"/>
    <x v="461"/>
    <s v="Z114B"/>
    <s v="澎湖區營業處-輸電分攤"/>
    <n v="121976504"/>
    <n v="0"/>
    <n v="121976504"/>
  </r>
  <r>
    <n v="1"/>
    <s v="ALOE"/>
    <x v="82"/>
    <s v="本期損益"/>
    <x v="477"/>
    <x v="461"/>
    <s v="Z1150"/>
    <s v="台北南區營業處分攤"/>
    <n v="37390000033"/>
    <n v="0"/>
    <n v="37390000033"/>
  </r>
  <r>
    <n v="1"/>
    <s v="ALOE"/>
    <x v="82"/>
    <s v="本期損益"/>
    <x v="477"/>
    <x v="461"/>
    <s v="Z1160"/>
    <s v="台北北區營業處分攤"/>
    <n v="34560934342"/>
    <n v="0"/>
    <n v="34560934342"/>
  </r>
  <r>
    <n v="1"/>
    <s v="ALOE"/>
    <x v="82"/>
    <s v="本期損益"/>
    <x v="477"/>
    <x v="461"/>
    <s v="Z1170"/>
    <s v="台北西區營業處分攤"/>
    <n v="52972810495"/>
    <n v="0"/>
    <n v="52972810495"/>
  </r>
  <r>
    <n v="1"/>
    <s v="ALOE"/>
    <x v="82"/>
    <s v="本期損益"/>
    <x v="477"/>
    <x v="461"/>
    <s v="Z1180"/>
    <s v="南投區營業處分攤"/>
    <n v="29518519209"/>
    <n v="0"/>
    <n v="29518519209"/>
  </r>
  <r>
    <n v="1"/>
    <s v="ALOE"/>
    <x v="82"/>
    <s v="本期損益"/>
    <x v="477"/>
    <x v="461"/>
    <s v="Z1190"/>
    <s v="鳳山區營業處分攤"/>
    <n v="58491813031"/>
    <n v="0"/>
    <n v="58491813031"/>
  </r>
  <r>
    <n v="1"/>
    <s v="ALOE"/>
    <x v="82"/>
    <s v="本期損益"/>
    <x v="477"/>
    <x v="461"/>
    <s v="Z1200"/>
    <s v="雲林區營業處分攤"/>
    <n v="116529493447"/>
    <n v="0"/>
    <n v="116529493447"/>
  </r>
  <r>
    <n v="1"/>
    <s v="ALOE"/>
    <x v="82"/>
    <s v="本期損益"/>
    <x v="477"/>
    <x v="461"/>
    <s v="Z1210"/>
    <s v="新營區營業處分攤"/>
    <n v="31954375536"/>
    <n v="0"/>
    <n v="31954375536"/>
  </r>
  <r>
    <n v="1"/>
    <s v="ALOE"/>
    <x v="82"/>
    <s v="本期損益"/>
    <x v="477"/>
    <x v="461"/>
    <s v="Z1220"/>
    <s v="苗栗區營業處分攤"/>
    <n v="58127170103"/>
    <n v="0"/>
    <n v="58127170103"/>
  </r>
  <r>
    <n v="1"/>
    <s v="ALOE"/>
    <x v="82"/>
    <s v="本期損益"/>
    <x v="477"/>
    <x v="461"/>
    <s v="Z1230"/>
    <s v="金門區營業處分攤"/>
    <n v="6282144726"/>
    <n v="0"/>
    <n v="6282144726"/>
  </r>
  <r>
    <n v="1"/>
    <s v="ALOE"/>
    <x v="82"/>
    <s v="本期損益"/>
    <x v="477"/>
    <x v="461"/>
    <s v="Z123A"/>
    <s v="金門區營業處-發電分攤"/>
    <n v="12364594"/>
    <n v="0"/>
    <n v="12364594"/>
  </r>
  <r>
    <n v="1"/>
    <s v="ALOE"/>
    <x v="82"/>
    <s v="本期損益"/>
    <x v="477"/>
    <x v="461"/>
    <s v="Z1240"/>
    <s v="馬祖區營業處分攤"/>
    <n v="4754316330"/>
    <n v="0"/>
    <n v="4754316330"/>
  </r>
  <r>
    <n v="1"/>
    <s v="ALOE"/>
    <x v="82"/>
    <s v="本期損益"/>
    <x v="477"/>
    <x v="461"/>
    <s v="Z124A"/>
    <s v="馬祖區營業處-發電分攤"/>
    <n v="4112636779"/>
    <n v="0"/>
    <n v="4112636779"/>
  </r>
  <r>
    <n v="1"/>
    <s v="ALOE"/>
    <x v="82"/>
    <s v="本期損益"/>
    <x v="477"/>
    <x v="461"/>
    <s v="Z2030"/>
    <s v="萬大發電廠分攤"/>
    <n v="6890368204"/>
    <n v="0"/>
    <n v="6890368204"/>
  </r>
  <r>
    <n v="1"/>
    <s v="ALOE"/>
    <x v="82"/>
    <s v="本期損益"/>
    <x v="477"/>
    <x v="461"/>
    <s v="Z203C"/>
    <s v="萬大發電廠-配電分攤"/>
    <n v="7278921"/>
    <n v="0"/>
    <n v="7278921"/>
  </r>
  <r>
    <n v="1"/>
    <s v="ALOE"/>
    <x v="82"/>
    <s v="本期損益"/>
    <x v="477"/>
    <x v="461"/>
    <s v="Z2040"/>
    <s v="大觀發電廠分攤"/>
    <n v="42685693987"/>
    <n v="0"/>
    <n v="42685693987"/>
  </r>
  <r>
    <n v="1"/>
    <s v="ALOE"/>
    <x v="82"/>
    <s v="本期損益"/>
    <x v="477"/>
    <x v="461"/>
    <s v="Z2050"/>
    <s v="明潭發電廠分攤"/>
    <n v="68487210463"/>
    <n v="0"/>
    <n v="68487210463"/>
  </r>
  <r>
    <n v="1"/>
    <s v="ALOE"/>
    <x v="82"/>
    <s v="本期損益"/>
    <x v="477"/>
    <x v="461"/>
    <s v="Z205C"/>
    <s v="明潭發電廠-配電分攤"/>
    <n v="6371724"/>
    <n v="0"/>
    <n v="6371724"/>
  </r>
  <r>
    <n v="1"/>
    <s v="ALOE"/>
    <x v="82"/>
    <s v="本期損益"/>
    <x v="477"/>
    <x v="461"/>
    <s v="Z2250"/>
    <s v="東部發電廠分攤"/>
    <n v="14345860962"/>
    <n v="0"/>
    <n v="14345860962"/>
  </r>
  <r>
    <n v="1"/>
    <s v="ALOE"/>
    <x v="82"/>
    <s v="本期損益"/>
    <x v="477"/>
    <x v="461"/>
    <s v="Z225C"/>
    <s v="東部發電廠-配電分攤"/>
    <n v="62658022"/>
    <n v="0"/>
    <n v="62658022"/>
  </r>
  <r>
    <n v="1"/>
    <s v="ALOE"/>
    <x v="82"/>
    <s v="本期損益"/>
    <x v="477"/>
    <x v="461"/>
    <s v="Z2310"/>
    <s v="蘭陽發電廠分攤"/>
    <n v="2200063252"/>
    <n v="0"/>
    <n v="2200063252"/>
  </r>
  <r>
    <n v="1"/>
    <s v="ALOE"/>
    <x v="82"/>
    <s v="本期損益"/>
    <x v="477"/>
    <x v="461"/>
    <s v="Z231C"/>
    <s v="蘭陽發電廠-配電分攤"/>
    <n v="26928768"/>
    <n v="0"/>
    <n v="26928768"/>
  </r>
  <r>
    <n v="1"/>
    <s v="ALOE"/>
    <x v="82"/>
    <s v="本期損益"/>
    <x v="477"/>
    <x v="461"/>
    <s v="Z2360"/>
    <s v="桂山發電廠分攤"/>
    <n v="2507702583"/>
    <n v="0"/>
    <n v="2507702583"/>
  </r>
  <r>
    <n v="1"/>
    <s v="ALOE"/>
    <x v="82"/>
    <s v="本期損益"/>
    <x v="477"/>
    <x v="461"/>
    <s v="Z236C"/>
    <s v="桂山發電廠-配電分攤"/>
    <n v="19558263"/>
    <n v="0"/>
    <n v="19558263"/>
  </r>
  <r>
    <n v="1"/>
    <s v="ALOE"/>
    <x v="82"/>
    <s v="本期損益"/>
    <x v="477"/>
    <x v="461"/>
    <s v="Z2380"/>
    <s v="石門發電廠分攤"/>
    <n v="1511472454"/>
    <n v="0"/>
    <n v="1511472454"/>
  </r>
  <r>
    <n v="1"/>
    <s v="ALOE"/>
    <x v="82"/>
    <s v="本期損益"/>
    <x v="477"/>
    <x v="461"/>
    <s v="Z2390"/>
    <s v="曾文發電廠分攤"/>
    <n v="1032629773"/>
    <n v="0"/>
    <n v="1032629773"/>
  </r>
  <r>
    <n v="1"/>
    <s v="ALOE"/>
    <x v="82"/>
    <s v="本期損益"/>
    <x v="477"/>
    <x v="461"/>
    <s v="Z2400"/>
    <s v="翡翠分廠分攤"/>
    <n v="544162563"/>
    <n v="0"/>
    <n v="544162563"/>
  </r>
  <r>
    <n v="1"/>
    <s v="ALOE"/>
    <x v="82"/>
    <s v="本期損益"/>
    <x v="477"/>
    <x v="461"/>
    <s v="Z2550"/>
    <s v="大甲溪發電廠分攤"/>
    <n v="33131770970"/>
    <n v="0"/>
    <n v="33131770970"/>
  </r>
  <r>
    <n v="1"/>
    <s v="ALOE"/>
    <x v="82"/>
    <s v="本期損益"/>
    <x v="477"/>
    <x v="461"/>
    <s v="Z255B"/>
    <s v="大甲溪發電廠-輸電分攤"/>
    <n v="7717203"/>
    <n v="0"/>
    <n v="7717203"/>
  </r>
  <r>
    <n v="1"/>
    <s v="ALOE"/>
    <x v="82"/>
    <s v="本期損益"/>
    <x v="477"/>
    <x v="461"/>
    <s v="Z255C"/>
    <s v="大甲溪發電廠-配電分攤"/>
    <n v="46453767"/>
    <n v="0"/>
    <n v="46453767"/>
  </r>
  <r>
    <n v="1"/>
    <s v="ALOE"/>
    <x v="82"/>
    <s v="本期損益"/>
    <x v="477"/>
    <x v="461"/>
    <s v="Z2570"/>
    <s v="卓蘭發電廠分攤"/>
    <n v="7025029200"/>
    <n v="0"/>
    <n v="7025029200"/>
  </r>
  <r>
    <n v="1"/>
    <s v="ALOE"/>
    <x v="82"/>
    <s v="本期損益"/>
    <x v="477"/>
    <x v="461"/>
    <s v="Z257C"/>
    <s v="卓蘭發電廠-配電分攤"/>
    <n v="22242989"/>
    <n v="0"/>
    <n v="22242989"/>
  </r>
  <r>
    <n v="1"/>
    <s v="ALOE"/>
    <x v="82"/>
    <s v="本期損益"/>
    <x v="477"/>
    <x v="461"/>
    <s v="Z2710"/>
    <s v="高屏發電廠分攤"/>
    <n v="1443976851"/>
    <n v="0"/>
    <n v="1443976851"/>
  </r>
  <r>
    <n v="1"/>
    <s v="ALOE"/>
    <x v="82"/>
    <s v="本期損益"/>
    <x v="477"/>
    <x v="461"/>
    <s v="Z271C"/>
    <s v="高屏發電廠-配電分攤"/>
    <n v="23929478"/>
    <n v="0"/>
    <n v="23929478"/>
  </r>
  <r>
    <n v="1"/>
    <s v="ALOE"/>
    <x v="82"/>
    <s v="本期損益"/>
    <x v="477"/>
    <x v="461"/>
    <s v="Z3200"/>
    <s v="林口發電廠分攤"/>
    <n v="205054330940"/>
    <n v="0"/>
    <n v="205054330940"/>
  </r>
  <r>
    <n v="1"/>
    <s v="ALOE"/>
    <x v="82"/>
    <s v="本期損益"/>
    <x v="477"/>
    <x v="461"/>
    <s v="Z320C"/>
    <s v="林口發電廠-配電分攤"/>
    <n v="25800996"/>
    <n v="0"/>
    <n v="25800996"/>
  </r>
  <r>
    <n v="1"/>
    <s v="ALOE"/>
    <x v="82"/>
    <s v="本期損益"/>
    <x v="477"/>
    <x v="461"/>
    <s v="Z3300"/>
    <s v="南部發電廠分攤"/>
    <n v="250816100948"/>
    <n v="0"/>
    <n v="250816100948"/>
  </r>
  <r>
    <n v="1"/>
    <s v="ALOE"/>
    <x v="82"/>
    <s v="本期損益"/>
    <x v="477"/>
    <x v="461"/>
    <s v="Z3400"/>
    <s v="大林發電廠分攤"/>
    <n v="352689471710"/>
    <n v="0"/>
    <n v="352689471710"/>
  </r>
  <r>
    <n v="1"/>
    <s v="ALOE"/>
    <x v="82"/>
    <s v="本期損益"/>
    <x v="477"/>
    <x v="461"/>
    <s v="Z340C"/>
    <s v="大林發電廠-配電分攤"/>
    <n v="61231284"/>
    <n v="0"/>
    <n v="61231284"/>
  </r>
  <r>
    <n v="1"/>
    <s v="ALOE"/>
    <x v="82"/>
    <s v="本期損益"/>
    <x v="477"/>
    <x v="461"/>
    <s v="Z3410"/>
    <s v="興達發電廠分攤"/>
    <n v="764842033245"/>
    <n v="0"/>
    <n v="764842033245"/>
  </r>
  <r>
    <n v="1"/>
    <s v="ALOE"/>
    <x v="82"/>
    <s v="本期損益"/>
    <x v="477"/>
    <x v="461"/>
    <s v="Z341B"/>
    <s v="興達發電廠-輸電分攤"/>
    <n v="108863713"/>
    <n v="0"/>
    <n v="108863713"/>
  </r>
  <r>
    <n v="1"/>
    <s v="ALOE"/>
    <x v="82"/>
    <s v="本期損益"/>
    <x v="477"/>
    <x v="461"/>
    <s v="Z341C"/>
    <s v="興達發電廠-配電分攤"/>
    <n v="23825016"/>
    <n v="0"/>
    <n v="23825016"/>
  </r>
  <r>
    <n v="1"/>
    <s v="ALOE"/>
    <x v="82"/>
    <s v="本期損益"/>
    <x v="477"/>
    <x v="461"/>
    <s v="Z3500"/>
    <s v="第一核能發電廠分攤"/>
    <n v="71491592997"/>
    <n v="0"/>
    <n v="71491592997"/>
  </r>
  <r>
    <n v="1"/>
    <s v="ALOE"/>
    <x v="82"/>
    <s v="本期損益"/>
    <x v="477"/>
    <x v="461"/>
    <s v="Z350N"/>
    <s v="第一核能發電廠分攤-其他事業"/>
    <n v="2342210085"/>
    <n v="0"/>
    <n v="2342210085"/>
  </r>
  <r>
    <n v="1"/>
    <s v="ALOE"/>
    <x v="82"/>
    <s v="本期損益"/>
    <x v="477"/>
    <x v="461"/>
    <s v="Z3510"/>
    <s v="第二核能發電廠分攤"/>
    <n v="139436426482"/>
    <n v="0"/>
    <n v="139436426482"/>
  </r>
  <r>
    <n v="1"/>
    <s v="ALOE"/>
    <x v="82"/>
    <s v="本期損益"/>
    <x v="477"/>
    <x v="461"/>
    <s v="Z3520"/>
    <s v="第三核能發電廠分攤"/>
    <n v="125765997086"/>
    <n v="0"/>
    <n v="125765997086"/>
  </r>
  <r>
    <n v="1"/>
    <s v="ALOE"/>
    <x v="82"/>
    <s v="本期損益"/>
    <x v="477"/>
    <x v="461"/>
    <s v="Z3600"/>
    <s v="協和發電廠分攤"/>
    <n v="315226193592"/>
    <n v="0"/>
    <n v="315226193592"/>
  </r>
  <r>
    <n v="1"/>
    <s v="ALOE"/>
    <x v="82"/>
    <s v="本期損益"/>
    <x v="477"/>
    <x v="461"/>
    <s v="Z3700"/>
    <s v="通霄發電廠分攤"/>
    <n v="512455811145"/>
    <n v="0"/>
    <n v="512455811145"/>
  </r>
  <r>
    <n v="1"/>
    <s v="ALOE"/>
    <x v="82"/>
    <s v="本期損益"/>
    <x v="477"/>
    <x v="461"/>
    <s v="Z370B"/>
    <s v="通霄發電廠-輸電分攤"/>
    <n v="24810426"/>
    <n v="0"/>
    <n v="24810426"/>
  </r>
  <r>
    <n v="1"/>
    <s v="ALOE"/>
    <x v="82"/>
    <s v="本期損益"/>
    <x v="477"/>
    <x v="461"/>
    <s v="Z3710"/>
    <s v="台中發電廠分攤"/>
    <n v="723743218312"/>
    <n v="0"/>
    <n v="723743218312"/>
  </r>
  <r>
    <n v="1"/>
    <s v="ALOE"/>
    <x v="82"/>
    <s v="本期損益"/>
    <x v="477"/>
    <x v="461"/>
    <s v="Z371B"/>
    <s v="台中發電廠-輸電分攤"/>
    <n v="244975424"/>
    <n v="0"/>
    <n v="244975424"/>
  </r>
  <r>
    <n v="1"/>
    <s v="ALOE"/>
    <x v="82"/>
    <s v="本期損益"/>
    <x v="477"/>
    <x v="461"/>
    <s v="Z371C"/>
    <s v="台中發電廠-配電分攤"/>
    <n v="45450220"/>
    <n v="0"/>
    <n v="45450220"/>
  </r>
  <r>
    <n v="1"/>
    <s v="ALOE"/>
    <x v="82"/>
    <s v="本期損益"/>
    <x v="477"/>
    <x v="461"/>
    <s v="Z3800"/>
    <s v="大潭發電廠分攤"/>
    <n v="789092964356"/>
    <n v="0"/>
    <n v="789092964356"/>
  </r>
  <r>
    <n v="1"/>
    <s v="ALOE"/>
    <x v="82"/>
    <s v="本期損益"/>
    <x v="477"/>
    <x v="461"/>
    <s v="Z3900"/>
    <s v="尖山發電廠分攤"/>
    <n v="27932255023"/>
    <n v="0"/>
    <n v="27932255023"/>
  </r>
  <r>
    <n v="1"/>
    <s v="ALOE"/>
    <x v="82"/>
    <s v="本期損益"/>
    <x v="477"/>
    <x v="461"/>
    <s v="Z390C"/>
    <s v="尖山發電廠-配電分攤"/>
    <n v="38389846"/>
    <n v="0"/>
    <n v="38389846"/>
  </r>
  <r>
    <n v="1"/>
    <s v="ALOE"/>
    <x v="82"/>
    <s v="本期損益"/>
    <x v="477"/>
    <x v="461"/>
    <s v="Z3910"/>
    <s v="塔山發電廠分攤"/>
    <n v="26664460168"/>
    <n v="0"/>
    <n v="26664460168"/>
  </r>
  <r>
    <n v="1"/>
    <s v="ALOE"/>
    <x v="82"/>
    <s v="本期損益"/>
    <x v="477"/>
    <x v="461"/>
    <s v="Z391C"/>
    <s v="塔山發電廠-配電分攤"/>
    <n v="112816671"/>
    <n v="0"/>
    <n v="112816671"/>
  </r>
  <r>
    <n v="1"/>
    <s v="ALOE"/>
    <x v="82"/>
    <s v="本期損益"/>
    <x v="477"/>
    <x v="461"/>
    <s v="Z4700"/>
    <s v="台北供電區營運處分攤"/>
    <n v="78464849692"/>
    <n v="0"/>
    <n v="78464849692"/>
  </r>
  <r>
    <n v="1"/>
    <s v="ALOE"/>
    <x v="82"/>
    <s v="本期損益"/>
    <x v="477"/>
    <x v="461"/>
    <s v="Z470N"/>
    <s v="台北供電區營運處分攤-其他事業"/>
    <n v="324097"/>
    <n v="0"/>
    <n v="324097"/>
  </r>
  <r>
    <n v="1"/>
    <s v="ALOE"/>
    <x v="82"/>
    <s v="本期損益"/>
    <x v="477"/>
    <x v="461"/>
    <s v="Z4750"/>
    <s v="新桃供電區營運處分攤"/>
    <n v="95429259372"/>
    <n v="0"/>
    <n v="95429259372"/>
  </r>
  <r>
    <n v="1"/>
    <s v="ALOE"/>
    <x v="82"/>
    <s v="本期損益"/>
    <x v="477"/>
    <x v="461"/>
    <s v="Z4800"/>
    <s v="台中供電區營運處分攤"/>
    <n v="90740366798"/>
    <n v="0"/>
    <n v="90740366798"/>
  </r>
  <r>
    <n v="1"/>
    <s v="ALOE"/>
    <x v="82"/>
    <s v="本期損益"/>
    <x v="477"/>
    <x v="461"/>
    <s v="Z480A"/>
    <s v="台中供電區處-發電分攤"/>
    <n v="1753543"/>
    <n v="0"/>
    <n v="1753543"/>
  </r>
  <r>
    <n v="1"/>
    <s v="ALOE"/>
    <x v="82"/>
    <s v="本期損益"/>
    <x v="477"/>
    <x v="461"/>
    <s v="Z4850"/>
    <s v="嘉南供電區營運處分攤"/>
    <n v="65663835282"/>
    <n v="0"/>
    <n v="65663835282"/>
  </r>
  <r>
    <n v="1"/>
    <s v="ALOE"/>
    <x v="82"/>
    <s v="本期損益"/>
    <x v="477"/>
    <x v="461"/>
    <s v="Z4900"/>
    <s v="高屏供電區營運處分攤"/>
    <n v="79476135722"/>
    <n v="0"/>
    <n v="79476135722"/>
  </r>
  <r>
    <n v="1"/>
    <s v="ALOE"/>
    <x v="82"/>
    <s v="本期損益"/>
    <x v="477"/>
    <x v="461"/>
    <s v="Z490A"/>
    <s v="高屏供電區處-發電分攤"/>
    <n v="410043"/>
    <n v="0"/>
    <n v="410043"/>
  </r>
  <r>
    <n v="1"/>
    <s v="ALOE"/>
    <x v="82"/>
    <s v="本期損益"/>
    <x v="477"/>
    <x v="461"/>
    <s v="Z4950"/>
    <s v="花東供電區營運處分攤"/>
    <n v="17329726372"/>
    <n v="0"/>
    <n v="17329726372"/>
  </r>
  <r>
    <n v="1"/>
    <s v="ALOE"/>
    <x v="82"/>
    <s v="本期損益"/>
    <x v="477"/>
    <x v="461"/>
    <s v="Z5130"/>
    <s v="訓練所分攤"/>
    <n v="6520039267"/>
    <n v="0"/>
    <n v="6520039267"/>
  </r>
  <r>
    <n v="1"/>
    <s v="ALOE"/>
    <x v="82"/>
    <s v="本期損益"/>
    <x v="477"/>
    <x v="461"/>
    <s v="Z5250"/>
    <s v="放射試驗室分攤"/>
    <n v="2875885633"/>
    <n v="0"/>
    <n v="2875885633"/>
  </r>
  <r>
    <n v="1"/>
    <s v="ALOE"/>
    <x v="82"/>
    <s v="本期損益"/>
    <x v="477"/>
    <x v="461"/>
    <s v="Z525N"/>
    <s v="放射試驗室-其他事業分攤"/>
    <n v="1182828"/>
    <n v="0"/>
    <n v="1182828"/>
  </r>
  <r>
    <n v="1"/>
    <s v="ALOE"/>
    <x v="82"/>
    <s v="本期損益"/>
    <x v="477"/>
    <x v="461"/>
    <s v="Z5300"/>
    <s v="南部資料處理中心分攤"/>
    <n v="908645914"/>
    <n v="0"/>
    <n v="908645914"/>
  </r>
  <r>
    <n v="1"/>
    <s v="ALOE"/>
    <x v="82"/>
    <s v="本期損益"/>
    <x v="477"/>
    <x v="461"/>
    <s v="Z5330"/>
    <s v="電力修護處分攤"/>
    <n v="12992723846"/>
    <n v="0"/>
    <n v="12992723846"/>
  </r>
  <r>
    <n v="1"/>
    <s v="ALOE"/>
    <x v="82"/>
    <s v="本期損益"/>
    <x v="477"/>
    <x v="461"/>
    <s v="Z533N"/>
    <s v="電力修護處-其他事業分攤"/>
    <n v="1771045124"/>
    <n v="0"/>
    <n v="1771045124"/>
  </r>
  <r>
    <n v="1"/>
    <s v="ALOE"/>
    <x v="82"/>
    <s v="本期損益"/>
    <x v="477"/>
    <x v="461"/>
    <s v="Z5340"/>
    <s v="電力修護處南部分處分攤"/>
    <n v="5241477723"/>
    <n v="0"/>
    <n v="5241477723"/>
  </r>
  <r>
    <n v="1"/>
    <s v="ALOE"/>
    <x v="82"/>
    <s v="本期損益"/>
    <x v="477"/>
    <x v="461"/>
    <s v="Z5350"/>
    <s v="中部資料處理中心分攤"/>
    <n v="983182274"/>
    <n v="0"/>
    <n v="983182274"/>
  </r>
  <r>
    <n v="1"/>
    <s v="ALOE"/>
    <x v="82"/>
    <s v="本期損益"/>
    <x v="477"/>
    <x v="461"/>
    <s v="Z5410"/>
    <s v="(已撤銷)核能後端營運處分攤"/>
    <n v="826460778"/>
    <n v="0"/>
    <n v="826460778"/>
  </r>
  <r>
    <n v="1"/>
    <s v="ALOE"/>
    <x v="82"/>
    <s v="本期損益"/>
    <x v="477"/>
    <x v="461"/>
    <s v="Z5420"/>
    <s v="電力修護處中部分處分攤"/>
    <n v="9751745347"/>
    <n v="0"/>
    <n v="9751745347"/>
  </r>
  <r>
    <n v="1"/>
    <s v="ALOE"/>
    <x v="82"/>
    <s v="本期損益"/>
    <x v="477"/>
    <x v="461"/>
    <s v="Z5440"/>
    <s v="澳洲辦事處分攤"/>
    <n v="3115524011"/>
    <n v="0"/>
    <n v="3115524011"/>
  </r>
  <r>
    <n v="1"/>
    <s v="ALOE"/>
    <x v="82"/>
    <s v="本期損益"/>
    <x v="477"/>
    <x v="461"/>
    <s v="Z5450"/>
    <s v="電力通信處分攤"/>
    <n v="6173599393"/>
    <n v="0"/>
    <n v="6173599393"/>
  </r>
  <r>
    <n v="1"/>
    <s v="ALOE"/>
    <x v="82"/>
    <s v="本期損益"/>
    <x v="477"/>
    <x v="461"/>
    <s v="Z545N"/>
    <s v="電力通信處-其他事業分攤"/>
    <n v="238289241"/>
    <n v="0"/>
    <n v="238289241"/>
  </r>
  <r>
    <n v="1"/>
    <s v="ALOE"/>
    <x v="82"/>
    <s v="本期損益"/>
    <x v="477"/>
    <x v="461"/>
    <s v="Z5460"/>
    <s v="綜合研究所分攤"/>
    <n v="16782137813"/>
    <n v="0"/>
    <n v="16782137813"/>
  </r>
  <r>
    <n v="1"/>
    <s v="ALOE"/>
    <x v="82"/>
    <s v="本期損益"/>
    <x v="477"/>
    <x v="461"/>
    <s v="Z6020"/>
    <s v="綜合施工處分攤"/>
    <n v="2952355682"/>
    <n v="0"/>
    <n v="2952355682"/>
  </r>
  <r>
    <n v="1"/>
    <s v="ALOE"/>
    <x v="82"/>
    <s v="本期損益"/>
    <x v="477"/>
    <x v="461"/>
    <s v="Z6090"/>
    <s v="水力施工處分攤"/>
    <n v="109050"/>
    <n v="0"/>
    <n v="109050"/>
  </r>
  <r>
    <n v="1"/>
    <s v="ALOE"/>
    <x v="82"/>
    <s v="本期損益"/>
    <x v="477"/>
    <x v="461"/>
    <s v="Z6330"/>
    <s v="核能火力發電工程處分攤"/>
    <n v="0"/>
    <n v="-705855"/>
    <n v="-705855"/>
  </r>
  <r>
    <n v="1"/>
    <s v="ALOE"/>
    <x v="82"/>
    <s v="本期損益"/>
    <x v="477"/>
    <x v="461"/>
    <s v="Z6380"/>
    <s v="核能火力發電工程處北部施工處分攤"/>
    <n v="0"/>
    <n v="-8415867"/>
    <n v="-8415867"/>
  </r>
  <r>
    <n v="1"/>
    <s v="ALOE"/>
    <x v="82"/>
    <s v="本期損益"/>
    <x v="477"/>
    <x v="461"/>
    <s v="Z6530"/>
    <s v="輸變電工程處分攤"/>
    <n v="2670609"/>
    <n v="0"/>
    <n v="2670609"/>
  </r>
  <r>
    <n v="1"/>
    <s v="ALOE"/>
    <x v="82"/>
    <s v="本期損益"/>
    <x v="477"/>
    <x v="461"/>
    <s v="Z6540"/>
    <s v="輸變電工程處北區施工處分攤"/>
    <n v="0"/>
    <n v="-98515994"/>
    <n v="-98515994"/>
  </r>
  <r>
    <n v="1"/>
    <s v="ALOE"/>
    <x v="82"/>
    <s v="本期損益"/>
    <x v="477"/>
    <x v="461"/>
    <s v="Z6550"/>
    <s v="輸變電工程處中區施工處分攤"/>
    <n v="0"/>
    <n v="-190547356"/>
    <n v="-190547356"/>
  </r>
  <r>
    <n v="1"/>
    <s v="ALOE"/>
    <x v="82"/>
    <s v="本期損益"/>
    <x v="477"/>
    <x v="461"/>
    <s v="Z6560"/>
    <s v="輸變電工程處南區施工處分攤"/>
    <n v="0"/>
    <n v="-123750848"/>
    <n v="-123750848"/>
  </r>
  <r>
    <n v="1"/>
    <s v="ALOE"/>
    <x v="82"/>
    <s v="本期損益"/>
    <x v="477"/>
    <x v="461"/>
    <s v="Z6720"/>
    <s v="核能火力發電工程處龍門施工處分攤"/>
    <n v="0"/>
    <n v="-26801487"/>
    <n v="-26801487"/>
  </r>
  <r>
    <n v="1"/>
    <s v="ALOE"/>
    <x v="82"/>
    <s v="本期損益"/>
    <x v="477"/>
    <x v="461"/>
    <s v="Z6750"/>
    <s v="核能火力發電工程處南部施工處分攤"/>
    <n v="8936536"/>
    <n v="0"/>
    <n v="8936536"/>
  </r>
  <r>
    <n v="1"/>
    <s v="ALOE"/>
    <x v="82"/>
    <s v="本期損益"/>
    <x v="477"/>
    <x v="461"/>
    <s v="Z6760"/>
    <s v="核能火力發電工程處中部施工處分攤"/>
    <n v="0"/>
    <n v="-1291715"/>
    <n v="-1291715"/>
  </r>
  <r>
    <n v="1"/>
    <s v="ALOE"/>
    <x v="82"/>
    <s v="本期損益"/>
    <x v="477"/>
    <x v="461"/>
    <s v="Z6780"/>
    <s v="核能火力發電工程處協和施工處分攤"/>
    <n v="19684"/>
    <n v="0"/>
    <n v="19684"/>
  </r>
  <r>
    <n v="1"/>
    <s v="ALOE"/>
    <x v="82"/>
    <s v="本期損益"/>
    <x v="477"/>
    <x v="461"/>
    <s v="Z6900"/>
    <s v="台中煤倉工務所分攤"/>
    <n v="0"/>
    <n v="-98472"/>
    <n v="-98472"/>
  </r>
  <r>
    <n v="1"/>
    <s v="ALOE"/>
    <x v="82"/>
    <s v="本期損益"/>
    <x v="477"/>
    <x v="461"/>
    <s v="Z6930"/>
    <s v="再生能源處分攤"/>
    <n v="20637228578"/>
    <n v="0"/>
    <n v="20637228578"/>
  </r>
  <r>
    <n v="1"/>
    <s v="ALOE"/>
    <x v="82"/>
    <s v="本期損益"/>
    <x v="477"/>
    <x v="461"/>
    <s v="Z693N"/>
    <s v="再生能源處-其他事業分攤"/>
    <n v="95035158"/>
    <n v="0"/>
    <n v="95035158"/>
  </r>
  <r>
    <n v="1"/>
    <s v="ALOE"/>
    <x v="82"/>
    <s v="本期損益"/>
    <x v="477"/>
    <x v="461"/>
    <s v="Z9030"/>
    <s v="除役及選址溝通中心分攤"/>
    <n v="8398687"/>
    <n v="0"/>
    <n v="8398687"/>
  </r>
  <r>
    <n v="1"/>
    <s v="ALOE"/>
    <x v="82"/>
    <s v="本期損益"/>
    <x v="477"/>
    <x v="461"/>
    <s v="Z9520"/>
    <s v="水火力發電事業部-策劃室分攤"/>
    <n v="60730792"/>
    <n v="0"/>
    <n v="60730792"/>
  </r>
  <r>
    <n v="1"/>
    <s v="ALOE"/>
    <x v="82"/>
    <s v="本期損益"/>
    <x v="477"/>
    <x v="461"/>
    <s v="Z9530"/>
    <s v="核能發電事業部-策劃室分攤"/>
    <n v="63433182"/>
    <n v="0"/>
    <n v="63433182"/>
  </r>
  <r>
    <n v="1"/>
    <s v="ALOE"/>
    <x v="82"/>
    <s v="本期損益"/>
    <x v="477"/>
    <x v="461"/>
    <s v="Z9540"/>
    <s v="輸供電事業部-策劃室分攤"/>
    <n v="56085555"/>
    <n v="0"/>
    <n v="56085555"/>
  </r>
  <r>
    <n v="1"/>
    <s v="ALOE"/>
    <x v="82"/>
    <s v="本期損益"/>
    <x v="477"/>
    <x v="461"/>
    <s v="Z9550"/>
    <s v="配售電事業部-策劃室分攤"/>
    <n v="63992730"/>
    <n v="0"/>
    <n v="63992730"/>
  </r>
  <r>
    <n v="2"/>
    <s v="收入"/>
    <x v="83"/>
    <s v="電費收入"/>
    <x v="478"/>
    <x v="472"/>
    <s v="A1010"/>
    <s v="基隆區營業處"/>
    <n v="0"/>
    <n v="-42446909"/>
    <n v="-42446909"/>
  </r>
  <r>
    <n v="2"/>
    <s v="收入"/>
    <x v="83"/>
    <s v="電費收入"/>
    <x v="478"/>
    <x v="472"/>
    <s v="A1020"/>
    <s v="台北市區營業處"/>
    <n v="0"/>
    <n v="-44977225"/>
    <n v="-44977225"/>
  </r>
  <r>
    <n v="2"/>
    <s v="收入"/>
    <x v="83"/>
    <s v="電費收入"/>
    <x v="478"/>
    <x v="472"/>
    <s v="A1030"/>
    <s v="桃園區營業處"/>
    <n v="0"/>
    <n v="-94977928"/>
    <n v="-94977928"/>
  </r>
  <r>
    <n v="2"/>
    <s v="收入"/>
    <x v="83"/>
    <s v="電費收入"/>
    <x v="478"/>
    <x v="472"/>
    <s v="A1040"/>
    <s v="新竹區營業處"/>
    <n v="0"/>
    <n v="-92003383"/>
    <n v="-92003383"/>
  </r>
  <r>
    <n v="2"/>
    <s v="收入"/>
    <x v="83"/>
    <s v="電費收入"/>
    <x v="478"/>
    <x v="472"/>
    <s v="A1050"/>
    <s v="台中區營業處"/>
    <n v="0"/>
    <n v="-216206165"/>
    <n v="-216206165"/>
  </r>
  <r>
    <n v="2"/>
    <s v="收入"/>
    <x v="83"/>
    <s v="電費收入"/>
    <x v="478"/>
    <x v="472"/>
    <s v="A1060"/>
    <s v="彰化區營業處"/>
    <n v="0"/>
    <n v="-114344007"/>
    <n v="-114344007"/>
  </r>
  <r>
    <n v="2"/>
    <s v="收入"/>
    <x v="83"/>
    <s v="電費收入"/>
    <x v="478"/>
    <x v="472"/>
    <s v="A1070"/>
    <s v="嘉義區營業處"/>
    <n v="0"/>
    <n v="-68983620"/>
    <n v="-68983620"/>
  </r>
  <r>
    <n v="2"/>
    <s v="收入"/>
    <x v="83"/>
    <s v="電費收入"/>
    <x v="478"/>
    <x v="472"/>
    <s v="A1080"/>
    <s v="台南區營業處"/>
    <n v="0"/>
    <n v="-125337097"/>
    <n v="-125337097"/>
  </r>
  <r>
    <n v="2"/>
    <s v="收入"/>
    <x v="83"/>
    <s v="電費收入"/>
    <x v="478"/>
    <x v="472"/>
    <s v="A1090"/>
    <s v="高雄區營業處"/>
    <n v="0"/>
    <n v="-77234776"/>
    <n v="-77234776"/>
  </r>
  <r>
    <n v="2"/>
    <s v="收入"/>
    <x v="83"/>
    <s v="電費收入"/>
    <x v="478"/>
    <x v="472"/>
    <s v="A1100"/>
    <s v="屏東區營業處"/>
    <n v="0"/>
    <n v="-83467908"/>
    <n v="-83467908"/>
  </r>
  <r>
    <n v="2"/>
    <s v="收入"/>
    <x v="83"/>
    <s v="電費收入"/>
    <x v="478"/>
    <x v="472"/>
    <s v="A1110"/>
    <s v="台東區營業處"/>
    <n v="0"/>
    <n v="-18355534"/>
    <n v="-18355534"/>
  </r>
  <r>
    <n v="2"/>
    <s v="收入"/>
    <x v="83"/>
    <s v="電費收入"/>
    <x v="478"/>
    <x v="472"/>
    <s v="A1120"/>
    <s v="花蓮區營業處"/>
    <n v="0"/>
    <n v="-80572232"/>
    <n v="-80572232"/>
  </r>
  <r>
    <n v="2"/>
    <s v="收入"/>
    <x v="83"/>
    <s v="電費收入"/>
    <x v="478"/>
    <x v="472"/>
    <s v="A1130"/>
    <s v="宜蘭區營業處"/>
    <n v="0"/>
    <n v="-71562675"/>
    <n v="-71562675"/>
  </r>
  <r>
    <n v="2"/>
    <s v="收入"/>
    <x v="83"/>
    <s v="電費收入"/>
    <x v="478"/>
    <x v="472"/>
    <s v="A1140"/>
    <s v="澎湖區營業處"/>
    <n v="0"/>
    <n v="-14062582"/>
    <n v="-14062582"/>
  </r>
  <r>
    <n v="2"/>
    <s v="收入"/>
    <x v="83"/>
    <s v="電費收入"/>
    <x v="478"/>
    <x v="472"/>
    <s v="A1150"/>
    <s v="台北南區營業處"/>
    <n v="0"/>
    <n v="-47194275"/>
    <n v="-47194275"/>
  </r>
  <r>
    <n v="2"/>
    <s v="收入"/>
    <x v="83"/>
    <s v="電費收入"/>
    <x v="478"/>
    <x v="472"/>
    <s v="A1160"/>
    <s v="台北北區營業處"/>
    <n v="0"/>
    <n v="-46282565"/>
    <n v="-46282565"/>
  </r>
  <r>
    <n v="2"/>
    <s v="收入"/>
    <x v="83"/>
    <s v="電費收入"/>
    <x v="478"/>
    <x v="472"/>
    <s v="A1170"/>
    <s v="台北西區營業處"/>
    <n v="0"/>
    <n v="-64581900"/>
    <n v="-64581900"/>
  </r>
  <r>
    <n v="2"/>
    <s v="收入"/>
    <x v="83"/>
    <s v="電費收入"/>
    <x v="478"/>
    <x v="472"/>
    <s v="A1180"/>
    <s v="南投區營業處"/>
    <n v="0"/>
    <n v="-73539249"/>
    <n v="-73539249"/>
  </r>
  <r>
    <n v="2"/>
    <s v="收入"/>
    <x v="83"/>
    <s v="電費收入"/>
    <x v="478"/>
    <x v="472"/>
    <s v="A1190"/>
    <s v="鳳山區營業處"/>
    <n v="0"/>
    <n v="-75331367"/>
    <n v="-75331367"/>
  </r>
  <r>
    <n v="2"/>
    <s v="收入"/>
    <x v="83"/>
    <s v="電費收入"/>
    <x v="478"/>
    <x v="472"/>
    <s v="A1200"/>
    <s v="雲林區營業處"/>
    <n v="0"/>
    <n v="-72074169"/>
    <n v="-72074169"/>
  </r>
  <r>
    <n v="2"/>
    <s v="收入"/>
    <x v="83"/>
    <s v="電費收入"/>
    <x v="478"/>
    <x v="472"/>
    <s v="A1210"/>
    <s v="新營區營業處"/>
    <n v="0"/>
    <n v="-45276431"/>
    <n v="-45276431"/>
  </r>
  <r>
    <n v="2"/>
    <s v="收入"/>
    <x v="83"/>
    <s v="電費收入"/>
    <x v="478"/>
    <x v="472"/>
    <s v="A1220"/>
    <s v="苗栗區營業處"/>
    <n v="0"/>
    <n v="-65486302"/>
    <n v="-65486302"/>
  </r>
  <r>
    <n v="2"/>
    <s v="收入"/>
    <x v="83"/>
    <s v="電費收入"/>
    <x v="478"/>
    <x v="472"/>
    <s v="A1230"/>
    <s v="金門區營業處"/>
    <n v="0"/>
    <n v="-8341318"/>
    <n v="-8341318"/>
  </r>
  <r>
    <n v="2"/>
    <s v="收入"/>
    <x v="83"/>
    <s v="電費收入"/>
    <x v="478"/>
    <x v="472"/>
    <s v="A1240"/>
    <s v="馬祖區營業處"/>
    <n v="0"/>
    <n v="-2996957"/>
    <n v="-2996957"/>
  </r>
  <r>
    <n v="2"/>
    <s v="收入"/>
    <x v="83"/>
    <s v="電費收入"/>
    <x v="479"/>
    <x v="473"/>
    <s v="A1010"/>
    <s v="基隆區營業處"/>
    <n v="0"/>
    <n v="-17633023"/>
    <n v="-17633023"/>
  </r>
  <r>
    <n v="2"/>
    <s v="收入"/>
    <x v="83"/>
    <s v="電費收入"/>
    <x v="479"/>
    <x v="473"/>
    <s v="A1020"/>
    <s v="台北市區營業處"/>
    <n v="0"/>
    <n v="-51706657"/>
    <n v="-51706657"/>
  </r>
  <r>
    <n v="2"/>
    <s v="收入"/>
    <x v="83"/>
    <s v="電費收入"/>
    <x v="479"/>
    <x v="473"/>
    <s v="A1030"/>
    <s v="桃園區營業處"/>
    <n v="0"/>
    <n v="-84652070"/>
    <n v="-84652070"/>
  </r>
  <r>
    <n v="2"/>
    <s v="收入"/>
    <x v="83"/>
    <s v="電費收入"/>
    <x v="479"/>
    <x v="473"/>
    <s v="A1040"/>
    <s v="新竹區營業處"/>
    <n v="0"/>
    <n v="-36406430"/>
    <n v="-36406430"/>
  </r>
  <r>
    <n v="2"/>
    <s v="收入"/>
    <x v="83"/>
    <s v="電費收入"/>
    <x v="479"/>
    <x v="473"/>
    <s v="A1050"/>
    <s v="台中區營業處"/>
    <n v="0"/>
    <n v="-110917469"/>
    <n v="-110917469"/>
  </r>
  <r>
    <n v="2"/>
    <s v="收入"/>
    <x v="83"/>
    <s v="電費收入"/>
    <x v="479"/>
    <x v="473"/>
    <s v="A1060"/>
    <s v="彰化區營業處"/>
    <n v="0"/>
    <n v="-36257867"/>
    <n v="-36257867"/>
  </r>
  <r>
    <n v="2"/>
    <s v="收入"/>
    <x v="83"/>
    <s v="電費收入"/>
    <x v="479"/>
    <x v="473"/>
    <s v="A1070"/>
    <s v="嘉義區營業處"/>
    <n v="0"/>
    <n v="-15922540"/>
    <n v="-15922540"/>
  </r>
  <r>
    <n v="2"/>
    <s v="收入"/>
    <x v="83"/>
    <s v="電費收入"/>
    <x v="479"/>
    <x v="473"/>
    <s v="A1080"/>
    <s v="台南區營業處"/>
    <n v="0"/>
    <n v="-47186024"/>
    <n v="-47186024"/>
  </r>
  <r>
    <n v="2"/>
    <s v="收入"/>
    <x v="83"/>
    <s v="電費收入"/>
    <x v="479"/>
    <x v="473"/>
    <s v="A1090"/>
    <s v="高雄區營業處"/>
    <n v="0"/>
    <n v="-54922006"/>
    <n v="-54922006"/>
  </r>
  <r>
    <n v="2"/>
    <s v="收入"/>
    <x v="83"/>
    <s v="電費收入"/>
    <x v="479"/>
    <x v="473"/>
    <s v="A1100"/>
    <s v="屏東區營業處"/>
    <n v="0"/>
    <n v="-17090567"/>
    <n v="-17090567"/>
  </r>
  <r>
    <n v="2"/>
    <s v="收入"/>
    <x v="83"/>
    <s v="電費收入"/>
    <x v="479"/>
    <x v="473"/>
    <s v="A1110"/>
    <s v="台東區營業處"/>
    <n v="0"/>
    <n v="-4712923"/>
    <n v="-4712923"/>
  </r>
  <r>
    <n v="2"/>
    <s v="收入"/>
    <x v="83"/>
    <s v="電費收入"/>
    <x v="479"/>
    <x v="473"/>
    <s v="A1120"/>
    <s v="花蓮區營業處"/>
    <n v="0"/>
    <n v="-16284142"/>
    <n v="-16284142"/>
  </r>
  <r>
    <n v="2"/>
    <s v="收入"/>
    <x v="83"/>
    <s v="電費收入"/>
    <x v="479"/>
    <x v="473"/>
    <s v="A1130"/>
    <s v="宜蘭區營業處"/>
    <n v="0"/>
    <n v="-20187265"/>
    <n v="-20187265"/>
  </r>
  <r>
    <n v="2"/>
    <s v="收入"/>
    <x v="83"/>
    <s v="電費收入"/>
    <x v="479"/>
    <x v="473"/>
    <s v="A1140"/>
    <s v="澎湖區營業處"/>
    <n v="0"/>
    <n v="-3622721"/>
    <n v="-3622721"/>
  </r>
  <r>
    <n v="2"/>
    <s v="收入"/>
    <x v="83"/>
    <s v="電費收入"/>
    <x v="479"/>
    <x v="473"/>
    <s v="A1150"/>
    <s v="台北南區營業處"/>
    <n v="0"/>
    <n v="-55814178"/>
    <n v="-55814178"/>
  </r>
  <r>
    <n v="2"/>
    <s v="收入"/>
    <x v="83"/>
    <s v="電費收入"/>
    <x v="479"/>
    <x v="473"/>
    <s v="A1160"/>
    <s v="台北北區營業處"/>
    <n v="0"/>
    <n v="-39916572"/>
    <n v="-39916572"/>
  </r>
  <r>
    <n v="2"/>
    <s v="收入"/>
    <x v="83"/>
    <s v="電費收入"/>
    <x v="479"/>
    <x v="473"/>
    <s v="A1170"/>
    <s v="台北西區營業處"/>
    <n v="0"/>
    <n v="-58726398"/>
    <n v="-58726398"/>
  </r>
  <r>
    <n v="2"/>
    <s v="收入"/>
    <x v="83"/>
    <s v="電費收入"/>
    <x v="479"/>
    <x v="473"/>
    <s v="A1180"/>
    <s v="南投區營業處"/>
    <n v="0"/>
    <n v="-19467130"/>
    <n v="-19467130"/>
  </r>
  <r>
    <n v="2"/>
    <s v="收入"/>
    <x v="83"/>
    <s v="電費收入"/>
    <x v="479"/>
    <x v="473"/>
    <s v="A1190"/>
    <s v="鳳山區營業處"/>
    <n v="0"/>
    <n v="-40615639"/>
    <n v="-40615639"/>
  </r>
  <r>
    <n v="2"/>
    <s v="收入"/>
    <x v="83"/>
    <s v="電費收入"/>
    <x v="479"/>
    <x v="473"/>
    <s v="A1200"/>
    <s v="雲林區營業處"/>
    <n v="0"/>
    <n v="-22616053"/>
    <n v="-22616053"/>
  </r>
  <r>
    <n v="2"/>
    <s v="收入"/>
    <x v="83"/>
    <s v="電費收入"/>
    <x v="479"/>
    <x v="473"/>
    <s v="A1210"/>
    <s v="新營區營業處"/>
    <n v="0"/>
    <n v="-10664255"/>
    <n v="-10664255"/>
  </r>
  <r>
    <n v="2"/>
    <s v="收入"/>
    <x v="83"/>
    <s v="電費收入"/>
    <x v="479"/>
    <x v="473"/>
    <s v="A1220"/>
    <s v="苗栗區營業處"/>
    <n v="0"/>
    <n v="-29912316"/>
    <n v="-29912316"/>
  </r>
  <r>
    <n v="2"/>
    <s v="收入"/>
    <x v="83"/>
    <s v="電費收入"/>
    <x v="479"/>
    <x v="473"/>
    <s v="A1230"/>
    <s v="金門區營業處"/>
    <n v="0"/>
    <n v="-3158937"/>
    <n v="-3158937"/>
  </r>
  <r>
    <n v="2"/>
    <s v="收入"/>
    <x v="83"/>
    <s v="電費收入"/>
    <x v="479"/>
    <x v="473"/>
    <s v="A1240"/>
    <s v="馬祖區營業處"/>
    <n v="0"/>
    <n v="-169296"/>
    <n v="-169296"/>
  </r>
  <r>
    <n v="2"/>
    <s v="收入"/>
    <x v="83"/>
    <s v="電費收入"/>
    <x v="480"/>
    <x v="474"/>
    <s v="A1010"/>
    <s v="基隆區營業處"/>
    <n v="0"/>
    <n v="-435931"/>
    <n v="-435931"/>
  </r>
  <r>
    <n v="2"/>
    <s v="收入"/>
    <x v="83"/>
    <s v="電費收入"/>
    <x v="480"/>
    <x v="474"/>
    <s v="A1020"/>
    <s v="台北市區營業處"/>
    <n v="0"/>
    <n v="-839763"/>
    <n v="-839763"/>
  </r>
  <r>
    <n v="2"/>
    <s v="收入"/>
    <x v="83"/>
    <s v="電費收入"/>
    <x v="480"/>
    <x v="474"/>
    <s v="A1030"/>
    <s v="桃園區營業處"/>
    <n v="0"/>
    <n v="-2201154"/>
    <n v="-2201154"/>
  </r>
  <r>
    <n v="2"/>
    <s v="收入"/>
    <x v="83"/>
    <s v="電費收入"/>
    <x v="480"/>
    <x v="474"/>
    <s v="A1040"/>
    <s v="新竹區營業處"/>
    <n v="0"/>
    <n v="-265208"/>
    <n v="-265208"/>
  </r>
  <r>
    <n v="2"/>
    <s v="收入"/>
    <x v="83"/>
    <s v="電費收入"/>
    <x v="480"/>
    <x v="474"/>
    <s v="A1050"/>
    <s v="台中區營業處"/>
    <n v="0"/>
    <n v="-9992385"/>
    <n v="-9992385"/>
  </r>
  <r>
    <n v="2"/>
    <s v="收入"/>
    <x v="83"/>
    <s v="電費收入"/>
    <x v="480"/>
    <x v="474"/>
    <s v="A1060"/>
    <s v="彰化區營業處"/>
    <n v="0"/>
    <n v="-156068"/>
    <n v="-156068"/>
  </r>
  <r>
    <n v="2"/>
    <s v="收入"/>
    <x v="83"/>
    <s v="電費收入"/>
    <x v="480"/>
    <x v="474"/>
    <s v="A1070"/>
    <s v="嘉義區營業處"/>
    <n v="0"/>
    <n v="-704735"/>
    <n v="-704735"/>
  </r>
  <r>
    <n v="2"/>
    <s v="收入"/>
    <x v="83"/>
    <s v="電費收入"/>
    <x v="480"/>
    <x v="474"/>
    <s v="A1080"/>
    <s v="台南區營業處"/>
    <n v="0"/>
    <n v="-457176"/>
    <n v="-457176"/>
  </r>
  <r>
    <n v="2"/>
    <s v="收入"/>
    <x v="83"/>
    <s v="電費收入"/>
    <x v="480"/>
    <x v="474"/>
    <s v="A1090"/>
    <s v="高雄區營業處"/>
    <n v="0"/>
    <n v="-816934"/>
    <n v="-816934"/>
  </r>
  <r>
    <n v="2"/>
    <s v="收入"/>
    <x v="83"/>
    <s v="電費收入"/>
    <x v="480"/>
    <x v="474"/>
    <s v="A1110"/>
    <s v="台東區營業處"/>
    <n v="0"/>
    <n v="-975031"/>
    <n v="-975031"/>
  </r>
  <r>
    <n v="2"/>
    <s v="收入"/>
    <x v="83"/>
    <s v="電費收入"/>
    <x v="480"/>
    <x v="474"/>
    <s v="A1120"/>
    <s v="花蓮區營業處"/>
    <n v="0"/>
    <n v="-7395059"/>
    <n v="-7395059"/>
  </r>
  <r>
    <n v="2"/>
    <s v="收入"/>
    <x v="83"/>
    <s v="電費收入"/>
    <x v="480"/>
    <x v="474"/>
    <s v="A1130"/>
    <s v="宜蘭區營業處"/>
    <n v="0"/>
    <n v="-334207"/>
    <n v="-334207"/>
  </r>
  <r>
    <n v="2"/>
    <s v="收入"/>
    <x v="83"/>
    <s v="電費收入"/>
    <x v="480"/>
    <x v="474"/>
    <s v="A1140"/>
    <s v="澎湖區營業處"/>
    <n v="0"/>
    <n v="-31277"/>
    <n v="-31277"/>
  </r>
  <r>
    <n v="2"/>
    <s v="收入"/>
    <x v="83"/>
    <s v="電費收入"/>
    <x v="480"/>
    <x v="474"/>
    <s v="A1150"/>
    <s v="台北南區營業處"/>
    <n v="0"/>
    <n v="-31268"/>
    <n v="-31268"/>
  </r>
  <r>
    <n v="2"/>
    <s v="收入"/>
    <x v="83"/>
    <s v="電費收入"/>
    <x v="480"/>
    <x v="474"/>
    <s v="A1160"/>
    <s v="台北北區營業處"/>
    <n v="0"/>
    <n v="-2241646"/>
    <n v="-2241646"/>
  </r>
  <r>
    <n v="2"/>
    <s v="收入"/>
    <x v="83"/>
    <s v="電費收入"/>
    <x v="480"/>
    <x v="474"/>
    <s v="A1170"/>
    <s v="台北西區營業處"/>
    <n v="0"/>
    <n v="-755516"/>
    <n v="-755516"/>
  </r>
  <r>
    <n v="2"/>
    <s v="收入"/>
    <x v="83"/>
    <s v="電費收入"/>
    <x v="480"/>
    <x v="474"/>
    <s v="A1180"/>
    <s v="南投區營業處"/>
    <n v="0"/>
    <n v="-4328904"/>
    <n v="-4328904"/>
  </r>
  <r>
    <n v="2"/>
    <s v="收入"/>
    <x v="83"/>
    <s v="電費收入"/>
    <x v="480"/>
    <x v="474"/>
    <s v="A1190"/>
    <s v="鳳山區營業處"/>
    <n v="0"/>
    <n v="-2124603"/>
    <n v="-2124603"/>
  </r>
  <r>
    <n v="2"/>
    <s v="收入"/>
    <x v="83"/>
    <s v="電費收入"/>
    <x v="480"/>
    <x v="474"/>
    <s v="A1200"/>
    <s v="雲林區營業處"/>
    <n v="0"/>
    <n v="-82617"/>
    <n v="-82617"/>
  </r>
  <r>
    <n v="2"/>
    <s v="收入"/>
    <x v="83"/>
    <s v="電費收入"/>
    <x v="480"/>
    <x v="474"/>
    <s v="A1210"/>
    <s v="新營區營業處"/>
    <n v="0"/>
    <n v="-346"/>
    <n v="-346"/>
  </r>
  <r>
    <n v="2"/>
    <s v="收入"/>
    <x v="83"/>
    <s v="電費收入"/>
    <x v="480"/>
    <x v="474"/>
    <s v="A1220"/>
    <s v="苗栗區營業處"/>
    <n v="0"/>
    <n v="-5291477"/>
    <n v="-5291477"/>
  </r>
  <r>
    <n v="2"/>
    <s v="收入"/>
    <x v="83"/>
    <s v="電費收入"/>
    <x v="480"/>
    <x v="474"/>
    <s v="A1240"/>
    <s v="馬祖區營業處"/>
    <n v="0"/>
    <n v="-221815"/>
    <n v="-221815"/>
  </r>
  <r>
    <n v="2"/>
    <s v="收入"/>
    <x v="83"/>
    <s v="電費收入"/>
    <x v="481"/>
    <x v="475"/>
    <s v="A1010"/>
    <s v="基隆區營業處"/>
    <n v="0"/>
    <n v="-3401722708"/>
    <n v="-3401722708"/>
  </r>
  <r>
    <n v="2"/>
    <s v="收入"/>
    <x v="83"/>
    <s v="電費收入"/>
    <x v="481"/>
    <x v="475"/>
    <s v="A1020"/>
    <s v="台北市區營業處"/>
    <n v="0"/>
    <n v="-7362273205"/>
    <n v="-7362273205"/>
  </r>
  <r>
    <n v="2"/>
    <s v="收入"/>
    <x v="83"/>
    <s v="電費收入"/>
    <x v="481"/>
    <x v="475"/>
    <s v="A1030"/>
    <s v="桃園區營業處"/>
    <n v="0"/>
    <n v="-11987466048"/>
    <n v="-11987466048"/>
  </r>
  <r>
    <n v="2"/>
    <s v="收入"/>
    <x v="83"/>
    <s v="電費收入"/>
    <x v="481"/>
    <x v="475"/>
    <s v="A1040"/>
    <s v="新竹區營業處"/>
    <n v="0"/>
    <n v="-6356041437"/>
    <n v="-6356041437"/>
  </r>
  <r>
    <n v="2"/>
    <s v="收入"/>
    <x v="83"/>
    <s v="電費收入"/>
    <x v="481"/>
    <x v="475"/>
    <s v="A1050"/>
    <s v="台中區營業處"/>
    <n v="0"/>
    <n v="-15017501220"/>
    <n v="-15017501220"/>
  </r>
  <r>
    <n v="2"/>
    <s v="收入"/>
    <x v="83"/>
    <s v="電費收入"/>
    <x v="481"/>
    <x v="475"/>
    <s v="A1060"/>
    <s v="彰化區營業處"/>
    <n v="0"/>
    <n v="-5932776066"/>
    <n v="-5932776066"/>
  </r>
  <r>
    <n v="2"/>
    <s v="收入"/>
    <x v="83"/>
    <s v="電費收入"/>
    <x v="481"/>
    <x v="475"/>
    <s v="A1070"/>
    <s v="嘉義區營業處"/>
    <n v="0"/>
    <n v="-3504330680"/>
    <n v="-3504330680"/>
  </r>
  <r>
    <n v="2"/>
    <s v="收入"/>
    <x v="83"/>
    <s v="電費收入"/>
    <x v="481"/>
    <x v="475"/>
    <s v="A1080"/>
    <s v="台南區營業處"/>
    <n v="0"/>
    <n v="-8290361851"/>
    <n v="-8290361851"/>
  </r>
  <r>
    <n v="2"/>
    <s v="收入"/>
    <x v="83"/>
    <s v="電費收入"/>
    <x v="481"/>
    <x v="475"/>
    <s v="A1090"/>
    <s v="高雄區營業處"/>
    <n v="0"/>
    <n v="-8157502488"/>
    <n v="-8157502488"/>
  </r>
  <r>
    <n v="2"/>
    <s v="收入"/>
    <x v="83"/>
    <s v="電費收入"/>
    <x v="481"/>
    <x v="475"/>
    <s v="A1100"/>
    <s v="屏東區營業處"/>
    <n v="0"/>
    <n v="-3977859860"/>
    <n v="-3977859860"/>
  </r>
  <r>
    <n v="2"/>
    <s v="收入"/>
    <x v="83"/>
    <s v="電費收入"/>
    <x v="481"/>
    <x v="475"/>
    <s v="A1110"/>
    <s v="台東區營業處"/>
    <n v="0"/>
    <n v="-1045509962"/>
    <n v="-1045509962"/>
  </r>
  <r>
    <n v="2"/>
    <s v="收入"/>
    <x v="83"/>
    <s v="電費收入"/>
    <x v="481"/>
    <x v="475"/>
    <s v="A1120"/>
    <s v="花蓮區營業處"/>
    <n v="0"/>
    <n v="-1718505507"/>
    <n v="-1718505507"/>
  </r>
  <r>
    <n v="2"/>
    <s v="收入"/>
    <x v="83"/>
    <s v="電費收入"/>
    <x v="481"/>
    <x v="475"/>
    <s v="A1130"/>
    <s v="宜蘭區營業處"/>
    <n v="0"/>
    <n v="-2405485382"/>
    <n v="-2405485382"/>
  </r>
  <r>
    <n v="2"/>
    <s v="收入"/>
    <x v="83"/>
    <s v="電費收入"/>
    <x v="481"/>
    <x v="475"/>
    <s v="A1140"/>
    <s v="澎湖區營業處"/>
    <n v="0"/>
    <n v="-527729311"/>
    <n v="-527729311"/>
  </r>
  <r>
    <n v="2"/>
    <s v="收入"/>
    <x v="83"/>
    <s v="電費收入"/>
    <x v="481"/>
    <x v="475"/>
    <s v="A1150"/>
    <s v="台北南區營業處"/>
    <n v="0"/>
    <n v="-9672361920"/>
    <n v="-9672361920"/>
  </r>
  <r>
    <n v="2"/>
    <s v="收入"/>
    <x v="83"/>
    <s v="電費收入"/>
    <x v="481"/>
    <x v="475"/>
    <s v="A1160"/>
    <s v="台北北區營業處"/>
    <n v="0"/>
    <n v="-6345566773"/>
    <n v="-6345566773"/>
  </r>
  <r>
    <n v="2"/>
    <s v="收入"/>
    <x v="83"/>
    <s v="電費收入"/>
    <x v="481"/>
    <x v="475"/>
    <s v="A1170"/>
    <s v="台北西區營業處"/>
    <n v="0"/>
    <n v="-9652217225"/>
    <n v="-9652217225"/>
  </r>
  <r>
    <n v="2"/>
    <s v="收入"/>
    <x v="83"/>
    <s v="電費收入"/>
    <x v="481"/>
    <x v="475"/>
    <s v="A1180"/>
    <s v="南投區營業處"/>
    <n v="0"/>
    <n v="-3040505245"/>
    <n v="-3040505245"/>
  </r>
  <r>
    <n v="2"/>
    <s v="收入"/>
    <x v="83"/>
    <s v="電費收入"/>
    <x v="481"/>
    <x v="475"/>
    <s v="A1190"/>
    <s v="鳳山區營業處"/>
    <n v="0"/>
    <n v="-5403637296"/>
    <n v="-5403637296"/>
  </r>
  <r>
    <n v="2"/>
    <s v="收入"/>
    <x v="83"/>
    <s v="電費收入"/>
    <x v="481"/>
    <x v="475"/>
    <s v="A1200"/>
    <s v="雲林區營業處"/>
    <n v="0"/>
    <n v="-3353730118"/>
    <n v="-3353730118"/>
  </r>
  <r>
    <n v="2"/>
    <s v="收入"/>
    <x v="83"/>
    <s v="電費收入"/>
    <x v="481"/>
    <x v="475"/>
    <s v="A1210"/>
    <s v="新營區營業處"/>
    <n v="0"/>
    <n v="-1588298221"/>
    <n v="-1588298221"/>
  </r>
  <r>
    <n v="2"/>
    <s v="收入"/>
    <x v="83"/>
    <s v="電費收入"/>
    <x v="481"/>
    <x v="475"/>
    <s v="A1220"/>
    <s v="苗栗區營業處"/>
    <n v="0"/>
    <n v="-2820922015"/>
    <n v="-2820922015"/>
  </r>
  <r>
    <n v="2"/>
    <s v="收入"/>
    <x v="83"/>
    <s v="電費收入"/>
    <x v="481"/>
    <x v="475"/>
    <s v="A1230"/>
    <s v="金門區營業處"/>
    <n v="0"/>
    <n v="-392589160"/>
    <n v="-392589160"/>
  </r>
  <r>
    <n v="2"/>
    <s v="收入"/>
    <x v="83"/>
    <s v="電費收入"/>
    <x v="481"/>
    <x v="475"/>
    <s v="A1240"/>
    <s v="馬祖區營業處"/>
    <n v="0"/>
    <n v="-108600412"/>
    <n v="-108600412"/>
  </r>
  <r>
    <n v="2"/>
    <s v="收入"/>
    <x v="83"/>
    <s v="電費收入"/>
    <x v="482"/>
    <x v="476"/>
    <s v="A1010"/>
    <s v="基隆區營業處"/>
    <n v="0"/>
    <n v="-46658725"/>
    <n v="-46658725"/>
  </r>
  <r>
    <n v="2"/>
    <s v="收入"/>
    <x v="83"/>
    <s v="電費收入"/>
    <x v="482"/>
    <x v="476"/>
    <s v="A1020"/>
    <s v="台北市區營業處"/>
    <n v="0"/>
    <n v="-93200353"/>
    <n v="-93200353"/>
  </r>
  <r>
    <n v="2"/>
    <s v="收入"/>
    <x v="83"/>
    <s v="電費收入"/>
    <x v="482"/>
    <x v="476"/>
    <s v="A1030"/>
    <s v="桃園區營業處"/>
    <n v="0"/>
    <n v="-202285216"/>
    <n v="-202285216"/>
  </r>
  <r>
    <n v="2"/>
    <s v="收入"/>
    <x v="83"/>
    <s v="電費收入"/>
    <x v="482"/>
    <x v="476"/>
    <s v="A1040"/>
    <s v="新竹區營業處"/>
    <n v="0"/>
    <n v="-74576599"/>
    <n v="-74576599"/>
  </r>
  <r>
    <n v="2"/>
    <s v="收入"/>
    <x v="83"/>
    <s v="電費收入"/>
    <x v="482"/>
    <x v="476"/>
    <s v="A1050"/>
    <s v="台中區營業處"/>
    <n v="0"/>
    <n v="-161150957"/>
    <n v="-161150957"/>
  </r>
  <r>
    <n v="2"/>
    <s v="收入"/>
    <x v="83"/>
    <s v="電費收入"/>
    <x v="482"/>
    <x v="476"/>
    <s v="A1060"/>
    <s v="彰化區營業處"/>
    <n v="0"/>
    <n v="-55138199"/>
    <n v="-55138199"/>
  </r>
  <r>
    <n v="2"/>
    <s v="收入"/>
    <x v="83"/>
    <s v="電費收入"/>
    <x v="482"/>
    <x v="476"/>
    <s v="A1070"/>
    <s v="嘉義區營業處"/>
    <n v="0"/>
    <n v="-40349960"/>
    <n v="-40349960"/>
  </r>
  <r>
    <n v="2"/>
    <s v="收入"/>
    <x v="83"/>
    <s v="電費收入"/>
    <x v="482"/>
    <x v="476"/>
    <s v="A1080"/>
    <s v="台南區營業處"/>
    <n v="0"/>
    <n v="-84897150"/>
    <n v="-84897150"/>
  </r>
  <r>
    <n v="2"/>
    <s v="收入"/>
    <x v="83"/>
    <s v="電費收入"/>
    <x v="482"/>
    <x v="476"/>
    <s v="A1090"/>
    <s v="高雄區營業處"/>
    <n v="0"/>
    <n v="-84768027"/>
    <n v="-84768027"/>
  </r>
  <r>
    <n v="2"/>
    <s v="收入"/>
    <x v="83"/>
    <s v="電費收入"/>
    <x v="482"/>
    <x v="476"/>
    <s v="A1100"/>
    <s v="屏東區營業處"/>
    <n v="0"/>
    <n v="-45057370"/>
    <n v="-45057370"/>
  </r>
  <r>
    <n v="2"/>
    <s v="收入"/>
    <x v="83"/>
    <s v="電費收入"/>
    <x v="482"/>
    <x v="476"/>
    <s v="A1110"/>
    <s v="台東區營業處"/>
    <n v="0"/>
    <n v="-14365678"/>
    <n v="-14365678"/>
  </r>
  <r>
    <n v="2"/>
    <s v="收入"/>
    <x v="83"/>
    <s v="電費收入"/>
    <x v="482"/>
    <x v="476"/>
    <s v="A1120"/>
    <s v="花蓮區營業處"/>
    <n v="0"/>
    <n v="-26035482"/>
    <n v="-26035482"/>
  </r>
  <r>
    <n v="2"/>
    <s v="收入"/>
    <x v="83"/>
    <s v="電費收入"/>
    <x v="482"/>
    <x v="476"/>
    <s v="A1130"/>
    <s v="宜蘭區營業處"/>
    <n v="0"/>
    <n v="-31127560"/>
    <n v="-31127560"/>
  </r>
  <r>
    <n v="2"/>
    <s v="收入"/>
    <x v="83"/>
    <s v="電費收入"/>
    <x v="482"/>
    <x v="476"/>
    <s v="A1140"/>
    <s v="澎湖區營業處"/>
    <n v="0"/>
    <n v="-11063060"/>
    <n v="-11063060"/>
  </r>
  <r>
    <n v="2"/>
    <s v="收入"/>
    <x v="83"/>
    <s v="電費收入"/>
    <x v="482"/>
    <x v="476"/>
    <s v="A1150"/>
    <s v="台北南區營業處"/>
    <n v="0"/>
    <n v="-96508216"/>
    <n v="-96508216"/>
  </r>
  <r>
    <n v="2"/>
    <s v="收入"/>
    <x v="83"/>
    <s v="電費收入"/>
    <x v="482"/>
    <x v="476"/>
    <s v="A1160"/>
    <s v="台北北區營業處"/>
    <n v="0"/>
    <n v="-71687666"/>
    <n v="-71687666"/>
  </r>
  <r>
    <n v="2"/>
    <s v="收入"/>
    <x v="83"/>
    <s v="電費收入"/>
    <x v="482"/>
    <x v="476"/>
    <s v="A1170"/>
    <s v="台北西區營業處"/>
    <n v="0"/>
    <n v="-133898599"/>
    <n v="-133898599"/>
  </r>
  <r>
    <n v="2"/>
    <s v="收入"/>
    <x v="83"/>
    <s v="電費收入"/>
    <x v="482"/>
    <x v="476"/>
    <s v="A1180"/>
    <s v="南投區營業處"/>
    <n v="0"/>
    <n v="-45611679"/>
    <n v="-45611679"/>
  </r>
  <r>
    <n v="2"/>
    <s v="收入"/>
    <x v="83"/>
    <s v="電費收入"/>
    <x v="482"/>
    <x v="476"/>
    <s v="A1190"/>
    <s v="鳳山區營業處"/>
    <n v="0"/>
    <n v="-65636295"/>
    <n v="-65636295"/>
  </r>
  <r>
    <n v="2"/>
    <s v="收入"/>
    <x v="83"/>
    <s v="電費收入"/>
    <x v="482"/>
    <x v="476"/>
    <s v="A1200"/>
    <s v="雲林區營業處"/>
    <n v="0"/>
    <n v="-38033808"/>
    <n v="-38033808"/>
  </r>
  <r>
    <n v="2"/>
    <s v="收入"/>
    <x v="83"/>
    <s v="電費收入"/>
    <x v="482"/>
    <x v="476"/>
    <s v="A1210"/>
    <s v="新營區營業處"/>
    <n v="0"/>
    <n v="-28510056"/>
    <n v="-28510056"/>
  </r>
  <r>
    <n v="2"/>
    <s v="收入"/>
    <x v="83"/>
    <s v="電費收入"/>
    <x v="482"/>
    <x v="476"/>
    <s v="A1220"/>
    <s v="苗栗區營業處"/>
    <n v="0"/>
    <n v="-61195534"/>
    <n v="-61195534"/>
  </r>
  <r>
    <n v="2"/>
    <s v="收入"/>
    <x v="83"/>
    <s v="電費收入"/>
    <x v="482"/>
    <x v="476"/>
    <s v="A1230"/>
    <s v="金門區營業處"/>
    <n v="0"/>
    <n v="-1545945"/>
    <n v="-1545945"/>
  </r>
  <r>
    <n v="2"/>
    <s v="收入"/>
    <x v="83"/>
    <s v="電費收入"/>
    <x v="482"/>
    <x v="476"/>
    <s v="A1240"/>
    <s v="馬祖區營業處"/>
    <n v="0"/>
    <n v="-5248200"/>
    <n v="-5248200"/>
  </r>
  <r>
    <n v="2"/>
    <s v="收入"/>
    <x v="83"/>
    <s v="電費收入"/>
    <x v="483"/>
    <x v="477"/>
    <s v="A1010"/>
    <s v="基隆區營業處"/>
    <n v="0"/>
    <n v="-94272495"/>
    <n v="-94272495"/>
  </r>
  <r>
    <n v="2"/>
    <s v="收入"/>
    <x v="83"/>
    <s v="電費收入"/>
    <x v="483"/>
    <x v="477"/>
    <s v="A1020"/>
    <s v="台北市區營業處"/>
    <n v="0"/>
    <n v="-199485861"/>
    <n v="-199485861"/>
  </r>
  <r>
    <n v="2"/>
    <s v="收入"/>
    <x v="83"/>
    <s v="電費收入"/>
    <x v="483"/>
    <x v="477"/>
    <s v="A1030"/>
    <s v="桃園區營業處"/>
    <n v="0"/>
    <n v="-270450910"/>
    <n v="-270450910"/>
  </r>
  <r>
    <n v="2"/>
    <s v="收入"/>
    <x v="83"/>
    <s v="電費收入"/>
    <x v="483"/>
    <x v="477"/>
    <s v="A1040"/>
    <s v="新竹區營業處"/>
    <n v="0"/>
    <n v="-149689919"/>
    <n v="-149689919"/>
  </r>
  <r>
    <n v="2"/>
    <s v="收入"/>
    <x v="83"/>
    <s v="電費收入"/>
    <x v="483"/>
    <x v="477"/>
    <s v="A1050"/>
    <s v="台中區營業處"/>
    <n v="0"/>
    <n v="-310144914"/>
    <n v="-310144914"/>
  </r>
  <r>
    <n v="2"/>
    <s v="收入"/>
    <x v="83"/>
    <s v="電費收入"/>
    <x v="483"/>
    <x v="477"/>
    <s v="A1060"/>
    <s v="彰化區營業處"/>
    <n v="0"/>
    <n v="-106631037"/>
    <n v="-106631037"/>
  </r>
  <r>
    <n v="2"/>
    <s v="收入"/>
    <x v="83"/>
    <s v="電費收入"/>
    <x v="483"/>
    <x v="477"/>
    <s v="A1070"/>
    <s v="嘉義區營業處"/>
    <n v="0"/>
    <n v="-72591605"/>
    <n v="-72591605"/>
  </r>
  <r>
    <n v="2"/>
    <s v="收入"/>
    <x v="83"/>
    <s v="電費收入"/>
    <x v="483"/>
    <x v="477"/>
    <s v="A1080"/>
    <s v="台南區營業處"/>
    <n v="0"/>
    <n v="-162656018"/>
    <n v="-162656018"/>
  </r>
  <r>
    <n v="2"/>
    <s v="收入"/>
    <x v="83"/>
    <s v="電費收入"/>
    <x v="483"/>
    <x v="477"/>
    <s v="A1090"/>
    <s v="高雄區營業處"/>
    <n v="0"/>
    <n v="-142032597"/>
    <n v="-142032597"/>
  </r>
  <r>
    <n v="2"/>
    <s v="收入"/>
    <x v="83"/>
    <s v="電費收入"/>
    <x v="483"/>
    <x v="477"/>
    <s v="A1100"/>
    <s v="屏東區營業處"/>
    <n v="0"/>
    <n v="-70773463"/>
    <n v="-70773463"/>
  </r>
  <r>
    <n v="2"/>
    <s v="收入"/>
    <x v="83"/>
    <s v="電費收入"/>
    <x v="483"/>
    <x v="477"/>
    <s v="A1110"/>
    <s v="台東區營業處"/>
    <n v="0"/>
    <n v="-19075901"/>
    <n v="-19075901"/>
  </r>
  <r>
    <n v="2"/>
    <s v="收入"/>
    <x v="83"/>
    <s v="電費收入"/>
    <x v="483"/>
    <x v="477"/>
    <s v="A1120"/>
    <s v="花蓮區營業處"/>
    <n v="0"/>
    <n v="-29457952"/>
    <n v="-29457952"/>
  </r>
  <r>
    <n v="2"/>
    <s v="收入"/>
    <x v="83"/>
    <s v="電費收入"/>
    <x v="483"/>
    <x v="477"/>
    <s v="A1130"/>
    <s v="宜蘭區營業處"/>
    <n v="0"/>
    <n v="-60598151"/>
    <n v="-60598151"/>
  </r>
  <r>
    <n v="2"/>
    <s v="收入"/>
    <x v="83"/>
    <s v="電費收入"/>
    <x v="483"/>
    <x v="477"/>
    <s v="A1140"/>
    <s v="澎湖區營業處"/>
    <n v="0"/>
    <n v="-9963324"/>
    <n v="-9963324"/>
  </r>
  <r>
    <n v="2"/>
    <s v="收入"/>
    <x v="83"/>
    <s v="電費收入"/>
    <x v="483"/>
    <x v="477"/>
    <s v="A1150"/>
    <s v="台北南區營業處"/>
    <n v="0"/>
    <n v="-207027653"/>
    <n v="-207027653"/>
  </r>
  <r>
    <n v="2"/>
    <s v="收入"/>
    <x v="83"/>
    <s v="電費收入"/>
    <x v="483"/>
    <x v="477"/>
    <s v="A1160"/>
    <s v="台北北區營業處"/>
    <n v="0"/>
    <n v="-146860427"/>
    <n v="-146860427"/>
  </r>
  <r>
    <n v="2"/>
    <s v="收入"/>
    <x v="83"/>
    <s v="電費收入"/>
    <x v="483"/>
    <x v="477"/>
    <s v="A1170"/>
    <s v="台北西區營業處"/>
    <n v="0"/>
    <n v="-205404729"/>
    <n v="-205404729"/>
  </r>
  <r>
    <n v="2"/>
    <s v="收入"/>
    <x v="83"/>
    <s v="電費收入"/>
    <x v="483"/>
    <x v="477"/>
    <s v="A1180"/>
    <s v="南投區營業處"/>
    <n v="0"/>
    <n v="-62064878"/>
    <n v="-62064878"/>
  </r>
  <r>
    <n v="2"/>
    <s v="收入"/>
    <x v="83"/>
    <s v="電費收入"/>
    <x v="483"/>
    <x v="477"/>
    <s v="A1190"/>
    <s v="鳳山區營業處"/>
    <n v="0"/>
    <n v="-93353466"/>
    <n v="-93353466"/>
  </r>
  <r>
    <n v="2"/>
    <s v="收入"/>
    <x v="83"/>
    <s v="電費收入"/>
    <x v="483"/>
    <x v="477"/>
    <s v="A1200"/>
    <s v="雲林區營業處"/>
    <n v="0"/>
    <n v="-97249723"/>
    <n v="-97249723"/>
  </r>
  <r>
    <n v="2"/>
    <s v="收入"/>
    <x v="83"/>
    <s v="電費收入"/>
    <x v="483"/>
    <x v="477"/>
    <s v="A1210"/>
    <s v="新營區營業處"/>
    <n v="0"/>
    <n v="-35873768"/>
    <n v="-35873768"/>
  </r>
  <r>
    <n v="2"/>
    <s v="收入"/>
    <x v="83"/>
    <s v="電費收入"/>
    <x v="483"/>
    <x v="477"/>
    <s v="A1220"/>
    <s v="苗栗區營業處"/>
    <n v="0"/>
    <n v="-81249416"/>
    <n v="-81249416"/>
  </r>
  <r>
    <n v="2"/>
    <s v="收入"/>
    <x v="83"/>
    <s v="電費收入"/>
    <x v="483"/>
    <x v="477"/>
    <s v="A1230"/>
    <s v="金門區營業處"/>
    <n v="0"/>
    <n v="-8517528"/>
    <n v="-8517528"/>
  </r>
  <r>
    <n v="2"/>
    <s v="收入"/>
    <x v="83"/>
    <s v="電費收入"/>
    <x v="483"/>
    <x v="477"/>
    <s v="A1240"/>
    <s v="馬祖區營業處"/>
    <n v="0"/>
    <n v="-4004143"/>
    <n v="-4004143"/>
  </r>
  <r>
    <n v="2"/>
    <s v="收入"/>
    <x v="83"/>
    <s v="電費收入"/>
    <x v="484"/>
    <x v="478"/>
    <s v="A1010"/>
    <s v="基隆區營業處"/>
    <n v="0"/>
    <n v="-15916508"/>
    <n v="-15916508"/>
  </r>
  <r>
    <n v="2"/>
    <s v="收入"/>
    <x v="83"/>
    <s v="電費收入"/>
    <x v="484"/>
    <x v="478"/>
    <s v="A1020"/>
    <s v="台北市區營業處"/>
    <n v="0"/>
    <n v="-46316312"/>
    <n v="-46316312"/>
  </r>
  <r>
    <n v="2"/>
    <s v="收入"/>
    <x v="83"/>
    <s v="電費收入"/>
    <x v="484"/>
    <x v="478"/>
    <s v="A1030"/>
    <s v="桃園區營業處"/>
    <n v="0"/>
    <n v="-66246800"/>
    <n v="-66246800"/>
  </r>
  <r>
    <n v="2"/>
    <s v="收入"/>
    <x v="83"/>
    <s v="電費收入"/>
    <x v="484"/>
    <x v="478"/>
    <s v="A1040"/>
    <s v="新竹區營業處"/>
    <n v="0"/>
    <n v="-40373460"/>
    <n v="-40373460"/>
  </r>
  <r>
    <n v="2"/>
    <s v="收入"/>
    <x v="83"/>
    <s v="電費收入"/>
    <x v="484"/>
    <x v="478"/>
    <s v="A1050"/>
    <s v="台中區營業處"/>
    <n v="0"/>
    <n v="-101000054"/>
    <n v="-101000054"/>
  </r>
  <r>
    <n v="2"/>
    <s v="收入"/>
    <x v="83"/>
    <s v="電費收入"/>
    <x v="484"/>
    <x v="478"/>
    <s v="A1060"/>
    <s v="彰化區營業處"/>
    <n v="0"/>
    <n v="-33736002"/>
    <n v="-33736002"/>
  </r>
  <r>
    <n v="2"/>
    <s v="收入"/>
    <x v="83"/>
    <s v="電費收入"/>
    <x v="484"/>
    <x v="478"/>
    <s v="A1070"/>
    <s v="嘉義區營業處"/>
    <n v="0"/>
    <n v="-12224628"/>
    <n v="-12224628"/>
  </r>
  <r>
    <n v="2"/>
    <s v="收入"/>
    <x v="83"/>
    <s v="電費收入"/>
    <x v="484"/>
    <x v="478"/>
    <s v="A1080"/>
    <s v="台南區營業處"/>
    <n v="0"/>
    <n v="-81990931"/>
    <n v="-81990931"/>
  </r>
  <r>
    <n v="2"/>
    <s v="收入"/>
    <x v="83"/>
    <s v="電費收入"/>
    <x v="484"/>
    <x v="478"/>
    <s v="A1090"/>
    <s v="高雄區營業處"/>
    <n v="0"/>
    <n v="-45051895"/>
    <n v="-45051895"/>
  </r>
  <r>
    <n v="2"/>
    <s v="收入"/>
    <x v="83"/>
    <s v="電費收入"/>
    <x v="484"/>
    <x v="478"/>
    <s v="A1100"/>
    <s v="屏東區營業處"/>
    <n v="0"/>
    <n v="-13894216"/>
    <n v="-13894216"/>
  </r>
  <r>
    <n v="2"/>
    <s v="收入"/>
    <x v="83"/>
    <s v="電費收入"/>
    <x v="484"/>
    <x v="478"/>
    <s v="A1110"/>
    <s v="台東區營業處"/>
    <n v="0"/>
    <n v="-4905932"/>
    <n v="-4905932"/>
  </r>
  <r>
    <n v="2"/>
    <s v="收入"/>
    <x v="83"/>
    <s v="電費收入"/>
    <x v="484"/>
    <x v="478"/>
    <s v="A1120"/>
    <s v="花蓮區營業處"/>
    <n v="0"/>
    <n v="-10449180"/>
    <n v="-10449180"/>
  </r>
  <r>
    <n v="2"/>
    <s v="收入"/>
    <x v="83"/>
    <s v="電費收入"/>
    <x v="484"/>
    <x v="478"/>
    <s v="A1130"/>
    <s v="宜蘭區營業處"/>
    <n v="0"/>
    <n v="-9420299"/>
    <n v="-9420299"/>
  </r>
  <r>
    <n v="2"/>
    <s v="收入"/>
    <x v="83"/>
    <s v="電費收入"/>
    <x v="484"/>
    <x v="478"/>
    <s v="A1140"/>
    <s v="澎湖區營業處"/>
    <n v="0"/>
    <n v="-5745962"/>
    <n v="-5745962"/>
  </r>
  <r>
    <n v="2"/>
    <s v="收入"/>
    <x v="83"/>
    <s v="電費收入"/>
    <x v="484"/>
    <x v="478"/>
    <s v="A1150"/>
    <s v="台北南區營業處"/>
    <n v="0"/>
    <n v="-48381889"/>
    <n v="-48381889"/>
  </r>
  <r>
    <n v="2"/>
    <s v="收入"/>
    <x v="83"/>
    <s v="電費收入"/>
    <x v="484"/>
    <x v="478"/>
    <s v="A1160"/>
    <s v="台北北區營業處"/>
    <n v="0"/>
    <n v="-40318629"/>
    <n v="-40318629"/>
  </r>
  <r>
    <n v="2"/>
    <s v="收入"/>
    <x v="83"/>
    <s v="電費收入"/>
    <x v="484"/>
    <x v="478"/>
    <s v="A1170"/>
    <s v="台北西區營業處"/>
    <n v="0"/>
    <n v="-51040474"/>
    <n v="-51040474"/>
  </r>
  <r>
    <n v="2"/>
    <s v="收入"/>
    <x v="83"/>
    <s v="電費收入"/>
    <x v="484"/>
    <x v="478"/>
    <s v="A1180"/>
    <s v="南投區營業處"/>
    <n v="0"/>
    <n v="-14435395"/>
    <n v="-14435395"/>
  </r>
  <r>
    <n v="2"/>
    <s v="收入"/>
    <x v="83"/>
    <s v="電費收入"/>
    <x v="484"/>
    <x v="478"/>
    <s v="A1190"/>
    <s v="鳳山區營業處"/>
    <n v="0"/>
    <n v="-26019120"/>
    <n v="-26019120"/>
  </r>
  <r>
    <n v="2"/>
    <s v="收入"/>
    <x v="83"/>
    <s v="電費收入"/>
    <x v="484"/>
    <x v="478"/>
    <s v="A1200"/>
    <s v="雲林區營業處"/>
    <n v="0"/>
    <n v="-17804576"/>
    <n v="-17804576"/>
  </r>
  <r>
    <n v="2"/>
    <s v="收入"/>
    <x v="83"/>
    <s v="電費收入"/>
    <x v="484"/>
    <x v="478"/>
    <s v="A1210"/>
    <s v="新營區營業處"/>
    <n v="0"/>
    <n v="-10484829"/>
    <n v="-10484829"/>
  </r>
  <r>
    <n v="2"/>
    <s v="收入"/>
    <x v="83"/>
    <s v="電費收入"/>
    <x v="484"/>
    <x v="478"/>
    <s v="A1220"/>
    <s v="苗栗區營業處"/>
    <n v="0"/>
    <n v="-11630730"/>
    <n v="-11630730"/>
  </r>
  <r>
    <n v="2"/>
    <s v="收入"/>
    <x v="83"/>
    <s v="電費收入"/>
    <x v="484"/>
    <x v="478"/>
    <s v="A1230"/>
    <s v="金門區營業處"/>
    <n v="0"/>
    <n v="-3758536"/>
    <n v="-3758536"/>
  </r>
  <r>
    <n v="2"/>
    <s v="收入"/>
    <x v="83"/>
    <s v="電費收入"/>
    <x v="484"/>
    <x v="478"/>
    <s v="A1240"/>
    <s v="馬祖區營業處"/>
    <n v="0"/>
    <n v="-2205461"/>
    <n v="-2205461"/>
  </r>
  <r>
    <n v="2"/>
    <s v="收入"/>
    <x v="83"/>
    <s v="電費收入"/>
    <x v="485"/>
    <x v="479"/>
    <s v="A1010"/>
    <s v="基隆區營業處"/>
    <n v="0"/>
    <n v="-689942"/>
    <n v="-689942"/>
  </r>
  <r>
    <n v="2"/>
    <s v="收入"/>
    <x v="83"/>
    <s v="電費收入"/>
    <x v="485"/>
    <x v="479"/>
    <s v="A1020"/>
    <s v="台北市區營業處"/>
    <n v="0"/>
    <n v="-1595830"/>
    <n v="-1595830"/>
  </r>
  <r>
    <n v="2"/>
    <s v="收入"/>
    <x v="83"/>
    <s v="電費收入"/>
    <x v="485"/>
    <x v="479"/>
    <s v="A1030"/>
    <s v="桃園區營業處"/>
    <n v="0"/>
    <n v="-3529673"/>
    <n v="-3529673"/>
  </r>
  <r>
    <n v="2"/>
    <s v="收入"/>
    <x v="83"/>
    <s v="電費收入"/>
    <x v="485"/>
    <x v="479"/>
    <s v="A1040"/>
    <s v="新竹區營業處"/>
    <n v="0"/>
    <n v="-1117381"/>
    <n v="-1117381"/>
  </r>
  <r>
    <n v="2"/>
    <s v="收入"/>
    <x v="83"/>
    <s v="電費收入"/>
    <x v="485"/>
    <x v="479"/>
    <s v="A1050"/>
    <s v="台中區營業處"/>
    <n v="0"/>
    <n v="-3585226"/>
    <n v="-3585226"/>
  </r>
  <r>
    <n v="2"/>
    <s v="收入"/>
    <x v="83"/>
    <s v="電費收入"/>
    <x v="485"/>
    <x v="479"/>
    <s v="A1060"/>
    <s v="彰化區營業處"/>
    <n v="0"/>
    <n v="-3434608"/>
    <n v="-3434608"/>
  </r>
  <r>
    <n v="2"/>
    <s v="收入"/>
    <x v="83"/>
    <s v="電費收入"/>
    <x v="485"/>
    <x v="479"/>
    <s v="A1070"/>
    <s v="嘉義區營業處"/>
    <n v="0"/>
    <n v="-135398"/>
    <n v="-135398"/>
  </r>
  <r>
    <n v="2"/>
    <s v="收入"/>
    <x v="83"/>
    <s v="電費收入"/>
    <x v="485"/>
    <x v="479"/>
    <s v="A1080"/>
    <s v="台南區營業處"/>
    <n v="0"/>
    <n v="-8115258"/>
    <n v="-8115258"/>
  </r>
  <r>
    <n v="2"/>
    <s v="收入"/>
    <x v="83"/>
    <s v="電費收入"/>
    <x v="485"/>
    <x v="479"/>
    <s v="A1090"/>
    <s v="高雄區營業處"/>
    <n v="0"/>
    <n v="-3513066"/>
    <n v="-3513066"/>
  </r>
  <r>
    <n v="2"/>
    <s v="收入"/>
    <x v="83"/>
    <s v="電費收入"/>
    <x v="485"/>
    <x v="479"/>
    <s v="A1100"/>
    <s v="屏東區營業處"/>
    <n v="0"/>
    <n v="-1284305"/>
    <n v="-1284305"/>
  </r>
  <r>
    <n v="2"/>
    <s v="收入"/>
    <x v="83"/>
    <s v="電費收入"/>
    <x v="485"/>
    <x v="479"/>
    <s v="A1110"/>
    <s v="台東區營業處"/>
    <n v="0"/>
    <n v="-458381"/>
    <n v="-458381"/>
  </r>
  <r>
    <n v="2"/>
    <s v="收入"/>
    <x v="83"/>
    <s v="電費收入"/>
    <x v="485"/>
    <x v="479"/>
    <s v="A1120"/>
    <s v="花蓮區營業處"/>
    <n v="0"/>
    <n v="-4691684"/>
    <n v="-4691684"/>
  </r>
  <r>
    <n v="2"/>
    <s v="收入"/>
    <x v="83"/>
    <s v="電費收入"/>
    <x v="485"/>
    <x v="479"/>
    <s v="A1130"/>
    <s v="宜蘭區營業處"/>
    <n v="0"/>
    <n v="-746385"/>
    <n v="-746385"/>
  </r>
  <r>
    <n v="2"/>
    <s v="收入"/>
    <x v="83"/>
    <s v="電費收入"/>
    <x v="485"/>
    <x v="479"/>
    <s v="A1140"/>
    <s v="澎湖區營業處"/>
    <n v="0"/>
    <n v="-599802"/>
    <n v="-599802"/>
  </r>
  <r>
    <n v="2"/>
    <s v="收入"/>
    <x v="83"/>
    <s v="電費收入"/>
    <x v="485"/>
    <x v="479"/>
    <s v="A1150"/>
    <s v="台北南區營業處"/>
    <n v="0"/>
    <n v="-2010644"/>
    <n v="-2010644"/>
  </r>
  <r>
    <n v="2"/>
    <s v="收入"/>
    <x v="83"/>
    <s v="電費收入"/>
    <x v="485"/>
    <x v="479"/>
    <s v="A1160"/>
    <s v="台北北區營業處"/>
    <n v="0"/>
    <n v="-2914702"/>
    <n v="-2914702"/>
  </r>
  <r>
    <n v="2"/>
    <s v="收入"/>
    <x v="83"/>
    <s v="電費收入"/>
    <x v="485"/>
    <x v="479"/>
    <s v="A1170"/>
    <s v="台北西區營業處"/>
    <n v="0"/>
    <n v="-6588197"/>
    <n v="-6588197"/>
  </r>
  <r>
    <n v="2"/>
    <s v="收入"/>
    <x v="83"/>
    <s v="電費收入"/>
    <x v="485"/>
    <x v="479"/>
    <s v="A1180"/>
    <s v="南投區營業處"/>
    <n v="0"/>
    <n v="-883717"/>
    <n v="-883717"/>
  </r>
  <r>
    <n v="2"/>
    <s v="收入"/>
    <x v="83"/>
    <s v="電費收入"/>
    <x v="485"/>
    <x v="479"/>
    <s v="A1190"/>
    <s v="鳳山區營業處"/>
    <n v="0"/>
    <n v="-2654857"/>
    <n v="-2654857"/>
  </r>
  <r>
    <n v="2"/>
    <s v="收入"/>
    <x v="83"/>
    <s v="電費收入"/>
    <x v="485"/>
    <x v="479"/>
    <s v="A1200"/>
    <s v="雲林區營業處"/>
    <n v="0"/>
    <n v="-182602"/>
    <n v="-182602"/>
  </r>
  <r>
    <n v="2"/>
    <s v="收入"/>
    <x v="83"/>
    <s v="電費收入"/>
    <x v="485"/>
    <x v="479"/>
    <s v="A1210"/>
    <s v="新營區營業處"/>
    <n v="0"/>
    <n v="-930306"/>
    <n v="-930306"/>
  </r>
  <r>
    <n v="2"/>
    <s v="收入"/>
    <x v="83"/>
    <s v="電費收入"/>
    <x v="485"/>
    <x v="479"/>
    <s v="A1220"/>
    <s v="苗栗區營業處"/>
    <n v="0"/>
    <n v="-1207694"/>
    <n v="-1207694"/>
  </r>
  <r>
    <n v="2"/>
    <s v="收入"/>
    <x v="83"/>
    <s v="電費收入"/>
    <x v="485"/>
    <x v="479"/>
    <s v="A1230"/>
    <s v="金門區營業處"/>
    <n v="0"/>
    <n v="-915576"/>
    <n v="-915576"/>
  </r>
  <r>
    <n v="2"/>
    <s v="收入"/>
    <x v="83"/>
    <s v="電費收入"/>
    <x v="485"/>
    <x v="479"/>
    <s v="A1240"/>
    <s v="馬祖區營業處"/>
    <n v="0"/>
    <n v="-270181"/>
    <n v="-270181"/>
  </r>
  <r>
    <n v="2"/>
    <s v="收入"/>
    <x v="83"/>
    <s v="電費收入"/>
    <x v="486"/>
    <x v="480"/>
    <s v="A1010"/>
    <s v="基隆區營業處"/>
    <n v="0"/>
    <n v="-905617492"/>
    <n v="-905617492"/>
  </r>
  <r>
    <n v="2"/>
    <s v="收入"/>
    <x v="83"/>
    <s v="電費收入"/>
    <x v="486"/>
    <x v="480"/>
    <s v="A1020"/>
    <s v="台北市區營業處"/>
    <n v="0"/>
    <n v="-3243663446"/>
    <n v="-3243663446"/>
  </r>
  <r>
    <n v="2"/>
    <s v="收入"/>
    <x v="83"/>
    <s v="電費收入"/>
    <x v="486"/>
    <x v="480"/>
    <s v="A1030"/>
    <s v="桃園區營業處"/>
    <n v="0"/>
    <n v="-3779999921"/>
    <n v="-3779999921"/>
  </r>
  <r>
    <n v="2"/>
    <s v="收入"/>
    <x v="83"/>
    <s v="電費收入"/>
    <x v="486"/>
    <x v="480"/>
    <s v="A1040"/>
    <s v="新竹區營業處"/>
    <n v="0"/>
    <n v="-1603719507"/>
    <n v="-1603719507"/>
  </r>
  <r>
    <n v="2"/>
    <s v="收入"/>
    <x v="83"/>
    <s v="電費收入"/>
    <x v="486"/>
    <x v="480"/>
    <s v="A1050"/>
    <s v="台中區營業處"/>
    <n v="0"/>
    <n v="-6288659687"/>
    <n v="-6288659687"/>
  </r>
  <r>
    <n v="2"/>
    <s v="收入"/>
    <x v="83"/>
    <s v="電費收入"/>
    <x v="486"/>
    <x v="480"/>
    <s v="A1060"/>
    <s v="彰化區營業處"/>
    <n v="0"/>
    <n v="-1802779172"/>
    <n v="-1802779172"/>
  </r>
  <r>
    <n v="2"/>
    <s v="收入"/>
    <x v="83"/>
    <s v="電費收入"/>
    <x v="486"/>
    <x v="480"/>
    <s v="A1070"/>
    <s v="嘉義區營業處"/>
    <n v="0"/>
    <n v="-820052400"/>
    <n v="-820052400"/>
  </r>
  <r>
    <n v="2"/>
    <s v="收入"/>
    <x v="83"/>
    <s v="電費收入"/>
    <x v="486"/>
    <x v="480"/>
    <s v="A1080"/>
    <s v="台南區營業處"/>
    <n v="0"/>
    <n v="-2281844095"/>
    <n v="-2281844095"/>
  </r>
  <r>
    <n v="2"/>
    <s v="收入"/>
    <x v="83"/>
    <s v="電費收入"/>
    <x v="486"/>
    <x v="480"/>
    <s v="A1090"/>
    <s v="高雄區營業處"/>
    <n v="0"/>
    <n v="-2209511381"/>
    <n v="-2209511381"/>
  </r>
  <r>
    <n v="2"/>
    <s v="收入"/>
    <x v="83"/>
    <s v="電費收入"/>
    <x v="486"/>
    <x v="480"/>
    <s v="A1100"/>
    <s v="屏東區營業處"/>
    <n v="0"/>
    <n v="-824439966"/>
    <n v="-824439966"/>
  </r>
  <r>
    <n v="2"/>
    <s v="收入"/>
    <x v="83"/>
    <s v="電費收入"/>
    <x v="486"/>
    <x v="480"/>
    <s v="A1110"/>
    <s v="台東區營業處"/>
    <n v="0"/>
    <n v="-258636968"/>
    <n v="-258636968"/>
  </r>
  <r>
    <n v="2"/>
    <s v="收入"/>
    <x v="83"/>
    <s v="電費收入"/>
    <x v="486"/>
    <x v="480"/>
    <s v="A1120"/>
    <s v="花蓮區營業處"/>
    <n v="0"/>
    <n v="-392094354"/>
    <n v="-392094354"/>
  </r>
  <r>
    <n v="2"/>
    <s v="收入"/>
    <x v="83"/>
    <s v="電費收入"/>
    <x v="486"/>
    <x v="480"/>
    <s v="A1130"/>
    <s v="宜蘭區營業處"/>
    <n v="0"/>
    <n v="-583319297"/>
    <n v="-583319297"/>
  </r>
  <r>
    <n v="2"/>
    <s v="收入"/>
    <x v="83"/>
    <s v="電費收入"/>
    <x v="486"/>
    <x v="480"/>
    <s v="A1140"/>
    <s v="澎湖區營業處"/>
    <n v="0"/>
    <n v="-127896961"/>
    <n v="-127896961"/>
  </r>
  <r>
    <n v="2"/>
    <s v="收入"/>
    <x v="83"/>
    <s v="電費收入"/>
    <x v="486"/>
    <x v="480"/>
    <s v="A1150"/>
    <s v="台北南區營業處"/>
    <n v="0"/>
    <n v="-2721632254"/>
    <n v="-2721632254"/>
  </r>
  <r>
    <n v="2"/>
    <s v="收入"/>
    <x v="83"/>
    <s v="電費收入"/>
    <x v="486"/>
    <x v="480"/>
    <s v="A1160"/>
    <s v="台北北區營業處"/>
    <n v="0"/>
    <n v="-2101406322"/>
    <n v="-2101406322"/>
  </r>
  <r>
    <n v="2"/>
    <s v="收入"/>
    <x v="83"/>
    <s v="電費收入"/>
    <x v="486"/>
    <x v="480"/>
    <s v="A1170"/>
    <s v="台北西區營業處"/>
    <n v="0"/>
    <n v="-4294824376"/>
    <n v="-4294824376"/>
  </r>
  <r>
    <n v="2"/>
    <s v="收入"/>
    <x v="83"/>
    <s v="電費收入"/>
    <x v="486"/>
    <x v="480"/>
    <s v="A1180"/>
    <s v="南投區營業處"/>
    <n v="0"/>
    <n v="-1094451219"/>
    <n v="-1094451219"/>
  </r>
  <r>
    <n v="2"/>
    <s v="收入"/>
    <x v="83"/>
    <s v="電費收入"/>
    <x v="486"/>
    <x v="480"/>
    <s v="A1190"/>
    <s v="鳳山區營業處"/>
    <n v="0"/>
    <n v="-1593839853"/>
    <n v="-1593839853"/>
  </r>
  <r>
    <n v="2"/>
    <s v="收入"/>
    <x v="83"/>
    <s v="電費收入"/>
    <x v="486"/>
    <x v="480"/>
    <s v="A1200"/>
    <s v="雲林區營業處"/>
    <n v="0"/>
    <n v="-590748364"/>
    <n v="-590748364"/>
  </r>
  <r>
    <n v="2"/>
    <s v="收入"/>
    <x v="83"/>
    <s v="電費收入"/>
    <x v="486"/>
    <x v="480"/>
    <s v="A1210"/>
    <s v="新營區營業處"/>
    <n v="0"/>
    <n v="-262503186"/>
    <n v="-262503186"/>
  </r>
  <r>
    <n v="2"/>
    <s v="收入"/>
    <x v="83"/>
    <s v="電費收入"/>
    <x v="486"/>
    <x v="480"/>
    <s v="A1220"/>
    <s v="苗栗區營業處"/>
    <n v="0"/>
    <n v="-665750672"/>
    <n v="-665750672"/>
  </r>
  <r>
    <n v="2"/>
    <s v="收入"/>
    <x v="83"/>
    <s v="電費收入"/>
    <x v="486"/>
    <x v="480"/>
    <s v="A1230"/>
    <s v="金門區營業處"/>
    <n v="0"/>
    <n v="-100312420"/>
    <n v="-100312420"/>
  </r>
  <r>
    <n v="2"/>
    <s v="收入"/>
    <x v="83"/>
    <s v="電費收入"/>
    <x v="486"/>
    <x v="480"/>
    <s v="A1240"/>
    <s v="馬祖區營業處"/>
    <n v="0"/>
    <n v="-24449245"/>
    <n v="-24449245"/>
  </r>
  <r>
    <n v="2"/>
    <s v="收入"/>
    <x v="83"/>
    <s v="電費收入"/>
    <x v="487"/>
    <x v="481"/>
    <s v="A1010"/>
    <s v="基隆區營業處"/>
    <n v="0"/>
    <n v="-585061556"/>
    <n v="-585061556"/>
  </r>
  <r>
    <n v="2"/>
    <s v="收入"/>
    <x v="83"/>
    <s v="電費收入"/>
    <x v="487"/>
    <x v="481"/>
    <s v="A1020"/>
    <s v="台北市區營業處"/>
    <n v="0"/>
    <n v="-1903255057"/>
    <n v="-1903255057"/>
  </r>
  <r>
    <n v="2"/>
    <s v="收入"/>
    <x v="83"/>
    <s v="電費收入"/>
    <x v="487"/>
    <x v="481"/>
    <s v="A1030"/>
    <s v="桃園區營業處"/>
    <n v="0"/>
    <n v="-2062467147"/>
    <n v="-2062467147"/>
  </r>
  <r>
    <n v="2"/>
    <s v="收入"/>
    <x v="83"/>
    <s v="電費收入"/>
    <x v="487"/>
    <x v="481"/>
    <s v="A1040"/>
    <s v="新竹區營業處"/>
    <n v="0"/>
    <n v="-922387840"/>
    <n v="-922387840"/>
  </r>
  <r>
    <n v="2"/>
    <s v="收入"/>
    <x v="83"/>
    <s v="電費收入"/>
    <x v="487"/>
    <x v="481"/>
    <s v="A1050"/>
    <s v="台中區營業處"/>
    <n v="0"/>
    <n v="-2980859938"/>
    <n v="-2980859938"/>
  </r>
  <r>
    <n v="2"/>
    <s v="收入"/>
    <x v="83"/>
    <s v="電費收入"/>
    <x v="487"/>
    <x v="481"/>
    <s v="A1060"/>
    <s v="彰化區營業處"/>
    <n v="0"/>
    <n v="-732158291"/>
    <n v="-732158291"/>
  </r>
  <r>
    <n v="2"/>
    <s v="收入"/>
    <x v="83"/>
    <s v="電費收入"/>
    <x v="487"/>
    <x v="481"/>
    <s v="A1070"/>
    <s v="嘉義區營業處"/>
    <n v="0"/>
    <n v="-452753763"/>
    <n v="-452753763"/>
  </r>
  <r>
    <n v="2"/>
    <s v="收入"/>
    <x v="83"/>
    <s v="電費收入"/>
    <x v="487"/>
    <x v="481"/>
    <s v="A1080"/>
    <s v="台南區營業處"/>
    <n v="0"/>
    <n v="-1076401861"/>
    <n v="-1076401861"/>
  </r>
  <r>
    <n v="2"/>
    <s v="收入"/>
    <x v="83"/>
    <s v="電費收入"/>
    <x v="487"/>
    <x v="481"/>
    <s v="A1090"/>
    <s v="高雄區營業處"/>
    <n v="0"/>
    <n v="-1229181049"/>
    <n v="-1229181049"/>
  </r>
  <r>
    <n v="2"/>
    <s v="收入"/>
    <x v="83"/>
    <s v="電費收入"/>
    <x v="487"/>
    <x v="481"/>
    <s v="A1100"/>
    <s v="屏東區營業處"/>
    <n v="0"/>
    <n v="-549371643"/>
    <n v="-549371643"/>
  </r>
  <r>
    <n v="2"/>
    <s v="收入"/>
    <x v="83"/>
    <s v="電費收入"/>
    <x v="487"/>
    <x v="481"/>
    <s v="A1110"/>
    <s v="台東區營業處"/>
    <n v="0"/>
    <n v="-145831923"/>
    <n v="-145831923"/>
  </r>
  <r>
    <n v="2"/>
    <s v="收入"/>
    <x v="83"/>
    <s v="電費收入"/>
    <x v="487"/>
    <x v="481"/>
    <s v="A1120"/>
    <s v="花蓮區營業處"/>
    <n v="0"/>
    <n v="-251161038"/>
    <n v="-251161038"/>
  </r>
  <r>
    <n v="2"/>
    <s v="收入"/>
    <x v="83"/>
    <s v="電費收入"/>
    <x v="487"/>
    <x v="481"/>
    <s v="A1130"/>
    <s v="宜蘭區營業處"/>
    <n v="0"/>
    <n v="-372237710"/>
    <n v="-372237710"/>
  </r>
  <r>
    <n v="2"/>
    <s v="收入"/>
    <x v="83"/>
    <s v="電費收入"/>
    <x v="487"/>
    <x v="481"/>
    <s v="A1140"/>
    <s v="澎湖區營業處"/>
    <n v="0"/>
    <n v="-56603056"/>
    <n v="-56603056"/>
  </r>
  <r>
    <n v="2"/>
    <s v="收入"/>
    <x v="83"/>
    <s v="電費收入"/>
    <x v="487"/>
    <x v="481"/>
    <s v="A1150"/>
    <s v="台北南區營業處"/>
    <n v="0"/>
    <n v="-1589335782"/>
    <n v="-1589335782"/>
  </r>
  <r>
    <n v="2"/>
    <s v="收入"/>
    <x v="83"/>
    <s v="電費收入"/>
    <x v="487"/>
    <x v="481"/>
    <s v="A1160"/>
    <s v="台北北區營業處"/>
    <n v="0"/>
    <n v="-1026595492"/>
    <n v="-1026595492"/>
  </r>
  <r>
    <n v="2"/>
    <s v="收入"/>
    <x v="83"/>
    <s v="電費收入"/>
    <x v="487"/>
    <x v="481"/>
    <s v="A1170"/>
    <s v="台北西區營業處"/>
    <n v="0"/>
    <n v="-1783715525"/>
    <n v="-1783715525"/>
  </r>
  <r>
    <n v="2"/>
    <s v="收入"/>
    <x v="83"/>
    <s v="電費收入"/>
    <x v="487"/>
    <x v="481"/>
    <s v="A1180"/>
    <s v="南投區營業處"/>
    <n v="0"/>
    <n v="-599386668"/>
    <n v="-599386668"/>
  </r>
  <r>
    <n v="2"/>
    <s v="收入"/>
    <x v="83"/>
    <s v="電費收入"/>
    <x v="487"/>
    <x v="481"/>
    <s v="A1190"/>
    <s v="鳳山區營業處"/>
    <n v="0"/>
    <n v="-810898507"/>
    <n v="-810898507"/>
  </r>
  <r>
    <n v="2"/>
    <s v="收入"/>
    <x v="83"/>
    <s v="電費收入"/>
    <x v="487"/>
    <x v="481"/>
    <s v="A1200"/>
    <s v="雲林區營業處"/>
    <n v="0"/>
    <n v="-425086524"/>
    <n v="-425086524"/>
  </r>
  <r>
    <n v="2"/>
    <s v="收入"/>
    <x v="83"/>
    <s v="電費收入"/>
    <x v="487"/>
    <x v="481"/>
    <s v="A1210"/>
    <s v="新營區營業處"/>
    <n v="0"/>
    <n v="-149425875"/>
    <n v="-149425875"/>
  </r>
  <r>
    <n v="2"/>
    <s v="收入"/>
    <x v="83"/>
    <s v="電費收入"/>
    <x v="487"/>
    <x v="481"/>
    <s v="A1220"/>
    <s v="苗栗區營業處"/>
    <n v="0"/>
    <n v="-381858645"/>
    <n v="-381858645"/>
  </r>
  <r>
    <n v="2"/>
    <s v="收入"/>
    <x v="83"/>
    <s v="電費收入"/>
    <x v="487"/>
    <x v="481"/>
    <s v="A1230"/>
    <s v="金門區營業處"/>
    <n v="0"/>
    <n v="-35014548"/>
    <n v="-35014548"/>
  </r>
  <r>
    <n v="2"/>
    <s v="收入"/>
    <x v="83"/>
    <s v="電費收入"/>
    <x v="487"/>
    <x v="481"/>
    <s v="A1240"/>
    <s v="馬祖區營業處"/>
    <n v="0"/>
    <n v="-11206038"/>
    <n v="-11206038"/>
  </r>
  <r>
    <n v="2"/>
    <s v="收入"/>
    <x v="83"/>
    <s v="電費收入"/>
    <x v="488"/>
    <x v="482"/>
    <s v="A1010"/>
    <s v="基隆區營業處"/>
    <n v="0"/>
    <n v="-122478550"/>
    <n v="-122478550"/>
  </r>
  <r>
    <n v="2"/>
    <s v="收入"/>
    <x v="83"/>
    <s v="電費收入"/>
    <x v="488"/>
    <x v="482"/>
    <s v="A1020"/>
    <s v="台北市區營業處"/>
    <n v="0"/>
    <n v="-532976864"/>
    <n v="-532976864"/>
  </r>
  <r>
    <n v="2"/>
    <s v="收入"/>
    <x v="83"/>
    <s v="電費收入"/>
    <x v="488"/>
    <x v="482"/>
    <s v="A1030"/>
    <s v="桃園區營業處"/>
    <n v="0"/>
    <n v="-323817519"/>
    <n v="-323817519"/>
  </r>
  <r>
    <n v="2"/>
    <s v="收入"/>
    <x v="83"/>
    <s v="電費收入"/>
    <x v="488"/>
    <x v="482"/>
    <s v="A1040"/>
    <s v="新竹區營業處"/>
    <n v="0"/>
    <n v="-203938662"/>
    <n v="-203938662"/>
  </r>
  <r>
    <n v="2"/>
    <s v="收入"/>
    <x v="83"/>
    <s v="電費收入"/>
    <x v="488"/>
    <x v="482"/>
    <s v="A1050"/>
    <s v="台中區營業處"/>
    <n v="0"/>
    <n v="-412948564"/>
    <n v="-412948564"/>
  </r>
  <r>
    <n v="2"/>
    <s v="收入"/>
    <x v="83"/>
    <s v="電費收入"/>
    <x v="488"/>
    <x v="482"/>
    <s v="A1060"/>
    <s v="彰化區營業處"/>
    <n v="0"/>
    <n v="-131121043"/>
    <n v="-131121043"/>
  </r>
  <r>
    <n v="2"/>
    <s v="收入"/>
    <x v="83"/>
    <s v="電費收入"/>
    <x v="488"/>
    <x v="482"/>
    <s v="A1070"/>
    <s v="嘉義區營業處"/>
    <n v="0"/>
    <n v="-99737038"/>
    <n v="-99737038"/>
  </r>
  <r>
    <n v="2"/>
    <s v="收入"/>
    <x v="83"/>
    <s v="電費收入"/>
    <x v="488"/>
    <x v="482"/>
    <s v="A1080"/>
    <s v="台南區營業處"/>
    <n v="0"/>
    <n v="-186586578"/>
    <n v="-186586578"/>
  </r>
  <r>
    <n v="2"/>
    <s v="收入"/>
    <x v="83"/>
    <s v="電費收入"/>
    <x v="488"/>
    <x v="482"/>
    <s v="A1090"/>
    <s v="高雄區營業處"/>
    <n v="0"/>
    <n v="-210509350"/>
    <n v="-210509350"/>
  </r>
  <r>
    <n v="2"/>
    <s v="收入"/>
    <x v="83"/>
    <s v="電費收入"/>
    <x v="488"/>
    <x v="482"/>
    <s v="A1100"/>
    <s v="屏東區營業處"/>
    <n v="0"/>
    <n v="-121736343"/>
    <n v="-121736343"/>
  </r>
  <r>
    <n v="2"/>
    <s v="收入"/>
    <x v="83"/>
    <s v="電費收入"/>
    <x v="488"/>
    <x v="482"/>
    <s v="A1110"/>
    <s v="台東區營業處"/>
    <n v="0"/>
    <n v="-26036005"/>
    <n v="-26036005"/>
  </r>
  <r>
    <n v="2"/>
    <s v="收入"/>
    <x v="83"/>
    <s v="電費收入"/>
    <x v="488"/>
    <x v="482"/>
    <s v="A1120"/>
    <s v="花蓮區營業處"/>
    <n v="0"/>
    <n v="-39032536"/>
    <n v="-39032536"/>
  </r>
  <r>
    <n v="2"/>
    <s v="收入"/>
    <x v="83"/>
    <s v="電費收入"/>
    <x v="488"/>
    <x v="482"/>
    <s v="A1130"/>
    <s v="宜蘭區營業處"/>
    <n v="0"/>
    <n v="-112657237"/>
    <n v="-112657237"/>
  </r>
  <r>
    <n v="2"/>
    <s v="收入"/>
    <x v="83"/>
    <s v="電費收入"/>
    <x v="488"/>
    <x v="482"/>
    <s v="A1140"/>
    <s v="澎湖區營業處"/>
    <n v="0"/>
    <n v="-11443453"/>
    <n v="-11443453"/>
  </r>
  <r>
    <n v="2"/>
    <s v="收入"/>
    <x v="83"/>
    <s v="電費收入"/>
    <x v="488"/>
    <x v="482"/>
    <s v="A1150"/>
    <s v="台北南區營業處"/>
    <n v="0"/>
    <n v="-319689507"/>
    <n v="-319689507"/>
  </r>
  <r>
    <n v="2"/>
    <s v="收入"/>
    <x v="83"/>
    <s v="電費收入"/>
    <x v="488"/>
    <x v="482"/>
    <s v="A1160"/>
    <s v="台北北區營業處"/>
    <n v="0"/>
    <n v="-186013894"/>
    <n v="-186013894"/>
  </r>
  <r>
    <n v="2"/>
    <s v="收入"/>
    <x v="83"/>
    <s v="電費收入"/>
    <x v="488"/>
    <x v="482"/>
    <s v="A1170"/>
    <s v="台北西區營業處"/>
    <n v="0"/>
    <n v="-328689055"/>
    <n v="-328689055"/>
  </r>
  <r>
    <n v="2"/>
    <s v="收入"/>
    <x v="83"/>
    <s v="電費收入"/>
    <x v="488"/>
    <x v="482"/>
    <s v="A1180"/>
    <s v="南投區營業處"/>
    <n v="0"/>
    <n v="-76733061"/>
    <n v="-76733061"/>
  </r>
  <r>
    <n v="2"/>
    <s v="收入"/>
    <x v="83"/>
    <s v="電費收入"/>
    <x v="488"/>
    <x v="482"/>
    <s v="A1190"/>
    <s v="鳳山區營業處"/>
    <n v="0"/>
    <n v="-176885767"/>
    <n v="-176885767"/>
  </r>
  <r>
    <n v="2"/>
    <s v="收入"/>
    <x v="83"/>
    <s v="電費收入"/>
    <x v="488"/>
    <x v="482"/>
    <s v="A1200"/>
    <s v="雲林區營業處"/>
    <n v="0"/>
    <n v="-90821137"/>
    <n v="-90821137"/>
  </r>
  <r>
    <n v="2"/>
    <s v="收入"/>
    <x v="83"/>
    <s v="電費收入"/>
    <x v="488"/>
    <x v="482"/>
    <s v="A1210"/>
    <s v="新營區營業處"/>
    <n v="0"/>
    <n v="-34384320"/>
    <n v="-34384320"/>
  </r>
  <r>
    <n v="2"/>
    <s v="收入"/>
    <x v="83"/>
    <s v="電費收入"/>
    <x v="488"/>
    <x v="482"/>
    <s v="A1220"/>
    <s v="苗栗區營業處"/>
    <n v="0"/>
    <n v="-88843400"/>
    <n v="-88843400"/>
  </r>
  <r>
    <n v="2"/>
    <s v="收入"/>
    <x v="83"/>
    <s v="電費收入"/>
    <x v="488"/>
    <x v="482"/>
    <s v="A1230"/>
    <s v="金門區營業處"/>
    <n v="0"/>
    <n v="-7618455"/>
    <n v="-7618455"/>
  </r>
  <r>
    <n v="2"/>
    <s v="收入"/>
    <x v="83"/>
    <s v="電費收入"/>
    <x v="488"/>
    <x v="482"/>
    <s v="A1240"/>
    <s v="馬祖區營業處"/>
    <n v="0"/>
    <n v="-3140089"/>
    <n v="-3140089"/>
  </r>
  <r>
    <n v="2"/>
    <s v="收入"/>
    <x v="83"/>
    <s v="電費收入"/>
    <x v="489"/>
    <x v="483"/>
    <s v="A1010"/>
    <s v="基隆區營業處"/>
    <n v="0"/>
    <n v="-20655841"/>
    <n v="-20655841"/>
  </r>
  <r>
    <n v="2"/>
    <s v="收入"/>
    <x v="83"/>
    <s v="電費收入"/>
    <x v="489"/>
    <x v="483"/>
    <s v="A1020"/>
    <s v="台北市區營業處"/>
    <n v="0"/>
    <n v="-95942650"/>
    <n v="-95942650"/>
  </r>
  <r>
    <n v="2"/>
    <s v="收入"/>
    <x v="83"/>
    <s v="電費收入"/>
    <x v="489"/>
    <x v="483"/>
    <s v="A1030"/>
    <s v="桃園區營業處"/>
    <n v="0"/>
    <n v="-87935843"/>
    <n v="-87935843"/>
  </r>
  <r>
    <n v="2"/>
    <s v="收入"/>
    <x v="83"/>
    <s v="電費收入"/>
    <x v="489"/>
    <x v="483"/>
    <s v="A1040"/>
    <s v="新竹區營業處"/>
    <n v="0"/>
    <n v="-38201382"/>
    <n v="-38201382"/>
  </r>
  <r>
    <n v="2"/>
    <s v="收入"/>
    <x v="83"/>
    <s v="電費收入"/>
    <x v="489"/>
    <x v="483"/>
    <s v="A1050"/>
    <s v="台中區營業處"/>
    <n v="0"/>
    <n v="-107621486"/>
    <n v="-107621486"/>
  </r>
  <r>
    <n v="2"/>
    <s v="收入"/>
    <x v="83"/>
    <s v="電費收入"/>
    <x v="489"/>
    <x v="483"/>
    <s v="A1060"/>
    <s v="彰化區營業處"/>
    <n v="0"/>
    <n v="-30530732"/>
    <n v="-30530732"/>
  </r>
  <r>
    <n v="2"/>
    <s v="收入"/>
    <x v="83"/>
    <s v="電費收入"/>
    <x v="489"/>
    <x v="483"/>
    <s v="A1070"/>
    <s v="嘉義區營業處"/>
    <n v="0"/>
    <n v="-14462594"/>
    <n v="-14462594"/>
  </r>
  <r>
    <n v="2"/>
    <s v="收入"/>
    <x v="83"/>
    <s v="電費收入"/>
    <x v="489"/>
    <x v="483"/>
    <s v="A1080"/>
    <s v="台南區營業處"/>
    <n v="0"/>
    <n v="-67848802"/>
    <n v="-67848802"/>
  </r>
  <r>
    <n v="2"/>
    <s v="收入"/>
    <x v="83"/>
    <s v="電費收入"/>
    <x v="489"/>
    <x v="483"/>
    <s v="A1090"/>
    <s v="高雄區營業處"/>
    <n v="0"/>
    <n v="-85547642"/>
    <n v="-85547642"/>
  </r>
  <r>
    <n v="2"/>
    <s v="收入"/>
    <x v="83"/>
    <s v="電費收入"/>
    <x v="489"/>
    <x v="483"/>
    <s v="A1100"/>
    <s v="屏東區營業處"/>
    <n v="0"/>
    <n v="-24451366"/>
    <n v="-24451366"/>
  </r>
  <r>
    <n v="2"/>
    <s v="收入"/>
    <x v="83"/>
    <s v="電費收入"/>
    <x v="489"/>
    <x v="483"/>
    <s v="A1110"/>
    <s v="台東區營業處"/>
    <n v="0"/>
    <n v="-5218136"/>
    <n v="-5218136"/>
  </r>
  <r>
    <n v="2"/>
    <s v="收入"/>
    <x v="83"/>
    <s v="電費收入"/>
    <x v="489"/>
    <x v="483"/>
    <s v="A1120"/>
    <s v="花蓮區營業處"/>
    <n v="0"/>
    <n v="-13014092"/>
    <n v="-13014092"/>
  </r>
  <r>
    <n v="2"/>
    <s v="收入"/>
    <x v="83"/>
    <s v="電費收入"/>
    <x v="489"/>
    <x v="483"/>
    <s v="A1130"/>
    <s v="宜蘭區營業處"/>
    <n v="0"/>
    <n v="-14367808"/>
    <n v="-14367808"/>
  </r>
  <r>
    <n v="2"/>
    <s v="收入"/>
    <x v="83"/>
    <s v="電費收入"/>
    <x v="489"/>
    <x v="483"/>
    <s v="A1140"/>
    <s v="澎湖區營業處"/>
    <n v="0"/>
    <n v="-5372304"/>
    <n v="-5372304"/>
  </r>
  <r>
    <n v="2"/>
    <s v="收入"/>
    <x v="83"/>
    <s v="電費收入"/>
    <x v="489"/>
    <x v="483"/>
    <s v="A1150"/>
    <s v="台北南區營業處"/>
    <n v="0"/>
    <n v="-55663811"/>
    <n v="-55663811"/>
  </r>
  <r>
    <n v="2"/>
    <s v="收入"/>
    <x v="83"/>
    <s v="電費收入"/>
    <x v="489"/>
    <x v="483"/>
    <s v="A1160"/>
    <s v="台北北區營業處"/>
    <n v="0"/>
    <n v="-49594393"/>
    <n v="-49594393"/>
  </r>
  <r>
    <n v="2"/>
    <s v="收入"/>
    <x v="83"/>
    <s v="電費收入"/>
    <x v="489"/>
    <x v="483"/>
    <s v="A1170"/>
    <s v="台北西區營業處"/>
    <n v="0"/>
    <n v="-68262866"/>
    <n v="-68262866"/>
  </r>
  <r>
    <n v="2"/>
    <s v="收入"/>
    <x v="83"/>
    <s v="電費收入"/>
    <x v="489"/>
    <x v="483"/>
    <s v="A1180"/>
    <s v="南投區營業處"/>
    <n v="0"/>
    <n v="-18450614"/>
    <n v="-18450614"/>
  </r>
  <r>
    <n v="2"/>
    <s v="收入"/>
    <x v="83"/>
    <s v="電費收入"/>
    <x v="489"/>
    <x v="483"/>
    <s v="A1190"/>
    <s v="鳳山區營業處"/>
    <n v="0"/>
    <n v="-51971550"/>
    <n v="-51971550"/>
  </r>
  <r>
    <n v="2"/>
    <s v="收入"/>
    <x v="83"/>
    <s v="電費收入"/>
    <x v="489"/>
    <x v="483"/>
    <s v="A1200"/>
    <s v="雲林區營業處"/>
    <n v="0"/>
    <n v="-23894906"/>
    <n v="-23894906"/>
  </r>
  <r>
    <n v="2"/>
    <s v="收入"/>
    <x v="83"/>
    <s v="電費收入"/>
    <x v="489"/>
    <x v="483"/>
    <s v="A1210"/>
    <s v="新營區營業處"/>
    <n v="0"/>
    <n v="-7031034"/>
    <n v="-7031034"/>
  </r>
  <r>
    <n v="2"/>
    <s v="收入"/>
    <x v="83"/>
    <s v="電費收入"/>
    <x v="489"/>
    <x v="483"/>
    <s v="A1220"/>
    <s v="苗栗區營業處"/>
    <n v="0"/>
    <n v="-18544702"/>
    <n v="-18544702"/>
  </r>
  <r>
    <n v="2"/>
    <s v="收入"/>
    <x v="83"/>
    <s v="電費收入"/>
    <x v="489"/>
    <x v="483"/>
    <s v="A1230"/>
    <s v="金門區營業處"/>
    <n v="0"/>
    <n v="-1763260"/>
    <n v="-1763260"/>
  </r>
  <r>
    <n v="2"/>
    <s v="收入"/>
    <x v="83"/>
    <s v="電費收入"/>
    <x v="489"/>
    <x v="483"/>
    <s v="A1240"/>
    <s v="馬祖區營業處"/>
    <n v="0"/>
    <n v="-3123300"/>
    <n v="-3123300"/>
  </r>
  <r>
    <n v="2"/>
    <s v="收入"/>
    <x v="83"/>
    <s v="電費收入"/>
    <x v="490"/>
    <x v="484"/>
    <s v="A1010"/>
    <s v="基隆區營業處"/>
    <n v="0"/>
    <n v="-57092817"/>
    <n v="-57092817"/>
  </r>
  <r>
    <n v="2"/>
    <s v="收入"/>
    <x v="83"/>
    <s v="電費收入"/>
    <x v="490"/>
    <x v="484"/>
    <s v="A1020"/>
    <s v="台北市區營業處"/>
    <n v="0"/>
    <n v="-157556776"/>
    <n v="-157556776"/>
  </r>
  <r>
    <n v="2"/>
    <s v="收入"/>
    <x v="83"/>
    <s v="電費收入"/>
    <x v="490"/>
    <x v="484"/>
    <s v="A1030"/>
    <s v="桃園區營業處"/>
    <n v="0"/>
    <n v="-167422336"/>
    <n v="-167422336"/>
  </r>
  <r>
    <n v="2"/>
    <s v="收入"/>
    <x v="83"/>
    <s v="電費收入"/>
    <x v="490"/>
    <x v="484"/>
    <s v="A1040"/>
    <s v="新竹區營業處"/>
    <n v="0"/>
    <n v="-56615189"/>
    <n v="-56615189"/>
  </r>
  <r>
    <n v="2"/>
    <s v="收入"/>
    <x v="83"/>
    <s v="電費收入"/>
    <x v="490"/>
    <x v="484"/>
    <s v="A1050"/>
    <s v="台中區營業處"/>
    <n v="0"/>
    <n v="-236482011"/>
    <n v="-236482011"/>
  </r>
  <r>
    <n v="2"/>
    <s v="收入"/>
    <x v="83"/>
    <s v="電費收入"/>
    <x v="490"/>
    <x v="484"/>
    <s v="A1060"/>
    <s v="彰化區營業處"/>
    <n v="0"/>
    <n v="-69607675"/>
    <n v="-69607675"/>
  </r>
  <r>
    <n v="2"/>
    <s v="收入"/>
    <x v="83"/>
    <s v="電費收入"/>
    <x v="490"/>
    <x v="484"/>
    <s v="A1070"/>
    <s v="嘉義區營業處"/>
    <n v="0"/>
    <n v="-25007430"/>
    <n v="-25007430"/>
  </r>
  <r>
    <n v="2"/>
    <s v="收入"/>
    <x v="83"/>
    <s v="電費收入"/>
    <x v="490"/>
    <x v="484"/>
    <s v="A1080"/>
    <s v="台南區營業處"/>
    <n v="0"/>
    <n v="-121234678"/>
    <n v="-121234678"/>
  </r>
  <r>
    <n v="2"/>
    <s v="收入"/>
    <x v="83"/>
    <s v="電費收入"/>
    <x v="490"/>
    <x v="484"/>
    <s v="A1090"/>
    <s v="高雄區營業處"/>
    <n v="0"/>
    <n v="-154537334"/>
    <n v="-154537334"/>
  </r>
  <r>
    <n v="2"/>
    <s v="收入"/>
    <x v="83"/>
    <s v="電費收入"/>
    <x v="490"/>
    <x v="484"/>
    <s v="A1100"/>
    <s v="屏東區營業處"/>
    <n v="0"/>
    <n v="-30331061"/>
    <n v="-30331061"/>
  </r>
  <r>
    <n v="2"/>
    <s v="收入"/>
    <x v="83"/>
    <s v="電費收入"/>
    <x v="490"/>
    <x v="484"/>
    <s v="A1110"/>
    <s v="台東區營業處"/>
    <n v="0"/>
    <n v="-11469110"/>
    <n v="-11469110"/>
  </r>
  <r>
    <n v="2"/>
    <s v="收入"/>
    <x v="83"/>
    <s v="電費收入"/>
    <x v="490"/>
    <x v="484"/>
    <s v="A1120"/>
    <s v="花蓮區營業處"/>
    <n v="0"/>
    <n v="-23197620"/>
    <n v="-23197620"/>
  </r>
  <r>
    <n v="2"/>
    <s v="收入"/>
    <x v="83"/>
    <s v="電費收入"/>
    <x v="490"/>
    <x v="484"/>
    <s v="A1130"/>
    <s v="宜蘭區營業處"/>
    <n v="0"/>
    <n v="-20882460"/>
    <n v="-20882460"/>
  </r>
  <r>
    <n v="2"/>
    <s v="收入"/>
    <x v="83"/>
    <s v="電費收入"/>
    <x v="490"/>
    <x v="484"/>
    <s v="A1140"/>
    <s v="澎湖區營業處"/>
    <n v="0"/>
    <n v="-7506175"/>
    <n v="-7506175"/>
  </r>
  <r>
    <n v="2"/>
    <s v="收入"/>
    <x v="83"/>
    <s v="電費收入"/>
    <x v="490"/>
    <x v="484"/>
    <s v="A1150"/>
    <s v="台北南區營業處"/>
    <n v="0"/>
    <n v="-155217513"/>
    <n v="-155217513"/>
  </r>
  <r>
    <n v="2"/>
    <s v="收入"/>
    <x v="83"/>
    <s v="電費收入"/>
    <x v="490"/>
    <x v="484"/>
    <s v="A1160"/>
    <s v="台北北區營業處"/>
    <n v="0"/>
    <n v="-96127997"/>
    <n v="-96127997"/>
  </r>
  <r>
    <n v="2"/>
    <s v="收入"/>
    <x v="83"/>
    <s v="電費收入"/>
    <x v="490"/>
    <x v="484"/>
    <s v="A1170"/>
    <s v="台北西區營業處"/>
    <n v="0"/>
    <n v="-167435136"/>
    <n v="-167435136"/>
  </r>
  <r>
    <n v="2"/>
    <s v="收入"/>
    <x v="83"/>
    <s v="電費收入"/>
    <x v="490"/>
    <x v="484"/>
    <s v="A1180"/>
    <s v="南投區營業處"/>
    <n v="0"/>
    <n v="-46799722"/>
    <n v="-46799722"/>
  </r>
  <r>
    <n v="2"/>
    <s v="收入"/>
    <x v="83"/>
    <s v="電費收入"/>
    <x v="490"/>
    <x v="484"/>
    <s v="A1190"/>
    <s v="鳳山區營業處"/>
    <n v="0"/>
    <n v="-77898379"/>
    <n v="-77898379"/>
  </r>
  <r>
    <n v="2"/>
    <s v="收入"/>
    <x v="83"/>
    <s v="電費收入"/>
    <x v="490"/>
    <x v="484"/>
    <s v="A1200"/>
    <s v="雲林區營業處"/>
    <n v="0"/>
    <n v="-39119942"/>
    <n v="-39119942"/>
  </r>
  <r>
    <n v="2"/>
    <s v="收入"/>
    <x v="83"/>
    <s v="電費收入"/>
    <x v="490"/>
    <x v="484"/>
    <s v="A1210"/>
    <s v="新營區營業處"/>
    <n v="0"/>
    <n v="-10554536"/>
    <n v="-10554536"/>
  </r>
  <r>
    <n v="2"/>
    <s v="收入"/>
    <x v="83"/>
    <s v="電費收入"/>
    <x v="490"/>
    <x v="484"/>
    <s v="A1220"/>
    <s v="苗栗區營業處"/>
    <n v="0"/>
    <n v="-39553242"/>
    <n v="-39553242"/>
  </r>
  <r>
    <n v="2"/>
    <s v="收入"/>
    <x v="83"/>
    <s v="電費收入"/>
    <x v="490"/>
    <x v="484"/>
    <s v="A1230"/>
    <s v="金門區營業處"/>
    <n v="0"/>
    <n v="-6906077"/>
    <n v="-6906077"/>
  </r>
  <r>
    <n v="2"/>
    <s v="收入"/>
    <x v="83"/>
    <s v="電費收入"/>
    <x v="490"/>
    <x v="484"/>
    <s v="A1240"/>
    <s v="馬祖區營業處"/>
    <n v="0"/>
    <n v="-730118"/>
    <n v="-730118"/>
  </r>
  <r>
    <n v="2"/>
    <s v="收入"/>
    <x v="83"/>
    <s v="電費收入"/>
    <x v="491"/>
    <x v="485"/>
    <s v="A1010"/>
    <s v="基隆區營業處"/>
    <n v="0"/>
    <n v="-246993"/>
    <n v="-246993"/>
  </r>
  <r>
    <n v="2"/>
    <s v="收入"/>
    <x v="83"/>
    <s v="電費收入"/>
    <x v="491"/>
    <x v="485"/>
    <s v="A1020"/>
    <s v="台北市區營業處"/>
    <n v="0"/>
    <n v="-209595"/>
    <n v="-209595"/>
  </r>
  <r>
    <n v="2"/>
    <s v="收入"/>
    <x v="83"/>
    <s v="電費收入"/>
    <x v="491"/>
    <x v="485"/>
    <s v="A1030"/>
    <s v="桃園區營業處"/>
    <n v="0"/>
    <n v="-258130"/>
    <n v="-258130"/>
  </r>
  <r>
    <n v="2"/>
    <s v="收入"/>
    <x v="83"/>
    <s v="電費收入"/>
    <x v="491"/>
    <x v="485"/>
    <s v="A1040"/>
    <s v="新竹區營業處"/>
    <n v="0"/>
    <n v="-268548"/>
    <n v="-268548"/>
  </r>
  <r>
    <n v="2"/>
    <s v="收入"/>
    <x v="83"/>
    <s v="電費收入"/>
    <x v="491"/>
    <x v="485"/>
    <s v="A1050"/>
    <s v="台中區營業處"/>
    <n v="0"/>
    <n v="-429457"/>
    <n v="-429457"/>
  </r>
  <r>
    <n v="2"/>
    <s v="收入"/>
    <x v="83"/>
    <s v="電費收入"/>
    <x v="491"/>
    <x v="485"/>
    <s v="A1060"/>
    <s v="彰化區營業處"/>
    <n v="0"/>
    <n v="-283017"/>
    <n v="-283017"/>
  </r>
  <r>
    <n v="2"/>
    <s v="收入"/>
    <x v="83"/>
    <s v="電費收入"/>
    <x v="491"/>
    <x v="485"/>
    <s v="A1070"/>
    <s v="嘉義區營業處"/>
    <n v="0"/>
    <n v="-415238"/>
    <n v="-415238"/>
  </r>
  <r>
    <n v="2"/>
    <s v="收入"/>
    <x v="83"/>
    <s v="電費收入"/>
    <x v="491"/>
    <x v="485"/>
    <s v="A1080"/>
    <s v="台南區營業處"/>
    <n v="0"/>
    <n v="-462914"/>
    <n v="-462914"/>
  </r>
  <r>
    <n v="2"/>
    <s v="收入"/>
    <x v="83"/>
    <s v="電費收入"/>
    <x v="491"/>
    <x v="485"/>
    <s v="A1090"/>
    <s v="高雄區營業處"/>
    <n v="0"/>
    <n v="-346715"/>
    <n v="-346715"/>
  </r>
  <r>
    <n v="2"/>
    <s v="收入"/>
    <x v="83"/>
    <s v="電費收入"/>
    <x v="491"/>
    <x v="485"/>
    <s v="A1100"/>
    <s v="屏東區營業處"/>
    <n v="0"/>
    <n v="-251230"/>
    <n v="-251230"/>
  </r>
  <r>
    <n v="2"/>
    <s v="收入"/>
    <x v="83"/>
    <s v="電費收入"/>
    <x v="491"/>
    <x v="485"/>
    <s v="A1110"/>
    <s v="台東區營業處"/>
    <n v="0"/>
    <n v="-114107"/>
    <n v="-114107"/>
  </r>
  <r>
    <n v="2"/>
    <s v="收入"/>
    <x v="83"/>
    <s v="電費收入"/>
    <x v="491"/>
    <x v="485"/>
    <s v="A1120"/>
    <s v="花蓮區營業處"/>
    <n v="0"/>
    <n v="-188748"/>
    <n v="-188748"/>
  </r>
  <r>
    <n v="2"/>
    <s v="收入"/>
    <x v="83"/>
    <s v="電費收入"/>
    <x v="491"/>
    <x v="485"/>
    <s v="A1130"/>
    <s v="宜蘭區營業處"/>
    <n v="0"/>
    <n v="-79104"/>
    <n v="-79104"/>
  </r>
  <r>
    <n v="2"/>
    <s v="收入"/>
    <x v="83"/>
    <s v="電費收入"/>
    <x v="491"/>
    <x v="485"/>
    <s v="A1140"/>
    <s v="澎湖區營業處"/>
    <n v="0"/>
    <n v="-42141"/>
    <n v="-42141"/>
  </r>
  <r>
    <n v="2"/>
    <s v="收入"/>
    <x v="83"/>
    <s v="電費收入"/>
    <x v="491"/>
    <x v="485"/>
    <s v="A1150"/>
    <s v="台北南區營業處"/>
    <n v="0"/>
    <n v="-156305"/>
    <n v="-156305"/>
  </r>
  <r>
    <n v="2"/>
    <s v="收入"/>
    <x v="83"/>
    <s v="電費收入"/>
    <x v="491"/>
    <x v="485"/>
    <s v="A1160"/>
    <s v="台北北區營業處"/>
    <n v="0"/>
    <n v="-222428"/>
    <n v="-222428"/>
  </r>
  <r>
    <n v="2"/>
    <s v="收入"/>
    <x v="83"/>
    <s v="電費收入"/>
    <x v="491"/>
    <x v="485"/>
    <s v="A1170"/>
    <s v="台北西區營業處"/>
    <n v="0"/>
    <n v="-167188"/>
    <n v="-167188"/>
  </r>
  <r>
    <n v="2"/>
    <s v="收入"/>
    <x v="83"/>
    <s v="電費收入"/>
    <x v="491"/>
    <x v="485"/>
    <s v="A1180"/>
    <s v="南投區營業處"/>
    <n v="0"/>
    <n v="-238634"/>
    <n v="-238634"/>
  </r>
  <r>
    <n v="2"/>
    <s v="收入"/>
    <x v="83"/>
    <s v="電費收入"/>
    <x v="491"/>
    <x v="485"/>
    <s v="A1190"/>
    <s v="鳳山區營業處"/>
    <n v="0"/>
    <n v="-233365"/>
    <n v="-233365"/>
  </r>
  <r>
    <n v="2"/>
    <s v="收入"/>
    <x v="83"/>
    <s v="電費收入"/>
    <x v="491"/>
    <x v="485"/>
    <s v="A1200"/>
    <s v="雲林區營業處"/>
    <n v="0"/>
    <n v="-271255"/>
    <n v="-271255"/>
  </r>
  <r>
    <n v="2"/>
    <s v="收入"/>
    <x v="83"/>
    <s v="電費收入"/>
    <x v="491"/>
    <x v="485"/>
    <s v="A1210"/>
    <s v="新營區營業處"/>
    <n v="0"/>
    <n v="-208164"/>
    <n v="-208164"/>
  </r>
  <r>
    <n v="2"/>
    <s v="收入"/>
    <x v="83"/>
    <s v="電費收入"/>
    <x v="491"/>
    <x v="485"/>
    <s v="A1220"/>
    <s v="苗栗區營業處"/>
    <n v="0"/>
    <n v="-149612"/>
    <n v="-149612"/>
  </r>
  <r>
    <n v="2"/>
    <s v="收入"/>
    <x v="83"/>
    <s v="電費收入"/>
    <x v="491"/>
    <x v="485"/>
    <s v="A1230"/>
    <s v="金門區營業處"/>
    <n v="0"/>
    <n v="-16689"/>
    <n v="-16689"/>
  </r>
  <r>
    <n v="2"/>
    <s v="收入"/>
    <x v="83"/>
    <s v="電費收入"/>
    <x v="492"/>
    <x v="486"/>
    <s v="A1010"/>
    <s v="基隆區營業處"/>
    <n v="0"/>
    <n v="-10633755"/>
    <n v="-10633755"/>
  </r>
  <r>
    <n v="2"/>
    <s v="收入"/>
    <x v="83"/>
    <s v="電費收入"/>
    <x v="492"/>
    <x v="486"/>
    <s v="A1020"/>
    <s v="台北市區營業處"/>
    <n v="0"/>
    <n v="-46054853"/>
    <n v="-46054853"/>
  </r>
  <r>
    <n v="2"/>
    <s v="收入"/>
    <x v="83"/>
    <s v="電費收入"/>
    <x v="492"/>
    <x v="486"/>
    <s v="A1030"/>
    <s v="桃園區營業處"/>
    <n v="0"/>
    <n v="-27416176"/>
    <n v="-27416176"/>
  </r>
  <r>
    <n v="2"/>
    <s v="收入"/>
    <x v="83"/>
    <s v="電費收入"/>
    <x v="492"/>
    <x v="486"/>
    <s v="A1040"/>
    <s v="新竹區營業處"/>
    <n v="0"/>
    <n v="-19093238"/>
    <n v="-19093238"/>
  </r>
  <r>
    <n v="2"/>
    <s v="收入"/>
    <x v="83"/>
    <s v="電費收入"/>
    <x v="492"/>
    <x v="486"/>
    <s v="A1050"/>
    <s v="台中區營業處"/>
    <n v="0"/>
    <n v="-133870004"/>
    <n v="-133870004"/>
  </r>
  <r>
    <n v="2"/>
    <s v="收入"/>
    <x v="83"/>
    <s v="電費收入"/>
    <x v="492"/>
    <x v="486"/>
    <s v="A1060"/>
    <s v="彰化區營業處"/>
    <n v="0"/>
    <n v="-1401955293"/>
    <n v="-1401955293"/>
  </r>
  <r>
    <n v="2"/>
    <s v="收入"/>
    <x v="83"/>
    <s v="電費收入"/>
    <x v="492"/>
    <x v="486"/>
    <s v="A1070"/>
    <s v="嘉義區營業處"/>
    <n v="0"/>
    <n v="-599085228"/>
    <n v="-599085228"/>
  </r>
  <r>
    <n v="2"/>
    <s v="收入"/>
    <x v="83"/>
    <s v="電費收入"/>
    <x v="492"/>
    <x v="486"/>
    <s v="A1080"/>
    <s v="台南區營業處"/>
    <n v="0"/>
    <n v="-120003501"/>
    <n v="-120003501"/>
  </r>
  <r>
    <n v="2"/>
    <s v="收入"/>
    <x v="83"/>
    <s v="電費收入"/>
    <x v="492"/>
    <x v="486"/>
    <s v="A1090"/>
    <s v="高雄區營業處"/>
    <n v="0"/>
    <n v="-294076450"/>
    <n v="-294076450"/>
  </r>
  <r>
    <n v="2"/>
    <s v="收入"/>
    <x v="83"/>
    <s v="電費收入"/>
    <x v="492"/>
    <x v="486"/>
    <s v="A1100"/>
    <s v="屏東區營業處"/>
    <n v="0"/>
    <n v="-1222377661"/>
    <n v="-1222377661"/>
  </r>
  <r>
    <n v="2"/>
    <s v="收入"/>
    <x v="83"/>
    <s v="電費收入"/>
    <x v="492"/>
    <x v="486"/>
    <s v="A1110"/>
    <s v="台東區營業處"/>
    <n v="0"/>
    <n v="-28048561"/>
    <n v="-28048561"/>
  </r>
  <r>
    <n v="2"/>
    <s v="收入"/>
    <x v="83"/>
    <s v="電費收入"/>
    <x v="492"/>
    <x v="486"/>
    <s v="A1120"/>
    <s v="花蓮區營業處"/>
    <n v="0"/>
    <n v="-26549803"/>
    <n v="-26549803"/>
  </r>
  <r>
    <n v="2"/>
    <s v="收入"/>
    <x v="83"/>
    <s v="電費收入"/>
    <x v="492"/>
    <x v="486"/>
    <s v="A1130"/>
    <s v="宜蘭區營業處"/>
    <n v="0"/>
    <n v="-115387471"/>
    <n v="-115387471"/>
  </r>
  <r>
    <n v="2"/>
    <s v="收入"/>
    <x v="83"/>
    <s v="電費收入"/>
    <x v="492"/>
    <x v="486"/>
    <s v="A1140"/>
    <s v="澎湖區營業處"/>
    <n v="0"/>
    <n v="-12924454"/>
    <n v="-12924454"/>
  </r>
  <r>
    <n v="2"/>
    <s v="收入"/>
    <x v="83"/>
    <s v="電費收入"/>
    <x v="492"/>
    <x v="486"/>
    <s v="A1150"/>
    <s v="台北南區營業處"/>
    <n v="0"/>
    <n v="-16614146"/>
    <n v="-16614146"/>
  </r>
  <r>
    <n v="2"/>
    <s v="收入"/>
    <x v="83"/>
    <s v="電費收入"/>
    <x v="492"/>
    <x v="486"/>
    <s v="A1160"/>
    <s v="台北北區營業處"/>
    <n v="0"/>
    <n v="-12272334"/>
    <n v="-12272334"/>
  </r>
  <r>
    <n v="2"/>
    <s v="收入"/>
    <x v="83"/>
    <s v="電費收入"/>
    <x v="492"/>
    <x v="486"/>
    <s v="A1170"/>
    <s v="台北西區營業處"/>
    <n v="0"/>
    <n v="-32910995"/>
    <n v="-32910995"/>
  </r>
  <r>
    <n v="2"/>
    <s v="收入"/>
    <x v="83"/>
    <s v="電費收入"/>
    <x v="492"/>
    <x v="486"/>
    <s v="A1180"/>
    <s v="南投區營業處"/>
    <n v="0"/>
    <n v="-179156220"/>
    <n v="-179156220"/>
  </r>
  <r>
    <n v="2"/>
    <s v="收入"/>
    <x v="83"/>
    <s v="電費收入"/>
    <x v="492"/>
    <x v="486"/>
    <s v="A1190"/>
    <s v="鳳山區營業處"/>
    <n v="0"/>
    <n v="-123670593"/>
    <n v="-123670593"/>
  </r>
  <r>
    <n v="2"/>
    <s v="收入"/>
    <x v="83"/>
    <s v="電費收入"/>
    <x v="492"/>
    <x v="486"/>
    <s v="A1200"/>
    <s v="雲林區營業處"/>
    <n v="0"/>
    <n v="-621104509"/>
    <n v="-621104509"/>
  </r>
  <r>
    <n v="2"/>
    <s v="收入"/>
    <x v="83"/>
    <s v="電費收入"/>
    <x v="492"/>
    <x v="486"/>
    <s v="A1210"/>
    <s v="新營區營業處"/>
    <n v="0"/>
    <n v="-185843579"/>
    <n v="-185843579"/>
  </r>
  <r>
    <n v="2"/>
    <s v="收入"/>
    <x v="83"/>
    <s v="電費收入"/>
    <x v="492"/>
    <x v="486"/>
    <s v="A1220"/>
    <s v="苗栗區營業處"/>
    <n v="0"/>
    <n v="-20244007"/>
    <n v="-20244007"/>
  </r>
  <r>
    <n v="2"/>
    <s v="收入"/>
    <x v="83"/>
    <s v="電費收入"/>
    <x v="492"/>
    <x v="486"/>
    <s v="A1230"/>
    <s v="金門區營業處"/>
    <n v="0"/>
    <n v="-12773050"/>
    <n v="-12773050"/>
  </r>
  <r>
    <n v="2"/>
    <s v="收入"/>
    <x v="83"/>
    <s v="電費收入"/>
    <x v="492"/>
    <x v="486"/>
    <s v="A1240"/>
    <s v="馬祖區營業處"/>
    <n v="0"/>
    <n v="-291511"/>
    <n v="-291511"/>
  </r>
  <r>
    <n v="2"/>
    <s v="收入"/>
    <x v="83"/>
    <s v="電費收入"/>
    <x v="493"/>
    <x v="487"/>
    <s v="A1010"/>
    <s v="基隆區營業處"/>
    <n v="0"/>
    <n v="-274965664"/>
    <n v="-274965664"/>
  </r>
  <r>
    <n v="2"/>
    <s v="收入"/>
    <x v="83"/>
    <s v="電費收入"/>
    <x v="493"/>
    <x v="487"/>
    <s v="A1020"/>
    <s v="台北市區營業處"/>
    <n v="0"/>
    <n v="-9001277"/>
    <n v="-9001277"/>
  </r>
  <r>
    <n v="2"/>
    <s v="收入"/>
    <x v="83"/>
    <s v="電費收入"/>
    <x v="493"/>
    <x v="487"/>
    <s v="A1030"/>
    <s v="桃園區營業處"/>
    <n v="0"/>
    <n v="-1134717984"/>
    <n v="-1134717984"/>
  </r>
  <r>
    <n v="2"/>
    <s v="收入"/>
    <x v="83"/>
    <s v="電費收入"/>
    <x v="493"/>
    <x v="487"/>
    <s v="A1040"/>
    <s v="新竹區營業處"/>
    <n v="0"/>
    <n v="-478149386"/>
    <n v="-478149386"/>
  </r>
  <r>
    <n v="2"/>
    <s v="收入"/>
    <x v="83"/>
    <s v="電費收入"/>
    <x v="493"/>
    <x v="487"/>
    <s v="A1050"/>
    <s v="台中區營業處"/>
    <n v="0"/>
    <n v="-1480045226"/>
    <n v="-1480045226"/>
  </r>
  <r>
    <n v="2"/>
    <s v="收入"/>
    <x v="83"/>
    <s v="電費收入"/>
    <x v="493"/>
    <x v="487"/>
    <s v="A1060"/>
    <s v="彰化區營業處"/>
    <n v="0"/>
    <n v="-1496251911"/>
    <n v="-1496251911"/>
  </r>
  <r>
    <n v="2"/>
    <s v="收入"/>
    <x v="83"/>
    <s v="電費收入"/>
    <x v="493"/>
    <x v="487"/>
    <s v="A1070"/>
    <s v="嘉義區營業處"/>
    <n v="0"/>
    <n v="-403442371"/>
    <n v="-403442371"/>
  </r>
  <r>
    <n v="2"/>
    <s v="收入"/>
    <x v="83"/>
    <s v="電費收入"/>
    <x v="493"/>
    <x v="487"/>
    <s v="A1080"/>
    <s v="台南區營業處"/>
    <n v="0"/>
    <n v="-1756624242"/>
    <n v="-1756624242"/>
  </r>
  <r>
    <n v="2"/>
    <s v="收入"/>
    <x v="83"/>
    <s v="電費收入"/>
    <x v="493"/>
    <x v="487"/>
    <s v="A1090"/>
    <s v="高雄區營業處"/>
    <n v="0"/>
    <n v="-726189485"/>
    <n v="-726189485"/>
  </r>
  <r>
    <n v="2"/>
    <s v="收入"/>
    <x v="83"/>
    <s v="電費收入"/>
    <x v="493"/>
    <x v="487"/>
    <s v="A1100"/>
    <s v="屏東區營業處"/>
    <n v="0"/>
    <n v="-492673610"/>
    <n v="-492673610"/>
  </r>
  <r>
    <n v="2"/>
    <s v="收入"/>
    <x v="83"/>
    <s v="電費收入"/>
    <x v="493"/>
    <x v="487"/>
    <s v="A1110"/>
    <s v="台東區營業處"/>
    <n v="0"/>
    <n v="-73978715"/>
    <n v="-73978715"/>
  </r>
  <r>
    <n v="2"/>
    <s v="收入"/>
    <x v="83"/>
    <s v="電費收入"/>
    <x v="493"/>
    <x v="487"/>
    <s v="A1120"/>
    <s v="花蓮區營業處"/>
    <n v="0"/>
    <n v="-130448443"/>
    <n v="-130448443"/>
  </r>
  <r>
    <n v="2"/>
    <s v="收入"/>
    <x v="83"/>
    <s v="電費收入"/>
    <x v="493"/>
    <x v="487"/>
    <s v="A1130"/>
    <s v="宜蘭區營業處"/>
    <n v="0"/>
    <n v="-255371602"/>
    <n v="-255371602"/>
  </r>
  <r>
    <n v="2"/>
    <s v="收入"/>
    <x v="83"/>
    <s v="電費收入"/>
    <x v="493"/>
    <x v="487"/>
    <s v="A1140"/>
    <s v="澎湖區營業處"/>
    <n v="0"/>
    <n v="-29798967"/>
    <n v="-29798967"/>
  </r>
  <r>
    <n v="2"/>
    <s v="收入"/>
    <x v="83"/>
    <s v="電費收入"/>
    <x v="493"/>
    <x v="487"/>
    <s v="A1150"/>
    <s v="台北南區營業處"/>
    <n v="0"/>
    <n v="-664689982"/>
    <n v="-664689982"/>
  </r>
  <r>
    <n v="2"/>
    <s v="收入"/>
    <x v="83"/>
    <s v="電費收入"/>
    <x v="493"/>
    <x v="487"/>
    <s v="A1160"/>
    <s v="台北北區營業處"/>
    <n v="0"/>
    <n v="-159759868"/>
    <n v="-159759868"/>
  </r>
  <r>
    <n v="2"/>
    <s v="收入"/>
    <x v="83"/>
    <s v="電費收入"/>
    <x v="493"/>
    <x v="487"/>
    <s v="A1170"/>
    <s v="台北西區營業處"/>
    <n v="0"/>
    <n v="-2051868786"/>
    <n v="-2051868786"/>
  </r>
  <r>
    <n v="2"/>
    <s v="收入"/>
    <x v="83"/>
    <s v="電費收入"/>
    <x v="493"/>
    <x v="487"/>
    <s v="A1180"/>
    <s v="南投區營業處"/>
    <n v="0"/>
    <n v="-486105016"/>
    <n v="-486105016"/>
  </r>
  <r>
    <n v="2"/>
    <s v="收入"/>
    <x v="83"/>
    <s v="電費收入"/>
    <x v="493"/>
    <x v="487"/>
    <s v="A1190"/>
    <s v="鳳山區營業處"/>
    <n v="0"/>
    <n v="-437669279"/>
    <n v="-437669279"/>
  </r>
  <r>
    <n v="2"/>
    <s v="收入"/>
    <x v="83"/>
    <s v="電費收入"/>
    <x v="493"/>
    <x v="487"/>
    <s v="A1200"/>
    <s v="雲林區營業處"/>
    <n v="0"/>
    <n v="-569651856"/>
    <n v="-569651856"/>
  </r>
  <r>
    <n v="2"/>
    <s v="收入"/>
    <x v="83"/>
    <s v="電費收入"/>
    <x v="493"/>
    <x v="487"/>
    <s v="A1210"/>
    <s v="新營區營業處"/>
    <n v="0"/>
    <n v="-398374813"/>
    <n v="-398374813"/>
  </r>
  <r>
    <n v="2"/>
    <s v="收入"/>
    <x v="83"/>
    <s v="電費收入"/>
    <x v="493"/>
    <x v="487"/>
    <s v="A1220"/>
    <s v="苗栗區營業處"/>
    <n v="0"/>
    <n v="-256762928"/>
    <n v="-256762928"/>
  </r>
  <r>
    <n v="2"/>
    <s v="收入"/>
    <x v="83"/>
    <s v="電費收入"/>
    <x v="493"/>
    <x v="487"/>
    <s v="A1230"/>
    <s v="金門區營業處"/>
    <n v="0"/>
    <n v="-33830248"/>
    <n v="-33830248"/>
  </r>
  <r>
    <n v="2"/>
    <s v="收入"/>
    <x v="83"/>
    <s v="電費收入"/>
    <x v="493"/>
    <x v="487"/>
    <s v="A1240"/>
    <s v="馬祖區營業處"/>
    <n v="0"/>
    <n v="-9027375"/>
    <n v="-9027375"/>
  </r>
  <r>
    <n v="2"/>
    <s v="收入"/>
    <x v="83"/>
    <s v="電費收入"/>
    <x v="494"/>
    <x v="488"/>
    <s v="A1010"/>
    <s v="基隆區營業處"/>
    <n v="0"/>
    <n v="-8263510"/>
    <n v="-8263510"/>
  </r>
  <r>
    <n v="2"/>
    <s v="收入"/>
    <x v="83"/>
    <s v="電費收入"/>
    <x v="494"/>
    <x v="488"/>
    <s v="A1030"/>
    <s v="桃園區營業處"/>
    <n v="0"/>
    <n v="-3739024"/>
    <n v="-3739024"/>
  </r>
  <r>
    <n v="2"/>
    <s v="收入"/>
    <x v="83"/>
    <s v="電費收入"/>
    <x v="494"/>
    <x v="488"/>
    <s v="A1040"/>
    <s v="新竹區營業處"/>
    <n v="0"/>
    <n v="-8623954"/>
    <n v="-8623954"/>
  </r>
  <r>
    <n v="2"/>
    <s v="收入"/>
    <x v="83"/>
    <s v="電費收入"/>
    <x v="494"/>
    <x v="488"/>
    <s v="A1050"/>
    <s v="台中區營業處"/>
    <n v="0"/>
    <n v="-12159431"/>
    <n v="-12159431"/>
  </r>
  <r>
    <n v="2"/>
    <s v="收入"/>
    <x v="83"/>
    <s v="電費收入"/>
    <x v="494"/>
    <x v="488"/>
    <s v="A1060"/>
    <s v="彰化區營業處"/>
    <n v="0"/>
    <n v="-20494969"/>
    <n v="-20494969"/>
  </r>
  <r>
    <n v="2"/>
    <s v="收入"/>
    <x v="83"/>
    <s v="電費收入"/>
    <x v="494"/>
    <x v="488"/>
    <s v="A1070"/>
    <s v="嘉義區營業處"/>
    <n v="0"/>
    <n v="-76834242"/>
    <n v="-76834242"/>
  </r>
  <r>
    <n v="2"/>
    <s v="收入"/>
    <x v="83"/>
    <s v="電費收入"/>
    <x v="494"/>
    <x v="488"/>
    <s v="A1080"/>
    <s v="台南區營業處"/>
    <n v="0"/>
    <n v="-30052784"/>
    <n v="-30052784"/>
  </r>
  <r>
    <n v="2"/>
    <s v="收入"/>
    <x v="83"/>
    <s v="電費收入"/>
    <x v="494"/>
    <x v="488"/>
    <s v="A1090"/>
    <s v="高雄區營業處"/>
    <n v="0"/>
    <n v="-17223871"/>
    <n v="-17223871"/>
  </r>
  <r>
    <n v="2"/>
    <s v="收入"/>
    <x v="83"/>
    <s v="電費收入"/>
    <x v="494"/>
    <x v="488"/>
    <s v="A1100"/>
    <s v="屏東區營業處"/>
    <n v="0"/>
    <n v="-272673318"/>
    <n v="-272673318"/>
  </r>
  <r>
    <n v="2"/>
    <s v="收入"/>
    <x v="83"/>
    <s v="電費收入"/>
    <x v="494"/>
    <x v="488"/>
    <s v="A1110"/>
    <s v="台東區營業處"/>
    <n v="0"/>
    <n v="-7268654"/>
    <n v="-7268654"/>
  </r>
  <r>
    <n v="2"/>
    <s v="收入"/>
    <x v="83"/>
    <s v="電費收入"/>
    <x v="494"/>
    <x v="488"/>
    <s v="A1120"/>
    <s v="花蓮區營業處"/>
    <n v="0"/>
    <n v="-1034278"/>
    <n v="-1034278"/>
  </r>
  <r>
    <n v="2"/>
    <s v="收入"/>
    <x v="83"/>
    <s v="電費收入"/>
    <x v="494"/>
    <x v="488"/>
    <s v="A1130"/>
    <s v="宜蘭區營業處"/>
    <n v="0"/>
    <n v="-3778152"/>
    <n v="-3778152"/>
  </r>
  <r>
    <n v="2"/>
    <s v="收入"/>
    <x v="83"/>
    <s v="電費收入"/>
    <x v="494"/>
    <x v="488"/>
    <s v="A1140"/>
    <s v="澎湖區營業處"/>
    <n v="0"/>
    <n v="-488011"/>
    <n v="-488011"/>
  </r>
  <r>
    <n v="2"/>
    <s v="收入"/>
    <x v="83"/>
    <s v="電費收入"/>
    <x v="494"/>
    <x v="488"/>
    <s v="A1150"/>
    <s v="台北南區營業處"/>
    <n v="0"/>
    <n v="-843873"/>
    <n v="-843873"/>
  </r>
  <r>
    <n v="2"/>
    <s v="收入"/>
    <x v="83"/>
    <s v="電費收入"/>
    <x v="494"/>
    <x v="488"/>
    <s v="A1160"/>
    <s v="台北北區營業處"/>
    <n v="0"/>
    <n v="-4808280"/>
    <n v="-4808280"/>
  </r>
  <r>
    <n v="2"/>
    <s v="收入"/>
    <x v="83"/>
    <s v="電費收入"/>
    <x v="494"/>
    <x v="488"/>
    <s v="A1170"/>
    <s v="台北西區營業處"/>
    <n v="0"/>
    <n v="-477342"/>
    <n v="-477342"/>
  </r>
  <r>
    <n v="2"/>
    <s v="收入"/>
    <x v="83"/>
    <s v="電費收入"/>
    <x v="494"/>
    <x v="488"/>
    <s v="A1180"/>
    <s v="南投區營業處"/>
    <n v="0"/>
    <n v="-22541685"/>
    <n v="-22541685"/>
  </r>
  <r>
    <n v="2"/>
    <s v="收入"/>
    <x v="83"/>
    <s v="電費收入"/>
    <x v="494"/>
    <x v="488"/>
    <s v="A1190"/>
    <s v="鳳山區營業處"/>
    <n v="0"/>
    <n v="-28504570"/>
    <n v="-28504570"/>
  </r>
  <r>
    <n v="2"/>
    <s v="收入"/>
    <x v="83"/>
    <s v="電費收入"/>
    <x v="494"/>
    <x v="488"/>
    <s v="A1200"/>
    <s v="雲林區營業處"/>
    <n v="0"/>
    <n v="-96190723"/>
    <n v="-96190723"/>
  </r>
  <r>
    <n v="2"/>
    <s v="收入"/>
    <x v="83"/>
    <s v="電費收入"/>
    <x v="494"/>
    <x v="488"/>
    <s v="A1210"/>
    <s v="新營區營業處"/>
    <n v="0"/>
    <n v="-70173175"/>
    <n v="-70173175"/>
  </r>
  <r>
    <n v="2"/>
    <s v="收入"/>
    <x v="83"/>
    <s v="電費收入"/>
    <x v="494"/>
    <x v="488"/>
    <s v="A1220"/>
    <s v="苗栗區營業處"/>
    <n v="0"/>
    <n v="-4961337"/>
    <n v="-4961337"/>
  </r>
  <r>
    <n v="2"/>
    <s v="收入"/>
    <x v="83"/>
    <s v="電費收入"/>
    <x v="494"/>
    <x v="488"/>
    <s v="A1230"/>
    <s v="金門區營業處"/>
    <n v="0"/>
    <n v="-2808053"/>
    <n v="-2808053"/>
  </r>
  <r>
    <n v="2"/>
    <s v="收入"/>
    <x v="83"/>
    <s v="電費收入"/>
    <x v="494"/>
    <x v="488"/>
    <s v="A1240"/>
    <s v="馬祖區營業處"/>
    <n v="0"/>
    <n v="-271854"/>
    <n v="-271854"/>
  </r>
  <r>
    <n v="2"/>
    <s v="收入"/>
    <x v="83"/>
    <s v="電費收入"/>
    <x v="495"/>
    <x v="489"/>
    <s v="A1010"/>
    <s v="基隆區營業處"/>
    <n v="0"/>
    <n v="-264047515"/>
    <n v="-264047515"/>
  </r>
  <r>
    <n v="2"/>
    <s v="收入"/>
    <x v="83"/>
    <s v="電費收入"/>
    <x v="495"/>
    <x v="489"/>
    <s v="A1020"/>
    <s v="台北市區營業處"/>
    <n v="0"/>
    <n v="-19355516"/>
    <n v="-19355516"/>
  </r>
  <r>
    <n v="2"/>
    <s v="收入"/>
    <x v="83"/>
    <s v="電費收入"/>
    <x v="495"/>
    <x v="489"/>
    <s v="A1030"/>
    <s v="桃園區營業處"/>
    <n v="0"/>
    <n v="-1665687908"/>
    <n v="-1665687908"/>
  </r>
  <r>
    <n v="2"/>
    <s v="收入"/>
    <x v="83"/>
    <s v="電費收入"/>
    <x v="495"/>
    <x v="489"/>
    <s v="A1040"/>
    <s v="新竹區營業處"/>
    <n v="0"/>
    <n v="-660163931"/>
    <n v="-660163931"/>
  </r>
  <r>
    <n v="2"/>
    <s v="收入"/>
    <x v="83"/>
    <s v="電費收入"/>
    <x v="495"/>
    <x v="489"/>
    <s v="A1050"/>
    <s v="台中區營業處"/>
    <n v="0"/>
    <n v="-1095139004"/>
    <n v="-1095139004"/>
  </r>
  <r>
    <n v="2"/>
    <s v="收入"/>
    <x v="83"/>
    <s v="電費收入"/>
    <x v="495"/>
    <x v="489"/>
    <s v="A1060"/>
    <s v="彰化區營業處"/>
    <n v="0"/>
    <n v="-1289180027"/>
    <n v="-1289180027"/>
  </r>
  <r>
    <n v="2"/>
    <s v="收入"/>
    <x v="83"/>
    <s v="電費收入"/>
    <x v="495"/>
    <x v="489"/>
    <s v="A1070"/>
    <s v="嘉義區營業處"/>
    <n v="0"/>
    <n v="-433806287"/>
    <n v="-433806287"/>
  </r>
  <r>
    <n v="2"/>
    <s v="收入"/>
    <x v="83"/>
    <s v="電費收入"/>
    <x v="495"/>
    <x v="489"/>
    <s v="A1080"/>
    <s v="台南區營業處"/>
    <n v="0"/>
    <n v="-1018578957"/>
    <n v="-1018578957"/>
  </r>
  <r>
    <n v="2"/>
    <s v="收入"/>
    <x v="83"/>
    <s v="電費收入"/>
    <x v="495"/>
    <x v="489"/>
    <s v="A1090"/>
    <s v="高雄區營業處"/>
    <n v="0"/>
    <n v="-420754081"/>
    <n v="-420754081"/>
  </r>
  <r>
    <n v="2"/>
    <s v="收入"/>
    <x v="83"/>
    <s v="電費收入"/>
    <x v="495"/>
    <x v="489"/>
    <s v="A1100"/>
    <s v="屏東區營業處"/>
    <n v="0"/>
    <n v="-535970762"/>
    <n v="-535970762"/>
  </r>
  <r>
    <n v="2"/>
    <s v="收入"/>
    <x v="83"/>
    <s v="電費收入"/>
    <x v="495"/>
    <x v="489"/>
    <s v="A1110"/>
    <s v="台東區營業處"/>
    <n v="0"/>
    <n v="-40128867"/>
    <n v="-40128867"/>
  </r>
  <r>
    <n v="2"/>
    <s v="收入"/>
    <x v="83"/>
    <s v="電費收入"/>
    <x v="495"/>
    <x v="489"/>
    <s v="A1120"/>
    <s v="花蓮區營業處"/>
    <n v="0"/>
    <n v="-92173344"/>
    <n v="-92173344"/>
  </r>
  <r>
    <n v="2"/>
    <s v="收入"/>
    <x v="83"/>
    <s v="電費收入"/>
    <x v="495"/>
    <x v="489"/>
    <s v="A1130"/>
    <s v="宜蘭區營業處"/>
    <n v="0"/>
    <n v="-193661395"/>
    <n v="-193661395"/>
  </r>
  <r>
    <n v="2"/>
    <s v="收入"/>
    <x v="83"/>
    <s v="電費收入"/>
    <x v="495"/>
    <x v="489"/>
    <s v="A1140"/>
    <s v="澎湖區營業處"/>
    <n v="0"/>
    <n v="-4084765"/>
    <n v="-4084765"/>
  </r>
  <r>
    <n v="2"/>
    <s v="收入"/>
    <x v="83"/>
    <s v="電費收入"/>
    <x v="495"/>
    <x v="489"/>
    <s v="A1150"/>
    <s v="台北南區營業處"/>
    <n v="0"/>
    <n v="-630246610"/>
    <n v="-630246610"/>
  </r>
  <r>
    <n v="2"/>
    <s v="收入"/>
    <x v="83"/>
    <s v="電費收入"/>
    <x v="495"/>
    <x v="489"/>
    <s v="A1160"/>
    <s v="台北北區營業處"/>
    <n v="0"/>
    <n v="-166064998"/>
    <n v="-166064998"/>
  </r>
  <r>
    <n v="2"/>
    <s v="收入"/>
    <x v="83"/>
    <s v="電費收入"/>
    <x v="495"/>
    <x v="489"/>
    <s v="A1170"/>
    <s v="台北西區營業處"/>
    <n v="0"/>
    <n v="-1141708271"/>
    <n v="-1141708271"/>
  </r>
  <r>
    <n v="2"/>
    <s v="收入"/>
    <x v="83"/>
    <s v="電費收入"/>
    <x v="495"/>
    <x v="489"/>
    <s v="A1180"/>
    <s v="南投區營業處"/>
    <n v="0"/>
    <n v="-376132668"/>
    <n v="-376132668"/>
  </r>
  <r>
    <n v="2"/>
    <s v="收入"/>
    <x v="83"/>
    <s v="電費收入"/>
    <x v="495"/>
    <x v="489"/>
    <s v="A1190"/>
    <s v="鳳山區營業處"/>
    <n v="0"/>
    <n v="-560594870"/>
    <n v="-560594870"/>
  </r>
  <r>
    <n v="2"/>
    <s v="收入"/>
    <x v="83"/>
    <s v="電費收入"/>
    <x v="495"/>
    <x v="489"/>
    <s v="A1200"/>
    <s v="雲林區營業處"/>
    <n v="0"/>
    <n v="-493485464"/>
    <n v="-493485464"/>
  </r>
  <r>
    <n v="2"/>
    <s v="收入"/>
    <x v="83"/>
    <s v="電費收入"/>
    <x v="495"/>
    <x v="489"/>
    <s v="A1210"/>
    <s v="新營區營業處"/>
    <n v="0"/>
    <n v="-349657941"/>
    <n v="-349657941"/>
  </r>
  <r>
    <n v="2"/>
    <s v="收入"/>
    <x v="83"/>
    <s v="電費收入"/>
    <x v="495"/>
    <x v="489"/>
    <s v="A1220"/>
    <s v="苗栗區營業處"/>
    <n v="0"/>
    <n v="-362323298"/>
    <n v="-362323298"/>
  </r>
  <r>
    <n v="2"/>
    <s v="收入"/>
    <x v="83"/>
    <s v="電費收入"/>
    <x v="495"/>
    <x v="489"/>
    <s v="A1230"/>
    <s v="金門區營業處"/>
    <n v="0"/>
    <n v="-9725560"/>
    <n v="-9725560"/>
  </r>
  <r>
    <n v="2"/>
    <s v="收入"/>
    <x v="83"/>
    <s v="電費收入"/>
    <x v="495"/>
    <x v="489"/>
    <s v="A1240"/>
    <s v="馬祖區營業處"/>
    <n v="0"/>
    <n v="-144421"/>
    <n v="-144421"/>
  </r>
  <r>
    <n v="2"/>
    <s v="收入"/>
    <x v="83"/>
    <s v="電費收入"/>
    <x v="496"/>
    <x v="490"/>
    <s v="A1010"/>
    <s v="基隆區營業處"/>
    <n v="0"/>
    <n v="-12211932"/>
    <n v="-12211932"/>
  </r>
  <r>
    <n v="2"/>
    <s v="收入"/>
    <x v="83"/>
    <s v="電費收入"/>
    <x v="496"/>
    <x v="490"/>
    <s v="A1030"/>
    <s v="桃園區營業處"/>
    <n v="0"/>
    <n v="-59874334"/>
    <n v="-59874334"/>
  </r>
  <r>
    <n v="2"/>
    <s v="收入"/>
    <x v="83"/>
    <s v="電費收入"/>
    <x v="496"/>
    <x v="490"/>
    <s v="A1040"/>
    <s v="新竹區營業處"/>
    <n v="0"/>
    <n v="-19830254"/>
    <n v="-19830254"/>
  </r>
  <r>
    <n v="2"/>
    <s v="收入"/>
    <x v="83"/>
    <s v="電費收入"/>
    <x v="496"/>
    <x v="490"/>
    <s v="A1050"/>
    <s v="台中區營業處"/>
    <n v="0"/>
    <n v="-61337521"/>
    <n v="-61337521"/>
  </r>
  <r>
    <n v="2"/>
    <s v="收入"/>
    <x v="83"/>
    <s v="電費收入"/>
    <x v="496"/>
    <x v="490"/>
    <s v="A1060"/>
    <s v="彰化區營業處"/>
    <n v="0"/>
    <n v="-79410942"/>
    <n v="-79410942"/>
  </r>
  <r>
    <n v="2"/>
    <s v="收入"/>
    <x v="83"/>
    <s v="電費收入"/>
    <x v="496"/>
    <x v="490"/>
    <s v="A1070"/>
    <s v="嘉義區營業處"/>
    <n v="0"/>
    <n v="-14629441"/>
    <n v="-14629441"/>
  </r>
  <r>
    <n v="2"/>
    <s v="收入"/>
    <x v="83"/>
    <s v="電費收入"/>
    <x v="496"/>
    <x v="490"/>
    <s v="A1080"/>
    <s v="台南區營業處"/>
    <n v="0"/>
    <n v="-44650692"/>
    <n v="-44650692"/>
  </r>
  <r>
    <n v="2"/>
    <s v="收入"/>
    <x v="83"/>
    <s v="電費收入"/>
    <x v="496"/>
    <x v="490"/>
    <s v="A1090"/>
    <s v="高雄區營業處"/>
    <n v="0"/>
    <n v="-59668443"/>
    <n v="-59668443"/>
  </r>
  <r>
    <n v="2"/>
    <s v="收入"/>
    <x v="83"/>
    <s v="電費收入"/>
    <x v="496"/>
    <x v="490"/>
    <s v="A1100"/>
    <s v="屏東區營業處"/>
    <n v="0"/>
    <n v="-15867455"/>
    <n v="-15867455"/>
  </r>
  <r>
    <n v="2"/>
    <s v="收入"/>
    <x v="83"/>
    <s v="電費收入"/>
    <x v="496"/>
    <x v="490"/>
    <s v="A1110"/>
    <s v="台東區營業處"/>
    <n v="0"/>
    <n v="-5908863"/>
    <n v="-5908863"/>
  </r>
  <r>
    <n v="2"/>
    <s v="收入"/>
    <x v="83"/>
    <s v="電費收入"/>
    <x v="496"/>
    <x v="490"/>
    <s v="A1120"/>
    <s v="花蓮區營業處"/>
    <n v="0"/>
    <n v="-10613905"/>
    <n v="-10613905"/>
  </r>
  <r>
    <n v="2"/>
    <s v="收入"/>
    <x v="83"/>
    <s v="電費收入"/>
    <x v="496"/>
    <x v="490"/>
    <s v="A1130"/>
    <s v="宜蘭區營業處"/>
    <n v="0"/>
    <n v="-10422448"/>
    <n v="-10422448"/>
  </r>
  <r>
    <n v="2"/>
    <s v="收入"/>
    <x v="83"/>
    <s v="電費收入"/>
    <x v="496"/>
    <x v="490"/>
    <s v="A1140"/>
    <s v="澎湖區營業處"/>
    <n v="0"/>
    <n v="-2035851"/>
    <n v="-2035851"/>
  </r>
  <r>
    <n v="2"/>
    <s v="收入"/>
    <x v="83"/>
    <s v="電費收入"/>
    <x v="496"/>
    <x v="490"/>
    <s v="A1150"/>
    <s v="台北南區營業處"/>
    <n v="0"/>
    <n v="-9050335"/>
    <n v="-9050335"/>
  </r>
  <r>
    <n v="2"/>
    <s v="收入"/>
    <x v="83"/>
    <s v="電費收入"/>
    <x v="496"/>
    <x v="490"/>
    <s v="A1160"/>
    <s v="台北北區營業處"/>
    <n v="0"/>
    <n v="-2477879"/>
    <n v="-2477879"/>
  </r>
  <r>
    <n v="2"/>
    <s v="收入"/>
    <x v="83"/>
    <s v="電費收入"/>
    <x v="496"/>
    <x v="490"/>
    <s v="A1170"/>
    <s v="台北西區營業處"/>
    <n v="0"/>
    <n v="-16007672"/>
    <n v="-16007672"/>
  </r>
  <r>
    <n v="2"/>
    <s v="收入"/>
    <x v="83"/>
    <s v="電費收入"/>
    <x v="496"/>
    <x v="490"/>
    <s v="A1180"/>
    <s v="南投區營業處"/>
    <n v="0"/>
    <n v="-25277865"/>
    <n v="-25277865"/>
  </r>
  <r>
    <n v="2"/>
    <s v="收入"/>
    <x v="83"/>
    <s v="電費收入"/>
    <x v="496"/>
    <x v="490"/>
    <s v="A1190"/>
    <s v="鳳山區營業處"/>
    <n v="0"/>
    <n v="-13758710"/>
    <n v="-13758710"/>
  </r>
  <r>
    <n v="2"/>
    <s v="收入"/>
    <x v="83"/>
    <s v="電費收入"/>
    <x v="496"/>
    <x v="490"/>
    <s v="A1200"/>
    <s v="雲林區營業處"/>
    <n v="0"/>
    <n v="-21428101"/>
    <n v="-21428101"/>
  </r>
  <r>
    <n v="2"/>
    <s v="收入"/>
    <x v="83"/>
    <s v="電費收入"/>
    <x v="496"/>
    <x v="490"/>
    <s v="A1210"/>
    <s v="新營區營業處"/>
    <n v="0"/>
    <n v="-25191599"/>
    <n v="-25191599"/>
  </r>
  <r>
    <n v="2"/>
    <s v="收入"/>
    <x v="83"/>
    <s v="電費收入"/>
    <x v="496"/>
    <x v="490"/>
    <s v="A1220"/>
    <s v="苗栗區營業處"/>
    <n v="0"/>
    <n v="-28743533"/>
    <n v="-28743533"/>
  </r>
  <r>
    <n v="2"/>
    <s v="收入"/>
    <x v="83"/>
    <s v="電費收入"/>
    <x v="496"/>
    <x v="490"/>
    <s v="A1230"/>
    <s v="金門區營業處"/>
    <n v="0"/>
    <n v="-861599"/>
    <n v="-861599"/>
  </r>
  <r>
    <n v="2"/>
    <s v="收入"/>
    <x v="83"/>
    <s v="電費收入"/>
    <x v="496"/>
    <x v="490"/>
    <s v="A1240"/>
    <s v="馬祖區營業處"/>
    <n v="0"/>
    <n v="-369144"/>
    <n v="-369144"/>
  </r>
  <r>
    <n v="2"/>
    <s v="收入"/>
    <x v="83"/>
    <s v="電費收入"/>
    <x v="497"/>
    <x v="491"/>
    <s v="A1010"/>
    <s v="基隆區營業處"/>
    <n v="0"/>
    <n v="-424472942"/>
    <n v="-424472942"/>
  </r>
  <r>
    <n v="2"/>
    <s v="收入"/>
    <x v="83"/>
    <s v="電費收入"/>
    <x v="497"/>
    <x v="491"/>
    <s v="A1020"/>
    <s v="台北市區營業處"/>
    <n v="0"/>
    <n v="-82989940"/>
    <n v="-82989940"/>
  </r>
  <r>
    <n v="2"/>
    <s v="收入"/>
    <x v="83"/>
    <s v="電費收入"/>
    <x v="497"/>
    <x v="491"/>
    <s v="A1030"/>
    <s v="桃園區營業處"/>
    <n v="0"/>
    <n v="-7634748972"/>
    <n v="-7634748972"/>
  </r>
  <r>
    <n v="2"/>
    <s v="收入"/>
    <x v="83"/>
    <s v="電費收入"/>
    <x v="497"/>
    <x v="491"/>
    <s v="A1040"/>
    <s v="新竹區營業處"/>
    <n v="0"/>
    <n v="-2773863636"/>
    <n v="-2773863636"/>
  </r>
  <r>
    <n v="2"/>
    <s v="收入"/>
    <x v="83"/>
    <s v="電費收入"/>
    <x v="497"/>
    <x v="491"/>
    <s v="A1050"/>
    <s v="台中區營業處"/>
    <n v="0"/>
    <n v="-4051666374"/>
    <n v="-4051666374"/>
  </r>
  <r>
    <n v="2"/>
    <s v="收入"/>
    <x v="83"/>
    <s v="電費收入"/>
    <x v="497"/>
    <x v="491"/>
    <s v="A1060"/>
    <s v="彰化區營業處"/>
    <n v="0"/>
    <n v="-1980499864"/>
    <n v="-1980499864"/>
  </r>
  <r>
    <n v="2"/>
    <s v="收入"/>
    <x v="83"/>
    <s v="電費收入"/>
    <x v="497"/>
    <x v="491"/>
    <s v="A1070"/>
    <s v="嘉義區營業處"/>
    <n v="0"/>
    <n v="-967594814"/>
    <n v="-967594814"/>
  </r>
  <r>
    <n v="2"/>
    <s v="收入"/>
    <x v="83"/>
    <s v="電費收入"/>
    <x v="497"/>
    <x v="491"/>
    <s v="A1080"/>
    <s v="台南區營業處"/>
    <n v="0"/>
    <n v="-3074061112"/>
    <n v="-3074061112"/>
  </r>
  <r>
    <n v="2"/>
    <s v="收入"/>
    <x v="83"/>
    <s v="電費收入"/>
    <x v="497"/>
    <x v="491"/>
    <s v="A1090"/>
    <s v="高雄區營業處"/>
    <n v="0"/>
    <n v="-2425983984"/>
    <n v="-2425983984"/>
  </r>
  <r>
    <n v="2"/>
    <s v="收入"/>
    <x v="83"/>
    <s v="電費收入"/>
    <x v="497"/>
    <x v="491"/>
    <s v="A1100"/>
    <s v="屏東區營業處"/>
    <n v="0"/>
    <n v="-1259180832"/>
    <n v="-1259180832"/>
  </r>
  <r>
    <n v="2"/>
    <s v="收入"/>
    <x v="83"/>
    <s v="電費收入"/>
    <x v="497"/>
    <x v="491"/>
    <s v="A1110"/>
    <s v="台東區營業處"/>
    <n v="0"/>
    <n v="-50637512"/>
    <n v="-50637512"/>
  </r>
  <r>
    <n v="2"/>
    <s v="收入"/>
    <x v="83"/>
    <s v="電費收入"/>
    <x v="497"/>
    <x v="491"/>
    <s v="A1120"/>
    <s v="花蓮區營業處"/>
    <n v="0"/>
    <n v="-371725599"/>
    <n v="-371725599"/>
  </r>
  <r>
    <n v="2"/>
    <s v="收入"/>
    <x v="83"/>
    <s v="電費收入"/>
    <x v="497"/>
    <x v="491"/>
    <s v="A1130"/>
    <s v="宜蘭區營業處"/>
    <n v="0"/>
    <n v="-760528290"/>
    <n v="-760528290"/>
  </r>
  <r>
    <n v="2"/>
    <s v="收入"/>
    <x v="83"/>
    <s v="電費收入"/>
    <x v="497"/>
    <x v="491"/>
    <s v="A1140"/>
    <s v="澎湖區營業處"/>
    <n v="0"/>
    <n v="-6346433"/>
    <n v="-6346433"/>
  </r>
  <r>
    <n v="2"/>
    <s v="收入"/>
    <x v="83"/>
    <s v="電費收入"/>
    <x v="497"/>
    <x v="491"/>
    <s v="A1150"/>
    <s v="台北南區營業處"/>
    <n v="0"/>
    <n v="-748865145"/>
    <n v="-748865145"/>
  </r>
  <r>
    <n v="2"/>
    <s v="收入"/>
    <x v="83"/>
    <s v="電費收入"/>
    <x v="497"/>
    <x v="491"/>
    <s v="A1160"/>
    <s v="台北北區營業處"/>
    <n v="0"/>
    <n v="-413920522"/>
    <n v="-413920522"/>
  </r>
  <r>
    <n v="2"/>
    <s v="收入"/>
    <x v="83"/>
    <s v="電費收入"/>
    <x v="497"/>
    <x v="491"/>
    <s v="A1170"/>
    <s v="台北西區營業處"/>
    <n v="0"/>
    <n v="-3352173490"/>
    <n v="-3352173490"/>
  </r>
  <r>
    <n v="2"/>
    <s v="收入"/>
    <x v="83"/>
    <s v="電費收入"/>
    <x v="497"/>
    <x v="491"/>
    <s v="A1180"/>
    <s v="南投區營業處"/>
    <n v="0"/>
    <n v="-1249424736"/>
    <n v="-1249424736"/>
  </r>
  <r>
    <n v="2"/>
    <s v="收入"/>
    <x v="83"/>
    <s v="電費收入"/>
    <x v="497"/>
    <x v="491"/>
    <s v="A1190"/>
    <s v="鳳山區營業處"/>
    <n v="0"/>
    <n v="-1702181042"/>
    <n v="-1702181042"/>
  </r>
  <r>
    <n v="2"/>
    <s v="收入"/>
    <x v="83"/>
    <s v="電費收入"/>
    <x v="497"/>
    <x v="491"/>
    <s v="A1200"/>
    <s v="雲林區營業處"/>
    <n v="0"/>
    <n v="-831550095"/>
    <n v="-831550095"/>
  </r>
  <r>
    <n v="2"/>
    <s v="收入"/>
    <x v="83"/>
    <s v="電費收入"/>
    <x v="497"/>
    <x v="491"/>
    <s v="A1210"/>
    <s v="新營區營業處"/>
    <n v="0"/>
    <n v="-972011633"/>
    <n v="-972011633"/>
  </r>
  <r>
    <n v="2"/>
    <s v="收入"/>
    <x v="83"/>
    <s v="電費收入"/>
    <x v="497"/>
    <x v="491"/>
    <s v="A1220"/>
    <s v="苗栗區營業處"/>
    <n v="0"/>
    <n v="-1488676416"/>
    <n v="-1488676416"/>
  </r>
  <r>
    <n v="2"/>
    <s v="收入"/>
    <x v="83"/>
    <s v="電費收入"/>
    <x v="497"/>
    <x v="491"/>
    <s v="A1230"/>
    <s v="金門區營業處"/>
    <n v="0"/>
    <n v="-14570345"/>
    <n v="-14570345"/>
  </r>
  <r>
    <n v="2"/>
    <s v="收入"/>
    <x v="83"/>
    <s v="電費收入"/>
    <x v="497"/>
    <x v="491"/>
    <s v="A1240"/>
    <s v="馬祖區營業處"/>
    <n v="0"/>
    <n v="-24150569"/>
    <n v="-24150569"/>
  </r>
  <r>
    <n v="2"/>
    <s v="收入"/>
    <x v="83"/>
    <s v="電費收入"/>
    <x v="498"/>
    <x v="492"/>
    <s v="A1010"/>
    <s v="基隆區營業處"/>
    <n v="0"/>
    <n v="-907584824"/>
    <n v="-907584824"/>
  </r>
  <r>
    <n v="2"/>
    <s v="收入"/>
    <x v="83"/>
    <s v="電費收入"/>
    <x v="498"/>
    <x v="492"/>
    <s v="A1020"/>
    <s v="台北市區營業處"/>
    <n v="0"/>
    <n v="-108727830"/>
    <n v="-108727830"/>
  </r>
  <r>
    <n v="2"/>
    <s v="收入"/>
    <x v="83"/>
    <s v="電費收入"/>
    <x v="498"/>
    <x v="492"/>
    <s v="A1030"/>
    <s v="桃園區營業處"/>
    <n v="0"/>
    <n v="-21601702619"/>
    <n v="-21601702619"/>
  </r>
  <r>
    <n v="2"/>
    <s v="收入"/>
    <x v="83"/>
    <s v="電費收入"/>
    <x v="498"/>
    <x v="492"/>
    <s v="A1040"/>
    <s v="新竹區營業處"/>
    <n v="0"/>
    <n v="-16730385836"/>
    <n v="-16730385836"/>
  </r>
  <r>
    <n v="2"/>
    <s v="收入"/>
    <x v="83"/>
    <s v="電費收入"/>
    <x v="498"/>
    <x v="492"/>
    <s v="A1050"/>
    <s v="台中區營業處"/>
    <n v="0"/>
    <n v="-10829541305"/>
    <n v="-10829541305"/>
  </r>
  <r>
    <n v="2"/>
    <s v="收入"/>
    <x v="83"/>
    <s v="電費收入"/>
    <x v="498"/>
    <x v="492"/>
    <s v="A1060"/>
    <s v="彰化區營業處"/>
    <n v="0"/>
    <n v="-9196476068"/>
    <n v="-9196476068"/>
  </r>
  <r>
    <n v="2"/>
    <s v="收入"/>
    <x v="83"/>
    <s v="電費收入"/>
    <x v="498"/>
    <x v="492"/>
    <s v="A1070"/>
    <s v="嘉義區營業處"/>
    <n v="0"/>
    <n v="-2358853041"/>
    <n v="-2358853041"/>
  </r>
  <r>
    <n v="2"/>
    <s v="收入"/>
    <x v="83"/>
    <s v="電費收入"/>
    <x v="498"/>
    <x v="492"/>
    <s v="A1080"/>
    <s v="台南區營業處"/>
    <n v="0"/>
    <n v="-11575373227"/>
    <n v="-11575373227"/>
  </r>
  <r>
    <n v="2"/>
    <s v="收入"/>
    <x v="83"/>
    <s v="電費收入"/>
    <x v="498"/>
    <x v="492"/>
    <s v="A1090"/>
    <s v="高雄區營業處"/>
    <n v="0"/>
    <n v="-13590286851"/>
    <n v="-13590286851"/>
  </r>
  <r>
    <n v="2"/>
    <s v="收入"/>
    <x v="83"/>
    <s v="電費收入"/>
    <x v="498"/>
    <x v="492"/>
    <s v="A1100"/>
    <s v="屏東區營業處"/>
    <n v="0"/>
    <n v="-2449665072"/>
    <n v="-2449665072"/>
  </r>
  <r>
    <n v="2"/>
    <s v="收入"/>
    <x v="83"/>
    <s v="電費收入"/>
    <x v="498"/>
    <x v="492"/>
    <s v="A1110"/>
    <s v="台東區營業處"/>
    <n v="0"/>
    <n v="-30664806"/>
    <n v="-30664806"/>
  </r>
  <r>
    <n v="2"/>
    <s v="收入"/>
    <x v="83"/>
    <s v="電費收入"/>
    <x v="498"/>
    <x v="492"/>
    <s v="A1120"/>
    <s v="花蓮區營業處"/>
    <n v="0"/>
    <n v="-176629397"/>
    <n v="-176629397"/>
  </r>
  <r>
    <n v="2"/>
    <s v="收入"/>
    <x v="83"/>
    <s v="電費收入"/>
    <x v="498"/>
    <x v="492"/>
    <s v="A1130"/>
    <s v="宜蘭區營業處"/>
    <n v="0"/>
    <n v="-1915909619"/>
    <n v="-1915909619"/>
  </r>
  <r>
    <n v="2"/>
    <s v="收入"/>
    <x v="83"/>
    <s v="電費收入"/>
    <x v="498"/>
    <x v="492"/>
    <s v="A1140"/>
    <s v="澎湖區營業處"/>
    <n v="0"/>
    <n v="-89590969"/>
    <n v="-89590969"/>
  </r>
  <r>
    <n v="2"/>
    <s v="收入"/>
    <x v="83"/>
    <s v="電費收入"/>
    <x v="498"/>
    <x v="492"/>
    <s v="A1150"/>
    <s v="台北南區營業處"/>
    <n v="0"/>
    <n v="-1205350540"/>
    <n v="-1205350540"/>
  </r>
  <r>
    <n v="2"/>
    <s v="收入"/>
    <x v="83"/>
    <s v="電費收入"/>
    <x v="498"/>
    <x v="492"/>
    <s v="A1160"/>
    <s v="台北北區營業處"/>
    <n v="0"/>
    <n v="-565769319"/>
    <n v="-565769319"/>
  </r>
  <r>
    <n v="2"/>
    <s v="收入"/>
    <x v="83"/>
    <s v="電費收入"/>
    <x v="498"/>
    <x v="492"/>
    <s v="A1170"/>
    <s v="台北西區營業處"/>
    <n v="0"/>
    <n v="-3922773416"/>
    <n v="-3922773416"/>
  </r>
  <r>
    <n v="2"/>
    <s v="收入"/>
    <x v="83"/>
    <s v="電費收入"/>
    <x v="498"/>
    <x v="492"/>
    <s v="A1180"/>
    <s v="南投區營業處"/>
    <n v="0"/>
    <n v="-3244175122"/>
    <n v="-3244175122"/>
  </r>
  <r>
    <n v="2"/>
    <s v="收入"/>
    <x v="83"/>
    <s v="電費收入"/>
    <x v="498"/>
    <x v="492"/>
    <s v="A1190"/>
    <s v="鳳山區營業處"/>
    <n v="0"/>
    <n v="-3777014949"/>
    <n v="-3777014949"/>
  </r>
  <r>
    <n v="2"/>
    <s v="收入"/>
    <x v="83"/>
    <s v="電費收入"/>
    <x v="498"/>
    <x v="492"/>
    <s v="A1200"/>
    <s v="雲林區營業處"/>
    <n v="0"/>
    <n v="-4185451484"/>
    <n v="-4185451484"/>
  </r>
  <r>
    <n v="2"/>
    <s v="收入"/>
    <x v="83"/>
    <s v="電費收入"/>
    <x v="498"/>
    <x v="492"/>
    <s v="A1210"/>
    <s v="新營區營業處"/>
    <n v="0"/>
    <n v="-2342125860"/>
    <n v="-2342125860"/>
  </r>
  <r>
    <n v="2"/>
    <s v="收入"/>
    <x v="83"/>
    <s v="電費收入"/>
    <x v="498"/>
    <x v="492"/>
    <s v="A1220"/>
    <s v="苗栗區營業處"/>
    <n v="0"/>
    <n v="-6508487294"/>
    <n v="-6508487294"/>
  </r>
  <r>
    <n v="2"/>
    <s v="收入"/>
    <x v="83"/>
    <s v="電費收入"/>
    <x v="498"/>
    <x v="492"/>
    <s v="A1230"/>
    <s v="金門區營業處"/>
    <n v="0"/>
    <n v="-90728899"/>
    <n v="-90728899"/>
  </r>
  <r>
    <n v="2"/>
    <s v="收入"/>
    <x v="83"/>
    <s v="電費收入"/>
    <x v="498"/>
    <x v="492"/>
    <s v="A1240"/>
    <s v="馬祖區營業處"/>
    <n v="0"/>
    <n v="-4240546"/>
    <n v="-4240546"/>
  </r>
  <r>
    <n v="2"/>
    <s v="收入"/>
    <x v="83"/>
    <s v="電費收入"/>
    <x v="499"/>
    <x v="493"/>
    <s v="A1010"/>
    <s v="基隆區營業處"/>
    <n v="0"/>
    <n v="-1681104"/>
    <n v="-1681104"/>
  </r>
  <r>
    <n v="2"/>
    <s v="收入"/>
    <x v="83"/>
    <s v="電費收入"/>
    <x v="499"/>
    <x v="493"/>
    <s v="A1030"/>
    <s v="桃園區營業處"/>
    <n v="0"/>
    <n v="-12012826"/>
    <n v="-12012826"/>
  </r>
  <r>
    <n v="2"/>
    <s v="收入"/>
    <x v="83"/>
    <s v="電費收入"/>
    <x v="499"/>
    <x v="493"/>
    <s v="A1040"/>
    <s v="新竹區營業處"/>
    <n v="0"/>
    <n v="-2985790"/>
    <n v="-2985790"/>
  </r>
  <r>
    <n v="2"/>
    <s v="收入"/>
    <x v="83"/>
    <s v="電費收入"/>
    <x v="499"/>
    <x v="493"/>
    <s v="A1050"/>
    <s v="台中區營業處"/>
    <n v="0"/>
    <n v="-35344645"/>
    <n v="-35344645"/>
  </r>
  <r>
    <n v="2"/>
    <s v="收入"/>
    <x v="83"/>
    <s v="電費收入"/>
    <x v="499"/>
    <x v="493"/>
    <s v="A1060"/>
    <s v="彰化區營業處"/>
    <n v="0"/>
    <n v="-20594200"/>
    <n v="-20594200"/>
  </r>
  <r>
    <n v="2"/>
    <s v="收入"/>
    <x v="83"/>
    <s v="電費收入"/>
    <x v="499"/>
    <x v="493"/>
    <s v="A1070"/>
    <s v="嘉義區營業處"/>
    <n v="0"/>
    <n v="-7530873"/>
    <n v="-7530873"/>
  </r>
  <r>
    <n v="2"/>
    <s v="收入"/>
    <x v="83"/>
    <s v="電費收入"/>
    <x v="499"/>
    <x v="493"/>
    <s v="A1080"/>
    <s v="台南區營業處"/>
    <n v="0"/>
    <n v="-15353244"/>
    <n v="-15353244"/>
  </r>
  <r>
    <n v="2"/>
    <s v="收入"/>
    <x v="83"/>
    <s v="電費收入"/>
    <x v="499"/>
    <x v="493"/>
    <s v="A1090"/>
    <s v="高雄區營業處"/>
    <n v="0"/>
    <n v="-6691325"/>
    <n v="-6691325"/>
  </r>
  <r>
    <n v="2"/>
    <s v="收入"/>
    <x v="83"/>
    <s v="電費收入"/>
    <x v="499"/>
    <x v="493"/>
    <s v="A1100"/>
    <s v="屏東區營業處"/>
    <n v="0"/>
    <n v="-4445486"/>
    <n v="-4445486"/>
  </r>
  <r>
    <n v="2"/>
    <s v="收入"/>
    <x v="83"/>
    <s v="電費收入"/>
    <x v="499"/>
    <x v="493"/>
    <s v="A1110"/>
    <s v="台東區營業處"/>
    <n v="0"/>
    <n v="-444852"/>
    <n v="-444852"/>
  </r>
  <r>
    <n v="2"/>
    <s v="收入"/>
    <x v="83"/>
    <s v="電費收入"/>
    <x v="499"/>
    <x v="493"/>
    <s v="A1130"/>
    <s v="宜蘭區營業處"/>
    <n v="0"/>
    <n v="-4464349"/>
    <n v="-4464349"/>
  </r>
  <r>
    <n v="2"/>
    <s v="收入"/>
    <x v="83"/>
    <s v="電費收入"/>
    <x v="499"/>
    <x v="493"/>
    <s v="A1140"/>
    <s v="澎湖區營業處"/>
    <n v="0"/>
    <n v="-142260"/>
    <n v="-142260"/>
  </r>
  <r>
    <n v="2"/>
    <s v="收入"/>
    <x v="83"/>
    <s v="電費收入"/>
    <x v="499"/>
    <x v="493"/>
    <s v="A1150"/>
    <s v="台北南區營業處"/>
    <n v="0"/>
    <n v="-3852310"/>
    <n v="-3852310"/>
  </r>
  <r>
    <n v="2"/>
    <s v="收入"/>
    <x v="83"/>
    <s v="電費收入"/>
    <x v="499"/>
    <x v="493"/>
    <s v="A1160"/>
    <s v="台北北區營業處"/>
    <n v="0"/>
    <n v="-1458201"/>
    <n v="-1458201"/>
  </r>
  <r>
    <n v="2"/>
    <s v="收入"/>
    <x v="83"/>
    <s v="電費收入"/>
    <x v="499"/>
    <x v="493"/>
    <s v="A1170"/>
    <s v="台北西區營業處"/>
    <n v="0"/>
    <n v="-2069277"/>
    <n v="-2069277"/>
  </r>
  <r>
    <n v="2"/>
    <s v="收入"/>
    <x v="83"/>
    <s v="電費收入"/>
    <x v="499"/>
    <x v="493"/>
    <s v="A1180"/>
    <s v="南投區營業處"/>
    <n v="0"/>
    <n v="-15637856"/>
    <n v="-15637856"/>
  </r>
  <r>
    <n v="2"/>
    <s v="收入"/>
    <x v="83"/>
    <s v="電費收入"/>
    <x v="499"/>
    <x v="493"/>
    <s v="A1190"/>
    <s v="鳳山區營業處"/>
    <n v="0"/>
    <n v="-1657324"/>
    <n v="-1657324"/>
  </r>
  <r>
    <n v="2"/>
    <s v="收入"/>
    <x v="83"/>
    <s v="電費收入"/>
    <x v="499"/>
    <x v="493"/>
    <s v="A1200"/>
    <s v="雲林區營業處"/>
    <n v="0"/>
    <n v="-7162946"/>
    <n v="-7162946"/>
  </r>
  <r>
    <n v="2"/>
    <s v="收入"/>
    <x v="83"/>
    <s v="電費收入"/>
    <x v="499"/>
    <x v="493"/>
    <s v="A1210"/>
    <s v="新營區營業處"/>
    <n v="0"/>
    <n v="-3009604"/>
    <n v="-3009604"/>
  </r>
  <r>
    <n v="2"/>
    <s v="收入"/>
    <x v="83"/>
    <s v="電費收入"/>
    <x v="499"/>
    <x v="493"/>
    <s v="A1220"/>
    <s v="苗栗區營業處"/>
    <n v="0"/>
    <n v="-5284330"/>
    <n v="-5284330"/>
  </r>
  <r>
    <n v="2"/>
    <s v="收入"/>
    <x v="83"/>
    <s v="電費收入"/>
    <x v="500"/>
    <x v="494"/>
    <s v="A1010"/>
    <s v="基隆區營業處"/>
    <n v="0"/>
    <n v="-163035007"/>
    <n v="-163035007"/>
  </r>
  <r>
    <n v="2"/>
    <s v="收入"/>
    <x v="83"/>
    <s v="電費收入"/>
    <x v="500"/>
    <x v="494"/>
    <s v="A1030"/>
    <s v="桃園區營業處"/>
    <n v="0"/>
    <n v="-454373678"/>
    <n v="-454373678"/>
  </r>
  <r>
    <n v="2"/>
    <s v="收入"/>
    <x v="83"/>
    <s v="電費收入"/>
    <x v="500"/>
    <x v="494"/>
    <s v="A1040"/>
    <s v="新竹區營業處"/>
    <n v="0"/>
    <n v="-257318666"/>
    <n v="-257318666"/>
  </r>
  <r>
    <n v="2"/>
    <s v="收入"/>
    <x v="83"/>
    <s v="電費收入"/>
    <x v="500"/>
    <x v="494"/>
    <s v="A1050"/>
    <s v="台中區營業處"/>
    <n v="0"/>
    <n v="-111233889"/>
    <n v="-111233889"/>
  </r>
  <r>
    <n v="2"/>
    <s v="收入"/>
    <x v="83"/>
    <s v="電費收入"/>
    <x v="500"/>
    <x v="494"/>
    <s v="A1060"/>
    <s v="彰化區營業處"/>
    <n v="0"/>
    <n v="-114358192"/>
    <n v="-114358192"/>
  </r>
  <r>
    <n v="2"/>
    <s v="收入"/>
    <x v="83"/>
    <s v="電費收入"/>
    <x v="500"/>
    <x v="494"/>
    <s v="A1070"/>
    <s v="嘉義區營業處"/>
    <n v="0"/>
    <n v="-109676330"/>
    <n v="-109676330"/>
  </r>
  <r>
    <n v="2"/>
    <s v="收入"/>
    <x v="83"/>
    <s v="電費收入"/>
    <x v="500"/>
    <x v="494"/>
    <s v="A1080"/>
    <s v="台南區營業處"/>
    <n v="0"/>
    <n v="-115908005"/>
    <n v="-115908005"/>
  </r>
  <r>
    <n v="2"/>
    <s v="收入"/>
    <x v="83"/>
    <s v="電費收入"/>
    <x v="500"/>
    <x v="494"/>
    <s v="A1090"/>
    <s v="高雄區營業處"/>
    <n v="0"/>
    <n v="-92758977"/>
    <n v="-92758977"/>
  </r>
  <r>
    <n v="2"/>
    <s v="收入"/>
    <x v="83"/>
    <s v="電費收入"/>
    <x v="500"/>
    <x v="494"/>
    <s v="A1100"/>
    <s v="屏東區營業處"/>
    <n v="0"/>
    <n v="-140695811"/>
    <n v="-140695811"/>
  </r>
  <r>
    <n v="2"/>
    <s v="收入"/>
    <x v="83"/>
    <s v="電費收入"/>
    <x v="500"/>
    <x v="494"/>
    <s v="A1120"/>
    <s v="花蓮區營業處"/>
    <n v="0"/>
    <n v="-106714251"/>
    <n v="-106714251"/>
  </r>
  <r>
    <n v="2"/>
    <s v="收入"/>
    <x v="83"/>
    <s v="電費收入"/>
    <x v="500"/>
    <x v="494"/>
    <s v="A1150"/>
    <s v="台北南區營業處"/>
    <n v="0"/>
    <n v="-113699438"/>
    <n v="-113699438"/>
  </r>
  <r>
    <n v="2"/>
    <s v="收入"/>
    <x v="83"/>
    <s v="電費收入"/>
    <x v="500"/>
    <x v="494"/>
    <s v="A1160"/>
    <s v="台北北區營業處"/>
    <n v="0"/>
    <n v="-27492030"/>
    <n v="-27492030"/>
  </r>
  <r>
    <n v="2"/>
    <s v="收入"/>
    <x v="83"/>
    <s v="電費收入"/>
    <x v="500"/>
    <x v="494"/>
    <s v="A1170"/>
    <s v="台北西區營業處"/>
    <n v="0"/>
    <n v="-293711190"/>
    <n v="-293711190"/>
  </r>
  <r>
    <n v="2"/>
    <s v="收入"/>
    <x v="83"/>
    <s v="電費收入"/>
    <x v="500"/>
    <x v="494"/>
    <s v="A1180"/>
    <s v="南投區營業處"/>
    <n v="796907"/>
    <n v="0"/>
    <n v="796907"/>
  </r>
  <r>
    <n v="2"/>
    <s v="收入"/>
    <x v="83"/>
    <s v="電費收入"/>
    <x v="500"/>
    <x v="494"/>
    <s v="A1190"/>
    <s v="鳳山區營業處"/>
    <n v="0"/>
    <n v="-9466382"/>
    <n v="-9466382"/>
  </r>
  <r>
    <n v="2"/>
    <s v="收入"/>
    <x v="83"/>
    <s v="電費收入"/>
    <x v="500"/>
    <x v="494"/>
    <s v="A1200"/>
    <s v="雲林區營業處"/>
    <n v="0"/>
    <n v="-97799980"/>
    <n v="-97799980"/>
  </r>
  <r>
    <n v="2"/>
    <s v="收入"/>
    <x v="83"/>
    <s v="電費收入"/>
    <x v="500"/>
    <x v="494"/>
    <s v="A1210"/>
    <s v="新營區營業處"/>
    <n v="0"/>
    <n v="-113125430"/>
    <n v="-113125430"/>
  </r>
  <r>
    <n v="2"/>
    <s v="收入"/>
    <x v="83"/>
    <s v="電費收入"/>
    <x v="500"/>
    <x v="494"/>
    <s v="A1220"/>
    <s v="苗栗區營業處"/>
    <n v="0"/>
    <n v="-158325008"/>
    <n v="-158325008"/>
  </r>
  <r>
    <n v="2"/>
    <s v="收入"/>
    <x v="83"/>
    <s v="電費收入"/>
    <x v="501"/>
    <x v="495"/>
    <s v="A1010"/>
    <s v="基隆區營業處"/>
    <n v="0"/>
    <n v="-125063634"/>
    <n v="-125063634"/>
  </r>
  <r>
    <n v="2"/>
    <s v="收入"/>
    <x v="83"/>
    <s v="電費收入"/>
    <x v="501"/>
    <x v="495"/>
    <s v="A1020"/>
    <s v="台北市區營業處"/>
    <n v="0"/>
    <n v="-387202546"/>
    <n v="-387202546"/>
  </r>
  <r>
    <n v="2"/>
    <s v="收入"/>
    <x v="83"/>
    <s v="電費收入"/>
    <x v="501"/>
    <x v="495"/>
    <s v="A1030"/>
    <s v="桃園區營業處"/>
    <n v="0"/>
    <n v="-21520504177"/>
    <n v="-21520504177"/>
  </r>
  <r>
    <n v="2"/>
    <s v="收入"/>
    <x v="83"/>
    <s v="電費收入"/>
    <x v="501"/>
    <x v="495"/>
    <s v="A1040"/>
    <s v="新竹區營業處"/>
    <n v="0"/>
    <n v="-27881986983"/>
    <n v="-27881986983"/>
  </r>
  <r>
    <n v="2"/>
    <s v="收入"/>
    <x v="83"/>
    <s v="電費收入"/>
    <x v="501"/>
    <x v="495"/>
    <s v="A1050"/>
    <s v="台中區營業處"/>
    <n v="0"/>
    <n v="-41852529794"/>
    <n v="-41852529794"/>
  </r>
  <r>
    <n v="2"/>
    <s v="收入"/>
    <x v="83"/>
    <s v="電費收入"/>
    <x v="501"/>
    <x v="495"/>
    <s v="A1060"/>
    <s v="彰化區營業處"/>
    <n v="0"/>
    <n v="-6408298236"/>
    <n v="-6408298236"/>
  </r>
  <r>
    <n v="2"/>
    <s v="收入"/>
    <x v="83"/>
    <s v="電費收入"/>
    <x v="501"/>
    <x v="495"/>
    <s v="A1070"/>
    <s v="嘉義區營業處"/>
    <n v="0"/>
    <n v="-963441830"/>
    <n v="-963441830"/>
  </r>
  <r>
    <n v="2"/>
    <s v="收入"/>
    <x v="83"/>
    <s v="電費收入"/>
    <x v="501"/>
    <x v="495"/>
    <s v="A1080"/>
    <s v="台南區營業處"/>
    <n v="0"/>
    <n v="-52058438406"/>
    <n v="-52058438406"/>
  </r>
  <r>
    <n v="2"/>
    <s v="收入"/>
    <x v="83"/>
    <s v="電費收入"/>
    <x v="501"/>
    <x v="495"/>
    <s v="A1090"/>
    <s v="高雄區營業處"/>
    <n v="0"/>
    <n v="-11171184333"/>
    <n v="-11171184333"/>
  </r>
  <r>
    <n v="2"/>
    <s v="收入"/>
    <x v="83"/>
    <s v="電費收入"/>
    <x v="501"/>
    <x v="495"/>
    <s v="A1100"/>
    <s v="屏東區營業處"/>
    <n v="0"/>
    <n v="-423230843"/>
    <n v="-423230843"/>
  </r>
  <r>
    <n v="2"/>
    <s v="收入"/>
    <x v="83"/>
    <s v="電費收入"/>
    <x v="501"/>
    <x v="495"/>
    <s v="A1110"/>
    <s v="台東區營業處"/>
    <n v="0"/>
    <n v="-275746083"/>
    <n v="-275746083"/>
  </r>
  <r>
    <n v="2"/>
    <s v="收入"/>
    <x v="83"/>
    <s v="電費收入"/>
    <x v="501"/>
    <x v="495"/>
    <s v="A1120"/>
    <s v="花蓮區營業處"/>
    <n v="0"/>
    <n v="-2193063101"/>
    <n v="-2193063101"/>
  </r>
  <r>
    <n v="2"/>
    <s v="收入"/>
    <x v="83"/>
    <s v="電費收入"/>
    <x v="501"/>
    <x v="495"/>
    <s v="A1130"/>
    <s v="宜蘭區營業處"/>
    <n v="0"/>
    <n v="-1679070189"/>
    <n v="-1679070189"/>
  </r>
  <r>
    <n v="2"/>
    <s v="收入"/>
    <x v="83"/>
    <s v="電費收入"/>
    <x v="501"/>
    <x v="495"/>
    <s v="A1150"/>
    <s v="台北南區營業處"/>
    <n v="0"/>
    <n v="-868872090"/>
    <n v="-868872090"/>
  </r>
  <r>
    <n v="2"/>
    <s v="收入"/>
    <x v="83"/>
    <s v="電費收入"/>
    <x v="501"/>
    <x v="495"/>
    <s v="A1160"/>
    <s v="台北北區營業處"/>
    <n v="0"/>
    <n v="-266630897"/>
    <n v="-266630897"/>
  </r>
  <r>
    <n v="2"/>
    <s v="收入"/>
    <x v="83"/>
    <s v="電費收入"/>
    <x v="501"/>
    <x v="495"/>
    <s v="A1170"/>
    <s v="台北西區營業處"/>
    <n v="0"/>
    <n v="-7084437379"/>
    <n v="-7084437379"/>
  </r>
  <r>
    <n v="2"/>
    <s v="收入"/>
    <x v="83"/>
    <s v="電費收入"/>
    <x v="501"/>
    <x v="495"/>
    <s v="A1180"/>
    <s v="南投區營業處"/>
    <n v="0"/>
    <n v="-586680662"/>
    <n v="-586680662"/>
  </r>
  <r>
    <n v="2"/>
    <s v="收入"/>
    <x v="83"/>
    <s v="電費收入"/>
    <x v="501"/>
    <x v="495"/>
    <s v="A1190"/>
    <s v="鳳山區營業處"/>
    <n v="0"/>
    <n v="-23954966110"/>
    <n v="-23954966110"/>
  </r>
  <r>
    <n v="2"/>
    <s v="收入"/>
    <x v="83"/>
    <s v="電費收入"/>
    <x v="501"/>
    <x v="495"/>
    <s v="A1200"/>
    <s v="雲林區營業處"/>
    <n v="0"/>
    <n v="-4052707837"/>
    <n v="-4052707837"/>
  </r>
  <r>
    <n v="2"/>
    <s v="收入"/>
    <x v="83"/>
    <s v="電費收入"/>
    <x v="501"/>
    <x v="495"/>
    <s v="A1210"/>
    <s v="新營區營業處"/>
    <n v="0"/>
    <n v="-2986333044"/>
    <n v="-2986333044"/>
  </r>
  <r>
    <n v="2"/>
    <s v="收入"/>
    <x v="83"/>
    <s v="電費收入"/>
    <x v="501"/>
    <x v="495"/>
    <s v="A1220"/>
    <s v="苗栗區營業處"/>
    <n v="0"/>
    <n v="-9821640336"/>
    <n v="-9821640336"/>
  </r>
  <r>
    <n v="2"/>
    <s v="收入"/>
    <x v="83"/>
    <s v="電費收入"/>
    <x v="502"/>
    <x v="496"/>
    <s v="A1030"/>
    <s v="桃園區營業處"/>
    <n v="0"/>
    <n v="-58840676"/>
    <n v="-58840676"/>
  </r>
  <r>
    <n v="2"/>
    <s v="收入"/>
    <x v="83"/>
    <s v="電費收入"/>
    <x v="502"/>
    <x v="496"/>
    <s v="A1060"/>
    <s v="彰化區營業處"/>
    <n v="0"/>
    <n v="-164480831"/>
    <n v="-164480831"/>
  </r>
  <r>
    <n v="2"/>
    <s v="收入"/>
    <x v="83"/>
    <s v="電費收入"/>
    <x v="502"/>
    <x v="496"/>
    <s v="A1190"/>
    <s v="鳳山區營業處"/>
    <n v="0"/>
    <n v="-90735665"/>
    <n v="-90735665"/>
  </r>
  <r>
    <n v="2"/>
    <s v="收入"/>
    <x v="83"/>
    <s v="電費收入"/>
    <x v="502"/>
    <x v="496"/>
    <s v="A1210"/>
    <s v="新營區營業處"/>
    <n v="0"/>
    <n v="-146629615"/>
    <n v="-146629615"/>
  </r>
  <r>
    <n v="2"/>
    <s v="收入"/>
    <x v="83"/>
    <s v="電費收入"/>
    <x v="502"/>
    <x v="496"/>
    <s v="A1220"/>
    <s v="苗栗區營業處"/>
    <n v="0"/>
    <n v="-70965458"/>
    <n v="-70965458"/>
  </r>
  <r>
    <n v="2"/>
    <s v="收入"/>
    <x v="83"/>
    <s v="電費收入"/>
    <x v="503"/>
    <x v="497"/>
    <s v="A1020"/>
    <s v="台北市區營業處"/>
    <n v="0"/>
    <n v="-2351941"/>
    <n v="-2351941"/>
  </r>
  <r>
    <n v="2"/>
    <s v="收入"/>
    <x v="83"/>
    <s v="電費收入"/>
    <x v="503"/>
    <x v="497"/>
    <s v="A1050"/>
    <s v="台中區營業處"/>
    <n v="0"/>
    <n v="-235814"/>
    <n v="-235814"/>
  </r>
  <r>
    <n v="2"/>
    <s v="收入"/>
    <x v="83"/>
    <s v="電費收入"/>
    <x v="503"/>
    <x v="497"/>
    <s v="A1160"/>
    <s v="台北北區營業處"/>
    <n v="22814"/>
    <n v="0"/>
    <n v="22814"/>
  </r>
  <r>
    <n v="2"/>
    <s v="收入"/>
    <x v="83"/>
    <s v="電費收入"/>
    <x v="504"/>
    <x v="498"/>
    <s v="A1010"/>
    <s v="基隆區營業處"/>
    <n v="0"/>
    <n v="-265321636"/>
    <n v="-265321636"/>
  </r>
  <r>
    <n v="2"/>
    <s v="收入"/>
    <x v="83"/>
    <s v="電費收入"/>
    <x v="504"/>
    <x v="498"/>
    <s v="A1020"/>
    <s v="台北市區營業處"/>
    <n v="0"/>
    <n v="-736480480"/>
    <n v="-736480480"/>
  </r>
  <r>
    <n v="2"/>
    <s v="收入"/>
    <x v="83"/>
    <s v="電費收入"/>
    <x v="504"/>
    <x v="498"/>
    <s v="A1030"/>
    <s v="桃園區營業處"/>
    <n v="0"/>
    <n v="-522739983"/>
    <n v="-522739983"/>
  </r>
  <r>
    <n v="2"/>
    <s v="收入"/>
    <x v="83"/>
    <s v="電費收入"/>
    <x v="504"/>
    <x v="498"/>
    <s v="A1040"/>
    <s v="新竹區營業處"/>
    <n v="0"/>
    <n v="-266965425"/>
    <n v="-266965425"/>
  </r>
  <r>
    <n v="2"/>
    <s v="收入"/>
    <x v="83"/>
    <s v="電費收入"/>
    <x v="504"/>
    <x v="498"/>
    <s v="A1050"/>
    <s v="台中區營業處"/>
    <n v="0"/>
    <n v="-379490881"/>
    <n v="-379490881"/>
  </r>
  <r>
    <n v="2"/>
    <s v="收入"/>
    <x v="83"/>
    <s v="電費收入"/>
    <x v="504"/>
    <x v="498"/>
    <s v="A1060"/>
    <s v="彰化區營業處"/>
    <n v="0"/>
    <n v="-123708863"/>
    <n v="-123708863"/>
  </r>
  <r>
    <n v="2"/>
    <s v="收入"/>
    <x v="83"/>
    <s v="電費收入"/>
    <x v="504"/>
    <x v="498"/>
    <s v="A1070"/>
    <s v="嘉義區營業處"/>
    <n v="0"/>
    <n v="-78206734"/>
    <n v="-78206734"/>
  </r>
  <r>
    <n v="2"/>
    <s v="收入"/>
    <x v="83"/>
    <s v="電費收入"/>
    <x v="504"/>
    <x v="498"/>
    <s v="A1080"/>
    <s v="台南區營業處"/>
    <n v="0"/>
    <n v="-175773313"/>
    <n v="-175773313"/>
  </r>
  <r>
    <n v="2"/>
    <s v="收入"/>
    <x v="83"/>
    <s v="電費收入"/>
    <x v="504"/>
    <x v="498"/>
    <s v="A1090"/>
    <s v="高雄區營業處"/>
    <n v="0"/>
    <n v="-363055079"/>
    <n v="-363055079"/>
  </r>
  <r>
    <n v="2"/>
    <s v="收入"/>
    <x v="83"/>
    <s v="電費收入"/>
    <x v="504"/>
    <x v="498"/>
    <s v="A1100"/>
    <s v="屏東區營業處"/>
    <n v="0"/>
    <n v="-106885842"/>
    <n v="-106885842"/>
  </r>
  <r>
    <n v="2"/>
    <s v="收入"/>
    <x v="83"/>
    <s v="電費收入"/>
    <x v="504"/>
    <x v="498"/>
    <s v="A1110"/>
    <s v="台東區營業處"/>
    <n v="0"/>
    <n v="-58435238"/>
    <n v="-58435238"/>
  </r>
  <r>
    <n v="2"/>
    <s v="收入"/>
    <x v="83"/>
    <s v="電費收入"/>
    <x v="504"/>
    <x v="498"/>
    <s v="A1120"/>
    <s v="花蓮區營業處"/>
    <n v="0"/>
    <n v="-73743118"/>
    <n v="-73743118"/>
  </r>
  <r>
    <n v="2"/>
    <s v="收入"/>
    <x v="83"/>
    <s v="電費收入"/>
    <x v="504"/>
    <x v="498"/>
    <s v="A1130"/>
    <s v="宜蘭區營業處"/>
    <n v="0"/>
    <n v="-75920813"/>
    <n v="-75920813"/>
  </r>
  <r>
    <n v="2"/>
    <s v="收入"/>
    <x v="83"/>
    <s v="電費收入"/>
    <x v="504"/>
    <x v="498"/>
    <s v="A1140"/>
    <s v="澎湖區營業處"/>
    <n v="0"/>
    <n v="-36230967"/>
    <n v="-36230967"/>
  </r>
  <r>
    <n v="2"/>
    <s v="收入"/>
    <x v="83"/>
    <s v="電費收入"/>
    <x v="504"/>
    <x v="498"/>
    <s v="A1150"/>
    <s v="台北南區營業處"/>
    <n v="0"/>
    <n v="-574906833"/>
    <n v="-574906833"/>
  </r>
  <r>
    <n v="2"/>
    <s v="收入"/>
    <x v="83"/>
    <s v="電費收入"/>
    <x v="504"/>
    <x v="498"/>
    <s v="A1160"/>
    <s v="台北北區營業處"/>
    <n v="0"/>
    <n v="-550347134"/>
    <n v="-550347134"/>
  </r>
  <r>
    <n v="2"/>
    <s v="收入"/>
    <x v="83"/>
    <s v="電費收入"/>
    <x v="504"/>
    <x v="498"/>
    <s v="A1170"/>
    <s v="台北西區營業處"/>
    <n v="0"/>
    <n v="-511089713"/>
    <n v="-511089713"/>
  </r>
  <r>
    <n v="2"/>
    <s v="收入"/>
    <x v="83"/>
    <s v="電費收入"/>
    <x v="504"/>
    <x v="498"/>
    <s v="A1180"/>
    <s v="南投區營業處"/>
    <n v="0"/>
    <n v="-87337217"/>
    <n v="-87337217"/>
  </r>
  <r>
    <n v="2"/>
    <s v="收入"/>
    <x v="83"/>
    <s v="電費收入"/>
    <x v="504"/>
    <x v="498"/>
    <s v="A1190"/>
    <s v="鳳山區營業處"/>
    <n v="0"/>
    <n v="-167840546"/>
    <n v="-167840546"/>
  </r>
  <r>
    <n v="2"/>
    <s v="收入"/>
    <x v="83"/>
    <s v="電費收入"/>
    <x v="504"/>
    <x v="498"/>
    <s v="A1200"/>
    <s v="雲林區營業處"/>
    <n v="0"/>
    <n v="-73660267"/>
    <n v="-73660267"/>
  </r>
  <r>
    <n v="2"/>
    <s v="收入"/>
    <x v="83"/>
    <s v="電費收入"/>
    <x v="504"/>
    <x v="498"/>
    <s v="A1210"/>
    <s v="新營區營業處"/>
    <n v="0"/>
    <n v="-50637016"/>
    <n v="-50637016"/>
  </r>
  <r>
    <n v="2"/>
    <s v="收入"/>
    <x v="83"/>
    <s v="電費收入"/>
    <x v="504"/>
    <x v="498"/>
    <s v="A1220"/>
    <s v="苗栗區營業處"/>
    <n v="0"/>
    <n v="-95768786"/>
    <n v="-95768786"/>
  </r>
  <r>
    <n v="2"/>
    <s v="收入"/>
    <x v="83"/>
    <s v="電費收入"/>
    <x v="504"/>
    <x v="498"/>
    <s v="A1230"/>
    <s v="金門區營業處"/>
    <n v="0"/>
    <n v="-17494944"/>
    <n v="-17494944"/>
  </r>
  <r>
    <n v="2"/>
    <s v="收入"/>
    <x v="83"/>
    <s v="電費收入"/>
    <x v="504"/>
    <x v="498"/>
    <s v="A1240"/>
    <s v="馬祖區營業處"/>
    <n v="0"/>
    <n v="-18400459"/>
    <n v="-18400459"/>
  </r>
  <r>
    <n v="2"/>
    <s v="收入"/>
    <x v="83"/>
    <s v="電費收入"/>
    <x v="505"/>
    <x v="499"/>
    <s v="A1010"/>
    <s v="基隆區營業處"/>
    <n v="0"/>
    <n v="-1020756"/>
    <n v="-1020756"/>
  </r>
  <r>
    <n v="2"/>
    <s v="收入"/>
    <x v="83"/>
    <s v="電費收入"/>
    <x v="505"/>
    <x v="499"/>
    <s v="A1020"/>
    <s v="台北市區營業處"/>
    <n v="0"/>
    <n v="-23594568"/>
    <n v="-23594568"/>
  </r>
  <r>
    <n v="2"/>
    <s v="收入"/>
    <x v="83"/>
    <s v="電費收入"/>
    <x v="505"/>
    <x v="499"/>
    <s v="A1030"/>
    <s v="桃園區營業處"/>
    <n v="0"/>
    <n v="-1826497"/>
    <n v="-1826497"/>
  </r>
  <r>
    <n v="2"/>
    <s v="收入"/>
    <x v="83"/>
    <s v="電費收入"/>
    <x v="505"/>
    <x v="499"/>
    <s v="A1040"/>
    <s v="新竹區營業處"/>
    <n v="0"/>
    <n v="-158666"/>
    <n v="-158666"/>
  </r>
  <r>
    <n v="2"/>
    <s v="收入"/>
    <x v="83"/>
    <s v="電費收入"/>
    <x v="505"/>
    <x v="499"/>
    <s v="A1050"/>
    <s v="台中區營業處"/>
    <n v="0"/>
    <n v="-2029629"/>
    <n v="-2029629"/>
  </r>
  <r>
    <n v="2"/>
    <s v="收入"/>
    <x v="83"/>
    <s v="電費收入"/>
    <x v="505"/>
    <x v="499"/>
    <s v="A1070"/>
    <s v="嘉義區營業處"/>
    <n v="0"/>
    <n v="-1060984"/>
    <n v="-1060984"/>
  </r>
  <r>
    <n v="2"/>
    <s v="收入"/>
    <x v="83"/>
    <s v="電費收入"/>
    <x v="505"/>
    <x v="499"/>
    <s v="A1080"/>
    <s v="台南區營業處"/>
    <n v="0"/>
    <n v="-257019"/>
    <n v="-257019"/>
  </r>
  <r>
    <n v="2"/>
    <s v="收入"/>
    <x v="83"/>
    <s v="電費收入"/>
    <x v="505"/>
    <x v="499"/>
    <s v="A1090"/>
    <s v="高雄區營業處"/>
    <n v="0"/>
    <n v="-1842466"/>
    <n v="-1842466"/>
  </r>
  <r>
    <n v="2"/>
    <s v="收入"/>
    <x v="83"/>
    <s v="電費收入"/>
    <x v="505"/>
    <x v="499"/>
    <s v="A1110"/>
    <s v="台東區營業處"/>
    <n v="0"/>
    <n v="-187538"/>
    <n v="-187538"/>
  </r>
  <r>
    <n v="2"/>
    <s v="收入"/>
    <x v="83"/>
    <s v="電費收入"/>
    <x v="505"/>
    <x v="499"/>
    <s v="A1130"/>
    <s v="宜蘭區營業處"/>
    <n v="0"/>
    <n v="-495008"/>
    <n v="-495008"/>
  </r>
  <r>
    <n v="2"/>
    <s v="收入"/>
    <x v="83"/>
    <s v="電費收入"/>
    <x v="505"/>
    <x v="499"/>
    <s v="A1150"/>
    <s v="台北南區營業處"/>
    <n v="0"/>
    <n v="-2481076"/>
    <n v="-2481076"/>
  </r>
  <r>
    <n v="2"/>
    <s v="收入"/>
    <x v="83"/>
    <s v="電費收入"/>
    <x v="505"/>
    <x v="499"/>
    <s v="A1160"/>
    <s v="台北北區營業處"/>
    <n v="0"/>
    <n v="-489833"/>
    <n v="-489833"/>
  </r>
  <r>
    <n v="2"/>
    <s v="收入"/>
    <x v="83"/>
    <s v="電費收入"/>
    <x v="505"/>
    <x v="499"/>
    <s v="A1230"/>
    <s v="金門區營業處"/>
    <n v="0"/>
    <n v="-140428"/>
    <n v="-140428"/>
  </r>
  <r>
    <n v="2"/>
    <s v="收入"/>
    <x v="83"/>
    <s v="電費收入"/>
    <x v="506"/>
    <x v="500"/>
    <s v="A1010"/>
    <s v="基隆區營業處"/>
    <n v="0"/>
    <n v="-277096291"/>
    <n v="-277096291"/>
  </r>
  <r>
    <n v="2"/>
    <s v="收入"/>
    <x v="83"/>
    <s v="電費收入"/>
    <x v="506"/>
    <x v="500"/>
    <s v="A1020"/>
    <s v="台北市區營業處"/>
    <n v="0"/>
    <n v="-1458399035"/>
    <n v="-1458399035"/>
  </r>
  <r>
    <n v="2"/>
    <s v="收入"/>
    <x v="83"/>
    <s v="電費收入"/>
    <x v="506"/>
    <x v="500"/>
    <s v="A1030"/>
    <s v="桃園區營業處"/>
    <n v="0"/>
    <n v="-838314733"/>
    <n v="-838314733"/>
  </r>
  <r>
    <n v="2"/>
    <s v="收入"/>
    <x v="83"/>
    <s v="電費收入"/>
    <x v="506"/>
    <x v="500"/>
    <s v="A1040"/>
    <s v="新竹區營業處"/>
    <n v="0"/>
    <n v="-772693328"/>
    <n v="-772693328"/>
  </r>
  <r>
    <n v="2"/>
    <s v="收入"/>
    <x v="83"/>
    <s v="電費收入"/>
    <x v="506"/>
    <x v="500"/>
    <s v="A1050"/>
    <s v="台中區營業處"/>
    <n v="0"/>
    <n v="-2520282212"/>
    <n v="-2520282212"/>
  </r>
  <r>
    <n v="2"/>
    <s v="收入"/>
    <x v="83"/>
    <s v="電費收入"/>
    <x v="506"/>
    <x v="500"/>
    <s v="A1060"/>
    <s v="彰化區營業處"/>
    <n v="0"/>
    <n v="-1064854118"/>
    <n v="-1064854118"/>
  </r>
  <r>
    <n v="2"/>
    <s v="收入"/>
    <x v="83"/>
    <s v="電費收入"/>
    <x v="506"/>
    <x v="500"/>
    <s v="A1070"/>
    <s v="嘉義區營業處"/>
    <n v="0"/>
    <n v="-315302424"/>
    <n v="-315302424"/>
  </r>
  <r>
    <n v="2"/>
    <s v="收入"/>
    <x v="83"/>
    <s v="電費收入"/>
    <x v="506"/>
    <x v="500"/>
    <s v="A1080"/>
    <s v="台南區營業處"/>
    <n v="0"/>
    <n v="-1228481530"/>
    <n v="-1228481530"/>
  </r>
  <r>
    <n v="2"/>
    <s v="收入"/>
    <x v="83"/>
    <s v="電費收入"/>
    <x v="506"/>
    <x v="500"/>
    <s v="A1090"/>
    <s v="高雄區營業處"/>
    <n v="0"/>
    <n v="-1187775421"/>
    <n v="-1187775421"/>
  </r>
  <r>
    <n v="2"/>
    <s v="收入"/>
    <x v="83"/>
    <s v="電費收入"/>
    <x v="506"/>
    <x v="500"/>
    <s v="A1100"/>
    <s v="屏東區營業處"/>
    <n v="0"/>
    <n v="-433534665"/>
    <n v="-433534665"/>
  </r>
  <r>
    <n v="2"/>
    <s v="收入"/>
    <x v="83"/>
    <s v="電費收入"/>
    <x v="506"/>
    <x v="500"/>
    <s v="A1110"/>
    <s v="台東區營業處"/>
    <n v="0"/>
    <n v="-82670052"/>
    <n v="-82670052"/>
  </r>
  <r>
    <n v="2"/>
    <s v="收入"/>
    <x v="83"/>
    <s v="電費收入"/>
    <x v="506"/>
    <x v="500"/>
    <s v="A1120"/>
    <s v="花蓮區營業處"/>
    <n v="0"/>
    <n v="-151314642"/>
    <n v="-151314642"/>
  </r>
  <r>
    <n v="2"/>
    <s v="收入"/>
    <x v="83"/>
    <s v="電費收入"/>
    <x v="506"/>
    <x v="500"/>
    <s v="A1130"/>
    <s v="宜蘭區營業處"/>
    <n v="0"/>
    <n v="-185572977"/>
    <n v="-185572977"/>
  </r>
  <r>
    <n v="2"/>
    <s v="收入"/>
    <x v="83"/>
    <s v="電費收入"/>
    <x v="506"/>
    <x v="500"/>
    <s v="A1140"/>
    <s v="澎湖區營業處"/>
    <n v="0"/>
    <n v="-57716487"/>
    <n v="-57716487"/>
  </r>
  <r>
    <n v="2"/>
    <s v="收入"/>
    <x v="83"/>
    <s v="電費收入"/>
    <x v="506"/>
    <x v="500"/>
    <s v="A1150"/>
    <s v="台北南區營業處"/>
    <n v="0"/>
    <n v="-969535878"/>
    <n v="-969535878"/>
  </r>
  <r>
    <n v="2"/>
    <s v="收入"/>
    <x v="83"/>
    <s v="電費收入"/>
    <x v="506"/>
    <x v="500"/>
    <s v="A1160"/>
    <s v="台北北區營業處"/>
    <n v="0"/>
    <n v="-956891239"/>
    <n v="-956891239"/>
  </r>
  <r>
    <n v="2"/>
    <s v="收入"/>
    <x v="83"/>
    <s v="電費收入"/>
    <x v="506"/>
    <x v="500"/>
    <s v="A1170"/>
    <s v="台北西區營業處"/>
    <n v="0"/>
    <n v="-989096945"/>
    <n v="-989096945"/>
  </r>
  <r>
    <n v="2"/>
    <s v="收入"/>
    <x v="83"/>
    <s v="電費收入"/>
    <x v="506"/>
    <x v="500"/>
    <s v="A1180"/>
    <s v="南投區營業處"/>
    <n v="0"/>
    <n v="-398897260"/>
    <n v="-398897260"/>
  </r>
  <r>
    <n v="2"/>
    <s v="收入"/>
    <x v="83"/>
    <s v="電費收入"/>
    <x v="506"/>
    <x v="500"/>
    <s v="A1190"/>
    <s v="鳳山區營業處"/>
    <n v="0"/>
    <n v="-539828078"/>
    <n v="-539828078"/>
  </r>
  <r>
    <n v="2"/>
    <s v="收入"/>
    <x v="83"/>
    <s v="電費收入"/>
    <x v="506"/>
    <x v="500"/>
    <s v="A1200"/>
    <s v="雲林區營業處"/>
    <n v="0"/>
    <n v="-357804831"/>
    <n v="-357804831"/>
  </r>
  <r>
    <n v="2"/>
    <s v="收入"/>
    <x v="83"/>
    <s v="電費收入"/>
    <x v="506"/>
    <x v="500"/>
    <s v="A1210"/>
    <s v="新營區營業處"/>
    <n v="0"/>
    <n v="-129007506"/>
    <n v="-129007506"/>
  </r>
  <r>
    <n v="2"/>
    <s v="收入"/>
    <x v="83"/>
    <s v="電費收入"/>
    <x v="506"/>
    <x v="500"/>
    <s v="A1220"/>
    <s v="苗栗區營業處"/>
    <n v="0"/>
    <n v="-173670718"/>
    <n v="-173670718"/>
  </r>
  <r>
    <n v="2"/>
    <s v="收入"/>
    <x v="83"/>
    <s v="電費收入"/>
    <x v="506"/>
    <x v="500"/>
    <s v="A1230"/>
    <s v="金門區營業處"/>
    <n v="0"/>
    <n v="-13263387"/>
    <n v="-13263387"/>
  </r>
  <r>
    <n v="2"/>
    <s v="收入"/>
    <x v="83"/>
    <s v="電費收入"/>
    <x v="506"/>
    <x v="500"/>
    <s v="A1240"/>
    <s v="馬祖區營業處"/>
    <n v="0"/>
    <n v="-6893901"/>
    <n v="-6893901"/>
  </r>
  <r>
    <n v="2"/>
    <s v="收入"/>
    <x v="83"/>
    <s v="電費收入"/>
    <x v="507"/>
    <x v="501"/>
    <s v="A1010"/>
    <s v="基隆區營業處"/>
    <n v="0"/>
    <n v="-164096207"/>
    <n v="-164096207"/>
  </r>
  <r>
    <n v="2"/>
    <s v="收入"/>
    <x v="83"/>
    <s v="電費收入"/>
    <x v="507"/>
    <x v="501"/>
    <s v="A1020"/>
    <s v="台北市區營業處"/>
    <n v="0"/>
    <n v="-514362201"/>
    <n v="-514362201"/>
  </r>
  <r>
    <n v="2"/>
    <s v="收入"/>
    <x v="83"/>
    <s v="電費收入"/>
    <x v="507"/>
    <x v="501"/>
    <s v="A1030"/>
    <s v="桃園區營業處"/>
    <n v="0"/>
    <n v="-479733597"/>
    <n v="-479733597"/>
  </r>
  <r>
    <n v="2"/>
    <s v="收入"/>
    <x v="83"/>
    <s v="電費收入"/>
    <x v="507"/>
    <x v="501"/>
    <s v="A1040"/>
    <s v="新竹區營業處"/>
    <n v="0"/>
    <n v="-205918351"/>
    <n v="-205918351"/>
  </r>
  <r>
    <n v="2"/>
    <s v="收入"/>
    <x v="83"/>
    <s v="電費收入"/>
    <x v="507"/>
    <x v="501"/>
    <s v="A1050"/>
    <s v="台中區營業處"/>
    <n v="0"/>
    <n v="-437128004"/>
    <n v="-437128004"/>
  </r>
  <r>
    <n v="2"/>
    <s v="收入"/>
    <x v="83"/>
    <s v="電費收入"/>
    <x v="507"/>
    <x v="501"/>
    <s v="A1060"/>
    <s v="彰化區營業處"/>
    <n v="0"/>
    <n v="-80142895"/>
    <n v="-80142895"/>
  </r>
  <r>
    <n v="2"/>
    <s v="收入"/>
    <x v="83"/>
    <s v="電費收入"/>
    <x v="507"/>
    <x v="501"/>
    <s v="A1070"/>
    <s v="嘉義區營業處"/>
    <n v="0"/>
    <n v="-69393572"/>
    <n v="-69393572"/>
  </r>
  <r>
    <n v="2"/>
    <s v="收入"/>
    <x v="83"/>
    <s v="電費收入"/>
    <x v="507"/>
    <x v="501"/>
    <s v="A1080"/>
    <s v="台南區營業處"/>
    <n v="0"/>
    <n v="-165998422"/>
    <n v="-165998422"/>
  </r>
  <r>
    <n v="2"/>
    <s v="收入"/>
    <x v="83"/>
    <s v="電費收入"/>
    <x v="507"/>
    <x v="501"/>
    <s v="A1090"/>
    <s v="高雄區營業處"/>
    <n v="0"/>
    <n v="-287312892"/>
    <n v="-287312892"/>
  </r>
  <r>
    <n v="2"/>
    <s v="收入"/>
    <x v="83"/>
    <s v="電費收入"/>
    <x v="507"/>
    <x v="501"/>
    <s v="A1100"/>
    <s v="屏東區營業處"/>
    <n v="0"/>
    <n v="-109681128"/>
    <n v="-109681128"/>
  </r>
  <r>
    <n v="2"/>
    <s v="收入"/>
    <x v="83"/>
    <s v="電費收入"/>
    <x v="507"/>
    <x v="501"/>
    <s v="A1110"/>
    <s v="台東區營業處"/>
    <n v="0"/>
    <n v="-37955149"/>
    <n v="-37955149"/>
  </r>
  <r>
    <n v="2"/>
    <s v="收入"/>
    <x v="83"/>
    <s v="電費收入"/>
    <x v="507"/>
    <x v="501"/>
    <s v="A1120"/>
    <s v="花蓮區營業處"/>
    <n v="0"/>
    <n v="-46415344"/>
    <n v="-46415344"/>
  </r>
  <r>
    <n v="2"/>
    <s v="收入"/>
    <x v="83"/>
    <s v="電費收入"/>
    <x v="507"/>
    <x v="501"/>
    <s v="A1130"/>
    <s v="宜蘭區營業處"/>
    <n v="0"/>
    <n v="-61664909"/>
    <n v="-61664909"/>
  </r>
  <r>
    <n v="2"/>
    <s v="收入"/>
    <x v="83"/>
    <s v="電費收入"/>
    <x v="507"/>
    <x v="501"/>
    <s v="A1140"/>
    <s v="澎湖區營業處"/>
    <n v="0"/>
    <n v="-19913353"/>
    <n v="-19913353"/>
  </r>
  <r>
    <n v="2"/>
    <s v="收入"/>
    <x v="83"/>
    <s v="電費收入"/>
    <x v="507"/>
    <x v="501"/>
    <s v="A1150"/>
    <s v="台北南區營業處"/>
    <n v="0"/>
    <n v="-416994904"/>
    <n v="-416994904"/>
  </r>
  <r>
    <n v="2"/>
    <s v="收入"/>
    <x v="83"/>
    <s v="電費收入"/>
    <x v="507"/>
    <x v="501"/>
    <s v="A1160"/>
    <s v="台北北區營業處"/>
    <n v="0"/>
    <n v="-406711391"/>
    <n v="-406711391"/>
  </r>
  <r>
    <n v="2"/>
    <s v="收入"/>
    <x v="83"/>
    <s v="電費收入"/>
    <x v="507"/>
    <x v="501"/>
    <s v="A1170"/>
    <s v="台北西區營業處"/>
    <n v="0"/>
    <n v="-479105226"/>
    <n v="-479105226"/>
  </r>
  <r>
    <n v="2"/>
    <s v="收入"/>
    <x v="83"/>
    <s v="電費收入"/>
    <x v="507"/>
    <x v="501"/>
    <s v="A1180"/>
    <s v="南投區營業處"/>
    <n v="0"/>
    <n v="-82881839"/>
    <n v="-82881839"/>
  </r>
  <r>
    <n v="2"/>
    <s v="收入"/>
    <x v="83"/>
    <s v="電費收入"/>
    <x v="507"/>
    <x v="501"/>
    <s v="A1190"/>
    <s v="鳳山區營業處"/>
    <n v="0"/>
    <n v="-106798928"/>
    <n v="-106798928"/>
  </r>
  <r>
    <n v="2"/>
    <s v="收入"/>
    <x v="83"/>
    <s v="電費收入"/>
    <x v="507"/>
    <x v="501"/>
    <s v="A1200"/>
    <s v="雲林區營業處"/>
    <n v="0"/>
    <n v="-58759347"/>
    <n v="-58759347"/>
  </r>
  <r>
    <n v="2"/>
    <s v="收入"/>
    <x v="83"/>
    <s v="電費收入"/>
    <x v="507"/>
    <x v="501"/>
    <s v="A1210"/>
    <s v="新營區營業處"/>
    <n v="0"/>
    <n v="-28849276"/>
    <n v="-28849276"/>
  </r>
  <r>
    <n v="2"/>
    <s v="收入"/>
    <x v="83"/>
    <s v="電費收入"/>
    <x v="507"/>
    <x v="501"/>
    <s v="A1220"/>
    <s v="苗栗區營業處"/>
    <n v="0"/>
    <n v="-98167900"/>
    <n v="-98167900"/>
  </r>
  <r>
    <n v="2"/>
    <s v="收入"/>
    <x v="83"/>
    <s v="電費收入"/>
    <x v="507"/>
    <x v="501"/>
    <s v="A1230"/>
    <s v="金門區營業處"/>
    <n v="0"/>
    <n v="-17052792"/>
    <n v="-17052792"/>
  </r>
  <r>
    <n v="2"/>
    <s v="收入"/>
    <x v="83"/>
    <s v="電費收入"/>
    <x v="507"/>
    <x v="501"/>
    <s v="A1240"/>
    <s v="馬祖區營業處"/>
    <n v="0"/>
    <n v="-6078191"/>
    <n v="-6078191"/>
  </r>
  <r>
    <n v="2"/>
    <s v="收入"/>
    <x v="83"/>
    <s v="電費收入"/>
    <x v="508"/>
    <x v="502"/>
    <s v="A1010"/>
    <s v="基隆區營業處"/>
    <n v="0"/>
    <n v="-226463342"/>
    <n v="-226463342"/>
  </r>
  <r>
    <n v="2"/>
    <s v="收入"/>
    <x v="83"/>
    <s v="電費收入"/>
    <x v="508"/>
    <x v="502"/>
    <s v="A1020"/>
    <s v="台北市區營業處"/>
    <n v="0"/>
    <n v="-821276832"/>
    <n v="-821276832"/>
  </r>
  <r>
    <n v="2"/>
    <s v="收入"/>
    <x v="83"/>
    <s v="電費收入"/>
    <x v="508"/>
    <x v="502"/>
    <s v="A1030"/>
    <s v="桃園區營業處"/>
    <n v="0"/>
    <n v="-924845724"/>
    <n v="-924845724"/>
  </r>
  <r>
    <n v="2"/>
    <s v="收入"/>
    <x v="83"/>
    <s v="電費收入"/>
    <x v="508"/>
    <x v="502"/>
    <s v="A1040"/>
    <s v="新竹區營業處"/>
    <n v="0"/>
    <n v="-569111050"/>
    <n v="-569111050"/>
  </r>
  <r>
    <n v="2"/>
    <s v="收入"/>
    <x v="83"/>
    <s v="電費收入"/>
    <x v="508"/>
    <x v="502"/>
    <s v="A1050"/>
    <s v="台中區營業處"/>
    <n v="0"/>
    <n v="-1882538359"/>
    <n v="-1882538359"/>
  </r>
  <r>
    <n v="2"/>
    <s v="收入"/>
    <x v="83"/>
    <s v="電費收入"/>
    <x v="508"/>
    <x v="502"/>
    <s v="A1060"/>
    <s v="彰化區營業處"/>
    <n v="0"/>
    <n v="-484575440"/>
    <n v="-484575440"/>
  </r>
  <r>
    <n v="2"/>
    <s v="收入"/>
    <x v="83"/>
    <s v="電費收入"/>
    <x v="508"/>
    <x v="502"/>
    <s v="A1070"/>
    <s v="嘉義區營業處"/>
    <n v="0"/>
    <n v="-261575835"/>
    <n v="-261575835"/>
  </r>
  <r>
    <n v="2"/>
    <s v="收入"/>
    <x v="83"/>
    <s v="電費收入"/>
    <x v="508"/>
    <x v="502"/>
    <s v="A1080"/>
    <s v="台南區營業處"/>
    <n v="0"/>
    <n v="-676629928"/>
    <n v="-676629928"/>
  </r>
  <r>
    <n v="2"/>
    <s v="收入"/>
    <x v="83"/>
    <s v="電費收入"/>
    <x v="508"/>
    <x v="502"/>
    <s v="A1090"/>
    <s v="高雄區營業處"/>
    <n v="0"/>
    <n v="-711660988"/>
    <n v="-711660988"/>
  </r>
  <r>
    <n v="2"/>
    <s v="收入"/>
    <x v="83"/>
    <s v="電費收入"/>
    <x v="508"/>
    <x v="502"/>
    <s v="A1100"/>
    <s v="屏東區營業處"/>
    <n v="0"/>
    <n v="-225847867"/>
    <n v="-225847867"/>
  </r>
  <r>
    <n v="2"/>
    <s v="收入"/>
    <x v="83"/>
    <s v="電費收入"/>
    <x v="508"/>
    <x v="502"/>
    <s v="A1110"/>
    <s v="台東區營業處"/>
    <n v="0"/>
    <n v="-82435688"/>
    <n v="-82435688"/>
  </r>
  <r>
    <n v="2"/>
    <s v="收入"/>
    <x v="83"/>
    <s v="電費收入"/>
    <x v="508"/>
    <x v="502"/>
    <s v="A1120"/>
    <s v="花蓮區營業處"/>
    <n v="0"/>
    <n v="-116619526"/>
    <n v="-116619526"/>
  </r>
  <r>
    <n v="2"/>
    <s v="收入"/>
    <x v="83"/>
    <s v="電費收入"/>
    <x v="508"/>
    <x v="502"/>
    <s v="A1130"/>
    <s v="宜蘭區營業處"/>
    <n v="0"/>
    <n v="-213833032"/>
    <n v="-213833032"/>
  </r>
  <r>
    <n v="2"/>
    <s v="收入"/>
    <x v="83"/>
    <s v="電費收入"/>
    <x v="508"/>
    <x v="502"/>
    <s v="A1140"/>
    <s v="澎湖區營業處"/>
    <n v="0"/>
    <n v="-18369411"/>
    <n v="-18369411"/>
  </r>
  <r>
    <n v="2"/>
    <s v="收入"/>
    <x v="83"/>
    <s v="電費收入"/>
    <x v="508"/>
    <x v="502"/>
    <s v="A1150"/>
    <s v="台北南區營業處"/>
    <n v="0"/>
    <n v="-722367375"/>
    <n v="-722367375"/>
  </r>
  <r>
    <n v="2"/>
    <s v="收入"/>
    <x v="83"/>
    <s v="電費收入"/>
    <x v="508"/>
    <x v="502"/>
    <s v="A1160"/>
    <s v="台北北區營業處"/>
    <n v="0"/>
    <n v="-876950780"/>
    <n v="-876950780"/>
  </r>
  <r>
    <n v="2"/>
    <s v="收入"/>
    <x v="83"/>
    <s v="電費收入"/>
    <x v="508"/>
    <x v="502"/>
    <s v="A1170"/>
    <s v="台北西區營業處"/>
    <n v="0"/>
    <n v="-781031545"/>
    <n v="-781031545"/>
  </r>
  <r>
    <n v="2"/>
    <s v="收入"/>
    <x v="83"/>
    <s v="電費收入"/>
    <x v="508"/>
    <x v="502"/>
    <s v="A1180"/>
    <s v="南投區營業處"/>
    <n v="0"/>
    <n v="-282459383"/>
    <n v="-282459383"/>
  </r>
  <r>
    <n v="2"/>
    <s v="收入"/>
    <x v="83"/>
    <s v="電費收入"/>
    <x v="508"/>
    <x v="502"/>
    <s v="A1190"/>
    <s v="鳳山區營業處"/>
    <n v="0"/>
    <n v="-374411040"/>
    <n v="-374411040"/>
  </r>
  <r>
    <n v="2"/>
    <s v="收入"/>
    <x v="83"/>
    <s v="電費收入"/>
    <x v="508"/>
    <x v="502"/>
    <s v="A1200"/>
    <s v="雲林區營業處"/>
    <n v="0"/>
    <n v="-355664857"/>
    <n v="-355664857"/>
  </r>
  <r>
    <n v="2"/>
    <s v="收入"/>
    <x v="83"/>
    <s v="電費收入"/>
    <x v="508"/>
    <x v="502"/>
    <s v="A1210"/>
    <s v="新營區營業處"/>
    <n v="0"/>
    <n v="-54082065"/>
    <n v="-54082065"/>
  </r>
  <r>
    <n v="2"/>
    <s v="收入"/>
    <x v="83"/>
    <s v="電費收入"/>
    <x v="508"/>
    <x v="502"/>
    <s v="A1220"/>
    <s v="苗栗區營業處"/>
    <n v="0"/>
    <n v="-142838146"/>
    <n v="-142838146"/>
  </r>
  <r>
    <n v="2"/>
    <s v="收入"/>
    <x v="83"/>
    <s v="電費收入"/>
    <x v="508"/>
    <x v="502"/>
    <s v="A1230"/>
    <s v="金門區營業處"/>
    <n v="0"/>
    <n v="-23996047"/>
    <n v="-23996047"/>
  </r>
  <r>
    <n v="2"/>
    <s v="收入"/>
    <x v="83"/>
    <s v="電費收入"/>
    <x v="508"/>
    <x v="502"/>
    <s v="A1240"/>
    <s v="馬祖區營業處"/>
    <n v="0"/>
    <n v="-4622136"/>
    <n v="-4622136"/>
  </r>
  <r>
    <n v="2"/>
    <s v="收入"/>
    <x v="83"/>
    <s v="電費收入"/>
    <x v="509"/>
    <x v="503"/>
    <s v="A1010"/>
    <s v="基隆區營業處"/>
    <n v="0"/>
    <n v="-5024657"/>
    <n v="-5024657"/>
  </r>
  <r>
    <n v="2"/>
    <s v="收入"/>
    <x v="83"/>
    <s v="電費收入"/>
    <x v="509"/>
    <x v="503"/>
    <s v="A1020"/>
    <s v="台北市區營業處"/>
    <n v="0"/>
    <n v="-8681113"/>
    <n v="-8681113"/>
  </r>
  <r>
    <n v="2"/>
    <s v="收入"/>
    <x v="83"/>
    <s v="電費收入"/>
    <x v="509"/>
    <x v="503"/>
    <s v="A1030"/>
    <s v="桃園區營業處"/>
    <n v="0"/>
    <n v="-9355682"/>
    <n v="-9355682"/>
  </r>
  <r>
    <n v="2"/>
    <s v="收入"/>
    <x v="83"/>
    <s v="電費收入"/>
    <x v="509"/>
    <x v="503"/>
    <s v="A1040"/>
    <s v="新竹區營業處"/>
    <n v="0"/>
    <n v="-7269375"/>
    <n v="-7269375"/>
  </r>
  <r>
    <n v="2"/>
    <s v="收入"/>
    <x v="83"/>
    <s v="電費收入"/>
    <x v="509"/>
    <x v="503"/>
    <s v="A1050"/>
    <s v="台中區營業處"/>
    <n v="0"/>
    <n v="-8840060"/>
    <n v="-8840060"/>
  </r>
  <r>
    <n v="2"/>
    <s v="收入"/>
    <x v="83"/>
    <s v="電費收入"/>
    <x v="509"/>
    <x v="503"/>
    <s v="A1060"/>
    <s v="彰化區營業處"/>
    <n v="0"/>
    <n v="-1873349"/>
    <n v="-1873349"/>
  </r>
  <r>
    <n v="2"/>
    <s v="收入"/>
    <x v="83"/>
    <s v="電費收入"/>
    <x v="509"/>
    <x v="503"/>
    <s v="A1070"/>
    <s v="嘉義區營業處"/>
    <n v="0"/>
    <n v="-3401943"/>
    <n v="-3401943"/>
  </r>
  <r>
    <n v="2"/>
    <s v="收入"/>
    <x v="83"/>
    <s v="電費收入"/>
    <x v="509"/>
    <x v="503"/>
    <s v="A1080"/>
    <s v="台南區營業處"/>
    <n v="0"/>
    <n v="-10960017"/>
    <n v="-10960017"/>
  </r>
  <r>
    <n v="2"/>
    <s v="收入"/>
    <x v="83"/>
    <s v="電費收入"/>
    <x v="509"/>
    <x v="503"/>
    <s v="A1090"/>
    <s v="高雄區營業處"/>
    <n v="0"/>
    <n v="-18402219"/>
    <n v="-18402219"/>
  </r>
  <r>
    <n v="2"/>
    <s v="收入"/>
    <x v="83"/>
    <s v="電費收入"/>
    <x v="509"/>
    <x v="503"/>
    <s v="A1100"/>
    <s v="屏東區營業處"/>
    <n v="0"/>
    <n v="-4754265"/>
    <n v="-4754265"/>
  </r>
  <r>
    <n v="2"/>
    <s v="收入"/>
    <x v="83"/>
    <s v="電費收入"/>
    <x v="509"/>
    <x v="503"/>
    <s v="A1110"/>
    <s v="台東區營業處"/>
    <n v="0"/>
    <n v="-9530409"/>
    <n v="-9530409"/>
  </r>
  <r>
    <n v="2"/>
    <s v="收入"/>
    <x v="83"/>
    <s v="電費收入"/>
    <x v="509"/>
    <x v="503"/>
    <s v="A1120"/>
    <s v="花蓮區營業處"/>
    <n v="0"/>
    <n v="-7114718"/>
    <n v="-7114718"/>
  </r>
  <r>
    <n v="2"/>
    <s v="收入"/>
    <x v="83"/>
    <s v="電費收入"/>
    <x v="509"/>
    <x v="503"/>
    <s v="A1130"/>
    <s v="宜蘭區營業處"/>
    <n v="0"/>
    <n v="-6302276"/>
    <n v="-6302276"/>
  </r>
  <r>
    <n v="2"/>
    <s v="收入"/>
    <x v="83"/>
    <s v="電費收入"/>
    <x v="509"/>
    <x v="503"/>
    <s v="A1140"/>
    <s v="澎湖區營業處"/>
    <n v="0"/>
    <n v="-4979344"/>
    <n v="-4979344"/>
  </r>
  <r>
    <n v="2"/>
    <s v="收入"/>
    <x v="83"/>
    <s v="電費收入"/>
    <x v="509"/>
    <x v="503"/>
    <s v="A1150"/>
    <s v="台北南區營業處"/>
    <n v="0"/>
    <n v="-7701038"/>
    <n v="-7701038"/>
  </r>
  <r>
    <n v="2"/>
    <s v="收入"/>
    <x v="83"/>
    <s v="電費收入"/>
    <x v="509"/>
    <x v="503"/>
    <s v="A1160"/>
    <s v="台北北區營業處"/>
    <n v="0"/>
    <n v="-11429484"/>
    <n v="-11429484"/>
  </r>
  <r>
    <n v="2"/>
    <s v="收入"/>
    <x v="83"/>
    <s v="電費收入"/>
    <x v="509"/>
    <x v="503"/>
    <s v="A1170"/>
    <s v="台北西區營業處"/>
    <n v="0"/>
    <n v="-3476901"/>
    <n v="-3476901"/>
  </r>
  <r>
    <n v="2"/>
    <s v="收入"/>
    <x v="83"/>
    <s v="電費收入"/>
    <x v="509"/>
    <x v="503"/>
    <s v="A1180"/>
    <s v="南投區營業處"/>
    <n v="0"/>
    <n v="-3202190"/>
    <n v="-3202190"/>
  </r>
  <r>
    <n v="2"/>
    <s v="收入"/>
    <x v="83"/>
    <s v="電費收入"/>
    <x v="509"/>
    <x v="503"/>
    <s v="A1190"/>
    <s v="鳳山區營業處"/>
    <n v="0"/>
    <n v="-11677569"/>
    <n v="-11677569"/>
  </r>
  <r>
    <n v="2"/>
    <s v="收入"/>
    <x v="83"/>
    <s v="電費收入"/>
    <x v="509"/>
    <x v="503"/>
    <s v="A1200"/>
    <s v="雲林區營業處"/>
    <n v="0"/>
    <n v="-1853199"/>
    <n v="-1853199"/>
  </r>
  <r>
    <n v="2"/>
    <s v="收入"/>
    <x v="83"/>
    <s v="電費收入"/>
    <x v="509"/>
    <x v="503"/>
    <s v="A1210"/>
    <s v="新營區營業處"/>
    <n v="0"/>
    <n v="-5902016"/>
    <n v="-5902016"/>
  </r>
  <r>
    <n v="2"/>
    <s v="收入"/>
    <x v="83"/>
    <s v="電費收入"/>
    <x v="509"/>
    <x v="503"/>
    <s v="A1220"/>
    <s v="苗栗區營業處"/>
    <n v="0"/>
    <n v="-6061232"/>
    <n v="-6061232"/>
  </r>
  <r>
    <n v="2"/>
    <s v="收入"/>
    <x v="83"/>
    <s v="電費收入"/>
    <x v="509"/>
    <x v="503"/>
    <s v="A1230"/>
    <s v="金門區營業處"/>
    <n v="0"/>
    <n v="-3009180"/>
    <n v="-3009180"/>
  </r>
  <r>
    <n v="2"/>
    <s v="收入"/>
    <x v="83"/>
    <s v="電費收入"/>
    <x v="509"/>
    <x v="503"/>
    <s v="A1240"/>
    <s v="馬祖區營業處"/>
    <n v="0"/>
    <n v="-13497779"/>
    <n v="-13497779"/>
  </r>
  <r>
    <n v="2"/>
    <s v="收入"/>
    <x v="83"/>
    <s v="電費收入"/>
    <x v="510"/>
    <x v="504"/>
    <s v="A1010"/>
    <s v="基隆區營業處"/>
    <n v="0"/>
    <n v="-10681389"/>
    <n v="-10681389"/>
  </r>
  <r>
    <n v="2"/>
    <s v="收入"/>
    <x v="83"/>
    <s v="電費收入"/>
    <x v="510"/>
    <x v="504"/>
    <s v="A1020"/>
    <s v="台北市區營業處"/>
    <n v="0"/>
    <n v="-15831124"/>
    <n v="-15831124"/>
  </r>
  <r>
    <n v="2"/>
    <s v="收入"/>
    <x v="83"/>
    <s v="電費收入"/>
    <x v="510"/>
    <x v="504"/>
    <s v="A1030"/>
    <s v="桃園區營業處"/>
    <n v="0"/>
    <n v="-36152237"/>
    <n v="-36152237"/>
  </r>
  <r>
    <n v="2"/>
    <s v="收入"/>
    <x v="83"/>
    <s v="電費收入"/>
    <x v="510"/>
    <x v="504"/>
    <s v="A1040"/>
    <s v="新竹區營業處"/>
    <n v="0"/>
    <n v="-9366545"/>
    <n v="-9366545"/>
  </r>
  <r>
    <n v="2"/>
    <s v="收入"/>
    <x v="83"/>
    <s v="電費收入"/>
    <x v="510"/>
    <x v="504"/>
    <s v="A1050"/>
    <s v="台中區營業處"/>
    <n v="0"/>
    <n v="-103146311"/>
    <n v="-103146311"/>
  </r>
  <r>
    <n v="2"/>
    <s v="收入"/>
    <x v="83"/>
    <s v="電費收入"/>
    <x v="510"/>
    <x v="504"/>
    <s v="A1060"/>
    <s v="彰化區營業處"/>
    <n v="0"/>
    <n v="-50700013"/>
    <n v="-50700013"/>
  </r>
  <r>
    <n v="2"/>
    <s v="收入"/>
    <x v="83"/>
    <s v="電費收入"/>
    <x v="510"/>
    <x v="504"/>
    <s v="A1070"/>
    <s v="嘉義區營業處"/>
    <n v="0"/>
    <n v="-20837432"/>
    <n v="-20837432"/>
  </r>
  <r>
    <n v="2"/>
    <s v="收入"/>
    <x v="83"/>
    <s v="電費收入"/>
    <x v="510"/>
    <x v="504"/>
    <s v="A1080"/>
    <s v="台南區營業處"/>
    <n v="0"/>
    <n v="-64702286"/>
    <n v="-64702286"/>
  </r>
  <r>
    <n v="2"/>
    <s v="收入"/>
    <x v="83"/>
    <s v="電費收入"/>
    <x v="510"/>
    <x v="504"/>
    <s v="A1090"/>
    <s v="高雄區營業處"/>
    <n v="0"/>
    <n v="-54294220"/>
    <n v="-54294220"/>
  </r>
  <r>
    <n v="2"/>
    <s v="收入"/>
    <x v="83"/>
    <s v="電費收入"/>
    <x v="510"/>
    <x v="504"/>
    <s v="A1100"/>
    <s v="屏東區營業處"/>
    <n v="0"/>
    <n v="-39088739"/>
    <n v="-39088739"/>
  </r>
  <r>
    <n v="2"/>
    <s v="收入"/>
    <x v="83"/>
    <s v="電費收入"/>
    <x v="510"/>
    <x v="504"/>
    <s v="A1110"/>
    <s v="台東區營業處"/>
    <n v="0"/>
    <n v="-9972041"/>
    <n v="-9972041"/>
  </r>
  <r>
    <n v="2"/>
    <s v="收入"/>
    <x v="83"/>
    <s v="電費收入"/>
    <x v="510"/>
    <x v="504"/>
    <s v="A1120"/>
    <s v="花蓮區營業處"/>
    <n v="0"/>
    <n v="-29067603"/>
    <n v="-29067603"/>
  </r>
  <r>
    <n v="2"/>
    <s v="收入"/>
    <x v="83"/>
    <s v="電費收入"/>
    <x v="510"/>
    <x v="504"/>
    <s v="A1130"/>
    <s v="宜蘭區營業處"/>
    <n v="0"/>
    <n v="-15748114"/>
    <n v="-15748114"/>
  </r>
  <r>
    <n v="2"/>
    <s v="收入"/>
    <x v="83"/>
    <s v="電費收入"/>
    <x v="510"/>
    <x v="504"/>
    <s v="A1140"/>
    <s v="澎湖區營業處"/>
    <n v="0"/>
    <n v="-6666966"/>
    <n v="-6666966"/>
  </r>
  <r>
    <n v="2"/>
    <s v="收入"/>
    <x v="83"/>
    <s v="電費收入"/>
    <x v="510"/>
    <x v="504"/>
    <s v="A1150"/>
    <s v="台北南區營業處"/>
    <n v="0"/>
    <n v="-38519495"/>
    <n v="-38519495"/>
  </r>
  <r>
    <n v="2"/>
    <s v="收入"/>
    <x v="83"/>
    <s v="電費收入"/>
    <x v="510"/>
    <x v="504"/>
    <s v="A1160"/>
    <s v="台北北區營業處"/>
    <n v="0"/>
    <n v="-76178691"/>
    <n v="-76178691"/>
  </r>
  <r>
    <n v="2"/>
    <s v="收入"/>
    <x v="83"/>
    <s v="電費收入"/>
    <x v="510"/>
    <x v="504"/>
    <s v="A1170"/>
    <s v="台北西區營業處"/>
    <n v="0"/>
    <n v="-32514077"/>
    <n v="-32514077"/>
  </r>
  <r>
    <n v="2"/>
    <s v="收入"/>
    <x v="83"/>
    <s v="電費收入"/>
    <x v="510"/>
    <x v="504"/>
    <s v="A1180"/>
    <s v="南投區營業處"/>
    <n v="0"/>
    <n v="-20293094"/>
    <n v="-20293094"/>
  </r>
  <r>
    <n v="2"/>
    <s v="收入"/>
    <x v="83"/>
    <s v="電費收入"/>
    <x v="510"/>
    <x v="504"/>
    <s v="A1190"/>
    <s v="鳳山區營業處"/>
    <n v="0"/>
    <n v="-43349510"/>
    <n v="-43349510"/>
  </r>
  <r>
    <n v="2"/>
    <s v="收入"/>
    <x v="83"/>
    <s v="電費收入"/>
    <x v="510"/>
    <x v="504"/>
    <s v="A1200"/>
    <s v="雲林區營業處"/>
    <n v="0"/>
    <n v="-37799512"/>
    <n v="-37799512"/>
  </r>
  <r>
    <n v="2"/>
    <s v="收入"/>
    <x v="83"/>
    <s v="電費收入"/>
    <x v="510"/>
    <x v="504"/>
    <s v="A1210"/>
    <s v="新營區營業處"/>
    <n v="0"/>
    <n v="-17172926"/>
    <n v="-17172926"/>
  </r>
  <r>
    <n v="2"/>
    <s v="收入"/>
    <x v="83"/>
    <s v="電費收入"/>
    <x v="510"/>
    <x v="504"/>
    <s v="A1220"/>
    <s v="苗栗區營業處"/>
    <n v="0"/>
    <n v="-3613436"/>
    <n v="-3613436"/>
  </r>
  <r>
    <n v="2"/>
    <s v="收入"/>
    <x v="83"/>
    <s v="電費收入"/>
    <x v="510"/>
    <x v="504"/>
    <s v="A1230"/>
    <s v="金門區營業處"/>
    <n v="0"/>
    <n v="-271051"/>
    <n v="-271051"/>
  </r>
  <r>
    <n v="2"/>
    <s v="收入"/>
    <x v="83"/>
    <s v="電費收入"/>
    <x v="511"/>
    <x v="505"/>
    <s v="A1010"/>
    <s v="基隆區營業處"/>
    <n v="0"/>
    <n v="-527636550"/>
    <n v="-527636550"/>
  </r>
  <r>
    <n v="2"/>
    <s v="收入"/>
    <x v="83"/>
    <s v="電費收入"/>
    <x v="511"/>
    <x v="505"/>
    <s v="A1020"/>
    <s v="台北市區營業處"/>
    <n v="0"/>
    <n v="-1991078968"/>
    <n v="-1991078968"/>
  </r>
  <r>
    <n v="2"/>
    <s v="收入"/>
    <x v="83"/>
    <s v="電費收入"/>
    <x v="511"/>
    <x v="505"/>
    <s v="A1030"/>
    <s v="桃園區營業處"/>
    <n v="0"/>
    <n v="-850351165"/>
    <n v="-850351165"/>
  </r>
  <r>
    <n v="2"/>
    <s v="收入"/>
    <x v="83"/>
    <s v="電費收入"/>
    <x v="511"/>
    <x v="505"/>
    <s v="A1040"/>
    <s v="新竹區營業處"/>
    <n v="0"/>
    <n v="-657487024"/>
    <n v="-657487024"/>
  </r>
  <r>
    <n v="2"/>
    <s v="收入"/>
    <x v="83"/>
    <s v="電費收入"/>
    <x v="511"/>
    <x v="505"/>
    <s v="A1050"/>
    <s v="台中區營業處"/>
    <n v="0"/>
    <n v="-930124115"/>
    <n v="-930124115"/>
  </r>
  <r>
    <n v="2"/>
    <s v="收入"/>
    <x v="83"/>
    <s v="電費收入"/>
    <x v="511"/>
    <x v="505"/>
    <s v="A1060"/>
    <s v="彰化區營業處"/>
    <n v="0"/>
    <n v="-225288089"/>
    <n v="-225288089"/>
  </r>
  <r>
    <n v="2"/>
    <s v="收入"/>
    <x v="83"/>
    <s v="電費收入"/>
    <x v="511"/>
    <x v="505"/>
    <s v="A1070"/>
    <s v="嘉義區營業處"/>
    <n v="0"/>
    <n v="-288213982"/>
    <n v="-288213982"/>
  </r>
  <r>
    <n v="2"/>
    <s v="收入"/>
    <x v="83"/>
    <s v="電費收入"/>
    <x v="511"/>
    <x v="505"/>
    <s v="A1080"/>
    <s v="台南區營業處"/>
    <n v="0"/>
    <n v="-395173310"/>
    <n v="-395173310"/>
  </r>
  <r>
    <n v="2"/>
    <s v="收入"/>
    <x v="83"/>
    <s v="電費收入"/>
    <x v="511"/>
    <x v="505"/>
    <s v="A1090"/>
    <s v="高雄區營業處"/>
    <n v="0"/>
    <n v="-918695601"/>
    <n v="-918695601"/>
  </r>
  <r>
    <n v="2"/>
    <s v="收入"/>
    <x v="83"/>
    <s v="電費收入"/>
    <x v="511"/>
    <x v="505"/>
    <s v="A1100"/>
    <s v="屏東區營業處"/>
    <n v="0"/>
    <n v="-359869545"/>
    <n v="-359869545"/>
  </r>
  <r>
    <n v="2"/>
    <s v="收入"/>
    <x v="83"/>
    <s v="電費收入"/>
    <x v="511"/>
    <x v="505"/>
    <s v="A1110"/>
    <s v="台東區營業處"/>
    <n v="0"/>
    <n v="-75505363"/>
    <n v="-75505363"/>
  </r>
  <r>
    <n v="2"/>
    <s v="收入"/>
    <x v="83"/>
    <s v="電費收入"/>
    <x v="511"/>
    <x v="505"/>
    <s v="A1120"/>
    <s v="花蓮區營業處"/>
    <n v="0"/>
    <n v="-210122795"/>
    <n v="-210122795"/>
  </r>
  <r>
    <n v="2"/>
    <s v="收入"/>
    <x v="83"/>
    <s v="電費收入"/>
    <x v="511"/>
    <x v="505"/>
    <s v="A1130"/>
    <s v="宜蘭區營業處"/>
    <n v="0"/>
    <n v="-170738937"/>
    <n v="-170738937"/>
  </r>
  <r>
    <n v="2"/>
    <s v="收入"/>
    <x v="83"/>
    <s v="電費收入"/>
    <x v="511"/>
    <x v="505"/>
    <s v="A1140"/>
    <s v="澎湖區營業處"/>
    <n v="0"/>
    <n v="-78969014"/>
    <n v="-78969014"/>
  </r>
  <r>
    <n v="2"/>
    <s v="收入"/>
    <x v="83"/>
    <s v="電費收入"/>
    <x v="511"/>
    <x v="505"/>
    <s v="A1150"/>
    <s v="台北南區營業處"/>
    <n v="0"/>
    <n v="-1171379826"/>
    <n v="-1171379826"/>
  </r>
  <r>
    <n v="2"/>
    <s v="收入"/>
    <x v="83"/>
    <s v="電費收入"/>
    <x v="511"/>
    <x v="505"/>
    <s v="A1160"/>
    <s v="台北北區營業處"/>
    <n v="0"/>
    <n v="-1091817790"/>
    <n v="-1091817790"/>
  </r>
  <r>
    <n v="2"/>
    <s v="收入"/>
    <x v="83"/>
    <s v="電費收入"/>
    <x v="511"/>
    <x v="505"/>
    <s v="A1170"/>
    <s v="台北西區營業處"/>
    <n v="0"/>
    <n v="-850329490"/>
    <n v="-850329490"/>
  </r>
  <r>
    <n v="2"/>
    <s v="收入"/>
    <x v="83"/>
    <s v="電費收入"/>
    <x v="511"/>
    <x v="505"/>
    <s v="A1180"/>
    <s v="南投區營業處"/>
    <n v="0"/>
    <n v="-305781767"/>
    <n v="-305781767"/>
  </r>
  <r>
    <n v="2"/>
    <s v="收入"/>
    <x v="83"/>
    <s v="電費收入"/>
    <x v="511"/>
    <x v="505"/>
    <s v="A1190"/>
    <s v="鳳山區營業處"/>
    <n v="0"/>
    <n v="-396691881"/>
    <n v="-396691881"/>
  </r>
  <r>
    <n v="2"/>
    <s v="收入"/>
    <x v="83"/>
    <s v="電費收入"/>
    <x v="511"/>
    <x v="505"/>
    <s v="A1200"/>
    <s v="雲林區營業處"/>
    <n v="0"/>
    <n v="-129014047"/>
    <n v="-129014047"/>
  </r>
  <r>
    <n v="2"/>
    <s v="收入"/>
    <x v="83"/>
    <s v="電費收入"/>
    <x v="511"/>
    <x v="505"/>
    <s v="A1210"/>
    <s v="新營區營業處"/>
    <n v="0"/>
    <n v="-114240138"/>
    <n v="-114240138"/>
  </r>
  <r>
    <n v="2"/>
    <s v="收入"/>
    <x v="83"/>
    <s v="電費收入"/>
    <x v="511"/>
    <x v="505"/>
    <s v="A1220"/>
    <s v="苗栗區營業處"/>
    <n v="0"/>
    <n v="-183580631"/>
    <n v="-183580631"/>
  </r>
  <r>
    <n v="2"/>
    <s v="收入"/>
    <x v="83"/>
    <s v="電費收入"/>
    <x v="511"/>
    <x v="505"/>
    <s v="A1230"/>
    <s v="金門區營業處"/>
    <n v="0"/>
    <n v="-55492519"/>
    <n v="-55492519"/>
  </r>
  <r>
    <n v="2"/>
    <s v="收入"/>
    <x v="83"/>
    <s v="電費收入"/>
    <x v="511"/>
    <x v="505"/>
    <s v="A1240"/>
    <s v="馬祖區營業處"/>
    <n v="0"/>
    <n v="-19037675"/>
    <n v="-19037675"/>
  </r>
  <r>
    <n v="2"/>
    <s v="收入"/>
    <x v="83"/>
    <s v="電費收入"/>
    <x v="512"/>
    <x v="506"/>
    <s v="A1010"/>
    <s v="基隆區營業處"/>
    <n v="0"/>
    <n v="-312937794"/>
    <n v="-312937794"/>
  </r>
  <r>
    <n v="2"/>
    <s v="收入"/>
    <x v="83"/>
    <s v="電費收入"/>
    <x v="512"/>
    <x v="506"/>
    <s v="A1020"/>
    <s v="台北市區營業處"/>
    <n v="0"/>
    <n v="-2866655182"/>
    <n v="-2866655182"/>
  </r>
  <r>
    <n v="2"/>
    <s v="收入"/>
    <x v="83"/>
    <s v="電費收入"/>
    <x v="512"/>
    <x v="506"/>
    <s v="A1030"/>
    <s v="桃園區營業處"/>
    <n v="0"/>
    <n v="-1005602923"/>
    <n v="-1005602923"/>
  </r>
  <r>
    <n v="2"/>
    <s v="收入"/>
    <x v="83"/>
    <s v="電費收入"/>
    <x v="512"/>
    <x v="506"/>
    <s v="A1040"/>
    <s v="新竹區營業處"/>
    <n v="0"/>
    <n v="-411867847"/>
    <n v="-411867847"/>
  </r>
  <r>
    <n v="2"/>
    <s v="收入"/>
    <x v="83"/>
    <s v="電費收入"/>
    <x v="512"/>
    <x v="506"/>
    <s v="A1050"/>
    <s v="台中區營業處"/>
    <n v="0"/>
    <n v="-904220730"/>
    <n v="-904220730"/>
  </r>
  <r>
    <n v="2"/>
    <s v="收入"/>
    <x v="83"/>
    <s v="電費收入"/>
    <x v="512"/>
    <x v="506"/>
    <s v="A1060"/>
    <s v="彰化區營業處"/>
    <n v="0"/>
    <n v="-62686702"/>
    <n v="-62686702"/>
  </r>
  <r>
    <n v="2"/>
    <s v="收入"/>
    <x v="83"/>
    <s v="電費收入"/>
    <x v="512"/>
    <x v="506"/>
    <s v="A1070"/>
    <s v="嘉義區營業處"/>
    <n v="0"/>
    <n v="-128715636"/>
    <n v="-128715636"/>
  </r>
  <r>
    <n v="2"/>
    <s v="收入"/>
    <x v="83"/>
    <s v="電費收入"/>
    <x v="512"/>
    <x v="506"/>
    <s v="A1080"/>
    <s v="台南區營業處"/>
    <n v="0"/>
    <n v="-333918928"/>
    <n v="-333918928"/>
  </r>
  <r>
    <n v="2"/>
    <s v="收入"/>
    <x v="83"/>
    <s v="電費收入"/>
    <x v="512"/>
    <x v="506"/>
    <s v="A1090"/>
    <s v="高雄區營業處"/>
    <n v="0"/>
    <n v="-727314883"/>
    <n v="-727314883"/>
  </r>
  <r>
    <n v="2"/>
    <s v="收入"/>
    <x v="83"/>
    <s v="電費收入"/>
    <x v="512"/>
    <x v="506"/>
    <s v="A1100"/>
    <s v="屏東區營業處"/>
    <n v="0"/>
    <n v="-151065729"/>
    <n v="-151065729"/>
  </r>
  <r>
    <n v="2"/>
    <s v="收入"/>
    <x v="83"/>
    <s v="電費收入"/>
    <x v="512"/>
    <x v="506"/>
    <s v="A1110"/>
    <s v="台東區營業處"/>
    <n v="0"/>
    <n v="-29515832"/>
    <n v="-29515832"/>
  </r>
  <r>
    <n v="2"/>
    <s v="收入"/>
    <x v="83"/>
    <s v="電費收入"/>
    <x v="512"/>
    <x v="506"/>
    <s v="A1120"/>
    <s v="花蓮區營業處"/>
    <n v="0"/>
    <n v="-60128818"/>
    <n v="-60128818"/>
  </r>
  <r>
    <n v="2"/>
    <s v="收入"/>
    <x v="83"/>
    <s v="電費收入"/>
    <x v="512"/>
    <x v="506"/>
    <s v="A1130"/>
    <s v="宜蘭區營業處"/>
    <n v="0"/>
    <n v="-185345840"/>
    <n v="-185345840"/>
  </r>
  <r>
    <n v="2"/>
    <s v="收入"/>
    <x v="83"/>
    <s v="電費收入"/>
    <x v="512"/>
    <x v="506"/>
    <s v="A1140"/>
    <s v="澎湖區營業處"/>
    <n v="0"/>
    <n v="-65547556"/>
    <n v="-65547556"/>
  </r>
  <r>
    <n v="2"/>
    <s v="收入"/>
    <x v="83"/>
    <s v="電費收入"/>
    <x v="512"/>
    <x v="506"/>
    <s v="A1150"/>
    <s v="台北南區營業處"/>
    <n v="0"/>
    <n v="-748547864"/>
    <n v="-748547864"/>
  </r>
  <r>
    <n v="2"/>
    <s v="收入"/>
    <x v="83"/>
    <s v="電費收入"/>
    <x v="512"/>
    <x v="506"/>
    <s v="A1160"/>
    <s v="台北北區營業處"/>
    <n v="0"/>
    <n v="-880241201"/>
    <n v="-880241201"/>
  </r>
  <r>
    <n v="2"/>
    <s v="收入"/>
    <x v="83"/>
    <s v="電費收入"/>
    <x v="512"/>
    <x v="506"/>
    <s v="A1170"/>
    <s v="台北西區營業處"/>
    <n v="0"/>
    <n v="-673757603"/>
    <n v="-673757603"/>
  </r>
  <r>
    <n v="2"/>
    <s v="收入"/>
    <x v="83"/>
    <s v="電費收入"/>
    <x v="512"/>
    <x v="506"/>
    <s v="A1180"/>
    <s v="南投區營業處"/>
    <n v="0"/>
    <n v="-90573531"/>
    <n v="-90573531"/>
  </r>
  <r>
    <n v="2"/>
    <s v="收入"/>
    <x v="83"/>
    <s v="電費收入"/>
    <x v="512"/>
    <x v="506"/>
    <s v="A1190"/>
    <s v="鳳山區營業處"/>
    <n v="0"/>
    <n v="-154306294"/>
    <n v="-154306294"/>
  </r>
  <r>
    <n v="2"/>
    <s v="收入"/>
    <x v="83"/>
    <s v="電費收入"/>
    <x v="512"/>
    <x v="506"/>
    <s v="A1200"/>
    <s v="雲林區營業處"/>
    <n v="0"/>
    <n v="-65663331"/>
    <n v="-65663331"/>
  </r>
  <r>
    <n v="2"/>
    <s v="收入"/>
    <x v="83"/>
    <s v="電費收入"/>
    <x v="512"/>
    <x v="506"/>
    <s v="A1210"/>
    <s v="新營區營業處"/>
    <n v="0"/>
    <n v="-32378400"/>
    <n v="-32378400"/>
  </r>
  <r>
    <n v="2"/>
    <s v="收入"/>
    <x v="83"/>
    <s v="電費收入"/>
    <x v="512"/>
    <x v="506"/>
    <s v="A1220"/>
    <s v="苗栗區營業處"/>
    <n v="0"/>
    <n v="-143564888"/>
    <n v="-143564888"/>
  </r>
  <r>
    <n v="2"/>
    <s v="收入"/>
    <x v="83"/>
    <s v="電費收入"/>
    <x v="512"/>
    <x v="506"/>
    <s v="A1230"/>
    <s v="金門區營業處"/>
    <n v="0"/>
    <n v="-5199264"/>
    <n v="-5199264"/>
  </r>
  <r>
    <n v="2"/>
    <s v="收入"/>
    <x v="83"/>
    <s v="電費收入"/>
    <x v="512"/>
    <x v="506"/>
    <s v="A1240"/>
    <s v="馬祖區營業處"/>
    <n v="0"/>
    <n v="-1627331"/>
    <n v="-1627331"/>
  </r>
  <r>
    <n v="2"/>
    <s v="收入"/>
    <x v="83"/>
    <s v="電費收入"/>
    <x v="513"/>
    <x v="507"/>
    <s v="A1010"/>
    <s v="基隆區營業處"/>
    <n v="0"/>
    <n v="-499685566"/>
    <n v="-499685566"/>
  </r>
  <r>
    <n v="2"/>
    <s v="收入"/>
    <x v="83"/>
    <s v="電費收入"/>
    <x v="513"/>
    <x v="507"/>
    <s v="A1020"/>
    <s v="台北市區營業處"/>
    <n v="0"/>
    <n v="-2428506777"/>
    <n v="-2428506777"/>
  </r>
  <r>
    <n v="2"/>
    <s v="收入"/>
    <x v="83"/>
    <s v="電費收入"/>
    <x v="513"/>
    <x v="507"/>
    <s v="A1030"/>
    <s v="桃園區營業處"/>
    <n v="0"/>
    <n v="-1085593793"/>
    <n v="-1085593793"/>
  </r>
  <r>
    <n v="2"/>
    <s v="收入"/>
    <x v="83"/>
    <s v="電費收入"/>
    <x v="513"/>
    <x v="507"/>
    <s v="A1040"/>
    <s v="新竹區營業處"/>
    <n v="0"/>
    <n v="-1356791252"/>
    <n v="-1356791252"/>
  </r>
  <r>
    <n v="2"/>
    <s v="收入"/>
    <x v="83"/>
    <s v="電費收入"/>
    <x v="513"/>
    <x v="507"/>
    <s v="A1050"/>
    <s v="台中區營業處"/>
    <n v="0"/>
    <n v="-2264662410"/>
    <n v="-2264662410"/>
  </r>
  <r>
    <n v="2"/>
    <s v="收入"/>
    <x v="83"/>
    <s v="電費收入"/>
    <x v="513"/>
    <x v="507"/>
    <s v="A1060"/>
    <s v="彰化區營業處"/>
    <n v="0"/>
    <n v="-583550859"/>
    <n v="-583550859"/>
  </r>
  <r>
    <n v="2"/>
    <s v="收入"/>
    <x v="83"/>
    <s v="電費收入"/>
    <x v="513"/>
    <x v="507"/>
    <s v="A1070"/>
    <s v="嘉義區營業處"/>
    <n v="0"/>
    <n v="-721023519"/>
    <n v="-721023519"/>
  </r>
  <r>
    <n v="2"/>
    <s v="收入"/>
    <x v="83"/>
    <s v="電費收入"/>
    <x v="513"/>
    <x v="507"/>
    <s v="A1080"/>
    <s v="台南區營業處"/>
    <n v="0"/>
    <n v="-1426039140"/>
    <n v="-1426039140"/>
  </r>
  <r>
    <n v="2"/>
    <s v="收入"/>
    <x v="83"/>
    <s v="電費收入"/>
    <x v="513"/>
    <x v="507"/>
    <s v="A1090"/>
    <s v="高雄區營業處"/>
    <n v="0"/>
    <n v="-1759728881"/>
    <n v="-1759728881"/>
  </r>
  <r>
    <n v="2"/>
    <s v="收入"/>
    <x v="83"/>
    <s v="電費收入"/>
    <x v="513"/>
    <x v="507"/>
    <s v="A1100"/>
    <s v="屏東區營業處"/>
    <n v="0"/>
    <n v="-519969502"/>
    <n v="-519969502"/>
  </r>
  <r>
    <n v="2"/>
    <s v="收入"/>
    <x v="83"/>
    <s v="電費收入"/>
    <x v="513"/>
    <x v="507"/>
    <s v="A1110"/>
    <s v="台東區營業處"/>
    <n v="0"/>
    <n v="-199790474"/>
    <n v="-199790474"/>
  </r>
  <r>
    <n v="2"/>
    <s v="收入"/>
    <x v="83"/>
    <s v="電費收入"/>
    <x v="513"/>
    <x v="507"/>
    <s v="A1120"/>
    <s v="花蓮區營業處"/>
    <n v="0"/>
    <n v="-445442927"/>
    <n v="-445442927"/>
  </r>
  <r>
    <n v="2"/>
    <s v="收入"/>
    <x v="83"/>
    <s v="電費收入"/>
    <x v="513"/>
    <x v="507"/>
    <s v="A1130"/>
    <s v="宜蘭區營業處"/>
    <n v="0"/>
    <n v="-365920958"/>
    <n v="-365920958"/>
  </r>
  <r>
    <n v="2"/>
    <s v="收入"/>
    <x v="83"/>
    <s v="電費收入"/>
    <x v="513"/>
    <x v="507"/>
    <s v="A1140"/>
    <s v="澎湖區營業處"/>
    <n v="0"/>
    <n v="-143586228"/>
    <n v="-143586228"/>
  </r>
  <r>
    <n v="2"/>
    <s v="收入"/>
    <x v="83"/>
    <s v="電費收入"/>
    <x v="513"/>
    <x v="507"/>
    <s v="A1150"/>
    <s v="台北南區營業處"/>
    <n v="0"/>
    <n v="-1018852478"/>
    <n v="-1018852478"/>
  </r>
  <r>
    <n v="2"/>
    <s v="收入"/>
    <x v="83"/>
    <s v="電費收入"/>
    <x v="513"/>
    <x v="507"/>
    <s v="A1160"/>
    <s v="台北北區營業處"/>
    <n v="0"/>
    <n v="-2718951050"/>
    <n v="-2718951050"/>
  </r>
  <r>
    <n v="2"/>
    <s v="收入"/>
    <x v="83"/>
    <s v="電費收入"/>
    <x v="513"/>
    <x v="507"/>
    <s v="A1170"/>
    <s v="台北西區營業處"/>
    <n v="0"/>
    <n v="-1128910909"/>
    <n v="-1128910909"/>
  </r>
  <r>
    <n v="2"/>
    <s v="收入"/>
    <x v="83"/>
    <s v="電費收入"/>
    <x v="513"/>
    <x v="507"/>
    <s v="A1180"/>
    <s v="南投區營業處"/>
    <n v="0"/>
    <n v="-437963069"/>
    <n v="-437963069"/>
  </r>
  <r>
    <n v="2"/>
    <s v="收入"/>
    <x v="83"/>
    <s v="電費收入"/>
    <x v="513"/>
    <x v="507"/>
    <s v="A1190"/>
    <s v="鳳山區營業處"/>
    <n v="0"/>
    <n v="-784943991"/>
    <n v="-784943991"/>
  </r>
  <r>
    <n v="2"/>
    <s v="收入"/>
    <x v="83"/>
    <s v="電費收入"/>
    <x v="513"/>
    <x v="507"/>
    <s v="A1200"/>
    <s v="雲林區營業處"/>
    <n v="0"/>
    <n v="-387105385"/>
    <n v="-387105385"/>
  </r>
  <r>
    <n v="2"/>
    <s v="收入"/>
    <x v="83"/>
    <s v="電費收入"/>
    <x v="513"/>
    <x v="507"/>
    <s v="A1210"/>
    <s v="新營區營業處"/>
    <n v="0"/>
    <n v="-220956419"/>
    <n v="-220956419"/>
  </r>
  <r>
    <n v="2"/>
    <s v="收入"/>
    <x v="83"/>
    <s v="電費收入"/>
    <x v="513"/>
    <x v="507"/>
    <s v="A1220"/>
    <s v="苗栗區營業處"/>
    <n v="0"/>
    <n v="-342911069"/>
    <n v="-342911069"/>
  </r>
  <r>
    <n v="2"/>
    <s v="收入"/>
    <x v="83"/>
    <s v="電費收入"/>
    <x v="513"/>
    <x v="507"/>
    <s v="A1230"/>
    <s v="金門區營業處"/>
    <n v="0"/>
    <n v="-88260979"/>
    <n v="-88260979"/>
  </r>
  <r>
    <n v="2"/>
    <s v="收入"/>
    <x v="83"/>
    <s v="電費收入"/>
    <x v="513"/>
    <x v="507"/>
    <s v="A1240"/>
    <s v="馬祖區營業處"/>
    <n v="0"/>
    <n v="-16675459"/>
    <n v="-16675459"/>
  </r>
  <r>
    <n v="2"/>
    <s v="收入"/>
    <x v="83"/>
    <s v="電費收入"/>
    <x v="514"/>
    <x v="508"/>
    <s v="A1010"/>
    <s v="基隆區營業處"/>
    <n v="0"/>
    <n v="-455680537"/>
    <n v="-455680537"/>
  </r>
  <r>
    <n v="2"/>
    <s v="收入"/>
    <x v="83"/>
    <s v="電費收入"/>
    <x v="514"/>
    <x v="508"/>
    <s v="A1020"/>
    <s v="台北市區營業處"/>
    <n v="0"/>
    <n v="-4419348485"/>
    <n v="-4419348485"/>
  </r>
  <r>
    <n v="2"/>
    <s v="收入"/>
    <x v="83"/>
    <s v="電費收入"/>
    <x v="514"/>
    <x v="508"/>
    <s v="A1030"/>
    <s v="桃園區營業處"/>
    <n v="0"/>
    <n v="-1744296124"/>
    <n v="-1744296124"/>
  </r>
  <r>
    <n v="2"/>
    <s v="收入"/>
    <x v="83"/>
    <s v="電費收入"/>
    <x v="514"/>
    <x v="508"/>
    <s v="A1040"/>
    <s v="新竹區營業處"/>
    <n v="0"/>
    <n v="-1233550814"/>
    <n v="-1233550814"/>
  </r>
  <r>
    <n v="2"/>
    <s v="收入"/>
    <x v="83"/>
    <s v="電費收入"/>
    <x v="514"/>
    <x v="508"/>
    <s v="A1050"/>
    <s v="台中區營業處"/>
    <n v="0"/>
    <n v="-2426312891"/>
    <n v="-2426312891"/>
  </r>
  <r>
    <n v="2"/>
    <s v="收入"/>
    <x v="83"/>
    <s v="電費收入"/>
    <x v="514"/>
    <x v="508"/>
    <s v="A1060"/>
    <s v="彰化區營業處"/>
    <n v="0"/>
    <n v="-237378092"/>
    <n v="-237378092"/>
  </r>
  <r>
    <n v="2"/>
    <s v="收入"/>
    <x v="83"/>
    <s v="電費收入"/>
    <x v="514"/>
    <x v="508"/>
    <s v="A1070"/>
    <s v="嘉義區營業處"/>
    <n v="0"/>
    <n v="-308427105"/>
    <n v="-308427105"/>
  </r>
  <r>
    <n v="2"/>
    <s v="收入"/>
    <x v="83"/>
    <s v="電費收入"/>
    <x v="514"/>
    <x v="508"/>
    <s v="A1080"/>
    <s v="台南區營業處"/>
    <n v="0"/>
    <n v="-1326629075"/>
    <n v="-1326629075"/>
  </r>
  <r>
    <n v="2"/>
    <s v="收入"/>
    <x v="83"/>
    <s v="電費收入"/>
    <x v="514"/>
    <x v="508"/>
    <s v="A1090"/>
    <s v="高雄區營業處"/>
    <n v="0"/>
    <n v="-1876930670"/>
    <n v="-1876930670"/>
  </r>
  <r>
    <n v="2"/>
    <s v="收入"/>
    <x v="83"/>
    <s v="電費收入"/>
    <x v="514"/>
    <x v="508"/>
    <s v="A1100"/>
    <s v="屏東區營業處"/>
    <n v="0"/>
    <n v="-272170255"/>
    <n v="-272170255"/>
  </r>
  <r>
    <n v="2"/>
    <s v="收入"/>
    <x v="83"/>
    <s v="電費收入"/>
    <x v="514"/>
    <x v="508"/>
    <s v="A1110"/>
    <s v="台東區營業處"/>
    <n v="0"/>
    <n v="-223808487"/>
    <n v="-223808487"/>
  </r>
  <r>
    <n v="2"/>
    <s v="收入"/>
    <x v="83"/>
    <s v="電費收入"/>
    <x v="514"/>
    <x v="508"/>
    <s v="A1120"/>
    <s v="花蓮區營業處"/>
    <n v="0"/>
    <n v="-305126324"/>
    <n v="-305126324"/>
  </r>
  <r>
    <n v="2"/>
    <s v="收入"/>
    <x v="83"/>
    <s v="電費收入"/>
    <x v="514"/>
    <x v="508"/>
    <s v="A1130"/>
    <s v="宜蘭區營業處"/>
    <n v="0"/>
    <n v="-329973645"/>
    <n v="-329973645"/>
  </r>
  <r>
    <n v="2"/>
    <s v="收入"/>
    <x v="83"/>
    <s v="電費收入"/>
    <x v="514"/>
    <x v="508"/>
    <s v="A1140"/>
    <s v="澎湖區營業處"/>
    <n v="0"/>
    <n v="-75346929"/>
    <n v="-75346929"/>
  </r>
  <r>
    <n v="2"/>
    <s v="收入"/>
    <x v="83"/>
    <s v="電費收入"/>
    <x v="514"/>
    <x v="508"/>
    <s v="A1150"/>
    <s v="台北南區營業處"/>
    <n v="0"/>
    <n v="-1025142438"/>
    <n v="-1025142438"/>
  </r>
  <r>
    <n v="2"/>
    <s v="收入"/>
    <x v="83"/>
    <s v="電費收入"/>
    <x v="514"/>
    <x v="508"/>
    <s v="A1160"/>
    <s v="台北北區營業處"/>
    <n v="0"/>
    <n v="-2252500937"/>
    <n v="-2252500937"/>
  </r>
  <r>
    <n v="2"/>
    <s v="收入"/>
    <x v="83"/>
    <s v="電費收入"/>
    <x v="514"/>
    <x v="508"/>
    <s v="A1170"/>
    <s v="台北西區營業處"/>
    <n v="0"/>
    <n v="-1034261485"/>
    <n v="-1034261485"/>
  </r>
  <r>
    <n v="2"/>
    <s v="收入"/>
    <x v="83"/>
    <s v="電費收入"/>
    <x v="514"/>
    <x v="508"/>
    <s v="A1180"/>
    <s v="南投區營業處"/>
    <n v="0"/>
    <n v="-185216093"/>
    <n v="-185216093"/>
  </r>
  <r>
    <n v="2"/>
    <s v="收入"/>
    <x v="83"/>
    <s v="電費收入"/>
    <x v="514"/>
    <x v="508"/>
    <s v="A1190"/>
    <s v="鳳山區營業處"/>
    <n v="0"/>
    <n v="-670566643"/>
    <n v="-670566643"/>
  </r>
  <r>
    <n v="2"/>
    <s v="收入"/>
    <x v="83"/>
    <s v="電費收入"/>
    <x v="514"/>
    <x v="508"/>
    <s v="A1200"/>
    <s v="雲林區營業處"/>
    <n v="0"/>
    <n v="-172834266"/>
    <n v="-172834266"/>
  </r>
  <r>
    <n v="2"/>
    <s v="收入"/>
    <x v="83"/>
    <s v="電費收入"/>
    <x v="514"/>
    <x v="508"/>
    <s v="A1210"/>
    <s v="新營區營業處"/>
    <n v="0"/>
    <n v="-55353445"/>
    <n v="-55353445"/>
  </r>
  <r>
    <n v="2"/>
    <s v="收入"/>
    <x v="83"/>
    <s v="電費收入"/>
    <x v="514"/>
    <x v="508"/>
    <s v="A1220"/>
    <s v="苗栗區營業處"/>
    <n v="0"/>
    <n v="-57275388"/>
    <n v="-57275388"/>
  </r>
  <r>
    <n v="2"/>
    <s v="收入"/>
    <x v="83"/>
    <s v="電費收入"/>
    <x v="514"/>
    <x v="508"/>
    <s v="A1230"/>
    <s v="金門區營業處"/>
    <n v="0"/>
    <n v="-65751151"/>
    <n v="-65751151"/>
  </r>
  <r>
    <n v="2"/>
    <s v="收入"/>
    <x v="83"/>
    <s v="電費收入"/>
    <x v="515"/>
    <x v="509"/>
    <s v="A1030"/>
    <s v="桃園區營業處"/>
    <n v="0"/>
    <n v="-579570366"/>
    <n v="-579570366"/>
  </r>
  <r>
    <n v="2"/>
    <s v="收入"/>
    <x v="83"/>
    <s v="電費收入"/>
    <x v="515"/>
    <x v="509"/>
    <s v="A1100"/>
    <s v="屏東區營業處"/>
    <n v="0"/>
    <n v="-41658948"/>
    <n v="-41658948"/>
  </r>
  <r>
    <n v="2"/>
    <s v="收入"/>
    <x v="83"/>
    <s v="電費收入"/>
    <x v="515"/>
    <x v="509"/>
    <s v="A1110"/>
    <s v="台東區營業處"/>
    <n v="0"/>
    <n v="-83388899"/>
    <n v="-83388899"/>
  </r>
  <r>
    <n v="2"/>
    <s v="收入"/>
    <x v="83"/>
    <s v="電費收入"/>
    <x v="515"/>
    <x v="509"/>
    <s v="A1120"/>
    <s v="花蓮區營業處"/>
    <n v="0"/>
    <n v="-161342789"/>
    <n v="-161342789"/>
  </r>
  <r>
    <n v="2"/>
    <s v="收入"/>
    <x v="83"/>
    <s v="電費收入"/>
    <x v="515"/>
    <x v="509"/>
    <s v="A1130"/>
    <s v="宜蘭區營業處"/>
    <n v="0"/>
    <n v="-167816159"/>
    <n v="-167816159"/>
  </r>
  <r>
    <n v="2"/>
    <s v="收入"/>
    <x v="83"/>
    <s v="電費收入"/>
    <x v="515"/>
    <x v="509"/>
    <s v="A1150"/>
    <s v="台北南區營業處"/>
    <n v="0"/>
    <n v="-89861127"/>
    <n v="-89861127"/>
  </r>
  <r>
    <n v="2"/>
    <s v="收入"/>
    <x v="83"/>
    <s v="電費收入"/>
    <x v="515"/>
    <x v="509"/>
    <s v="A1190"/>
    <s v="鳳山區營業處"/>
    <n v="0"/>
    <n v="-75803603"/>
    <n v="-75803603"/>
  </r>
  <r>
    <n v="2"/>
    <s v="收入"/>
    <x v="83"/>
    <s v="電費收入"/>
    <x v="516"/>
    <x v="510"/>
    <s v="A1010"/>
    <s v="基隆區營業處"/>
    <n v="0"/>
    <n v="-10329909"/>
    <n v="-10329909"/>
  </r>
  <r>
    <n v="2"/>
    <s v="收入"/>
    <x v="83"/>
    <s v="電費收入"/>
    <x v="516"/>
    <x v="510"/>
    <s v="A1030"/>
    <s v="桃園區營業處"/>
    <n v="0"/>
    <n v="-52937283"/>
    <n v="-52937283"/>
  </r>
  <r>
    <n v="2"/>
    <s v="收入"/>
    <x v="83"/>
    <s v="電費收入"/>
    <x v="516"/>
    <x v="510"/>
    <s v="A1040"/>
    <s v="新竹區營業處"/>
    <n v="0"/>
    <n v="-44961662"/>
    <n v="-44961662"/>
  </r>
  <r>
    <n v="2"/>
    <s v="收入"/>
    <x v="83"/>
    <s v="電費收入"/>
    <x v="516"/>
    <x v="510"/>
    <s v="A1050"/>
    <s v="台中區營業處"/>
    <n v="0"/>
    <n v="-1768225"/>
    <n v="-1768225"/>
  </r>
  <r>
    <n v="2"/>
    <s v="收入"/>
    <x v="83"/>
    <s v="電費收入"/>
    <x v="516"/>
    <x v="510"/>
    <s v="A1090"/>
    <s v="高雄區營業處"/>
    <n v="0"/>
    <n v="-10"/>
    <n v="-10"/>
  </r>
  <r>
    <n v="2"/>
    <s v="收入"/>
    <x v="83"/>
    <s v="電費收入"/>
    <x v="517"/>
    <x v="511"/>
    <s v="A1020"/>
    <s v="台北市區營業處"/>
    <n v="0"/>
    <n v="-930283227"/>
    <n v="-930283227"/>
  </r>
  <r>
    <n v="2"/>
    <s v="收入"/>
    <x v="83"/>
    <s v="電費收入"/>
    <x v="517"/>
    <x v="511"/>
    <s v="A1030"/>
    <s v="桃園區營業處"/>
    <n v="0"/>
    <n v="-720292887"/>
    <n v="-720292887"/>
  </r>
  <r>
    <n v="2"/>
    <s v="收入"/>
    <x v="83"/>
    <s v="電費收入"/>
    <x v="517"/>
    <x v="511"/>
    <s v="A1040"/>
    <s v="新竹區營業處"/>
    <n v="0"/>
    <n v="-284619659"/>
    <n v="-284619659"/>
  </r>
  <r>
    <n v="2"/>
    <s v="收入"/>
    <x v="83"/>
    <s v="電費收入"/>
    <x v="517"/>
    <x v="511"/>
    <s v="A1070"/>
    <s v="嘉義區營業處"/>
    <n v="0"/>
    <n v="-78838022"/>
    <n v="-78838022"/>
  </r>
  <r>
    <n v="2"/>
    <s v="收入"/>
    <x v="83"/>
    <s v="電費收入"/>
    <x v="517"/>
    <x v="511"/>
    <s v="A1080"/>
    <s v="台南區營業處"/>
    <n v="0"/>
    <n v="-344759850"/>
    <n v="-344759850"/>
  </r>
  <r>
    <n v="2"/>
    <s v="收入"/>
    <x v="83"/>
    <s v="電費收入"/>
    <x v="517"/>
    <x v="511"/>
    <s v="A1090"/>
    <s v="高雄區營業處"/>
    <n v="0"/>
    <n v="-145420309"/>
    <n v="-145420309"/>
  </r>
  <r>
    <n v="2"/>
    <s v="收入"/>
    <x v="83"/>
    <s v="電費收入"/>
    <x v="517"/>
    <x v="511"/>
    <s v="A1100"/>
    <s v="屏東區營業處"/>
    <n v="0"/>
    <n v="-83121665"/>
    <n v="-83121665"/>
  </r>
  <r>
    <n v="2"/>
    <s v="收入"/>
    <x v="83"/>
    <s v="電費收入"/>
    <x v="517"/>
    <x v="511"/>
    <s v="A1110"/>
    <s v="台東區營業處"/>
    <n v="0"/>
    <n v="-88830245"/>
    <n v="-88830245"/>
  </r>
  <r>
    <n v="2"/>
    <s v="收入"/>
    <x v="83"/>
    <s v="電費收入"/>
    <x v="517"/>
    <x v="511"/>
    <s v="A1120"/>
    <s v="花蓮區營業處"/>
    <n v="0"/>
    <n v="-115809865"/>
    <n v="-115809865"/>
  </r>
  <r>
    <n v="2"/>
    <s v="收入"/>
    <x v="83"/>
    <s v="電費收入"/>
    <x v="517"/>
    <x v="511"/>
    <s v="A1130"/>
    <s v="宜蘭區營業處"/>
    <n v="0"/>
    <n v="-54486045"/>
    <n v="-54486045"/>
  </r>
  <r>
    <n v="2"/>
    <s v="收入"/>
    <x v="83"/>
    <s v="電費收入"/>
    <x v="517"/>
    <x v="511"/>
    <s v="A1150"/>
    <s v="台北南區營業處"/>
    <n v="0"/>
    <n v="-816954615"/>
    <n v="-816954615"/>
  </r>
  <r>
    <n v="2"/>
    <s v="收入"/>
    <x v="83"/>
    <s v="電費收入"/>
    <x v="517"/>
    <x v="511"/>
    <s v="A1160"/>
    <s v="台北北區營業處"/>
    <n v="0"/>
    <n v="-747271510"/>
    <n v="-747271510"/>
  </r>
  <r>
    <n v="2"/>
    <s v="收入"/>
    <x v="83"/>
    <s v="電費收入"/>
    <x v="517"/>
    <x v="511"/>
    <s v="A1170"/>
    <s v="台北西區營業處"/>
    <n v="0"/>
    <n v="-517639209"/>
    <n v="-517639209"/>
  </r>
  <r>
    <n v="2"/>
    <s v="收入"/>
    <x v="83"/>
    <s v="電費收入"/>
    <x v="517"/>
    <x v="511"/>
    <s v="A1190"/>
    <s v="鳳山區營業處"/>
    <n v="0"/>
    <n v="-311330387"/>
    <n v="-311330387"/>
  </r>
  <r>
    <n v="2"/>
    <s v="收入"/>
    <x v="83"/>
    <s v="電費收入"/>
    <x v="517"/>
    <x v="511"/>
    <s v="A1220"/>
    <s v="苗栗區營業處"/>
    <n v="0"/>
    <n v="-31235727"/>
    <n v="-31235727"/>
  </r>
  <r>
    <n v="2"/>
    <s v="收入"/>
    <x v="83"/>
    <s v="電費收入"/>
    <x v="518"/>
    <x v="512"/>
    <s v="A1020"/>
    <s v="台北市區營業處"/>
    <n v="0"/>
    <n v="-113066438"/>
    <n v="-113066438"/>
  </r>
  <r>
    <n v="2"/>
    <s v="收入"/>
    <x v="83"/>
    <s v="電費收入"/>
    <x v="518"/>
    <x v="512"/>
    <s v="A1030"/>
    <s v="桃園區營業處"/>
    <n v="0"/>
    <n v="-217691538"/>
    <n v="-217691538"/>
  </r>
  <r>
    <n v="2"/>
    <s v="收入"/>
    <x v="83"/>
    <s v="電費收入"/>
    <x v="518"/>
    <x v="512"/>
    <s v="A1050"/>
    <s v="台中區營業處"/>
    <n v="0"/>
    <n v="-117305896"/>
    <n v="-117305896"/>
  </r>
  <r>
    <n v="2"/>
    <s v="收入"/>
    <x v="83"/>
    <s v="電費收入"/>
    <x v="518"/>
    <x v="512"/>
    <s v="A1090"/>
    <s v="高雄區營業處"/>
    <n v="0"/>
    <n v="-885431096"/>
    <n v="-885431096"/>
  </r>
  <r>
    <n v="2"/>
    <s v="收入"/>
    <x v="83"/>
    <s v="電費收入"/>
    <x v="518"/>
    <x v="512"/>
    <s v="A1150"/>
    <s v="台北南區營業處"/>
    <n v="0"/>
    <n v="-174899528"/>
    <n v="-174899528"/>
  </r>
  <r>
    <n v="2"/>
    <s v="收入"/>
    <x v="83"/>
    <s v="電費收入"/>
    <x v="518"/>
    <x v="512"/>
    <s v="A1190"/>
    <s v="鳳山區營業處"/>
    <n v="0"/>
    <n v="-671371443"/>
    <n v="-671371443"/>
  </r>
  <r>
    <n v="2"/>
    <s v="收入"/>
    <x v="83"/>
    <s v="電費收入"/>
    <x v="519"/>
    <x v="513"/>
    <s v="A1010"/>
    <s v="基隆區營業處"/>
    <n v="0"/>
    <n v="-142803"/>
    <n v="-142803"/>
  </r>
  <r>
    <n v="2"/>
    <s v="收入"/>
    <x v="83"/>
    <s v="電費收入"/>
    <x v="519"/>
    <x v="513"/>
    <s v="A1020"/>
    <s v="台北市區營業處"/>
    <n v="0"/>
    <n v="-98932"/>
    <n v="-98932"/>
  </r>
  <r>
    <n v="2"/>
    <s v="收入"/>
    <x v="83"/>
    <s v="電費收入"/>
    <x v="519"/>
    <x v="513"/>
    <s v="A1030"/>
    <s v="桃園區營業處"/>
    <n v="0"/>
    <n v="-1849927"/>
    <n v="-1849927"/>
  </r>
  <r>
    <n v="2"/>
    <s v="收入"/>
    <x v="83"/>
    <s v="電費收入"/>
    <x v="519"/>
    <x v="513"/>
    <s v="A1040"/>
    <s v="新竹區營業處"/>
    <n v="0"/>
    <n v="-220264"/>
    <n v="-220264"/>
  </r>
  <r>
    <n v="2"/>
    <s v="收入"/>
    <x v="83"/>
    <s v="電費收入"/>
    <x v="519"/>
    <x v="513"/>
    <s v="A1050"/>
    <s v="台中區營業處"/>
    <n v="0"/>
    <n v="-235236"/>
    <n v="-235236"/>
  </r>
  <r>
    <n v="2"/>
    <s v="收入"/>
    <x v="83"/>
    <s v="電費收入"/>
    <x v="519"/>
    <x v="513"/>
    <s v="A1080"/>
    <s v="台南區營業處"/>
    <n v="0"/>
    <n v="-412175"/>
    <n v="-412175"/>
  </r>
  <r>
    <n v="2"/>
    <s v="收入"/>
    <x v="83"/>
    <s v="電費收入"/>
    <x v="519"/>
    <x v="513"/>
    <s v="A1090"/>
    <s v="高雄區營業處"/>
    <n v="0"/>
    <n v="-1229235"/>
    <n v="-1229235"/>
  </r>
  <r>
    <n v="2"/>
    <s v="收入"/>
    <x v="83"/>
    <s v="電費收入"/>
    <x v="519"/>
    <x v="513"/>
    <s v="A1130"/>
    <s v="宜蘭區營業處"/>
    <n v="0"/>
    <n v="-378"/>
    <n v="-378"/>
  </r>
  <r>
    <n v="2"/>
    <s v="收入"/>
    <x v="83"/>
    <s v="電費收入"/>
    <x v="519"/>
    <x v="513"/>
    <s v="A1150"/>
    <s v="台北南區營業處"/>
    <n v="0"/>
    <n v="-86051"/>
    <n v="-86051"/>
  </r>
  <r>
    <n v="2"/>
    <s v="收入"/>
    <x v="83"/>
    <s v="電費收入"/>
    <x v="519"/>
    <x v="513"/>
    <s v="A1160"/>
    <s v="台北北區營業處"/>
    <n v="0"/>
    <n v="-28552"/>
    <n v="-28552"/>
  </r>
  <r>
    <n v="2"/>
    <s v="收入"/>
    <x v="83"/>
    <s v="電費收入"/>
    <x v="519"/>
    <x v="513"/>
    <s v="A1170"/>
    <s v="台北西區營業處"/>
    <n v="0"/>
    <n v="-82083"/>
    <n v="-82083"/>
  </r>
  <r>
    <n v="2"/>
    <s v="收入"/>
    <x v="83"/>
    <s v="電費收入"/>
    <x v="519"/>
    <x v="513"/>
    <s v="A1200"/>
    <s v="雲林區營業處"/>
    <n v="0"/>
    <n v="-15719"/>
    <n v="-15719"/>
  </r>
  <r>
    <n v="2"/>
    <s v="收入"/>
    <x v="83"/>
    <s v="電費收入"/>
    <x v="519"/>
    <x v="513"/>
    <s v="A1210"/>
    <s v="新營區營業處"/>
    <n v="0"/>
    <n v="-515"/>
    <n v="-515"/>
  </r>
  <r>
    <n v="2"/>
    <s v="收入"/>
    <x v="83"/>
    <s v="電費收入"/>
    <x v="519"/>
    <x v="513"/>
    <s v="A1220"/>
    <s v="苗栗區營業處"/>
    <n v="0"/>
    <n v="-3105610"/>
    <n v="-3105610"/>
  </r>
  <r>
    <n v="2"/>
    <s v="收入"/>
    <x v="83"/>
    <s v="電費收入"/>
    <x v="520"/>
    <x v="514"/>
    <s v="A1010"/>
    <s v="基隆區營業處"/>
    <n v="0"/>
    <n v="-18508"/>
    <n v="-18508"/>
  </r>
  <r>
    <n v="2"/>
    <s v="收入"/>
    <x v="83"/>
    <s v="電費收入"/>
    <x v="520"/>
    <x v="514"/>
    <s v="A1020"/>
    <s v="台北市區營業處"/>
    <n v="0"/>
    <n v="-4512596"/>
    <n v="-4512596"/>
  </r>
  <r>
    <n v="2"/>
    <s v="收入"/>
    <x v="83"/>
    <s v="電費收入"/>
    <x v="520"/>
    <x v="514"/>
    <s v="A1030"/>
    <s v="桃園區營業處"/>
    <n v="0"/>
    <n v="-2585075"/>
    <n v="-2585075"/>
  </r>
  <r>
    <n v="2"/>
    <s v="收入"/>
    <x v="83"/>
    <s v="電費收入"/>
    <x v="520"/>
    <x v="514"/>
    <s v="A1040"/>
    <s v="新竹區營業處"/>
    <n v="0"/>
    <n v="-9505155"/>
    <n v="-9505155"/>
  </r>
  <r>
    <n v="2"/>
    <s v="收入"/>
    <x v="83"/>
    <s v="電費收入"/>
    <x v="520"/>
    <x v="514"/>
    <s v="A1050"/>
    <s v="台中區營業處"/>
    <n v="0"/>
    <n v="-10132564"/>
    <n v="-10132564"/>
  </r>
  <r>
    <n v="2"/>
    <s v="收入"/>
    <x v="83"/>
    <s v="電費收入"/>
    <x v="520"/>
    <x v="514"/>
    <s v="A1060"/>
    <s v="彰化區營業處"/>
    <n v="0"/>
    <n v="-6795292"/>
    <n v="-6795292"/>
  </r>
  <r>
    <n v="2"/>
    <s v="收入"/>
    <x v="83"/>
    <s v="電費收入"/>
    <x v="520"/>
    <x v="514"/>
    <s v="A1070"/>
    <s v="嘉義區營業處"/>
    <n v="0"/>
    <n v="-4766298"/>
    <n v="-4766298"/>
  </r>
  <r>
    <n v="2"/>
    <s v="收入"/>
    <x v="83"/>
    <s v="電費收入"/>
    <x v="520"/>
    <x v="514"/>
    <s v="A1080"/>
    <s v="台南區營業處"/>
    <n v="0"/>
    <n v="-6542864"/>
    <n v="-6542864"/>
  </r>
  <r>
    <n v="2"/>
    <s v="收入"/>
    <x v="83"/>
    <s v="電費收入"/>
    <x v="520"/>
    <x v="514"/>
    <s v="A1090"/>
    <s v="高雄區營業處"/>
    <n v="0"/>
    <n v="-6740979"/>
    <n v="-6740979"/>
  </r>
  <r>
    <n v="2"/>
    <s v="收入"/>
    <x v="83"/>
    <s v="電費收入"/>
    <x v="520"/>
    <x v="514"/>
    <s v="A1100"/>
    <s v="屏東區營業處"/>
    <n v="0"/>
    <n v="-3687952"/>
    <n v="-3687952"/>
  </r>
  <r>
    <n v="2"/>
    <s v="收入"/>
    <x v="83"/>
    <s v="電費收入"/>
    <x v="520"/>
    <x v="514"/>
    <s v="A1110"/>
    <s v="台東區營業處"/>
    <n v="0"/>
    <n v="-2805712"/>
    <n v="-2805712"/>
  </r>
  <r>
    <n v="2"/>
    <s v="收入"/>
    <x v="83"/>
    <s v="電費收入"/>
    <x v="520"/>
    <x v="514"/>
    <s v="A1120"/>
    <s v="花蓮區營業處"/>
    <n v="0"/>
    <n v="-1757900"/>
    <n v="-1757900"/>
  </r>
  <r>
    <n v="2"/>
    <s v="收入"/>
    <x v="83"/>
    <s v="電費收入"/>
    <x v="520"/>
    <x v="514"/>
    <s v="A1130"/>
    <s v="宜蘭區營業處"/>
    <n v="0"/>
    <n v="-4170701"/>
    <n v="-4170701"/>
  </r>
  <r>
    <n v="2"/>
    <s v="收入"/>
    <x v="83"/>
    <s v="電費收入"/>
    <x v="520"/>
    <x v="514"/>
    <s v="A1150"/>
    <s v="台北南區營業處"/>
    <n v="0"/>
    <n v="-3477829"/>
    <n v="-3477829"/>
  </r>
  <r>
    <n v="2"/>
    <s v="收入"/>
    <x v="83"/>
    <s v="電費收入"/>
    <x v="520"/>
    <x v="514"/>
    <s v="A1160"/>
    <s v="台北北區營業處"/>
    <n v="0"/>
    <n v="-5939359"/>
    <n v="-5939359"/>
  </r>
  <r>
    <n v="2"/>
    <s v="收入"/>
    <x v="83"/>
    <s v="電費收入"/>
    <x v="520"/>
    <x v="514"/>
    <s v="A1170"/>
    <s v="台北西區營業處"/>
    <n v="0"/>
    <n v="-4813417"/>
    <n v="-4813417"/>
  </r>
  <r>
    <n v="2"/>
    <s v="收入"/>
    <x v="83"/>
    <s v="電費收入"/>
    <x v="520"/>
    <x v="514"/>
    <s v="A1180"/>
    <s v="南投區營業處"/>
    <n v="0"/>
    <n v="-5327397"/>
    <n v="-5327397"/>
  </r>
  <r>
    <n v="2"/>
    <s v="收入"/>
    <x v="83"/>
    <s v="電費收入"/>
    <x v="520"/>
    <x v="514"/>
    <s v="A1190"/>
    <s v="鳳山區營業處"/>
    <n v="0"/>
    <n v="-6249723"/>
    <n v="-6249723"/>
  </r>
  <r>
    <n v="2"/>
    <s v="收入"/>
    <x v="83"/>
    <s v="電費收入"/>
    <x v="520"/>
    <x v="514"/>
    <s v="A1200"/>
    <s v="雲林區營業處"/>
    <n v="0"/>
    <n v="-1026073"/>
    <n v="-1026073"/>
  </r>
  <r>
    <n v="2"/>
    <s v="收入"/>
    <x v="83"/>
    <s v="電費收入"/>
    <x v="520"/>
    <x v="514"/>
    <s v="A1230"/>
    <s v="金門區營業處"/>
    <n v="0"/>
    <n v="-492020"/>
    <n v="-492020"/>
  </r>
  <r>
    <n v="2"/>
    <s v="收入"/>
    <x v="83"/>
    <s v="電費收入"/>
    <x v="521"/>
    <x v="515"/>
    <s v="A1010"/>
    <s v="基隆區營業處"/>
    <n v="0"/>
    <n v="-10880844"/>
    <n v="-10880844"/>
  </r>
  <r>
    <n v="2"/>
    <s v="收入"/>
    <x v="83"/>
    <s v="電費收入"/>
    <x v="521"/>
    <x v="515"/>
    <s v="A1020"/>
    <s v="台北市區營業處"/>
    <n v="0"/>
    <n v="-7176298"/>
    <n v="-7176298"/>
  </r>
  <r>
    <n v="2"/>
    <s v="收入"/>
    <x v="83"/>
    <s v="電費收入"/>
    <x v="521"/>
    <x v="515"/>
    <s v="A1030"/>
    <s v="桃園區營業處"/>
    <n v="0"/>
    <n v="-3307699"/>
    <n v="-3307699"/>
  </r>
  <r>
    <n v="2"/>
    <s v="收入"/>
    <x v="83"/>
    <s v="電費收入"/>
    <x v="521"/>
    <x v="515"/>
    <s v="A1040"/>
    <s v="新竹區營業處"/>
    <n v="0"/>
    <n v="-2000254"/>
    <n v="-2000254"/>
  </r>
  <r>
    <n v="2"/>
    <s v="收入"/>
    <x v="83"/>
    <s v="電費收入"/>
    <x v="521"/>
    <x v="515"/>
    <s v="A1050"/>
    <s v="台中區營業處"/>
    <n v="0"/>
    <n v="-4376819"/>
    <n v="-4376819"/>
  </r>
  <r>
    <n v="2"/>
    <s v="收入"/>
    <x v="83"/>
    <s v="電費收入"/>
    <x v="521"/>
    <x v="515"/>
    <s v="A1060"/>
    <s v="彰化區營業處"/>
    <n v="0"/>
    <n v="-1165784"/>
    <n v="-1165784"/>
  </r>
  <r>
    <n v="2"/>
    <s v="收入"/>
    <x v="83"/>
    <s v="電費收入"/>
    <x v="521"/>
    <x v="515"/>
    <s v="A1070"/>
    <s v="嘉義區營業處"/>
    <n v="0"/>
    <n v="-2473079"/>
    <n v="-2473079"/>
  </r>
  <r>
    <n v="2"/>
    <s v="收入"/>
    <x v="83"/>
    <s v="電費收入"/>
    <x v="521"/>
    <x v="515"/>
    <s v="A1080"/>
    <s v="台南區營業處"/>
    <n v="0"/>
    <n v="-8300072"/>
    <n v="-8300072"/>
  </r>
  <r>
    <n v="2"/>
    <s v="收入"/>
    <x v="83"/>
    <s v="電費收入"/>
    <x v="521"/>
    <x v="515"/>
    <s v="A1090"/>
    <s v="高雄區營業處"/>
    <n v="0"/>
    <n v="-4116070"/>
    <n v="-4116070"/>
  </r>
  <r>
    <n v="2"/>
    <s v="收入"/>
    <x v="83"/>
    <s v="電費收入"/>
    <x v="521"/>
    <x v="515"/>
    <s v="A1130"/>
    <s v="宜蘭區營業處"/>
    <n v="0"/>
    <n v="-261529"/>
    <n v="-261529"/>
  </r>
  <r>
    <n v="2"/>
    <s v="收入"/>
    <x v="83"/>
    <s v="電費收入"/>
    <x v="521"/>
    <x v="515"/>
    <s v="A1150"/>
    <s v="台北南區營業處"/>
    <n v="0"/>
    <n v="-30883673"/>
    <n v="-30883673"/>
  </r>
  <r>
    <n v="2"/>
    <s v="收入"/>
    <x v="83"/>
    <s v="電費收入"/>
    <x v="521"/>
    <x v="515"/>
    <s v="A1160"/>
    <s v="台北北區營業處"/>
    <n v="0"/>
    <n v="-26026305"/>
    <n v="-26026305"/>
  </r>
  <r>
    <n v="2"/>
    <s v="收入"/>
    <x v="83"/>
    <s v="電費收入"/>
    <x v="521"/>
    <x v="515"/>
    <s v="A1170"/>
    <s v="台北西區營業處"/>
    <n v="0"/>
    <n v="-10025794"/>
    <n v="-10025794"/>
  </r>
  <r>
    <n v="2"/>
    <s v="收入"/>
    <x v="83"/>
    <s v="電費收入"/>
    <x v="521"/>
    <x v="515"/>
    <s v="A1180"/>
    <s v="南投區營業處"/>
    <n v="0"/>
    <n v="-4893669"/>
    <n v="-4893669"/>
  </r>
  <r>
    <n v="2"/>
    <s v="收入"/>
    <x v="83"/>
    <s v="電費收入"/>
    <x v="521"/>
    <x v="515"/>
    <s v="A1220"/>
    <s v="苗栗區營業處"/>
    <n v="0"/>
    <n v="-977732"/>
    <n v="-977732"/>
  </r>
  <r>
    <n v="2"/>
    <s v="收入"/>
    <x v="83"/>
    <s v="電費收入"/>
    <x v="522"/>
    <x v="516"/>
    <s v="A1010"/>
    <s v="基隆區營業處"/>
    <n v="0"/>
    <n v="-6106374"/>
    <n v="-6106374"/>
  </r>
  <r>
    <n v="2"/>
    <s v="收入"/>
    <x v="83"/>
    <s v="電費收入"/>
    <x v="522"/>
    <x v="516"/>
    <s v="A1020"/>
    <s v="台北市區營業處"/>
    <n v="0"/>
    <n v="-9689859"/>
    <n v="-9689859"/>
  </r>
  <r>
    <n v="2"/>
    <s v="收入"/>
    <x v="83"/>
    <s v="電費收入"/>
    <x v="522"/>
    <x v="516"/>
    <s v="A1030"/>
    <s v="桃園區營業處"/>
    <n v="0"/>
    <n v="-63093944"/>
    <n v="-63093944"/>
  </r>
  <r>
    <n v="2"/>
    <s v="收入"/>
    <x v="83"/>
    <s v="電費收入"/>
    <x v="522"/>
    <x v="516"/>
    <s v="A1040"/>
    <s v="新竹區營業處"/>
    <n v="0"/>
    <n v="-18162947"/>
    <n v="-18162947"/>
  </r>
  <r>
    <n v="2"/>
    <s v="收入"/>
    <x v="83"/>
    <s v="電費收入"/>
    <x v="522"/>
    <x v="516"/>
    <s v="A1050"/>
    <s v="台中區營業處"/>
    <n v="0"/>
    <n v="-70525977"/>
    <n v="-70525977"/>
  </r>
  <r>
    <n v="2"/>
    <s v="收入"/>
    <x v="83"/>
    <s v="電費收入"/>
    <x v="522"/>
    <x v="516"/>
    <s v="A1060"/>
    <s v="彰化區營業處"/>
    <n v="0"/>
    <n v="-25982530"/>
    <n v="-25982530"/>
  </r>
  <r>
    <n v="2"/>
    <s v="收入"/>
    <x v="83"/>
    <s v="電費收入"/>
    <x v="522"/>
    <x v="516"/>
    <s v="A1070"/>
    <s v="嘉義區營業處"/>
    <n v="0"/>
    <n v="-17242439"/>
    <n v="-17242439"/>
  </r>
  <r>
    <n v="2"/>
    <s v="收入"/>
    <x v="83"/>
    <s v="電費收入"/>
    <x v="522"/>
    <x v="516"/>
    <s v="A1080"/>
    <s v="台南區營業處"/>
    <n v="0"/>
    <n v="-42037085"/>
    <n v="-42037085"/>
  </r>
  <r>
    <n v="2"/>
    <s v="收入"/>
    <x v="83"/>
    <s v="電費收入"/>
    <x v="522"/>
    <x v="516"/>
    <s v="A1090"/>
    <s v="高雄區營業處"/>
    <n v="0"/>
    <n v="-11816098"/>
    <n v="-11816098"/>
  </r>
  <r>
    <n v="2"/>
    <s v="收入"/>
    <x v="83"/>
    <s v="電費收入"/>
    <x v="522"/>
    <x v="516"/>
    <s v="A1100"/>
    <s v="屏東區營業處"/>
    <n v="0"/>
    <n v="-12632531"/>
    <n v="-12632531"/>
  </r>
  <r>
    <n v="2"/>
    <s v="收入"/>
    <x v="83"/>
    <s v="電費收入"/>
    <x v="522"/>
    <x v="516"/>
    <s v="A1110"/>
    <s v="台東區營業處"/>
    <n v="0"/>
    <n v="-5529009"/>
    <n v="-5529009"/>
  </r>
  <r>
    <n v="2"/>
    <s v="收入"/>
    <x v="83"/>
    <s v="電費收入"/>
    <x v="522"/>
    <x v="516"/>
    <s v="A1120"/>
    <s v="花蓮區營業處"/>
    <n v="0"/>
    <n v="-5568024"/>
    <n v="-5568024"/>
  </r>
  <r>
    <n v="2"/>
    <s v="收入"/>
    <x v="83"/>
    <s v="電費收入"/>
    <x v="522"/>
    <x v="516"/>
    <s v="A1130"/>
    <s v="宜蘭區營業處"/>
    <n v="0"/>
    <n v="-6933284"/>
    <n v="-6933284"/>
  </r>
  <r>
    <n v="2"/>
    <s v="收入"/>
    <x v="83"/>
    <s v="電費收入"/>
    <x v="522"/>
    <x v="516"/>
    <s v="A1140"/>
    <s v="澎湖區營業處"/>
    <n v="0"/>
    <n v="-1528903"/>
    <n v="-1528903"/>
  </r>
  <r>
    <n v="2"/>
    <s v="收入"/>
    <x v="83"/>
    <s v="電費收入"/>
    <x v="522"/>
    <x v="516"/>
    <s v="A1150"/>
    <s v="台北南區營業處"/>
    <n v="0"/>
    <n v="-13579483"/>
    <n v="-13579483"/>
  </r>
  <r>
    <n v="2"/>
    <s v="收入"/>
    <x v="83"/>
    <s v="電費收入"/>
    <x v="522"/>
    <x v="516"/>
    <s v="A1160"/>
    <s v="台北北區營業處"/>
    <n v="0"/>
    <n v="-13035360"/>
    <n v="-13035360"/>
  </r>
  <r>
    <n v="2"/>
    <s v="收入"/>
    <x v="83"/>
    <s v="電費收入"/>
    <x v="522"/>
    <x v="516"/>
    <s v="A1170"/>
    <s v="台北西區營業處"/>
    <n v="0"/>
    <n v="-39478133"/>
    <n v="-39478133"/>
  </r>
  <r>
    <n v="2"/>
    <s v="收入"/>
    <x v="83"/>
    <s v="電費收入"/>
    <x v="522"/>
    <x v="516"/>
    <s v="A1180"/>
    <s v="南投區營業處"/>
    <n v="0"/>
    <n v="-12274600"/>
    <n v="-12274600"/>
  </r>
  <r>
    <n v="2"/>
    <s v="收入"/>
    <x v="83"/>
    <s v="電費收入"/>
    <x v="522"/>
    <x v="516"/>
    <s v="A1190"/>
    <s v="鳳山區營業處"/>
    <n v="0"/>
    <n v="-20615619"/>
    <n v="-20615619"/>
  </r>
  <r>
    <n v="2"/>
    <s v="收入"/>
    <x v="83"/>
    <s v="電費收入"/>
    <x v="522"/>
    <x v="516"/>
    <s v="A1200"/>
    <s v="雲林區營業處"/>
    <n v="0"/>
    <n v="-11172271"/>
    <n v="-11172271"/>
  </r>
  <r>
    <n v="2"/>
    <s v="收入"/>
    <x v="83"/>
    <s v="電費收入"/>
    <x v="522"/>
    <x v="516"/>
    <s v="A1210"/>
    <s v="新營區營業處"/>
    <n v="0"/>
    <n v="-7610440"/>
    <n v="-7610440"/>
  </r>
  <r>
    <n v="2"/>
    <s v="收入"/>
    <x v="83"/>
    <s v="電費收入"/>
    <x v="522"/>
    <x v="516"/>
    <s v="A1220"/>
    <s v="苗栗區營業處"/>
    <n v="0"/>
    <n v="-11583946"/>
    <n v="-11583946"/>
  </r>
  <r>
    <n v="2"/>
    <s v="收入"/>
    <x v="83"/>
    <s v="電費收入"/>
    <x v="522"/>
    <x v="516"/>
    <s v="A1230"/>
    <s v="金門區營業處"/>
    <n v="0"/>
    <n v="-2448494"/>
    <n v="-2448494"/>
  </r>
  <r>
    <n v="2"/>
    <s v="收入"/>
    <x v="83"/>
    <s v="電費收入"/>
    <x v="522"/>
    <x v="516"/>
    <s v="A1240"/>
    <s v="馬祖區營業處"/>
    <n v="0"/>
    <n v="-1530152"/>
    <n v="-1530152"/>
  </r>
  <r>
    <n v="2"/>
    <s v="收入"/>
    <x v="83"/>
    <s v="電費收入"/>
    <x v="523"/>
    <x v="517"/>
    <s v="A1010"/>
    <s v="基隆區營業處"/>
    <n v="0"/>
    <n v="-36131764"/>
    <n v="-36131764"/>
  </r>
  <r>
    <n v="2"/>
    <s v="收入"/>
    <x v="83"/>
    <s v="電費收入"/>
    <x v="523"/>
    <x v="517"/>
    <s v="A1020"/>
    <s v="台北市區營業處"/>
    <n v="0"/>
    <n v="-301481367"/>
    <n v="-301481367"/>
  </r>
  <r>
    <n v="2"/>
    <s v="收入"/>
    <x v="83"/>
    <s v="電費收入"/>
    <x v="523"/>
    <x v="517"/>
    <s v="A1030"/>
    <s v="桃園區營業處"/>
    <n v="0"/>
    <n v="-678749220"/>
    <n v="-678749220"/>
  </r>
  <r>
    <n v="2"/>
    <s v="收入"/>
    <x v="83"/>
    <s v="電費收入"/>
    <x v="523"/>
    <x v="517"/>
    <s v="A1040"/>
    <s v="新竹區營業處"/>
    <n v="0"/>
    <n v="-414471847"/>
    <n v="-414471847"/>
  </r>
  <r>
    <n v="2"/>
    <s v="收入"/>
    <x v="83"/>
    <s v="電費收入"/>
    <x v="523"/>
    <x v="517"/>
    <s v="A1050"/>
    <s v="台中區營業處"/>
    <n v="0"/>
    <n v="-1106829344"/>
    <n v="-1106829344"/>
  </r>
  <r>
    <n v="2"/>
    <s v="收入"/>
    <x v="83"/>
    <s v="電費收入"/>
    <x v="523"/>
    <x v="517"/>
    <s v="A1060"/>
    <s v="彰化區營業處"/>
    <n v="0"/>
    <n v="-76227640"/>
    <n v="-76227640"/>
  </r>
  <r>
    <n v="2"/>
    <s v="收入"/>
    <x v="83"/>
    <s v="電費收入"/>
    <x v="523"/>
    <x v="517"/>
    <s v="A1070"/>
    <s v="嘉義區營業處"/>
    <n v="0"/>
    <n v="-57858477"/>
    <n v="-57858477"/>
  </r>
  <r>
    <n v="2"/>
    <s v="收入"/>
    <x v="83"/>
    <s v="電費收入"/>
    <x v="523"/>
    <x v="517"/>
    <s v="A1080"/>
    <s v="台南區營業處"/>
    <n v="0"/>
    <n v="-515486694"/>
    <n v="-515486694"/>
  </r>
  <r>
    <n v="2"/>
    <s v="收入"/>
    <x v="83"/>
    <s v="電費收入"/>
    <x v="523"/>
    <x v="517"/>
    <s v="A1090"/>
    <s v="高雄區營業處"/>
    <n v="0"/>
    <n v="-291297137"/>
    <n v="-291297137"/>
  </r>
  <r>
    <n v="2"/>
    <s v="收入"/>
    <x v="83"/>
    <s v="電費收入"/>
    <x v="523"/>
    <x v="517"/>
    <s v="A1100"/>
    <s v="屏東區營業處"/>
    <n v="0"/>
    <n v="-53321639"/>
    <n v="-53321639"/>
  </r>
  <r>
    <n v="2"/>
    <s v="收入"/>
    <x v="83"/>
    <s v="電費收入"/>
    <x v="523"/>
    <x v="517"/>
    <s v="A1110"/>
    <s v="台東區營業處"/>
    <n v="0"/>
    <n v="-16051614"/>
    <n v="-16051614"/>
  </r>
  <r>
    <n v="2"/>
    <s v="收入"/>
    <x v="83"/>
    <s v="電費收入"/>
    <x v="523"/>
    <x v="517"/>
    <s v="A1120"/>
    <s v="花蓮區營業處"/>
    <n v="0"/>
    <n v="-50184979"/>
    <n v="-50184979"/>
  </r>
  <r>
    <n v="2"/>
    <s v="收入"/>
    <x v="83"/>
    <s v="電費收入"/>
    <x v="523"/>
    <x v="517"/>
    <s v="A1130"/>
    <s v="宜蘭區營業處"/>
    <n v="0"/>
    <n v="-30058580"/>
    <n v="-30058580"/>
  </r>
  <r>
    <n v="2"/>
    <s v="收入"/>
    <x v="83"/>
    <s v="電費收入"/>
    <x v="523"/>
    <x v="517"/>
    <s v="A1140"/>
    <s v="澎湖區營業處"/>
    <n v="0"/>
    <n v="-34446286"/>
    <n v="-34446286"/>
  </r>
  <r>
    <n v="2"/>
    <s v="收入"/>
    <x v="83"/>
    <s v="電費收入"/>
    <x v="523"/>
    <x v="517"/>
    <s v="A1150"/>
    <s v="台北南區營業處"/>
    <n v="0"/>
    <n v="-308596522"/>
    <n v="-308596522"/>
  </r>
  <r>
    <n v="2"/>
    <s v="收入"/>
    <x v="83"/>
    <s v="電費收入"/>
    <x v="523"/>
    <x v="517"/>
    <s v="A1160"/>
    <s v="台北北區營業處"/>
    <n v="0"/>
    <n v="-245521412"/>
    <n v="-245521412"/>
  </r>
  <r>
    <n v="2"/>
    <s v="收入"/>
    <x v="83"/>
    <s v="電費收入"/>
    <x v="523"/>
    <x v="517"/>
    <s v="A1170"/>
    <s v="台北西區營業處"/>
    <n v="0"/>
    <n v="-347274601"/>
    <n v="-347274601"/>
  </r>
  <r>
    <n v="2"/>
    <s v="收入"/>
    <x v="83"/>
    <s v="電費收入"/>
    <x v="523"/>
    <x v="517"/>
    <s v="A1180"/>
    <s v="南投區營業處"/>
    <n v="0"/>
    <n v="-45084566"/>
    <n v="-45084566"/>
  </r>
  <r>
    <n v="2"/>
    <s v="收入"/>
    <x v="83"/>
    <s v="電費收入"/>
    <x v="523"/>
    <x v="517"/>
    <s v="A1190"/>
    <s v="鳳山區營業處"/>
    <n v="0"/>
    <n v="-141749249"/>
    <n v="-141749249"/>
  </r>
  <r>
    <n v="2"/>
    <s v="收入"/>
    <x v="83"/>
    <s v="電費收入"/>
    <x v="523"/>
    <x v="517"/>
    <s v="A1200"/>
    <s v="雲林區營業處"/>
    <n v="0"/>
    <n v="-90043821"/>
    <n v="-90043821"/>
  </r>
  <r>
    <n v="2"/>
    <s v="收入"/>
    <x v="83"/>
    <s v="電費收入"/>
    <x v="523"/>
    <x v="517"/>
    <s v="A1210"/>
    <s v="新營區營業處"/>
    <n v="0"/>
    <n v="-33727935"/>
    <n v="-33727935"/>
  </r>
  <r>
    <n v="2"/>
    <s v="收入"/>
    <x v="83"/>
    <s v="電費收入"/>
    <x v="523"/>
    <x v="517"/>
    <s v="A1220"/>
    <s v="苗栗區營業處"/>
    <n v="0"/>
    <n v="-220102107"/>
    <n v="-220102107"/>
  </r>
  <r>
    <n v="2"/>
    <s v="收入"/>
    <x v="83"/>
    <s v="電費收入"/>
    <x v="523"/>
    <x v="517"/>
    <s v="A1230"/>
    <s v="金門區營業處"/>
    <n v="0"/>
    <n v="-5195908"/>
    <n v="-5195908"/>
  </r>
  <r>
    <n v="2"/>
    <s v="收入"/>
    <x v="83"/>
    <s v="電費收入"/>
    <x v="523"/>
    <x v="517"/>
    <s v="A1240"/>
    <s v="馬祖區營業處"/>
    <n v="0"/>
    <n v="-193358"/>
    <n v="-193358"/>
  </r>
  <r>
    <n v="2"/>
    <s v="收入"/>
    <x v="83"/>
    <s v="電費收入"/>
    <x v="524"/>
    <x v="518"/>
    <s v="A1010"/>
    <s v="基隆區營業處"/>
    <n v="0"/>
    <n v="-2151742"/>
    <n v="-2151742"/>
  </r>
  <r>
    <n v="2"/>
    <s v="收入"/>
    <x v="83"/>
    <s v="電費收入"/>
    <x v="524"/>
    <x v="518"/>
    <s v="A1020"/>
    <s v="台北市區營業處"/>
    <n v="0"/>
    <n v="-2985994"/>
    <n v="-2985994"/>
  </r>
  <r>
    <n v="2"/>
    <s v="收入"/>
    <x v="83"/>
    <s v="電費收入"/>
    <x v="524"/>
    <x v="518"/>
    <s v="A1030"/>
    <s v="桃園區營業處"/>
    <n v="4958479"/>
    <n v="0"/>
    <n v="4958479"/>
  </r>
  <r>
    <n v="2"/>
    <s v="收入"/>
    <x v="83"/>
    <s v="電費收入"/>
    <x v="524"/>
    <x v="518"/>
    <s v="A1040"/>
    <s v="新竹區營業處"/>
    <n v="0"/>
    <n v="-9028721"/>
    <n v="-9028721"/>
  </r>
  <r>
    <n v="2"/>
    <s v="收入"/>
    <x v="83"/>
    <s v="電費收入"/>
    <x v="524"/>
    <x v="518"/>
    <s v="A1050"/>
    <s v="台中區營業處"/>
    <n v="0"/>
    <n v="-31669719"/>
    <n v="-31669719"/>
  </r>
  <r>
    <n v="2"/>
    <s v="收入"/>
    <x v="83"/>
    <s v="電費收入"/>
    <x v="524"/>
    <x v="518"/>
    <s v="A1060"/>
    <s v="彰化區營業處"/>
    <n v="0"/>
    <n v="-36543740"/>
    <n v="-36543740"/>
  </r>
  <r>
    <n v="2"/>
    <s v="收入"/>
    <x v="83"/>
    <s v="電費收入"/>
    <x v="524"/>
    <x v="518"/>
    <s v="A1070"/>
    <s v="嘉義區營業處"/>
    <n v="0"/>
    <n v="-8697816"/>
    <n v="-8697816"/>
  </r>
  <r>
    <n v="2"/>
    <s v="收入"/>
    <x v="83"/>
    <s v="電費收入"/>
    <x v="524"/>
    <x v="518"/>
    <s v="A1080"/>
    <s v="台南區營業處"/>
    <n v="0"/>
    <n v="-30992863"/>
    <n v="-30992863"/>
  </r>
  <r>
    <n v="2"/>
    <s v="收入"/>
    <x v="83"/>
    <s v="電費收入"/>
    <x v="524"/>
    <x v="518"/>
    <s v="A1090"/>
    <s v="高雄區營業處"/>
    <n v="0"/>
    <n v="-9947430"/>
    <n v="-9947430"/>
  </r>
  <r>
    <n v="2"/>
    <s v="收入"/>
    <x v="83"/>
    <s v="電費收入"/>
    <x v="524"/>
    <x v="518"/>
    <s v="A1100"/>
    <s v="屏東區營業處"/>
    <n v="0"/>
    <n v="-13611454"/>
    <n v="-13611454"/>
  </r>
  <r>
    <n v="2"/>
    <s v="收入"/>
    <x v="83"/>
    <s v="電費收入"/>
    <x v="524"/>
    <x v="518"/>
    <s v="A1110"/>
    <s v="台東區營業處"/>
    <n v="0"/>
    <n v="-886966"/>
    <n v="-886966"/>
  </r>
  <r>
    <n v="2"/>
    <s v="收入"/>
    <x v="83"/>
    <s v="電費收入"/>
    <x v="524"/>
    <x v="518"/>
    <s v="A1120"/>
    <s v="花蓮區營業處"/>
    <n v="983937"/>
    <n v="0"/>
    <n v="983937"/>
  </r>
  <r>
    <n v="2"/>
    <s v="收入"/>
    <x v="83"/>
    <s v="電費收入"/>
    <x v="524"/>
    <x v="518"/>
    <s v="A1130"/>
    <s v="宜蘭區營業處"/>
    <n v="0"/>
    <n v="-4527556"/>
    <n v="-4527556"/>
  </r>
  <r>
    <n v="2"/>
    <s v="收入"/>
    <x v="83"/>
    <s v="電費收入"/>
    <x v="524"/>
    <x v="518"/>
    <s v="A1140"/>
    <s v="澎湖區營業處"/>
    <n v="0"/>
    <n v="-1260933"/>
    <n v="-1260933"/>
  </r>
  <r>
    <n v="2"/>
    <s v="收入"/>
    <x v="83"/>
    <s v="電費收入"/>
    <x v="524"/>
    <x v="518"/>
    <s v="A1150"/>
    <s v="台北南區營業處"/>
    <n v="0"/>
    <n v="-1615486"/>
    <n v="-1615486"/>
  </r>
  <r>
    <n v="2"/>
    <s v="收入"/>
    <x v="83"/>
    <s v="電費收入"/>
    <x v="524"/>
    <x v="518"/>
    <s v="A1160"/>
    <s v="台北北區營業處"/>
    <n v="1942106"/>
    <n v="0"/>
    <n v="1942106"/>
  </r>
  <r>
    <n v="2"/>
    <s v="收入"/>
    <x v="83"/>
    <s v="電費收入"/>
    <x v="524"/>
    <x v="518"/>
    <s v="A1170"/>
    <s v="台北西區營業處"/>
    <n v="0"/>
    <n v="-5559082"/>
    <n v="-5559082"/>
  </r>
  <r>
    <n v="2"/>
    <s v="收入"/>
    <x v="83"/>
    <s v="電費收入"/>
    <x v="524"/>
    <x v="518"/>
    <s v="A1180"/>
    <s v="南投區營業處"/>
    <n v="0"/>
    <n v="-13602895"/>
    <n v="-13602895"/>
  </r>
  <r>
    <n v="2"/>
    <s v="收入"/>
    <x v="83"/>
    <s v="電費收入"/>
    <x v="524"/>
    <x v="518"/>
    <s v="A1190"/>
    <s v="鳳山區營業處"/>
    <n v="0"/>
    <n v="-36037640"/>
    <n v="-36037640"/>
  </r>
  <r>
    <n v="2"/>
    <s v="收入"/>
    <x v="83"/>
    <s v="電費收入"/>
    <x v="524"/>
    <x v="518"/>
    <s v="A1200"/>
    <s v="雲林區營業處"/>
    <n v="0"/>
    <n v="-5845246"/>
    <n v="-5845246"/>
  </r>
  <r>
    <n v="2"/>
    <s v="收入"/>
    <x v="83"/>
    <s v="電費收入"/>
    <x v="524"/>
    <x v="518"/>
    <s v="A1210"/>
    <s v="新營區營業處"/>
    <n v="0"/>
    <n v="-2054822"/>
    <n v="-2054822"/>
  </r>
  <r>
    <n v="2"/>
    <s v="收入"/>
    <x v="83"/>
    <s v="電費收入"/>
    <x v="524"/>
    <x v="518"/>
    <s v="A1220"/>
    <s v="苗栗區營業處"/>
    <n v="0"/>
    <n v="-164487"/>
    <n v="-164487"/>
  </r>
  <r>
    <n v="2"/>
    <s v="收入"/>
    <x v="83"/>
    <s v="電費收入"/>
    <x v="524"/>
    <x v="518"/>
    <s v="A1230"/>
    <s v="金門區營業處"/>
    <n v="0"/>
    <n v="-57207"/>
    <n v="-57207"/>
  </r>
  <r>
    <n v="2"/>
    <s v="收入"/>
    <x v="83"/>
    <s v="電費收入"/>
    <x v="525"/>
    <x v="519"/>
    <s v="A1010"/>
    <s v="基隆區營業處"/>
    <n v="238881"/>
    <n v="0"/>
    <n v="238881"/>
  </r>
  <r>
    <n v="2"/>
    <s v="收入"/>
    <x v="83"/>
    <s v="電費收入"/>
    <x v="525"/>
    <x v="519"/>
    <s v="A1020"/>
    <s v="台北市區營業處"/>
    <n v="0"/>
    <n v="-2456417"/>
    <n v="-2456417"/>
  </r>
  <r>
    <n v="2"/>
    <s v="收入"/>
    <x v="83"/>
    <s v="電費收入"/>
    <x v="525"/>
    <x v="519"/>
    <s v="A1030"/>
    <s v="桃園區營業處"/>
    <n v="0"/>
    <n v="-272379"/>
    <n v="-272379"/>
  </r>
  <r>
    <n v="2"/>
    <s v="收入"/>
    <x v="83"/>
    <s v="電費收入"/>
    <x v="525"/>
    <x v="519"/>
    <s v="A1040"/>
    <s v="新竹區營業處"/>
    <n v="0"/>
    <n v="-1131441"/>
    <n v="-1131441"/>
  </r>
  <r>
    <n v="2"/>
    <s v="收入"/>
    <x v="83"/>
    <s v="電費收入"/>
    <x v="525"/>
    <x v="519"/>
    <s v="A1050"/>
    <s v="台中區營業處"/>
    <n v="0"/>
    <n v="-8146468"/>
    <n v="-8146468"/>
  </r>
  <r>
    <n v="2"/>
    <s v="收入"/>
    <x v="83"/>
    <s v="電費收入"/>
    <x v="525"/>
    <x v="519"/>
    <s v="A1060"/>
    <s v="彰化區營業處"/>
    <n v="0"/>
    <n v="-114038578"/>
    <n v="-114038578"/>
  </r>
  <r>
    <n v="2"/>
    <s v="收入"/>
    <x v="83"/>
    <s v="電費收入"/>
    <x v="525"/>
    <x v="519"/>
    <s v="A1070"/>
    <s v="嘉義區營業處"/>
    <n v="0"/>
    <n v="-43096661"/>
    <n v="-43096661"/>
  </r>
  <r>
    <n v="2"/>
    <s v="收入"/>
    <x v="83"/>
    <s v="電費收入"/>
    <x v="525"/>
    <x v="519"/>
    <s v="A1080"/>
    <s v="台南區營業處"/>
    <n v="0"/>
    <n v="-4386612"/>
    <n v="-4386612"/>
  </r>
  <r>
    <n v="2"/>
    <s v="收入"/>
    <x v="83"/>
    <s v="電費收入"/>
    <x v="525"/>
    <x v="519"/>
    <s v="A1090"/>
    <s v="高雄區營業處"/>
    <n v="0"/>
    <n v="-21375057"/>
    <n v="-21375057"/>
  </r>
  <r>
    <n v="2"/>
    <s v="收入"/>
    <x v="83"/>
    <s v="電費收入"/>
    <x v="525"/>
    <x v="519"/>
    <s v="A1100"/>
    <s v="屏東區營業處"/>
    <n v="0"/>
    <n v="-40962333"/>
    <n v="-40962333"/>
  </r>
  <r>
    <n v="2"/>
    <s v="收入"/>
    <x v="83"/>
    <s v="電費收入"/>
    <x v="525"/>
    <x v="519"/>
    <s v="A1110"/>
    <s v="台東區營業處"/>
    <n v="0"/>
    <n v="-1335154"/>
    <n v="-1335154"/>
  </r>
  <r>
    <n v="2"/>
    <s v="收入"/>
    <x v="83"/>
    <s v="電費收入"/>
    <x v="525"/>
    <x v="519"/>
    <s v="A1120"/>
    <s v="花蓮區營業處"/>
    <n v="0"/>
    <n v="-3575683"/>
    <n v="-3575683"/>
  </r>
  <r>
    <n v="2"/>
    <s v="收入"/>
    <x v="83"/>
    <s v="電費收入"/>
    <x v="525"/>
    <x v="519"/>
    <s v="A1130"/>
    <s v="宜蘭區營業處"/>
    <n v="0"/>
    <n v="-2104653"/>
    <n v="-2104653"/>
  </r>
  <r>
    <n v="2"/>
    <s v="收入"/>
    <x v="83"/>
    <s v="電費收入"/>
    <x v="525"/>
    <x v="519"/>
    <s v="A1140"/>
    <s v="澎湖區營業處"/>
    <n v="0"/>
    <n v="-93029"/>
    <n v="-93029"/>
  </r>
  <r>
    <n v="2"/>
    <s v="收入"/>
    <x v="83"/>
    <s v="電費收入"/>
    <x v="525"/>
    <x v="519"/>
    <s v="A1150"/>
    <s v="台北南區營業處"/>
    <n v="0"/>
    <n v="-525482"/>
    <n v="-525482"/>
  </r>
  <r>
    <n v="2"/>
    <s v="收入"/>
    <x v="83"/>
    <s v="電費收入"/>
    <x v="525"/>
    <x v="519"/>
    <s v="A1160"/>
    <s v="台北北區營業處"/>
    <n v="0"/>
    <n v="-472570"/>
    <n v="-472570"/>
  </r>
  <r>
    <n v="2"/>
    <s v="收入"/>
    <x v="83"/>
    <s v="電費收入"/>
    <x v="525"/>
    <x v="519"/>
    <s v="A1170"/>
    <s v="台北西區營業處"/>
    <n v="0"/>
    <n v="-8079697"/>
    <n v="-8079697"/>
  </r>
  <r>
    <n v="2"/>
    <s v="收入"/>
    <x v="83"/>
    <s v="電費收入"/>
    <x v="525"/>
    <x v="519"/>
    <s v="A1180"/>
    <s v="南投區營業處"/>
    <n v="0"/>
    <n v="-4460023"/>
    <n v="-4460023"/>
  </r>
  <r>
    <n v="2"/>
    <s v="收入"/>
    <x v="83"/>
    <s v="電費收入"/>
    <x v="525"/>
    <x v="519"/>
    <s v="A1190"/>
    <s v="鳳山區營業處"/>
    <n v="0"/>
    <n v="-1328202"/>
    <n v="-1328202"/>
  </r>
  <r>
    <n v="2"/>
    <s v="收入"/>
    <x v="83"/>
    <s v="電費收入"/>
    <x v="525"/>
    <x v="519"/>
    <s v="A1200"/>
    <s v="雲林區營業處"/>
    <n v="0"/>
    <n v="-17520697"/>
    <n v="-17520697"/>
  </r>
  <r>
    <n v="2"/>
    <s v="收入"/>
    <x v="83"/>
    <s v="電費收入"/>
    <x v="525"/>
    <x v="519"/>
    <s v="A1210"/>
    <s v="新營區營業處"/>
    <n v="0"/>
    <n v="-16903388"/>
    <n v="-16903388"/>
  </r>
  <r>
    <n v="2"/>
    <s v="收入"/>
    <x v="83"/>
    <s v="電費收入"/>
    <x v="525"/>
    <x v="519"/>
    <s v="A1220"/>
    <s v="苗栗區營業處"/>
    <n v="0"/>
    <n v="-107666"/>
    <n v="-107666"/>
  </r>
  <r>
    <n v="2"/>
    <s v="收入"/>
    <x v="83"/>
    <s v="電費收入"/>
    <x v="525"/>
    <x v="519"/>
    <s v="A1230"/>
    <s v="金門區營業處"/>
    <n v="0"/>
    <n v="-470540"/>
    <n v="-470540"/>
  </r>
  <r>
    <n v="2"/>
    <s v="收入"/>
    <x v="84"/>
    <s v="勞務收入"/>
    <x v="526"/>
    <x v="520"/>
    <s v="A0050"/>
    <s v="供電處"/>
    <n v="0"/>
    <n v="-28345091"/>
    <n v="-28345091"/>
  </r>
  <r>
    <n v="2"/>
    <s v="收入"/>
    <x v="84"/>
    <s v="勞務收入"/>
    <x v="526"/>
    <x v="520"/>
    <s v="A1100"/>
    <s v="屏東區營業處"/>
    <n v="75851"/>
    <n v="0"/>
    <n v="75851"/>
  </r>
  <r>
    <n v="2"/>
    <s v="收入"/>
    <x v="84"/>
    <s v="勞務收入"/>
    <x v="526"/>
    <x v="520"/>
    <s v="A1110"/>
    <s v="台東區營業處"/>
    <n v="8424"/>
    <n v="0"/>
    <n v="8424"/>
  </r>
  <r>
    <n v="2"/>
    <s v="收入"/>
    <x v="84"/>
    <s v="勞務收入"/>
    <x v="526"/>
    <x v="520"/>
    <s v="A1210"/>
    <s v="新營區營業處"/>
    <n v="2323"/>
    <n v="0"/>
    <n v="2323"/>
  </r>
  <r>
    <n v="2"/>
    <s v="收入"/>
    <x v="84"/>
    <s v="勞務收入"/>
    <x v="527"/>
    <x v="521"/>
    <s v="A0770"/>
    <s v="配電處"/>
    <n v="0"/>
    <n v="-23180718"/>
    <n v="-23180718"/>
  </r>
  <r>
    <n v="2"/>
    <s v="收入"/>
    <x v="84"/>
    <s v="勞務收入"/>
    <x v="527"/>
    <x v="521"/>
    <s v="A1100"/>
    <s v="屏東區營業處"/>
    <n v="141050"/>
    <n v="0"/>
    <n v="141050"/>
  </r>
  <r>
    <n v="2"/>
    <s v="收入"/>
    <x v="84"/>
    <s v="勞務收入"/>
    <x v="527"/>
    <x v="521"/>
    <s v="A1110"/>
    <s v="台東區營業處"/>
    <n v="15650"/>
    <n v="0"/>
    <n v="15650"/>
  </r>
  <r>
    <n v="2"/>
    <s v="收入"/>
    <x v="84"/>
    <s v="勞務收入"/>
    <x v="527"/>
    <x v="521"/>
    <s v="A1210"/>
    <s v="新營區營業處"/>
    <n v="4317"/>
    <n v="0"/>
    <n v="4317"/>
  </r>
  <r>
    <n v="2"/>
    <s v="收入"/>
    <x v="84"/>
    <s v="勞務收入"/>
    <x v="528"/>
    <x v="522"/>
    <s v="A0060"/>
    <s v="電力調度處"/>
    <n v="0"/>
    <n v="-319355"/>
    <n v="-319355"/>
  </r>
  <r>
    <n v="2"/>
    <s v="收入"/>
    <x v="84"/>
    <s v="勞務收入"/>
    <x v="528"/>
    <x v="522"/>
    <s v="A1100"/>
    <s v="屏東區營業處"/>
    <n v="33054"/>
    <n v="0"/>
    <n v="33054"/>
  </r>
  <r>
    <n v="2"/>
    <s v="收入"/>
    <x v="84"/>
    <s v="勞務收入"/>
    <x v="528"/>
    <x v="522"/>
    <s v="A1110"/>
    <s v="台東區營業處"/>
    <n v="3682"/>
    <n v="0"/>
    <n v="3682"/>
  </r>
  <r>
    <n v="2"/>
    <s v="收入"/>
    <x v="84"/>
    <s v="勞務收入"/>
    <x v="528"/>
    <x v="522"/>
    <s v="A1210"/>
    <s v="新營區營業處"/>
    <n v="1018"/>
    <n v="0"/>
    <n v="1018"/>
  </r>
  <r>
    <n v="2"/>
    <s v="收入"/>
    <x v="84"/>
    <s v="勞務收入"/>
    <x v="529"/>
    <x v="523"/>
    <s v="A0060"/>
    <s v="電力調度處"/>
    <n v="0"/>
    <n v="-12386875"/>
    <n v="-12386875"/>
  </r>
  <r>
    <n v="2"/>
    <s v="收入"/>
    <x v="84"/>
    <s v="勞務收入"/>
    <x v="530"/>
    <x v="524"/>
    <s v="A0060"/>
    <s v="電力調度處"/>
    <n v="0"/>
    <n v="-32798764"/>
    <n v="-32798764"/>
  </r>
  <r>
    <n v="2"/>
    <s v="收入"/>
    <x v="84"/>
    <s v="勞務收入"/>
    <x v="530"/>
    <x v="524"/>
    <s v="A1100"/>
    <s v="屏東區營業處"/>
    <n v="19273"/>
    <n v="0"/>
    <n v="19273"/>
  </r>
  <r>
    <n v="2"/>
    <s v="收入"/>
    <x v="84"/>
    <s v="勞務收入"/>
    <x v="530"/>
    <x v="524"/>
    <s v="A1110"/>
    <s v="台東區營業處"/>
    <n v="9526"/>
    <n v="0"/>
    <n v="9526"/>
  </r>
  <r>
    <n v="2"/>
    <s v="收入"/>
    <x v="84"/>
    <s v="勞務收入"/>
    <x v="530"/>
    <x v="524"/>
    <s v="A1210"/>
    <s v="新營區營業處"/>
    <n v="2626"/>
    <n v="0"/>
    <n v="2626"/>
  </r>
  <r>
    <n v="2"/>
    <s v="收入"/>
    <x v="85"/>
    <s v="其他營業收入"/>
    <x v="531"/>
    <x v="525"/>
    <s v="A1010"/>
    <s v="基隆區營業處"/>
    <n v="0"/>
    <n v="-11591858"/>
    <n v="-11591858"/>
  </r>
  <r>
    <n v="2"/>
    <s v="收入"/>
    <x v="85"/>
    <s v="其他營業收入"/>
    <x v="531"/>
    <x v="525"/>
    <s v="A1020"/>
    <s v="台北市區營業處"/>
    <n v="0"/>
    <n v="-767533"/>
    <n v="-767533"/>
  </r>
  <r>
    <n v="2"/>
    <s v="收入"/>
    <x v="85"/>
    <s v="其他營業收入"/>
    <x v="531"/>
    <x v="525"/>
    <s v="A1030"/>
    <s v="桃園區營業處"/>
    <n v="0"/>
    <n v="-48530652"/>
    <n v="-48530652"/>
  </r>
  <r>
    <n v="2"/>
    <s v="收入"/>
    <x v="85"/>
    <s v="其他營業收入"/>
    <x v="531"/>
    <x v="525"/>
    <s v="A1040"/>
    <s v="新竹區營業處"/>
    <n v="0"/>
    <n v="-23086539"/>
    <n v="-23086539"/>
  </r>
  <r>
    <n v="2"/>
    <s v="收入"/>
    <x v="85"/>
    <s v="其他營業收入"/>
    <x v="531"/>
    <x v="525"/>
    <s v="A1050"/>
    <s v="台中區營業處"/>
    <n v="0"/>
    <n v="-39009899"/>
    <n v="-39009899"/>
  </r>
  <r>
    <n v="2"/>
    <s v="收入"/>
    <x v="85"/>
    <s v="其他營業收入"/>
    <x v="531"/>
    <x v="525"/>
    <s v="A1060"/>
    <s v="彰化區營業處"/>
    <n v="0"/>
    <n v="-44575610"/>
    <n v="-44575610"/>
  </r>
  <r>
    <n v="2"/>
    <s v="收入"/>
    <x v="85"/>
    <s v="其他營業收入"/>
    <x v="531"/>
    <x v="525"/>
    <s v="A1070"/>
    <s v="嘉義區營業處"/>
    <n v="0"/>
    <n v="-27220650"/>
    <n v="-27220650"/>
  </r>
  <r>
    <n v="2"/>
    <s v="收入"/>
    <x v="85"/>
    <s v="其他營業收入"/>
    <x v="531"/>
    <x v="525"/>
    <s v="A1080"/>
    <s v="台南區營業處"/>
    <n v="0"/>
    <n v="-28902892"/>
    <n v="-28902892"/>
  </r>
  <r>
    <n v="2"/>
    <s v="收入"/>
    <x v="85"/>
    <s v="其他營業收入"/>
    <x v="531"/>
    <x v="525"/>
    <s v="A1090"/>
    <s v="高雄區營業處"/>
    <n v="0"/>
    <n v="-11495328"/>
    <n v="-11495328"/>
  </r>
  <r>
    <n v="2"/>
    <s v="收入"/>
    <x v="85"/>
    <s v="其他營業收入"/>
    <x v="531"/>
    <x v="525"/>
    <s v="A1100"/>
    <s v="屏東區營業處"/>
    <n v="0"/>
    <n v="-24910833"/>
    <n v="-24910833"/>
  </r>
  <r>
    <n v="2"/>
    <s v="收入"/>
    <x v="85"/>
    <s v="其他營業收入"/>
    <x v="531"/>
    <x v="525"/>
    <s v="A1110"/>
    <s v="台東區營業處"/>
    <n v="0"/>
    <n v="-6450947"/>
    <n v="-6450947"/>
  </r>
  <r>
    <n v="2"/>
    <s v="收入"/>
    <x v="85"/>
    <s v="其他營業收入"/>
    <x v="531"/>
    <x v="525"/>
    <s v="A1120"/>
    <s v="花蓮區營業處"/>
    <n v="0"/>
    <n v="-14751603"/>
    <n v="-14751603"/>
  </r>
  <r>
    <n v="2"/>
    <s v="收入"/>
    <x v="85"/>
    <s v="其他營業收入"/>
    <x v="531"/>
    <x v="525"/>
    <s v="A1130"/>
    <s v="宜蘭區營業處"/>
    <n v="0"/>
    <n v="-13463299"/>
    <n v="-13463299"/>
  </r>
  <r>
    <n v="2"/>
    <s v="收入"/>
    <x v="85"/>
    <s v="其他營業收入"/>
    <x v="531"/>
    <x v="525"/>
    <s v="A1140"/>
    <s v="澎湖區營業處"/>
    <n v="0"/>
    <n v="-758573"/>
    <n v="-758573"/>
  </r>
  <r>
    <n v="2"/>
    <s v="收入"/>
    <x v="85"/>
    <s v="其他營業收入"/>
    <x v="531"/>
    <x v="525"/>
    <s v="A1150"/>
    <s v="台北南區營業處"/>
    <n v="0"/>
    <n v="-6952981"/>
    <n v="-6952981"/>
  </r>
  <r>
    <n v="2"/>
    <s v="收入"/>
    <x v="85"/>
    <s v="其他營業收入"/>
    <x v="531"/>
    <x v="525"/>
    <s v="A1160"/>
    <s v="台北北區營業處"/>
    <n v="0"/>
    <n v="-7476105"/>
    <n v="-7476105"/>
  </r>
  <r>
    <n v="2"/>
    <s v="收入"/>
    <x v="85"/>
    <s v="其他營業收入"/>
    <x v="531"/>
    <x v="525"/>
    <s v="A1170"/>
    <s v="台北西區營業處"/>
    <n v="0"/>
    <n v="-8027449"/>
    <n v="-8027449"/>
  </r>
  <r>
    <n v="2"/>
    <s v="收入"/>
    <x v="85"/>
    <s v="其他營業收入"/>
    <x v="531"/>
    <x v="525"/>
    <s v="A1180"/>
    <s v="南投區營業處"/>
    <n v="0"/>
    <n v="-18385827"/>
    <n v="-18385827"/>
  </r>
  <r>
    <n v="2"/>
    <s v="收入"/>
    <x v="85"/>
    <s v="其他營業收入"/>
    <x v="531"/>
    <x v="525"/>
    <s v="A1190"/>
    <s v="鳳山區營業處"/>
    <n v="0"/>
    <n v="-16940935"/>
    <n v="-16940935"/>
  </r>
  <r>
    <n v="2"/>
    <s v="收入"/>
    <x v="85"/>
    <s v="其他營業收入"/>
    <x v="531"/>
    <x v="525"/>
    <s v="A1200"/>
    <s v="雲林區營業處"/>
    <n v="0"/>
    <n v="-24437940"/>
    <n v="-24437940"/>
  </r>
  <r>
    <n v="2"/>
    <s v="收入"/>
    <x v="85"/>
    <s v="其他營業收入"/>
    <x v="531"/>
    <x v="525"/>
    <s v="A1210"/>
    <s v="新營區營業處"/>
    <n v="0"/>
    <n v="-18312221"/>
    <n v="-18312221"/>
  </r>
  <r>
    <n v="2"/>
    <s v="收入"/>
    <x v="85"/>
    <s v="其他營業收入"/>
    <x v="531"/>
    <x v="525"/>
    <s v="A1220"/>
    <s v="苗栗區營業處"/>
    <n v="0"/>
    <n v="-19821723"/>
    <n v="-19821723"/>
  </r>
  <r>
    <n v="2"/>
    <s v="收入"/>
    <x v="85"/>
    <s v="其他營業收入"/>
    <x v="531"/>
    <x v="525"/>
    <s v="A1230"/>
    <s v="金門區營業處"/>
    <n v="0"/>
    <n v="-1578146"/>
    <n v="-1578146"/>
  </r>
  <r>
    <n v="2"/>
    <s v="收入"/>
    <x v="85"/>
    <s v="其他營業收入"/>
    <x v="531"/>
    <x v="525"/>
    <s v="A1240"/>
    <s v="馬祖區營業處"/>
    <n v="0"/>
    <n v="-35713"/>
    <n v="-35713"/>
  </r>
  <r>
    <n v="2"/>
    <s v="收入"/>
    <x v="85"/>
    <s v="其他營業收入"/>
    <x v="531"/>
    <x v="525"/>
    <s v="A4750"/>
    <s v="新桃供電區營運處"/>
    <n v="0"/>
    <n v="-980859"/>
    <n v="-980859"/>
  </r>
  <r>
    <n v="2"/>
    <s v="收入"/>
    <x v="85"/>
    <s v="其他營業收入"/>
    <x v="531"/>
    <x v="525"/>
    <s v="A4900"/>
    <s v="高屏供電區營運處"/>
    <n v="0"/>
    <n v="-1792942"/>
    <n v="-1792942"/>
  </r>
  <r>
    <n v="2"/>
    <s v="收入"/>
    <x v="85"/>
    <s v="其他營業收入"/>
    <x v="531"/>
    <x v="525"/>
    <s v="A5450"/>
    <s v="電力通信處"/>
    <n v="0"/>
    <n v="-6320597"/>
    <n v="-6320597"/>
  </r>
  <r>
    <n v="2"/>
    <s v="收入"/>
    <x v="85"/>
    <s v="其他營業收入"/>
    <x v="532"/>
    <x v="526"/>
    <s v="A1010"/>
    <s v="基隆區營業處"/>
    <n v="0"/>
    <n v="-346426"/>
    <n v="-346426"/>
  </r>
  <r>
    <n v="2"/>
    <s v="收入"/>
    <x v="85"/>
    <s v="其他營業收入"/>
    <x v="532"/>
    <x v="526"/>
    <s v="A1040"/>
    <s v="新竹區營業處"/>
    <n v="0"/>
    <n v="-77240"/>
    <n v="-77240"/>
  </r>
  <r>
    <n v="2"/>
    <s v="收入"/>
    <x v="85"/>
    <s v="其他營業收入"/>
    <x v="532"/>
    <x v="526"/>
    <s v="A1050"/>
    <s v="台中區營業處"/>
    <n v="0"/>
    <n v="-266667"/>
    <n v="-266667"/>
  </r>
  <r>
    <n v="2"/>
    <s v="收入"/>
    <x v="85"/>
    <s v="其他營業收入"/>
    <x v="532"/>
    <x v="526"/>
    <s v="A1080"/>
    <s v="台南區營業處"/>
    <n v="0"/>
    <n v="-745379"/>
    <n v="-745379"/>
  </r>
  <r>
    <n v="2"/>
    <s v="收入"/>
    <x v="85"/>
    <s v="其他營業收入"/>
    <x v="532"/>
    <x v="526"/>
    <s v="A1090"/>
    <s v="高雄區營業處"/>
    <n v="0"/>
    <n v="-445902"/>
    <n v="-445902"/>
  </r>
  <r>
    <n v="2"/>
    <s v="收入"/>
    <x v="85"/>
    <s v="其他營業收入"/>
    <x v="532"/>
    <x v="526"/>
    <s v="A1120"/>
    <s v="花蓮區營業處"/>
    <n v="0"/>
    <n v="-83314"/>
    <n v="-83314"/>
  </r>
  <r>
    <n v="2"/>
    <s v="收入"/>
    <x v="85"/>
    <s v="其他營業收入"/>
    <x v="532"/>
    <x v="526"/>
    <s v="A1150"/>
    <s v="台北南區營業處"/>
    <n v="0"/>
    <n v="-7866369"/>
    <n v="-7866369"/>
  </r>
  <r>
    <n v="2"/>
    <s v="收入"/>
    <x v="85"/>
    <s v="其他營業收入"/>
    <x v="532"/>
    <x v="526"/>
    <s v="A1200"/>
    <s v="雲林區營業處"/>
    <n v="0"/>
    <n v="-7063801"/>
    <n v="-7063801"/>
  </r>
  <r>
    <n v="2"/>
    <s v="收入"/>
    <x v="85"/>
    <s v="其他營業收入"/>
    <x v="532"/>
    <x v="526"/>
    <s v="A2040"/>
    <s v="大觀發電廠"/>
    <n v="0"/>
    <n v="-72844"/>
    <n v="-72844"/>
  </r>
  <r>
    <n v="2"/>
    <s v="收入"/>
    <x v="85"/>
    <s v="其他營業收入"/>
    <x v="532"/>
    <x v="526"/>
    <s v="A2310"/>
    <s v="蘭陽發電廠"/>
    <n v="0"/>
    <n v="-11582"/>
    <n v="-11582"/>
  </r>
  <r>
    <n v="2"/>
    <s v="收入"/>
    <x v="85"/>
    <s v="其他營業收入"/>
    <x v="532"/>
    <x v="526"/>
    <s v="A3200"/>
    <s v="林口發電廠"/>
    <n v="0"/>
    <n v="-54034"/>
    <n v="-54034"/>
  </r>
  <r>
    <n v="2"/>
    <s v="收入"/>
    <x v="85"/>
    <s v="其他營業收入"/>
    <x v="532"/>
    <x v="526"/>
    <s v="A3400"/>
    <s v="大林發電廠"/>
    <n v="0"/>
    <n v="-8640"/>
    <n v="-8640"/>
  </r>
  <r>
    <n v="2"/>
    <s v="收入"/>
    <x v="85"/>
    <s v="其他營業收入"/>
    <x v="532"/>
    <x v="526"/>
    <s v="A3410"/>
    <s v="興達發電廠"/>
    <n v="0"/>
    <n v="-39867"/>
    <n v="-39867"/>
  </r>
  <r>
    <n v="2"/>
    <s v="收入"/>
    <x v="85"/>
    <s v="其他營業收入"/>
    <x v="532"/>
    <x v="526"/>
    <s v="A3500"/>
    <s v="第一核能發電廠"/>
    <n v="0"/>
    <n v="-1777247"/>
    <n v="-1777247"/>
  </r>
  <r>
    <n v="2"/>
    <s v="收入"/>
    <x v="85"/>
    <s v="其他營業收入"/>
    <x v="532"/>
    <x v="526"/>
    <s v="A3800"/>
    <s v="大潭發電廠"/>
    <n v="0"/>
    <n v="-30006751"/>
    <n v="-30006751"/>
  </r>
  <r>
    <n v="2"/>
    <s v="收入"/>
    <x v="85"/>
    <s v="其他營業收入"/>
    <x v="532"/>
    <x v="526"/>
    <s v="A4750"/>
    <s v="新桃供電區營運處"/>
    <n v="0"/>
    <n v="-23058518"/>
    <n v="-23058518"/>
  </r>
  <r>
    <n v="2"/>
    <s v="收入"/>
    <x v="85"/>
    <s v="其他營業收入"/>
    <x v="532"/>
    <x v="526"/>
    <s v="A4800"/>
    <s v="台中供電區營運處"/>
    <n v="0"/>
    <n v="-46012"/>
    <n v="-46012"/>
  </r>
  <r>
    <n v="2"/>
    <s v="收入"/>
    <x v="85"/>
    <s v="其他營業收入"/>
    <x v="532"/>
    <x v="526"/>
    <s v="A5130"/>
    <s v="訓練所"/>
    <n v="0"/>
    <n v="-1950640"/>
    <n v="-1950640"/>
  </r>
  <r>
    <n v="2"/>
    <s v="收入"/>
    <x v="85"/>
    <s v="其他營業收入"/>
    <x v="532"/>
    <x v="526"/>
    <s v="A6930"/>
    <s v="再生能源處"/>
    <n v="0"/>
    <n v="-6511736"/>
    <n v="-6511736"/>
  </r>
  <r>
    <n v="2"/>
    <s v="收入"/>
    <x v="85"/>
    <s v="其他營業收入"/>
    <x v="533"/>
    <x v="527"/>
    <s v="A1110"/>
    <s v="台東區營業處"/>
    <n v="0"/>
    <n v="-110964"/>
    <n v="-110964"/>
  </r>
  <r>
    <n v="2"/>
    <s v="收入"/>
    <x v="85"/>
    <s v="其他營業收入"/>
    <x v="533"/>
    <x v="527"/>
    <s v="A1120"/>
    <s v="花蓮區營業處"/>
    <n v="0"/>
    <n v="-110964"/>
    <n v="-110964"/>
  </r>
  <r>
    <n v="2"/>
    <s v="收入"/>
    <x v="85"/>
    <s v="其他營業收入"/>
    <x v="533"/>
    <x v="527"/>
    <s v="A3800"/>
    <s v="大潭發電廠"/>
    <n v="0"/>
    <n v="-27695"/>
    <n v="-27695"/>
  </r>
  <r>
    <n v="2"/>
    <s v="收入"/>
    <x v="85"/>
    <s v="其他營業收入"/>
    <x v="533"/>
    <x v="527"/>
    <s v="A6930"/>
    <s v="再生能源處"/>
    <n v="0"/>
    <n v="-6817752"/>
    <n v="-6817752"/>
  </r>
  <r>
    <n v="2"/>
    <s v="收入"/>
    <x v="85"/>
    <s v="其他營業收入"/>
    <x v="534"/>
    <x v="528"/>
    <s v="A1010"/>
    <s v="基隆區營業處"/>
    <n v="0"/>
    <n v="-55711815"/>
    <n v="-55711815"/>
  </r>
  <r>
    <n v="2"/>
    <s v="收入"/>
    <x v="85"/>
    <s v="其他營業收入"/>
    <x v="534"/>
    <x v="528"/>
    <s v="A1020"/>
    <s v="台北市區營業處"/>
    <n v="0"/>
    <n v="-156715240"/>
    <n v="-156715240"/>
  </r>
  <r>
    <n v="2"/>
    <s v="收入"/>
    <x v="85"/>
    <s v="其他營業收入"/>
    <x v="534"/>
    <x v="528"/>
    <s v="A1030"/>
    <s v="桃園區營業處"/>
    <n v="0"/>
    <n v="-738724743"/>
    <n v="-738724743"/>
  </r>
  <r>
    <n v="2"/>
    <s v="收入"/>
    <x v="85"/>
    <s v="其他營業收入"/>
    <x v="534"/>
    <x v="528"/>
    <s v="A1040"/>
    <s v="新竹區營業處"/>
    <n v="0"/>
    <n v="-306954616"/>
    <n v="-306954616"/>
  </r>
  <r>
    <n v="2"/>
    <s v="收入"/>
    <x v="85"/>
    <s v="其他營業收入"/>
    <x v="534"/>
    <x v="528"/>
    <s v="A1050"/>
    <s v="台中區營業處"/>
    <n v="0"/>
    <n v="-680198449"/>
    <n v="-680198449"/>
  </r>
  <r>
    <n v="2"/>
    <s v="收入"/>
    <x v="85"/>
    <s v="其他營業收入"/>
    <x v="534"/>
    <x v="528"/>
    <s v="A1060"/>
    <s v="彰化區營業處"/>
    <n v="0"/>
    <n v="-367476710"/>
    <n v="-367476710"/>
  </r>
  <r>
    <n v="2"/>
    <s v="收入"/>
    <x v="85"/>
    <s v="其他營業收入"/>
    <x v="534"/>
    <x v="528"/>
    <s v="A1070"/>
    <s v="嘉義區營業處"/>
    <n v="0"/>
    <n v="-324789149"/>
    <n v="-324789149"/>
  </r>
  <r>
    <n v="2"/>
    <s v="收入"/>
    <x v="85"/>
    <s v="其他營業收入"/>
    <x v="534"/>
    <x v="528"/>
    <s v="A1080"/>
    <s v="台南區營業處"/>
    <n v="0"/>
    <n v="-492543836"/>
    <n v="-492543836"/>
  </r>
  <r>
    <n v="2"/>
    <s v="收入"/>
    <x v="85"/>
    <s v="其他營業收入"/>
    <x v="534"/>
    <x v="528"/>
    <s v="A1090"/>
    <s v="高雄區營業處"/>
    <n v="0"/>
    <n v="-572353071"/>
    <n v="-572353071"/>
  </r>
  <r>
    <n v="2"/>
    <s v="收入"/>
    <x v="85"/>
    <s v="其他營業收入"/>
    <x v="534"/>
    <x v="528"/>
    <s v="A1100"/>
    <s v="屏東區營業處"/>
    <n v="0"/>
    <n v="-238741755"/>
    <n v="-238741755"/>
  </r>
  <r>
    <n v="2"/>
    <s v="收入"/>
    <x v="85"/>
    <s v="其他營業收入"/>
    <x v="534"/>
    <x v="528"/>
    <s v="A1110"/>
    <s v="台東區營業處"/>
    <n v="0"/>
    <n v="-45502144"/>
    <n v="-45502144"/>
  </r>
  <r>
    <n v="2"/>
    <s v="收入"/>
    <x v="85"/>
    <s v="其他營業收入"/>
    <x v="534"/>
    <x v="528"/>
    <s v="A1120"/>
    <s v="花蓮區營業處"/>
    <n v="0"/>
    <n v="-62266589"/>
    <n v="-62266589"/>
  </r>
  <r>
    <n v="2"/>
    <s v="收入"/>
    <x v="85"/>
    <s v="其他營業收入"/>
    <x v="534"/>
    <x v="528"/>
    <s v="A1130"/>
    <s v="宜蘭區營業處"/>
    <n v="0"/>
    <n v="-153448627"/>
    <n v="-153448627"/>
  </r>
  <r>
    <n v="2"/>
    <s v="收入"/>
    <x v="85"/>
    <s v="其他營業收入"/>
    <x v="534"/>
    <x v="528"/>
    <s v="A1140"/>
    <s v="澎湖區營業處"/>
    <n v="0"/>
    <n v="-20394716"/>
    <n v="-20394716"/>
  </r>
  <r>
    <n v="2"/>
    <s v="收入"/>
    <x v="85"/>
    <s v="其他營業收入"/>
    <x v="534"/>
    <x v="528"/>
    <s v="A1150"/>
    <s v="台北南區營業處"/>
    <n v="0"/>
    <n v="-319919194"/>
    <n v="-319919194"/>
  </r>
  <r>
    <n v="2"/>
    <s v="收入"/>
    <x v="85"/>
    <s v="其他營業收入"/>
    <x v="534"/>
    <x v="528"/>
    <s v="A1160"/>
    <s v="台北北區營業處"/>
    <n v="0"/>
    <n v="-229408613"/>
    <n v="-229408613"/>
  </r>
  <r>
    <n v="2"/>
    <s v="收入"/>
    <x v="85"/>
    <s v="其他營業收入"/>
    <x v="534"/>
    <x v="528"/>
    <s v="A1170"/>
    <s v="台北西區營業處"/>
    <n v="0"/>
    <n v="-435564583"/>
    <n v="-435564583"/>
  </r>
  <r>
    <n v="2"/>
    <s v="收入"/>
    <x v="85"/>
    <s v="其他營業收入"/>
    <x v="534"/>
    <x v="528"/>
    <s v="A1180"/>
    <s v="南投區營業處"/>
    <n v="0"/>
    <n v="-158148991"/>
    <n v="-158148991"/>
  </r>
  <r>
    <n v="2"/>
    <s v="收入"/>
    <x v="85"/>
    <s v="其他營業收入"/>
    <x v="534"/>
    <x v="528"/>
    <s v="A1190"/>
    <s v="鳳山區營業處"/>
    <n v="0"/>
    <n v="-210807458"/>
    <n v="-210807458"/>
  </r>
  <r>
    <n v="2"/>
    <s v="收入"/>
    <x v="85"/>
    <s v="其他營業收入"/>
    <x v="534"/>
    <x v="528"/>
    <s v="A1200"/>
    <s v="雲林區營業處"/>
    <n v="0"/>
    <n v="-197629802"/>
    <n v="-197629802"/>
  </r>
  <r>
    <n v="2"/>
    <s v="收入"/>
    <x v="85"/>
    <s v="其他營業收入"/>
    <x v="534"/>
    <x v="528"/>
    <s v="A1210"/>
    <s v="新營區營業處"/>
    <n v="0"/>
    <n v="-118290500"/>
    <n v="-118290500"/>
  </r>
  <r>
    <n v="2"/>
    <s v="收入"/>
    <x v="85"/>
    <s v="其他營業收入"/>
    <x v="534"/>
    <x v="528"/>
    <s v="A1220"/>
    <s v="苗栗區營業處"/>
    <n v="0"/>
    <n v="-176338036"/>
    <n v="-176338036"/>
  </r>
  <r>
    <n v="2"/>
    <s v="收入"/>
    <x v="85"/>
    <s v="其他營業收入"/>
    <x v="534"/>
    <x v="528"/>
    <s v="A1230"/>
    <s v="金門區營業處"/>
    <n v="0"/>
    <n v="-16970867"/>
    <n v="-16970867"/>
  </r>
  <r>
    <n v="2"/>
    <s v="收入"/>
    <x v="85"/>
    <s v="其他營業收入"/>
    <x v="534"/>
    <x v="528"/>
    <s v="A1240"/>
    <s v="馬祖區營業處"/>
    <n v="0"/>
    <n v="-2755335"/>
    <n v="-2755335"/>
  </r>
  <r>
    <n v="2"/>
    <s v="收入"/>
    <x v="85"/>
    <s v="其他營業收入"/>
    <x v="534"/>
    <x v="528"/>
    <s v="A4700"/>
    <s v="台北供電區營運處"/>
    <n v="0"/>
    <n v="-405041721"/>
    <n v="-405041721"/>
  </r>
  <r>
    <n v="2"/>
    <s v="收入"/>
    <x v="85"/>
    <s v="其他營業收入"/>
    <x v="534"/>
    <x v="528"/>
    <s v="A4750"/>
    <s v="新桃供電區營運處"/>
    <n v="0"/>
    <n v="-483941445"/>
    <n v="-483941445"/>
  </r>
  <r>
    <n v="2"/>
    <s v="收入"/>
    <x v="85"/>
    <s v="其他營業收入"/>
    <x v="534"/>
    <x v="528"/>
    <s v="A4800"/>
    <s v="台中供電區營運處"/>
    <n v="0"/>
    <n v="-621617137"/>
    <n v="-621617137"/>
  </r>
  <r>
    <n v="2"/>
    <s v="收入"/>
    <x v="85"/>
    <s v="其他營業收入"/>
    <x v="534"/>
    <x v="528"/>
    <s v="A4850"/>
    <s v="嘉南供電區營運處"/>
    <n v="0"/>
    <n v="-121098073"/>
    <n v="-121098073"/>
  </r>
  <r>
    <n v="2"/>
    <s v="收入"/>
    <x v="85"/>
    <s v="其他營業收入"/>
    <x v="534"/>
    <x v="528"/>
    <s v="A4900"/>
    <s v="高屏供電區營運處"/>
    <n v="0"/>
    <n v="-328643240"/>
    <n v="-328643240"/>
  </r>
  <r>
    <n v="2"/>
    <s v="收入"/>
    <x v="85"/>
    <s v="其他營業收入"/>
    <x v="534"/>
    <x v="528"/>
    <s v="A4950"/>
    <s v="花東供電區營運處"/>
    <n v="0"/>
    <n v="-189715"/>
    <n v="-189715"/>
  </r>
  <r>
    <n v="2"/>
    <s v="收入"/>
    <x v="85"/>
    <s v="其他營業收入"/>
    <x v="535"/>
    <x v="529"/>
    <s v="A1060"/>
    <s v="彰化區營業處"/>
    <n v="0"/>
    <n v="-146333"/>
    <n v="-146333"/>
  </r>
  <r>
    <n v="2"/>
    <s v="收入"/>
    <x v="85"/>
    <s v="其他營業收入"/>
    <x v="535"/>
    <x v="529"/>
    <s v="A1100"/>
    <s v="屏東區營業處"/>
    <n v="0"/>
    <n v="-5909"/>
    <n v="-5909"/>
  </r>
  <r>
    <n v="2"/>
    <s v="收入"/>
    <x v="85"/>
    <s v="其他營業收入"/>
    <x v="536"/>
    <x v="530"/>
    <s v="A4750"/>
    <s v="新桃供電區營運處"/>
    <n v="0"/>
    <n v="-142832256"/>
    <n v="-142832256"/>
  </r>
  <r>
    <n v="2"/>
    <s v="收入"/>
    <x v="85"/>
    <s v="其他營業收入"/>
    <x v="536"/>
    <x v="530"/>
    <s v="A4800"/>
    <s v="台中供電區營運處"/>
    <n v="0"/>
    <n v="-357096859"/>
    <n v="-357096859"/>
  </r>
  <r>
    <n v="2"/>
    <s v="收入"/>
    <x v="85"/>
    <s v="其他營業收入"/>
    <x v="536"/>
    <x v="530"/>
    <s v="A4850"/>
    <s v="嘉南供電區營運處"/>
    <n v="0"/>
    <n v="-11396191"/>
    <n v="-11396191"/>
  </r>
  <r>
    <n v="2"/>
    <s v="收入"/>
    <x v="85"/>
    <s v="其他營業收入"/>
    <x v="537"/>
    <x v="531"/>
    <s v="A1010"/>
    <s v="基隆區營業處"/>
    <n v="0"/>
    <n v="-2704516"/>
    <n v="-2704516"/>
  </r>
  <r>
    <n v="2"/>
    <s v="收入"/>
    <x v="85"/>
    <s v="其他營業收入"/>
    <x v="537"/>
    <x v="531"/>
    <s v="A1020"/>
    <s v="台北市區營業處"/>
    <n v="0"/>
    <n v="-6768854"/>
    <n v="-6768854"/>
  </r>
  <r>
    <n v="2"/>
    <s v="收入"/>
    <x v="85"/>
    <s v="其他營業收入"/>
    <x v="537"/>
    <x v="531"/>
    <s v="A1030"/>
    <s v="桃園區營業處"/>
    <n v="0"/>
    <n v="-102683877"/>
    <n v="-102683877"/>
  </r>
  <r>
    <n v="2"/>
    <s v="收入"/>
    <x v="85"/>
    <s v="其他營業收入"/>
    <x v="537"/>
    <x v="531"/>
    <s v="A1040"/>
    <s v="新竹區營業處"/>
    <n v="0"/>
    <n v="-29786454"/>
    <n v="-29786454"/>
  </r>
  <r>
    <n v="2"/>
    <s v="收入"/>
    <x v="85"/>
    <s v="其他營業收入"/>
    <x v="537"/>
    <x v="531"/>
    <s v="A1050"/>
    <s v="台中區營業處"/>
    <n v="0"/>
    <n v="-100365540"/>
    <n v="-100365540"/>
  </r>
  <r>
    <n v="2"/>
    <s v="收入"/>
    <x v="85"/>
    <s v="其他營業收入"/>
    <x v="537"/>
    <x v="531"/>
    <s v="A1060"/>
    <s v="彰化區營業處"/>
    <n v="0"/>
    <n v="-278343280"/>
    <n v="-278343280"/>
  </r>
  <r>
    <n v="2"/>
    <s v="收入"/>
    <x v="85"/>
    <s v="其他營業收入"/>
    <x v="537"/>
    <x v="531"/>
    <s v="A1070"/>
    <s v="嘉義區營業處"/>
    <n v="0"/>
    <n v="-163948732"/>
    <n v="-163948732"/>
  </r>
  <r>
    <n v="2"/>
    <s v="收入"/>
    <x v="85"/>
    <s v="其他營業收入"/>
    <x v="537"/>
    <x v="531"/>
    <s v="A1080"/>
    <s v="台南區營業處"/>
    <n v="0"/>
    <n v="-320783475"/>
    <n v="-320783475"/>
  </r>
  <r>
    <n v="2"/>
    <s v="收入"/>
    <x v="85"/>
    <s v="其他營業收入"/>
    <x v="537"/>
    <x v="531"/>
    <s v="A1090"/>
    <s v="高雄區營業處"/>
    <n v="0"/>
    <n v="-109687920"/>
    <n v="-109687920"/>
  </r>
  <r>
    <n v="2"/>
    <s v="收入"/>
    <x v="85"/>
    <s v="其他營業收入"/>
    <x v="537"/>
    <x v="531"/>
    <s v="A1100"/>
    <s v="屏東區營業處"/>
    <n v="0"/>
    <n v="-156127520"/>
    <n v="-156127520"/>
  </r>
  <r>
    <n v="2"/>
    <s v="收入"/>
    <x v="85"/>
    <s v="其他營業收入"/>
    <x v="537"/>
    <x v="531"/>
    <s v="A1110"/>
    <s v="台東區營業處"/>
    <n v="0"/>
    <n v="-20509546"/>
    <n v="-20509546"/>
  </r>
  <r>
    <n v="2"/>
    <s v="收入"/>
    <x v="85"/>
    <s v="其他營業收入"/>
    <x v="537"/>
    <x v="531"/>
    <s v="A1120"/>
    <s v="花蓮區營業處"/>
    <n v="0"/>
    <n v="-11418984"/>
    <n v="-11418984"/>
  </r>
  <r>
    <n v="2"/>
    <s v="收入"/>
    <x v="85"/>
    <s v="其他營業收入"/>
    <x v="537"/>
    <x v="531"/>
    <s v="A1130"/>
    <s v="宜蘭區營業處"/>
    <n v="0"/>
    <n v="-42736903"/>
    <n v="-42736903"/>
  </r>
  <r>
    <n v="2"/>
    <s v="收入"/>
    <x v="85"/>
    <s v="其他營業收入"/>
    <x v="537"/>
    <x v="531"/>
    <s v="A1140"/>
    <s v="澎湖區營業處"/>
    <n v="0"/>
    <n v="-20436071"/>
    <n v="-20436071"/>
  </r>
  <r>
    <n v="2"/>
    <s v="收入"/>
    <x v="85"/>
    <s v="其他營業收入"/>
    <x v="537"/>
    <x v="531"/>
    <s v="A1150"/>
    <s v="台北南區營業處"/>
    <n v="0"/>
    <n v="-5573090"/>
    <n v="-5573090"/>
  </r>
  <r>
    <n v="2"/>
    <s v="收入"/>
    <x v="85"/>
    <s v="其他營業收入"/>
    <x v="537"/>
    <x v="531"/>
    <s v="A1160"/>
    <s v="台北北區營業處"/>
    <n v="0"/>
    <n v="-3042296"/>
    <n v="-3042296"/>
  </r>
  <r>
    <n v="2"/>
    <s v="收入"/>
    <x v="85"/>
    <s v="其他營業收入"/>
    <x v="537"/>
    <x v="531"/>
    <s v="A1170"/>
    <s v="台北西區營業處"/>
    <n v="0"/>
    <n v="-21480759"/>
    <n v="-21480759"/>
  </r>
  <r>
    <n v="2"/>
    <s v="收入"/>
    <x v="85"/>
    <s v="其他營業收入"/>
    <x v="537"/>
    <x v="531"/>
    <s v="A1180"/>
    <s v="南投區營業處"/>
    <n v="0"/>
    <n v="-69049907"/>
    <n v="-69049907"/>
  </r>
  <r>
    <n v="2"/>
    <s v="收入"/>
    <x v="85"/>
    <s v="其他營業收入"/>
    <x v="537"/>
    <x v="531"/>
    <s v="A1190"/>
    <s v="鳳山區營業處"/>
    <n v="0"/>
    <n v="-44256094"/>
    <n v="-44256094"/>
  </r>
  <r>
    <n v="2"/>
    <s v="收入"/>
    <x v="85"/>
    <s v="其他營業收入"/>
    <x v="537"/>
    <x v="531"/>
    <s v="A1200"/>
    <s v="雲林區營業處"/>
    <n v="0"/>
    <n v="-169326947"/>
    <n v="-169326947"/>
  </r>
  <r>
    <n v="2"/>
    <s v="收入"/>
    <x v="85"/>
    <s v="其他營業收入"/>
    <x v="537"/>
    <x v="531"/>
    <s v="A1210"/>
    <s v="新營區營業處"/>
    <n v="0"/>
    <n v="-109949468"/>
    <n v="-109949468"/>
  </r>
  <r>
    <n v="2"/>
    <s v="收入"/>
    <x v="85"/>
    <s v="其他營業收入"/>
    <x v="537"/>
    <x v="531"/>
    <s v="A1220"/>
    <s v="苗栗區營業處"/>
    <n v="0"/>
    <n v="-73907134"/>
    <n v="-73907134"/>
  </r>
  <r>
    <n v="2"/>
    <s v="收入"/>
    <x v="85"/>
    <s v="其他營業收入"/>
    <x v="537"/>
    <x v="531"/>
    <s v="A1230"/>
    <s v="金門區營業處"/>
    <n v="0"/>
    <n v="-4190168"/>
    <n v="-4190168"/>
  </r>
  <r>
    <n v="2"/>
    <s v="收入"/>
    <x v="85"/>
    <s v="其他營業收入"/>
    <x v="537"/>
    <x v="531"/>
    <s v="A4750"/>
    <s v="新桃供電區營運處"/>
    <n v="0"/>
    <n v="-1411053"/>
    <n v="-1411053"/>
  </r>
  <r>
    <n v="2"/>
    <s v="收入"/>
    <x v="85"/>
    <s v="其他營業收入"/>
    <x v="537"/>
    <x v="531"/>
    <s v="A4800"/>
    <s v="台中供電區營運處"/>
    <n v="0"/>
    <n v="-70896"/>
    <n v="-70896"/>
  </r>
  <r>
    <n v="2"/>
    <s v="收入"/>
    <x v="85"/>
    <s v="其他營業收入"/>
    <x v="537"/>
    <x v="531"/>
    <s v="A4850"/>
    <s v="嘉南供電區營運處"/>
    <n v="0"/>
    <n v="-669118820"/>
    <n v="-669118820"/>
  </r>
  <r>
    <n v="2"/>
    <s v="收入"/>
    <x v="85"/>
    <s v="其他營業收入"/>
    <x v="537"/>
    <x v="531"/>
    <s v="A4900"/>
    <s v="高屏供電區營運處"/>
    <n v="0"/>
    <n v="-102194330"/>
    <n v="-102194330"/>
  </r>
  <r>
    <n v="2"/>
    <s v="收入"/>
    <x v="85"/>
    <s v="其他營業收入"/>
    <x v="538"/>
    <x v="532"/>
    <s v="A1010"/>
    <s v="基隆區營業處"/>
    <n v="0"/>
    <n v="-622112"/>
    <n v="-622112"/>
  </r>
  <r>
    <n v="2"/>
    <s v="收入"/>
    <x v="85"/>
    <s v="其他營業收入"/>
    <x v="538"/>
    <x v="532"/>
    <s v="A1030"/>
    <s v="桃園區營業處"/>
    <n v="0"/>
    <n v="-41404152"/>
    <n v="-41404152"/>
  </r>
  <r>
    <n v="2"/>
    <s v="收入"/>
    <x v="85"/>
    <s v="其他營業收入"/>
    <x v="538"/>
    <x v="532"/>
    <s v="A1040"/>
    <s v="新竹區營業處"/>
    <n v="0"/>
    <n v="-149182"/>
    <n v="-149182"/>
  </r>
  <r>
    <n v="2"/>
    <s v="收入"/>
    <x v="85"/>
    <s v="其他營業收入"/>
    <x v="538"/>
    <x v="532"/>
    <s v="A1050"/>
    <s v="台中區營業處"/>
    <n v="0"/>
    <n v="-6920643"/>
    <n v="-6920643"/>
  </r>
  <r>
    <n v="2"/>
    <s v="收入"/>
    <x v="85"/>
    <s v="其他營業收入"/>
    <x v="538"/>
    <x v="532"/>
    <s v="A1060"/>
    <s v="彰化區營業處"/>
    <n v="0"/>
    <n v="-38326890"/>
    <n v="-38326890"/>
  </r>
  <r>
    <n v="2"/>
    <s v="收入"/>
    <x v="85"/>
    <s v="其他營業收入"/>
    <x v="538"/>
    <x v="532"/>
    <s v="A1070"/>
    <s v="嘉義區營業處"/>
    <n v="0"/>
    <n v="-1947813"/>
    <n v="-1947813"/>
  </r>
  <r>
    <n v="2"/>
    <s v="收入"/>
    <x v="85"/>
    <s v="其他營業收入"/>
    <x v="538"/>
    <x v="532"/>
    <s v="A1080"/>
    <s v="台南區營業處"/>
    <n v="0"/>
    <n v="-18276408"/>
    <n v="-18276408"/>
  </r>
  <r>
    <n v="2"/>
    <s v="收入"/>
    <x v="85"/>
    <s v="其他營業收入"/>
    <x v="538"/>
    <x v="532"/>
    <s v="A1100"/>
    <s v="屏東區營業處"/>
    <n v="0"/>
    <n v="-6595635"/>
    <n v="-6595635"/>
  </r>
  <r>
    <n v="2"/>
    <s v="收入"/>
    <x v="85"/>
    <s v="其他營業收入"/>
    <x v="538"/>
    <x v="532"/>
    <s v="A1110"/>
    <s v="台東區營業處"/>
    <n v="0"/>
    <n v="-4277862"/>
    <n v="-4277862"/>
  </r>
  <r>
    <n v="2"/>
    <s v="收入"/>
    <x v="85"/>
    <s v="其他營業收入"/>
    <x v="538"/>
    <x v="532"/>
    <s v="A1120"/>
    <s v="花蓮區營業處"/>
    <n v="0"/>
    <n v="-25474517"/>
    <n v="-25474517"/>
  </r>
  <r>
    <n v="2"/>
    <s v="收入"/>
    <x v="85"/>
    <s v="其他營業收入"/>
    <x v="538"/>
    <x v="532"/>
    <s v="A1130"/>
    <s v="宜蘭區營業處"/>
    <n v="0"/>
    <n v="-8892692"/>
    <n v="-8892692"/>
  </r>
  <r>
    <n v="2"/>
    <s v="收入"/>
    <x v="85"/>
    <s v="其他營業收入"/>
    <x v="538"/>
    <x v="532"/>
    <s v="A1150"/>
    <s v="台北南區營業處"/>
    <n v="0"/>
    <n v="-4353575"/>
    <n v="-4353575"/>
  </r>
  <r>
    <n v="2"/>
    <s v="收入"/>
    <x v="85"/>
    <s v="其他營業收入"/>
    <x v="538"/>
    <x v="532"/>
    <s v="A1180"/>
    <s v="南投區營業處"/>
    <n v="0"/>
    <n v="-8064218"/>
    <n v="-8064218"/>
  </r>
  <r>
    <n v="2"/>
    <s v="收入"/>
    <x v="85"/>
    <s v="其他營業收入"/>
    <x v="538"/>
    <x v="532"/>
    <s v="A1190"/>
    <s v="鳳山區營業處"/>
    <n v="0"/>
    <n v="-1563817"/>
    <n v="-1563817"/>
  </r>
  <r>
    <n v="2"/>
    <s v="收入"/>
    <x v="85"/>
    <s v="其他營業收入"/>
    <x v="538"/>
    <x v="532"/>
    <s v="A1200"/>
    <s v="雲林區營業處"/>
    <n v="0"/>
    <n v="-4041905"/>
    <n v="-4041905"/>
  </r>
  <r>
    <n v="2"/>
    <s v="收入"/>
    <x v="85"/>
    <s v="其他營業收入"/>
    <x v="538"/>
    <x v="532"/>
    <s v="A1210"/>
    <s v="新營區營業處"/>
    <n v="1659948"/>
    <n v="0"/>
    <n v="1659948"/>
  </r>
  <r>
    <n v="2"/>
    <s v="收入"/>
    <x v="85"/>
    <s v="其他營業收入"/>
    <x v="538"/>
    <x v="532"/>
    <s v="A1220"/>
    <s v="苗栗區營業處"/>
    <n v="0"/>
    <n v="-11751988"/>
    <n v="-11751988"/>
  </r>
  <r>
    <n v="2"/>
    <s v="收入"/>
    <x v="85"/>
    <s v="其他營業收入"/>
    <x v="539"/>
    <x v="533"/>
    <s v="A1080"/>
    <s v="台南區營業處"/>
    <n v="0"/>
    <n v="-888"/>
    <n v="-888"/>
  </r>
  <r>
    <n v="2"/>
    <s v="收入"/>
    <x v="85"/>
    <s v="其他營業收入"/>
    <x v="540"/>
    <x v="534"/>
    <s v="A000T"/>
    <s v="統列共同部門"/>
    <n v="0"/>
    <n v="-50000000000"/>
    <n v="-50000000000"/>
  </r>
  <r>
    <n v="2"/>
    <s v="收入"/>
    <x v="85"/>
    <s v="其他營業收入"/>
    <x v="540"/>
    <x v="534"/>
    <s v="A0070"/>
    <s v="業務處"/>
    <n v="0"/>
    <n v="-1820"/>
    <n v="-1820"/>
  </r>
  <r>
    <n v="2"/>
    <s v="收入"/>
    <x v="85"/>
    <s v="其他營業收入"/>
    <x v="540"/>
    <x v="534"/>
    <s v="A0080"/>
    <s v="材料處"/>
    <n v="0"/>
    <n v="-3480"/>
    <n v="-3480"/>
  </r>
  <r>
    <n v="2"/>
    <s v="收入"/>
    <x v="85"/>
    <s v="其他營業收入"/>
    <x v="540"/>
    <x v="534"/>
    <s v="A0170"/>
    <s v="營建處"/>
    <n v="0"/>
    <n v="-2668"/>
    <n v="-2668"/>
  </r>
  <r>
    <n v="2"/>
    <s v="收入"/>
    <x v="85"/>
    <s v="其他營業收入"/>
    <x v="540"/>
    <x v="534"/>
    <s v="A0240"/>
    <s v="資訊系統處"/>
    <n v="0"/>
    <n v="-3166"/>
    <n v="-3166"/>
  </r>
  <r>
    <n v="2"/>
    <s v="收入"/>
    <x v="85"/>
    <s v="其他營業收入"/>
    <x v="540"/>
    <x v="534"/>
    <s v="A0770"/>
    <s v="配電處"/>
    <n v="0"/>
    <n v="-5669"/>
    <n v="-5669"/>
  </r>
  <r>
    <n v="2"/>
    <s v="收入"/>
    <x v="85"/>
    <s v="其他營業收入"/>
    <x v="540"/>
    <x v="534"/>
    <s v="A0960"/>
    <s v="人力資源處"/>
    <n v="0"/>
    <n v="-200000"/>
    <n v="-200000"/>
  </r>
  <r>
    <n v="2"/>
    <s v="收入"/>
    <x v="85"/>
    <s v="其他營業收入"/>
    <x v="540"/>
    <x v="534"/>
    <s v="A1010"/>
    <s v="基隆區營業處"/>
    <n v="0"/>
    <n v="-649638"/>
    <n v="-649638"/>
  </r>
  <r>
    <n v="2"/>
    <s v="收入"/>
    <x v="85"/>
    <s v="其他營業收入"/>
    <x v="540"/>
    <x v="534"/>
    <s v="A1020"/>
    <s v="台北市區營業處"/>
    <n v="0"/>
    <n v="-35549"/>
    <n v="-35549"/>
  </r>
  <r>
    <n v="2"/>
    <s v="收入"/>
    <x v="85"/>
    <s v="其他營業收入"/>
    <x v="540"/>
    <x v="534"/>
    <s v="A1030"/>
    <s v="桃園區營業處"/>
    <n v="0"/>
    <n v="-34016"/>
    <n v="-34016"/>
  </r>
  <r>
    <n v="2"/>
    <s v="收入"/>
    <x v="85"/>
    <s v="其他營業收入"/>
    <x v="540"/>
    <x v="534"/>
    <s v="A1050"/>
    <s v="台中區營業處"/>
    <n v="0"/>
    <n v="-6002"/>
    <n v="-6002"/>
  </r>
  <r>
    <n v="2"/>
    <s v="收入"/>
    <x v="85"/>
    <s v="其他營業收入"/>
    <x v="540"/>
    <x v="534"/>
    <s v="A1060"/>
    <s v="彰化區營業處"/>
    <n v="0"/>
    <n v="-52075"/>
    <n v="-52075"/>
  </r>
  <r>
    <n v="2"/>
    <s v="收入"/>
    <x v="85"/>
    <s v="其他營業收入"/>
    <x v="540"/>
    <x v="534"/>
    <s v="A1070"/>
    <s v="嘉義區營業處"/>
    <n v="0"/>
    <n v="-740500"/>
    <n v="-740500"/>
  </r>
  <r>
    <n v="2"/>
    <s v="收入"/>
    <x v="85"/>
    <s v="其他營業收入"/>
    <x v="540"/>
    <x v="534"/>
    <s v="A1080"/>
    <s v="台南區營業處"/>
    <n v="0"/>
    <n v="-44254"/>
    <n v="-44254"/>
  </r>
  <r>
    <n v="2"/>
    <s v="收入"/>
    <x v="85"/>
    <s v="其他營業收入"/>
    <x v="540"/>
    <x v="534"/>
    <s v="A1090"/>
    <s v="高雄區營業處"/>
    <n v="0"/>
    <n v="-29689"/>
    <n v="-29689"/>
  </r>
  <r>
    <n v="2"/>
    <s v="收入"/>
    <x v="85"/>
    <s v="其他營業收入"/>
    <x v="540"/>
    <x v="534"/>
    <s v="A1100"/>
    <s v="屏東區營業處"/>
    <n v="0"/>
    <n v="-2647125"/>
    <n v="-2647125"/>
  </r>
  <r>
    <n v="2"/>
    <s v="收入"/>
    <x v="85"/>
    <s v="其他營業收入"/>
    <x v="540"/>
    <x v="534"/>
    <s v="A1110"/>
    <s v="台東區營業處"/>
    <n v="0"/>
    <n v="-18997"/>
    <n v="-18997"/>
  </r>
  <r>
    <n v="2"/>
    <s v="收入"/>
    <x v="85"/>
    <s v="其他營業收入"/>
    <x v="540"/>
    <x v="534"/>
    <s v="A1120"/>
    <s v="花蓮區營業處"/>
    <n v="0"/>
    <n v="-16530"/>
    <n v="-16530"/>
  </r>
  <r>
    <n v="2"/>
    <s v="收入"/>
    <x v="85"/>
    <s v="其他營業收入"/>
    <x v="540"/>
    <x v="534"/>
    <s v="A1130"/>
    <s v="宜蘭區營業處"/>
    <n v="0"/>
    <n v="-15131"/>
    <n v="-15131"/>
  </r>
  <r>
    <n v="2"/>
    <s v="收入"/>
    <x v="85"/>
    <s v="其他營業收入"/>
    <x v="540"/>
    <x v="534"/>
    <s v="A1140"/>
    <s v="澎湖區營業處"/>
    <n v="0"/>
    <n v="-5967"/>
    <n v="-5967"/>
  </r>
  <r>
    <n v="2"/>
    <s v="收入"/>
    <x v="85"/>
    <s v="其他營業收入"/>
    <x v="540"/>
    <x v="534"/>
    <s v="A1150"/>
    <s v="台北南區營業處"/>
    <n v="0"/>
    <n v="-21334"/>
    <n v="-21334"/>
  </r>
  <r>
    <n v="2"/>
    <s v="收入"/>
    <x v="85"/>
    <s v="其他營業收入"/>
    <x v="540"/>
    <x v="534"/>
    <s v="A1160"/>
    <s v="台北北區營業處"/>
    <n v="0"/>
    <n v="-19322"/>
    <n v="-19322"/>
  </r>
  <r>
    <n v="2"/>
    <s v="收入"/>
    <x v="85"/>
    <s v="其他營業收入"/>
    <x v="540"/>
    <x v="534"/>
    <s v="A1170"/>
    <s v="台北西區營業處"/>
    <n v="0"/>
    <n v="-22532"/>
    <n v="-22532"/>
  </r>
  <r>
    <n v="2"/>
    <s v="收入"/>
    <x v="85"/>
    <s v="其他營業收入"/>
    <x v="540"/>
    <x v="534"/>
    <s v="A1180"/>
    <s v="南投區營業處"/>
    <n v="0"/>
    <n v="-7763"/>
    <n v="-7763"/>
  </r>
  <r>
    <n v="2"/>
    <s v="收入"/>
    <x v="85"/>
    <s v="其他營業收入"/>
    <x v="540"/>
    <x v="534"/>
    <s v="A1190"/>
    <s v="鳳山區營業處"/>
    <n v="0"/>
    <n v="-30191"/>
    <n v="-30191"/>
  </r>
  <r>
    <n v="2"/>
    <s v="收入"/>
    <x v="85"/>
    <s v="其他營業收入"/>
    <x v="540"/>
    <x v="534"/>
    <s v="A1200"/>
    <s v="雲林區營業處"/>
    <n v="0"/>
    <n v="-830000"/>
    <n v="-830000"/>
  </r>
  <r>
    <n v="2"/>
    <s v="收入"/>
    <x v="85"/>
    <s v="其他營業收入"/>
    <x v="540"/>
    <x v="534"/>
    <s v="A1210"/>
    <s v="新營區營業處"/>
    <n v="0"/>
    <n v="-15060"/>
    <n v="-15060"/>
  </r>
  <r>
    <n v="2"/>
    <s v="收入"/>
    <x v="85"/>
    <s v="其他營業收入"/>
    <x v="540"/>
    <x v="534"/>
    <s v="A1220"/>
    <s v="苗栗區營業處"/>
    <n v="0"/>
    <n v="-14860"/>
    <n v="-14860"/>
  </r>
  <r>
    <n v="2"/>
    <s v="收入"/>
    <x v="85"/>
    <s v="其他營業收入"/>
    <x v="540"/>
    <x v="534"/>
    <s v="A1230"/>
    <s v="金門區營業處"/>
    <n v="0"/>
    <n v="-3465"/>
    <n v="-3465"/>
  </r>
  <r>
    <n v="2"/>
    <s v="收入"/>
    <x v="85"/>
    <s v="其他營業收入"/>
    <x v="540"/>
    <x v="534"/>
    <s v="A1240"/>
    <s v="馬祖區營業處"/>
    <n v="0"/>
    <n v="-7098"/>
    <n v="-7098"/>
  </r>
  <r>
    <n v="2"/>
    <s v="收入"/>
    <x v="85"/>
    <s v="其他營業收入"/>
    <x v="540"/>
    <x v="534"/>
    <s v="A2030"/>
    <s v="萬大發電廠"/>
    <n v="0"/>
    <n v="-562859"/>
    <n v="-562859"/>
  </r>
  <r>
    <n v="2"/>
    <s v="收入"/>
    <x v="85"/>
    <s v="其他營業收入"/>
    <x v="540"/>
    <x v="534"/>
    <s v="A2050"/>
    <s v="明潭發電廠"/>
    <n v="0"/>
    <n v="-2001"/>
    <n v="-2001"/>
  </r>
  <r>
    <n v="2"/>
    <s v="收入"/>
    <x v="85"/>
    <s v="其他營業收入"/>
    <x v="540"/>
    <x v="534"/>
    <s v="A2250"/>
    <s v="東部發電廠"/>
    <n v="0"/>
    <n v="-11247"/>
    <n v="-11247"/>
  </r>
  <r>
    <n v="2"/>
    <s v="收入"/>
    <x v="85"/>
    <s v="其他營業收入"/>
    <x v="540"/>
    <x v="534"/>
    <s v="A2310"/>
    <s v="蘭陽發電廠"/>
    <n v="0"/>
    <n v="-3854"/>
    <n v="-3854"/>
  </r>
  <r>
    <n v="2"/>
    <s v="收入"/>
    <x v="85"/>
    <s v="其他營業收入"/>
    <x v="540"/>
    <x v="534"/>
    <s v="A2550"/>
    <s v="大甲溪發電廠"/>
    <n v="0"/>
    <n v="-154536"/>
    <n v="-154536"/>
  </r>
  <r>
    <n v="2"/>
    <s v="收入"/>
    <x v="85"/>
    <s v="其他營業收入"/>
    <x v="540"/>
    <x v="534"/>
    <s v="A2570"/>
    <s v="卓蘭發電廠"/>
    <n v="0"/>
    <n v="-2910"/>
    <n v="-2910"/>
  </r>
  <r>
    <n v="2"/>
    <s v="收入"/>
    <x v="85"/>
    <s v="其他營業收入"/>
    <x v="540"/>
    <x v="534"/>
    <s v="A3200"/>
    <s v="林口發電廠"/>
    <n v="0"/>
    <n v="-257056"/>
    <n v="-257056"/>
  </r>
  <r>
    <n v="2"/>
    <s v="收入"/>
    <x v="85"/>
    <s v="其他營業收入"/>
    <x v="540"/>
    <x v="534"/>
    <s v="A3410"/>
    <s v="興達發電廠"/>
    <n v="0"/>
    <n v="-14457"/>
    <n v="-14457"/>
  </r>
  <r>
    <n v="2"/>
    <s v="收入"/>
    <x v="85"/>
    <s v="其他營業收入"/>
    <x v="540"/>
    <x v="534"/>
    <s v="A3510"/>
    <s v="第二核能發電廠"/>
    <n v="0"/>
    <n v="-10950"/>
    <n v="-10950"/>
  </r>
  <r>
    <n v="2"/>
    <s v="收入"/>
    <x v="85"/>
    <s v="其他營業收入"/>
    <x v="540"/>
    <x v="534"/>
    <s v="A3520"/>
    <s v="第三核能發電廠"/>
    <n v="0"/>
    <n v="-35047"/>
    <n v="-35047"/>
  </r>
  <r>
    <n v="2"/>
    <s v="收入"/>
    <x v="85"/>
    <s v="其他營業收入"/>
    <x v="540"/>
    <x v="534"/>
    <s v="A3600"/>
    <s v="協和發電廠"/>
    <n v="0"/>
    <n v="-13064"/>
    <n v="-13064"/>
  </r>
  <r>
    <n v="2"/>
    <s v="收入"/>
    <x v="85"/>
    <s v="其他營業收入"/>
    <x v="540"/>
    <x v="534"/>
    <s v="A3700"/>
    <s v="通霄發電廠"/>
    <n v="0"/>
    <n v="-4168"/>
    <n v="-4168"/>
  </r>
  <r>
    <n v="2"/>
    <s v="收入"/>
    <x v="85"/>
    <s v="其他營業收入"/>
    <x v="540"/>
    <x v="534"/>
    <s v="A3710"/>
    <s v="台中發電廠"/>
    <n v="0"/>
    <n v="-9952"/>
    <n v="-9952"/>
  </r>
  <r>
    <n v="2"/>
    <s v="收入"/>
    <x v="85"/>
    <s v="其他營業收入"/>
    <x v="540"/>
    <x v="534"/>
    <s v="A3900"/>
    <s v="尖山發電廠"/>
    <n v="0"/>
    <n v="-5094"/>
    <n v="-5094"/>
  </r>
  <r>
    <n v="2"/>
    <s v="收入"/>
    <x v="85"/>
    <s v="其他營業收入"/>
    <x v="540"/>
    <x v="534"/>
    <s v="A3910"/>
    <s v="塔山發電廠"/>
    <n v="0"/>
    <n v="-20622"/>
    <n v="-20622"/>
  </r>
  <r>
    <n v="2"/>
    <s v="收入"/>
    <x v="85"/>
    <s v="其他營業收入"/>
    <x v="540"/>
    <x v="534"/>
    <s v="A4700"/>
    <s v="台北供電區營運處"/>
    <n v="0"/>
    <n v="-18538"/>
    <n v="-18538"/>
  </r>
  <r>
    <n v="2"/>
    <s v="收入"/>
    <x v="85"/>
    <s v="其他營業收入"/>
    <x v="540"/>
    <x v="534"/>
    <s v="A4800"/>
    <s v="台中供電區營運處"/>
    <n v="0"/>
    <n v="-12615"/>
    <n v="-12615"/>
  </r>
  <r>
    <n v="2"/>
    <s v="收入"/>
    <x v="85"/>
    <s v="其他營業收入"/>
    <x v="540"/>
    <x v="534"/>
    <s v="A4850"/>
    <s v="嘉南供電區營運處"/>
    <n v="0"/>
    <n v="-36146"/>
    <n v="-36146"/>
  </r>
  <r>
    <n v="2"/>
    <s v="收入"/>
    <x v="85"/>
    <s v="其他營業收入"/>
    <x v="540"/>
    <x v="534"/>
    <s v="A4900"/>
    <s v="高屏供電區營運處"/>
    <n v="0"/>
    <n v="-700000"/>
    <n v="-700000"/>
  </r>
  <r>
    <n v="2"/>
    <s v="收入"/>
    <x v="85"/>
    <s v="其他營業收入"/>
    <x v="540"/>
    <x v="534"/>
    <s v="A5330"/>
    <s v="電力修護處"/>
    <n v="0"/>
    <n v="-43800"/>
    <n v="-43800"/>
  </r>
  <r>
    <n v="2"/>
    <s v="收入"/>
    <x v="85"/>
    <s v="其他營業收入"/>
    <x v="540"/>
    <x v="534"/>
    <s v="A5340"/>
    <s v="電力修護處南部分處"/>
    <n v="0"/>
    <n v="-21596"/>
    <n v="-21596"/>
  </r>
  <r>
    <n v="2"/>
    <s v="收入"/>
    <x v="85"/>
    <s v="其他營業收入"/>
    <x v="540"/>
    <x v="534"/>
    <s v="A5420"/>
    <s v="電力修護處中部分處"/>
    <n v="0"/>
    <n v="-10119"/>
    <n v="-10119"/>
  </r>
  <r>
    <n v="2"/>
    <s v="收入"/>
    <x v="85"/>
    <s v="其他營業收入"/>
    <x v="540"/>
    <x v="534"/>
    <s v="A5450"/>
    <s v="電力通信處"/>
    <n v="0"/>
    <n v="-8844"/>
    <n v="-8844"/>
  </r>
  <r>
    <n v="2"/>
    <s v="收入"/>
    <x v="85"/>
    <s v="其他營業收入"/>
    <x v="540"/>
    <x v="534"/>
    <s v="A5460"/>
    <s v="綜合研究所"/>
    <n v="0"/>
    <n v="-6013137"/>
    <n v="-6013137"/>
  </r>
  <r>
    <n v="2"/>
    <s v="收入"/>
    <x v="85"/>
    <s v="其他營業收入"/>
    <x v="540"/>
    <x v="534"/>
    <s v="A6530"/>
    <s v="輸變電工程處"/>
    <n v="0"/>
    <n v="-500000"/>
    <n v="-500000"/>
  </r>
  <r>
    <n v="2"/>
    <s v="收入"/>
    <x v="85"/>
    <s v="其他營業收入"/>
    <x v="540"/>
    <x v="534"/>
    <s v="A6930"/>
    <s v="再生能源處"/>
    <n v="0"/>
    <n v="-8988103"/>
    <n v="-8988103"/>
  </r>
  <r>
    <n v="2"/>
    <s v="收入"/>
    <x v="85"/>
    <s v="其他營業收入"/>
    <x v="541"/>
    <x v="535"/>
    <s v="A1010"/>
    <s v="基隆區營業處"/>
    <n v="0"/>
    <n v="-266507"/>
    <n v="-266507"/>
  </r>
  <r>
    <n v="2"/>
    <s v="收入"/>
    <x v="85"/>
    <s v="其他營業收入"/>
    <x v="541"/>
    <x v="535"/>
    <s v="A1020"/>
    <s v="台北市區營業處"/>
    <n v="0"/>
    <n v="-1439012"/>
    <n v="-1439012"/>
  </r>
  <r>
    <n v="2"/>
    <s v="收入"/>
    <x v="85"/>
    <s v="其他營業收入"/>
    <x v="541"/>
    <x v="535"/>
    <s v="A1030"/>
    <s v="桃園區營業處"/>
    <n v="0"/>
    <n v="-20419153"/>
    <n v="-20419153"/>
  </r>
  <r>
    <n v="2"/>
    <s v="收入"/>
    <x v="85"/>
    <s v="其他營業收入"/>
    <x v="541"/>
    <x v="535"/>
    <s v="A1040"/>
    <s v="新竹區營業處"/>
    <n v="0"/>
    <n v="-3232675"/>
    <n v="-3232675"/>
  </r>
  <r>
    <n v="2"/>
    <s v="收入"/>
    <x v="85"/>
    <s v="其他營業收入"/>
    <x v="541"/>
    <x v="535"/>
    <s v="A1050"/>
    <s v="台中區營業處"/>
    <n v="0"/>
    <n v="-10966843"/>
    <n v="-10966843"/>
  </r>
  <r>
    <n v="2"/>
    <s v="收入"/>
    <x v="85"/>
    <s v="其他營業收入"/>
    <x v="541"/>
    <x v="535"/>
    <s v="A1060"/>
    <s v="彰化區營業處"/>
    <n v="0"/>
    <n v="-13443077"/>
    <n v="-13443077"/>
  </r>
  <r>
    <n v="2"/>
    <s v="收入"/>
    <x v="85"/>
    <s v="其他營業收入"/>
    <x v="541"/>
    <x v="535"/>
    <s v="A1070"/>
    <s v="嘉義區營業處"/>
    <n v="0"/>
    <n v="-28006391"/>
    <n v="-28006391"/>
  </r>
  <r>
    <n v="2"/>
    <s v="收入"/>
    <x v="85"/>
    <s v="其他營業收入"/>
    <x v="541"/>
    <x v="535"/>
    <s v="A1080"/>
    <s v="台南區營業處"/>
    <n v="0"/>
    <n v="-16419752"/>
    <n v="-16419752"/>
  </r>
  <r>
    <n v="2"/>
    <s v="收入"/>
    <x v="85"/>
    <s v="其他營業收入"/>
    <x v="541"/>
    <x v="535"/>
    <s v="A1090"/>
    <s v="高雄區營業處"/>
    <n v="0"/>
    <n v="-11558737"/>
    <n v="-11558737"/>
  </r>
  <r>
    <n v="2"/>
    <s v="收入"/>
    <x v="85"/>
    <s v="其他營業收入"/>
    <x v="541"/>
    <x v="535"/>
    <s v="A1100"/>
    <s v="屏東區營業處"/>
    <n v="0"/>
    <n v="-17899871"/>
    <n v="-17899871"/>
  </r>
  <r>
    <n v="2"/>
    <s v="收入"/>
    <x v="85"/>
    <s v="其他營業收入"/>
    <x v="541"/>
    <x v="535"/>
    <s v="A1110"/>
    <s v="台東區營業處"/>
    <n v="0"/>
    <n v="-2520833"/>
    <n v="-2520833"/>
  </r>
  <r>
    <n v="2"/>
    <s v="收入"/>
    <x v="85"/>
    <s v="其他營業收入"/>
    <x v="541"/>
    <x v="535"/>
    <s v="A1120"/>
    <s v="花蓮區營業處"/>
    <n v="0"/>
    <n v="-13316548"/>
    <n v="-13316548"/>
  </r>
  <r>
    <n v="2"/>
    <s v="收入"/>
    <x v="85"/>
    <s v="其他營業收入"/>
    <x v="541"/>
    <x v="535"/>
    <s v="A1130"/>
    <s v="宜蘭區營業處"/>
    <n v="0"/>
    <n v="-9002197"/>
    <n v="-9002197"/>
  </r>
  <r>
    <n v="2"/>
    <s v="收入"/>
    <x v="85"/>
    <s v="其他營業收入"/>
    <x v="541"/>
    <x v="535"/>
    <s v="A1140"/>
    <s v="澎湖區營業處"/>
    <n v="0"/>
    <n v="-1533565"/>
    <n v="-1533565"/>
  </r>
  <r>
    <n v="2"/>
    <s v="收入"/>
    <x v="85"/>
    <s v="其他營業收入"/>
    <x v="541"/>
    <x v="535"/>
    <s v="A1150"/>
    <s v="台北南區營業處"/>
    <n v="0"/>
    <n v="-1142397"/>
    <n v="-1142397"/>
  </r>
  <r>
    <n v="2"/>
    <s v="收入"/>
    <x v="85"/>
    <s v="其他營業收入"/>
    <x v="541"/>
    <x v="535"/>
    <s v="A1160"/>
    <s v="台北北區營業處"/>
    <n v="0"/>
    <n v="-1383713"/>
    <n v="-1383713"/>
  </r>
  <r>
    <n v="2"/>
    <s v="收入"/>
    <x v="85"/>
    <s v="其他營業收入"/>
    <x v="541"/>
    <x v="535"/>
    <s v="A1170"/>
    <s v="台北西區營業處"/>
    <n v="0"/>
    <n v="-4008321"/>
    <n v="-4008321"/>
  </r>
  <r>
    <n v="2"/>
    <s v="收入"/>
    <x v="85"/>
    <s v="其他營業收入"/>
    <x v="541"/>
    <x v="535"/>
    <s v="A1180"/>
    <s v="南投區營業處"/>
    <n v="0"/>
    <n v="-10248609"/>
    <n v="-10248609"/>
  </r>
  <r>
    <n v="2"/>
    <s v="收入"/>
    <x v="85"/>
    <s v="其他營業收入"/>
    <x v="541"/>
    <x v="535"/>
    <s v="A1190"/>
    <s v="鳳山區營業處"/>
    <n v="0"/>
    <n v="-10001229"/>
    <n v="-10001229"/>
  </r>
  <r>
    <n v="2"/>
    <s v="收入"/>
    <x v="85"/>
    <s v="其他營業收入"/>
    <x v="541"/>
    <x v="535"/>
    <s v="A1200"/>
    <s v="雲林區營業處"/>
    <n v="0"/>
    <n v="-22644223"/>
    <n v="-22644223"/>
  </r>
  <r>
    <n v="2"/>
    <s v="收入"/>
    <x v="85"/>
    <s v="其他營業收入"/>
    <x v="541"/>
    <x v="535"/>
    <s v="A1210"/>
    <s v="新營區營業處"/>
    <n v="0"/>
    <n v="-17161514"/>
    <n v="-17161514"/>
  </r>
  <r>
    <n v="2"/>
    <s v="收入"/>
    <x v="85"/>
    <s v="其他營業收入"/>
    <x v="541"/>
    <x v="535"/>
    <s v="A1220"/>
    <s v="苗栗區營業處"/>
    <n v="0"/>
    <n v="-11160524"/>
    <n v="-11160524"/>
  </r>
  <r>
    <n v="2"/>
    <s v="收入"/>
    <x v="85"/>
    <s v="其他營業收入"/>
    <x v="541"/>
    <x v="535"/>
    <s v="A1230"/>
    <s v="金門區營業處"/>
    <n v="0"/>
    <n v="-193686"/>
    <n v="-193686"/>
  </r>
  <r>
    <n v="2"/>
    <s v="收入"/>
    <x v="85"/>
    <s v="其他營業收入"/>
    <x v="541"/>
    <x v="535"/>
    <s v="A1240"/>
    <s v="馬祖區營業處"/>
    <n v="0"/>
    <n v="-855"/>
    <n v="-855"/>
  </r>
  <r>
    <n v="2"/>
    <s v="收入"/>
    <x v="85"/>
    <s v="其他營業收入"/>
    <x v="542"/>
    <x v="536"/>
    <s v="A3410"/>
    <s v="興達發電廠"/>
    <n v="0"/>
    <n v="-27121903"/>
    <n v="-27121903"/>
  </r>
  <r>
    <n v="2"/>
    <s v="收入"/>
    <x v="85"/>
    <s v="其他營業收入"/>
    <x v="542"/>
    <x v="536"/>
    <s v="A3710"/>
    <s v="台中發電廠"/>
    <n v="0"/>
    <n v="-97303755"/>
    <n v="-97303755"/>
  </r>
  <r>
    <n v="2"/>
    <s v="收入"/>
    <x v="85"/>
    <s v="其他營業收入"/>
    <x v="543"/>
    <x v="537"/>
    <s v="A3400"/>
    <s v="大林發電廠"/>
    <n v="0"/>
    <n v="-65641366"/>
    <n v="-65641366"/>
  </r>
  <r>
    <n v="2"/>
    <s v="收入"/>
    <x v="85"/>
    <s v="其他營業收入"/>
    <x v="543"/>
    <x v="537"/>
    <s v="A3410"/>
    <s v="興達發電廠"/>
    <n v="0"/>
    <n v="-64339859"/>
    <n v="-64339859"/>
  </r>
  <r>
    <n v="2"/>
    <s v="收入"/>
    <x v="85"/>
    <s v="其他營業收入"/>
    <x v="543"/>
    <x v="537"/>
    <s v="A3710"/>
    <s v="台中發電廠"/>
    <n v="0"/>
    <n v="-106561022"/>
    <n v="-106561022"/>
  </r>
  <r>
    <n v="2"/>
    <s v="收入"/>
    <x v="85"/>
    <s v="其他營業收入"/>
    <x v="544"/>
    <x v="538"/>
    <s v="A0060"/>
    <s v="電力調度處"/>
    <n v="0"/>
    <n v="-378347"/>
    <n v="-378347"/>
  </r>
  <r>
    <n v="2"/>
    <s v="收入"/>
    <x v="85"/>
    <s v="其他營業收入"/>
    <x v="545"/>
    <x v="539"/>
    <s v="A0070"/>
    <s v="業務處"/>
    <n v="0"/>
    <n v="-229346548"/>
    <n v="-229346548"/>
  </r>
  <r>
    <n v="2"/>
    <s v="收入"/>
    <x v="85"/>
    <s v="其他營業收入"/>
    <x v="545"/>
    <x v="539"/>
    <s v="A1220"/>
    <s v="苗栗區營業處"/>
    <n v="0"/>
    <n v="-18115"/>
    <n v="-18115"/>
  </r>
  <r>
    <n v="2"/>
    <s v="收入"/>
    <x v="85"/>
    <s v="其他營業收入"/>
    <x v="545"/>
    <x v="539"/>
    <s v="A5130"/>
    <s v="訓練所"/>
    <n v="0"/>
    <n v="-23199150"/>
    <n v="-23199150"/>
  </r>
  <r>
    <n v="2"/>
    <s v="收入"/>
    <x v="85"/>
    <s v="其他營業收入"/>
    <x v="545"/>
    <x v="539"/>
    <s v="A5460"/>
    <s v="綜合研究所"/>
    <n v="0"/>
    <n v="-88143608"/>
    <n v="-88143608"/>
  </r>
  <r>
    <n v="2"/>
    <s v="收入"/>
    <x v="85"/>
    <s v="其他營業收入"/>
    <x v="545"/>
    <x v="539"/>
    <s v="A6020"/>
    <s v="綜合施工處"/>
    <n v="0"/>
    <n v="-484160"/>
    <n v="-484160"/>
  </r>
  <r>
    <n v="2"/>
    <s v="收入"/>
    <x v="86"/>
    <s v="其他營業收入"/>
    <x v="546"/>
    <x v="540"/>
    <s v="A0630"/>
    <s v="新事業開發室"/>
    <n v="0"/>
    <n v="-1578423"/>
    <n v="-1578423"/>
  </r>
  <r>
    <n v="2"/>
    <s v="收入"/>
    <x v="86"/>
    <s v="其他營業收入"/>
    <x v="547"/>
    <x v="541"/>
    <s v="A1100"/>
    <s v="屏東區營業處"/>
    <n v="0"/>
    <n v="-2833566"/>
    <n v="-2833566"/>
  </r>
  <r>
    <n v="2"/>
    <s v="收入"/>
    <x v="86"/>
    <s v="其他營業收入"/>
    <x v="547"/>
    <x v="541"/>
    <s v="A545N"/>
    <s v="電力通信處-其他事業"/>
    <n v="0"/>
    <n v="-104273489"/>
    <n v="-104273489"/>
  </r>
  <r>
    <n v="2"/>
    <s v="收入"/>
    <x v="86"/>
    <s v="其他營業收入"/>
    <x v="548"/>
    <x v="542"/>
    <s v="A350N"/>
    <s v="第一核能發電廠-其他事業"/>
    <n v="0"/>
    <n v="-647331739"/>
    <n v="-647331739"/>
  </r>
  <r>
    <n v="2"/>
    <s v="收入"/>
    <x v="86"/>
    <s v="其他營業收入"/>
    <x v="548"/>
    <x v="542"/>
    <s v="A351N"/>
    <s v="第二核能發電廠-其他事業"/>
    <n v="0"/>
    <n v="-655356049"/>
    <n v="-655356049"/>
  </r>
  <r>
    <n v="2"/>
    <s v="收入"/>
    <x v="86"/>
    <s v="其他營業收入"/>
    <x v="549"/>
    <x v="543"/>
    <s v="A0040"/>
    <s v="發電處"/>
    <n v="0"/>
    <n v="-27400470"/>
    <n v="-27400470"/>
  </r>
  <r>
    <n v="2"/>
    <s v="收入"/>
    <x v="86"/>
    <s v="其他營業收入"/>
    <x v="549"/>
    <x v="543"/>
    <s v="A2380"/>
    <s v="石門發電廠"/>
    <n v="0"/>
    <n v="-181545771"/>
    <n v="-181545771"/>
  </r>
  <r>
    <n v="2"/>
    <s v="收入"/>
    <x v="86"/>
    <s v="其他營業收入"/>
    <x v="549"/>
    <x v="543"/>
    <s v="A2390"/>
    <s v="曾文發電廠"/>
    <n v="0"/>
    <n v="-80465945"/>
    <n v="-80465945"/>
  </r>
  <r>
    <n v="2"/>
    <s v="收入"/>
    <x v="86"/>
    <s v="其他營業收入"/>
    <x v="549"/>
    <x v="543"/>
    <s v="A2400"/>
    <s v="翡翠分廠"/>
    <n v="0"/>
    <n v="-52546791"/>
    <n v="-52546791"/>
  </r>
  <r>
    <n v="2"/>
    <s v="收入"/>
    <x v="86"/>
    <s v="其他營業收入"/>
    <x v="549"/>
    <x v="543"/>
    <s v="A4750"/>
    <s v="新桃供電區營運處"/>
    <n v="0"/>
    <n v="-3453374"/>
    <n v="-3453374"/>
  </r>
  <r>
    <n v="2"/>
    <s v="收入"/>
    <x v="86"/>
    <s v="其他營業收入"/>
    <x v="549"/>
    <x v="543"/>
    <s v="A4800"/>
    <s v="台中供電區營運處"/>
    <n v="0"/>
    <n v="-1704040"/>
    <n v="-1704040"/>
  </r>
  <r>
    <n v="2"/>
    <s v="收入"/>
    <x v="86"/>
    <s v="其他營業收入"/>
    <x v="549"/>
    <x v="543"/>
    <s v="A533N"/>
    <s v="電力修護處-其他事業"/>
    <n v="0"/>
    <n v="-210429901"/>
    <n v="-210429901"/>
  </r>
  <r>
    <n v="2"/>
    <s v="收入"/>
    <x v="86"/>
    <s v="其他營業收入"/>
    <x v="550"/>
    <x v="544"/>
    <s v="A056N"/>
    <s v="核能發電處-其他事業"/>
    <n v="0"/>
    <n v="-618868"/>
    <n v="-618868"/>
  </r>
  <r>
    <n v="2"/>
    <s v="收入"/>
    <x v="86"/>
    <s v="其他營業收入"/>
    <x v="550"/>
    <x v="544"/>
    <s v="A470N"/>
    <s v="台北供電區營運處-其他事業"/>
    <n v="0"/>
    <n v="-841643"/>
    <n v="-841643"/>
  </r>
  <r>
    <n v="2"/>
    <s v="收入"/>
    <x v="86"/>
    <s v="其他營業收入"/>
    <x v="550"/>
    <x v="544"/>
    <s v="A475N"/>
    <s v="新桃供電區營運處-其他事業"/>
    <n v="0"/>
    <n v="-505341"/>
    <n v="-505341"/>
  </r>
  <r>
    <n v="2"/>
    <s v="收入"/>
    <x v="86"/>
    <s v="其他營業收入"/>
    <x v="550"/>
    <x v="544"/>
    <s v="A480N"/>
    <s v="台中供電區營運處-其他事業"/>
    <n v="0"/>
    <n v="-953297"/>
    <n v="-953297"/>
  </r>
  <r>
    <n v="2"/>
    <s v="收入"/>
    <x v="86"/>
    <s v="其他營業收入"/>
    <x v="550"/>
    <x v="544"/>
    <s v="A5460"/>
    <s v="綜合研究所"/>
    <n v="0"/>
    <n v="-5028033"/>
    <n v="-5028033"/>
  </r>
  <r>
    <n v="2"/>
    <s v="收入"/>
    <x v="87"/>
    <s v="內部轉撥收入"/>
    <x v="551"/>
    <x v="545"/>
    <s v="A0070"/>
    <s v="業務處"/>
    <n v="0"/>
    <n v="-8181204"/>
    <n v="-8181204"/>
  </r>
  <r>
    <n v="2"/>
    <s v="收入"/>
    <x v="87"/>
    <s v="內部轉撥收入"/>
    <x v="551"/>
    <x v="545"/>
    <s v="A1010"/>
    <s v="基隆區營業處"/>
    <n v="0"/>
    <n v="-80610180"/>
    <n v="-80610180"/>
  </r>
  <r>
    <n v="2"/>
    <s v="收入"/>
    <x v="87"/>
    <s v="內部轉撥收入"/>
    <x v="551"/>
    <x v="545"/>
    <s v="A1020"/>
    <s v="台北市區營業處"/>
    <n v="0"/>
    <n v="-108291615"/>
    <n v="-108291615"/>
  </r>
  <r>
    <n v="2"/>
    <s v="收入"/>
    <x v="87"/>
    <s v="內部轉撥收入"/>
    <x v="551"/>
    <x v="545"/>
    <s v="A1030"/>
    <s v="桃園區營業處"/>
    <n v="0"/>
    <n v="-74741535"/>
    <n v="-74741535"/>
  </r>
  <r>
    <n v="2"/>
    <s v="收入"/>
    <x v="87"/>
    <s v="內部轉撥收入"/>
    <x v="551"/>
    <x v="545"/>
    <s v="A1040"/>
    <s v="新竹區營業處"/>
    <n v="0"/>
    <n v="-53662856"/>
    <n v="-53662856"/>
  </r>
  <r>
    <n v="2"/>
    <s v="收入"/>
    <x v="87"/>
    <s v="內部轉撥收入"/>
    <x v="551"/>
    <x v="545"/>
    <s v="A1050"/>
    <s v="台中區營業處"/>
    <n v="0"/>
    <n v="-146182894"/>
    <n v="-146182894"/>
  </r>
  <r>
    <n v="2"/>
    <s v="收入"/>
    <x v="87"/>
    <s v="內部轉撥收入"/>
    <x v="551"/>
    <x v="545"/>
    <s v="A1060"/>
    <s v="彰化區營業處"/>
    <n v="0"/>
    <n v="-73794129"/>
    <n v="-73794129"/>
  </r>
  <r>
    <n v="2"/>
    <s v="收入"/>
    <x v="87"/>
    <s v="內部轉撥收入"/>
    <x v="551"/>
    <x v="545"/>
    <s v="A1070"/>
    <s v="嘉義區營業處"/>
    <n v="0"/>
    <n v="-28875387"/>
    <n v="-28875387"/>
  </r>
  <r>
    <n v="2"/>
    <s v="收入"/>
    <x v="87"/>
    <s v="內部轉撥收入"/>
    <x v="551"/>
    <x v="545"/>
    <s v="A1080"/>
    <s v="台南區營業處"/>
    <n v="0"/>
    <n v="-80281445"/>
    <n v="-80281445"/>
  </r>
  <r>
    <n v="2"/>
    <s v="收入"/>
    <x v="87"/>
    <s v="內部轉撥收入"/>
    <x v="551"/>
    <x v="545"/>
    <s v="A1090"/>
    <s v="高雄區營業處"/>
    <n v="0"/>
    <n v="-79196894"/>
    <n v="-79196894"/>
  </r>
  <r>
    <n v="2"/>
    <s v="收入"/>
    <x v="87"/>
    <s v="內部轉撥收入"/>
    <x v="551"/>
    <x v="545"/>
    <s v="A1100"/>
    <s v="屏東區營業處"/>
    <n v="0"/>
    <n v="-34473583"/>
    <n v="-34473583"/>
  </r>
  <r>
    <n v="2"/>
    <s v="收入"/>
    <x v="87"/>
    <s v="內部轉撥收入"/>
    <x v="551"/>
    <x v="545"/>
    <s v="A1110"/>
    <s v="台東區營業處"/>
    <n v="0"/>
    <n v="-12555194"/>
    <n v="-12555194"/>
  </r>
  <r>
    <n v="2"/>
    <s v="收入"/>
    <x v="87"/>
    <s v="內部轉撥收入"/>
    <x v="551"/>
    <x v="545"/>
    <s v="A1120"/>
    <s v="花蓮區營業處"/>
    <n v="0"/>
    <n v="-24076103"/>
    <n v="-24076103"/>
  </r>
  <r>
    <n v="2"/>
    <s v="收入"/>
    <x v="87"/>
    <s v="內部轉撥收入"/>
    <x v="551"/>
    <x v="545"/>
    <s v="A1130"/>
    <s v="宜蘭區營業處"/>
    <n v="0"/>
    <n v="-17593849"/>
    <n v="-17593849"/>
  </r>
  <r>
    <n v="2"/>
    <s v="收入"/>
    <x v="87"/>
    <s v="內部轉撥收入"/>
    <x v="551"/>
    <x v="545"/>
    <s v="A1140"/>
    <s v="澎湖區營業處"/>
    <n v="0"/>
    <n v="-11677046"/>
    <n v="-11677046"/>
  </r>
  <r>
    <n v="2"/>
    <s v="收入"/>
    <x v="87"/>
    <s v="內部轉撥收入"/>
    <x v="551"/>
    <x v="545"/>
    <s v="A1150"/>
    <s v="台北南區營業處"/>
    <n v="0"/>
    <n v="-78223484"/>
    <n v="-78223484"/>
  </r>
  <r>
    <n v="2"/>
    <s v="收入"/>
    <x v="87"/>
    <s v="內部轉撥收入"/>
    <x v="551"/>
    <x v="545"/>
    <s v="A1160"/>
    <s v="台北北區營業處"/>
    <n v="0"/>
    <n v="-29920034"/>
    <n v="-29920034"/>
  </r>
  <r>
    <n v="2"/>
    <s v="收入"/>
    <x v="87"/>
    <s v="內部轉撥收入"/>
    <x v="551"/>
    <x v="545"/>
    <s v="A1170"/>
    <s v="台北西區營業處"/>
    <n v="0"/>
    <n v="-109003848"/>
    <n v="-109003848"/>
  </r>
  <r>
    <n v="2"/>
    <s v="收入"/>
    <x v="87"/>
    <s v="內部轉撥收入"/>
    <x v="551"/>
    <x v="545"/>
    <s v="A1180"/>
    <s v="南投區營業處"/>
    <n v="0"/>
    <n v="-44054986"/>
    <n v="-44054986"/>
  </r>
  <r>
    <n v="2"/>
    <s v="收入"/>
    <x v="87"/>
    <s v="內部轉撥收入"/>
    <x v="551"/>
    <x v="545"/>
    <s v="A1190"/>
    <s v="鳳山區營業處"/>
    <n v="0"/>
    <n v="-93742107"/>
    <n v="-93742107"/>
  </r>
  <r>
    <n v="2"/>
    <s v="收入"/>
    <x v="87"/>
    <s v="內部轉撥收入"/>
    <x v="551"/>
    <x v="545"/>
    <s v="A1200"/>
    <s v="雲林區營業處"/>
    <n v="0"/>
    <n v="-27707360"/>
    <n v="-27707360"/>
  </r>
  <r>
    <n v="2"/>
    <s v="收入"/>
    <x v="87"/>
    <s v="內部轉撥收入"/>
    <x v="551"/>
    <x v="545"/>
    <s v="A1210"/>
    <s v="新營區營業處"/>
    <n v="0"/>
    <n v="-19477243"/>
    <n v="-19477243"/>
  </r>
  <r>
    <n v="2"/>
    <s v="收入"/>
    <x v="87"/>
    <s v="內部轉撥收入"/>
    <x v="551"/>
    <x v="545"/>
    <s v="A1220"/>
    <s v="苗栗區營業處"/>
    <n v="0"/>
    <n v="-34617720"/>
    <n v="-34617720"/>
  </r>
  <r>
    <n v="2"/>
    <s v="收入"/>
    <x v="87"/>
    <s v="內部轉撥收入"/>
    <x v="551"/>
    <x v="545"/>
    <s v="A1230"/>
    <s v="金門區營業處"/>
    <n v="0"/>
    <n v="-5210631"/>
    <n v="-5210631"/>
  </r>
  <r>
    <n v="2"/>
    <s v="收入"/>
    <x v="87"/>
    <s v="內部轉撥收入"/>
    <x v="551"/>
    <x v="545"/>
    <s v="A1240"/>
    <s v="馬祖區營業處"/>
    <n v="0"/>
    <n v="-1181953"/>
    <n v="-1181953"/>
  </r>
  <r>
    <n v="2"/>
    <s v="收入"/>
    <x v="87"/>
    <s v="內部轉撥收入"/>
    <x v="552"/>
    <x v="546"/>
    <s v="A1010"/>
    <s v="基隆區營業處"/>
    <n v="0"/>
    <n v="-57618"/>
    <n v="-57618"/>
  </r>
  <r>
    <n v="2"/>
    <s v="收入"/>
    <x v="87"/>
    <s v="內部轉撥收入"/>
    <x v="552"/>
    <x v="546"/>
    <s v="A1020"/>
    <s v="台北市區營業處"/>
    <n v="0"/>
    <n v="-658950"/>
    <n v="-658950"/>
  </r>
  <r>
    <n v="2"/>
    <s v="收入"/>
    <x v="87"/>
    <s v="內部轉撥收入"/>
    <x v="552"/>
    <x v="546"/>
    <s v="A1030"/>
    <s v="桃園區營業處"/>
    <n v="0"/>
    <n v="-69666"/>
    <n v="-69666"/>
  </r>
  <r>
    <n v="2"/>
    <s v="收入"/>
    <x v="87"/>
    <s v="內部轉撥收入"/>
    <x v="552"/>
    <x v="546"/>
    <s v="A1040"/>
    <s v="新竹區營業處"/>
    <n v="0"/>
    <n v="-20952"/>
    <n v="-20952"/>
  </r>
  <r>
    <n v="2"/>
    <s v="收入"/>
    <x v="87"/>
    <s v="內部轉撥收入"/>
    <x v="552"/>
    <x v="546"/>
    <s v="A1060"/>
    <s v="彰化區營業處"/>
    <n v="0"/>
    <n v="-21654"/>
    <n v="-21654"/>
  </r>
  <r>
    <n v="2"/>
    <s v="收入"/>
    <x v="87"/>
    <s v="內部轉撥收入"/>
    <x v="552"/>
    <x v="546"/>
    <s v="A1070"/>
    <s v="嘉義區營業處"/>
    <n v="0"/>
    <n v="-1963093"/>
    <n v="-1963093"/>
  </r>
  <r>
    <n v="2"/>
    <s v="收入"/>
    <x v="87"/>
    <s v="內部轉撥收入"/>
    <x v="552"/>
    <x v="546"/>
    <s v="A1080"/>
    <s v="台南區營業處"/>
    <n v="0"/>
    <n v="-332093"/>
    <n v="-332093"/>
  </r>
  <r>
    <n v="2"/>
    <s v="收入"/>
    <x v="87"/>
    <s v="內部轉撥收入"/>
    <x v="552"/>
    <x v="546"/>
    <s v="A1150"/>
    <s v="台北南區營業處"/>
    <n v="0"/>
    <n v="-1450952"/>
    <n v="-1450952"/>
  </r>
  <r>
    <n v="2"/>
    <s v="收入"/>
    <x v="87"/>
    <s v="內部轉撥收入"/>
    <x v="552"/>
    <x v="546"/>
    <s v="A1160"/>
    <s v="台北北區營業處"/>
    <n v="0"/>
    <n v="-429516"/>
    <n v="-429516"/>
  </r>
  <r>
    <n v="2"/>
    <s v="收入"/>
    <x v="87"/>
    <s v="內部轉撥收入"/>
    <x v="552"/>
    <x v="546"/>
    <s v="A1180"/>
    <s v="南投區營業處"/>
    <n v="0"/>
    <n v="-84856"/>
    <n v="-84856"/>
  </r>
  <r>
    <n v="2"/>
    <s v="收入"/>
    <x v="87"/>
    <s v="內部轉撥收入"/>
    <x v="552"/>
    <x v="546"/>
    <s v="A1190"/>
    <s v="鳳山區營業處"/>
    <n v="0"/>
    <n v="-2013"/>
    <n v="-2013"/>
  </r>
  <r>
    <n v="2"/>
    <s v="收入"/>
    <x v="87"/>
    <s v="內部轉撥收入"/>
    <x v="552"/>
    <x v="546"/>
    <s v="A1200"/>
    <s v="雲林區營業處"/>
    <n v="0"/>
    <n v="-2095"/>
    <n v="-2095"/>
  </r>
  <r>
    <n v="2"/>
    <s v="收入"/>
    <x v="87"/>
    <s v="內部轉撥收入"/>
    <x v="553"/>
    <x v="547"/>
    <s v="A2250"/>
    <s v="東部發電廠"/>
    <n v="0"/>
    <n v="-3675298"/>
    <n v="-3675298"/>
  </r>
  <r>
    <n v="2"/>
    <s v="收入"/>
    <x v="87"/>
    <s v="內部轉撥收入"/>
    <x v="553"/>
    <x v="547"/>
    <s v="A2550"/>
    <s v="大甲溪發電廠"/>
    <n v="0"/>
    <n v="-5563881"/>
    <n v="-5563881"/>
  </r>
  <r>
    <n v="2"/>
    <s v="收入"/>
    <x v="87"/>
    <s v="內部轉撥收入"/>
    <x v="553"/>
    <x v="547"/>
    <s v="A3400"/>
    <s v="大林發電廠"/>
    <n v="0"/>
    <n v="-1224218"/>
    <n v="-1224218"/>
  </r>
  <r>
    <n v="2"/>
    <s v="收入"/>
    <x v="87"/>
    <s v="內部轉撥收入"/>
    <x v="553"/>
    <x v="547"/>
    <s v="A3600"/>
    <s v="協和發電廠"/>
    <n v="0"/>
    <n v="-493992"/>
    <n v="-493992"/>
  </r>
  <r>
    <n v="2"/>
    <s v="收入"/>
    <x v="87"/>
    <s v="內部轉撥收入"/>
    <x v="553"/>
    <x v="547"/>
    <s v="A3700"/>
    <s v="通霄發電廠"/>
    <n v="0"/>
    <n v="-8293878"/>
    <n v="-8293878"/>
  </r>
  <r>
    <n v="2"/>
    <s v="收入"/>
    <x v="87"/>
    <s v="內部轉撥收入"/>
    <x v="553"/>
    <x v="547"/>
    <s v="A4700"/>
    <s v="台北供電區營運處"/>
    <n v="0"/>
    <n v="-45012421"/>
    <n v="-45012421"/>
  </r>
  <r>
    <n v="2"/>
    <s v="收入"/>
    <x v="87"/>
    <s v="內部轉撥收入"/>
    <x v="553"/>
    <x v="547"/>
    <s v="A4750"/>
    <s v="新桃供電區營運處"/>
    <n v="0"/>
    <n v="-110177116"/>
    <n v="-110177116"/>
  </r>
  <r>
    <n v="2"/>
    <s v="收入"/>
    <x v="87"/>
    <s v="內部轉撥收入"/>
    <x v="553"/>
    <x v="547"/>
    <s v="A4800"/>
    <s v="台中供電區營運處"/>
    <n v="0"/>
    <n v="-79084909"/>
    <n v="-79084909"/>
  </r>
  <r>
    <n v="2"/>
    <s v="收入"/>
    <x v="87"/>
    <s v="內部轉撥收入"/>
    <x v="553"/>
    <x v="547"/>
    <s v="A4850"/>
    <s v="嘉南供電區營運處"/>
    <n v="0"/>
    <n v="-7124235"/>
    <n v="-7124235"/>
  </r>
  <r>
    <n v="2"/>
    <s v="收入"/>
    <x v="87"/>
    <s v="內部轉撥收入"/>
    <x v="553"/>
    <x v="547"/>
    <s v="A4900"/>
    <s v="高屏供電區營運處"/>
    <n v="0"/>
    <n v="-145843933"/>
    <n v="-145843933"/>
  </r>
  <r>
    <n v="2"/>
    <s v="收入"/>
    <x v="87"/>
    <s v="內部轉撥收入"/>
    <x v="553"/>
    <x v="547"/>
    <s v="A4950"/>
    <s v="花東供電區營運處"/>
    <n v="0"/>
    <n v="-15413212"/>
    <n v="-15413212"/>
  </r>
  <r>
    <n v="2"/>
    <s v="收入"/>
    <x v="87"/>
    <s v="內部轉撥收入"/>
    <x v="553"/>
    <x v="547"/>
    <s v="A5330"/>
    <s v="電力修護處"/>
    <n v="0"/>
    <n v="-645913417"/>
    <n v="-645913417"/>
  </r>
  <r>
    <n v="2"/>
    <s v="收入"/>
    <x v="87"/>
    <s v="內部轉撥收入"/>
    <x v="554"/>
    <x v="548"/>
    <s v="A4800"/>
    <s v="台中供電區營運處"/>
    <n v="0"/>
    <n v="-1155484"/>
    <n v="-1155484"/>
  </r>
  <r>
    <n v="2"/>
    <s v="收入"/>
    <x v="87"/>
    <s v="內部轉撥收入"/>
    <x v="554"/>
    <x v="548"/>
    <s v="A5330"/>
    <s v="電力修護處"/>
    <n v="0"/>
    <n v="-2552221760"/>
    <n v="-2552221760"/>
  </r>
  <r>
    <n v="2"/>
    <s v="收入"/>
    <x v="87"/>
    <s v="內部轉撥收入"/>
    <x v="555"/>
    <x v="549"/>
    <s v="A5460"/>
    <s v="綜合研究所"/>
    <n v="0"/>
    <n v="-20950000"/>
    <n v="-20950000"/>
  </r>
  <r>
    <n v="2"/>
    <s v="收入"/>
    <x v="87"/>
    <s v="內部轉撥收入"/>
    <x v="556"/>
    <x v="550"/>
    <s v="A0560"/>
    <s v="核能發電處"/>
    <n v="0"/>
    <n v="-1600000"/>
    <n v="-1600000"/>
  </r>
  <r>
    <n v="2"/>
    <s v="收入"/>
    <x v="87"/>
    <s v="內部轉撥收入"/>
    <x v="556"/>
    <x v="550"/>
    <s v="A1010"/>
    <s v="基隆區營業處"/>
    <n v="0"/>
    <n v="-181860"/>
    <n v="-181860"/>
  </r>
  <r>
    <n v="2"/>
    <s v="收入"/>
    <x v="87"/>
    <s v="內部轉撥收入"/>
    <x v="556"/>
    <x v="550"/>
    <s v="A1030"/>
    <s v="桃園區營業處"/>
    <n v="0"/>
    <n v="-96600"/>
    <n v="-96600"/>
  </r>
  <r>
    <n v="2"/>
    <s v="收入"/>
    <x v="87"/>
    <s v="內部轉撥收入"/>
    <x v="556"/>
    <x v="550"/>
    <s v="A1040"/>
    <s v="新竹區營業處"/>
    <n v="0"/>
    <n v="-149790"/>
    <n v="-149790"/>
  </r>
  <r>
    <n v="2"/>
    <s v="收入"/>
    <x v="87"/>
    <s v="內部轉撥收入"/>
    <x v="556"/>
    <x v="550"/>
    <s v="A1050"/>
    <s v="台中區營業處"/>
    <n v="0"/>
    <n v="-334980"/>
    <n v="-334980"/>
  </r>
  <r>
    <n v="2"/>
    <s v="收入"/>
    <x v="87"/>
    <s v="內部轉撥收入"/>
    <x v="556"/>
    <x v="550"/>
    <s v="A1060"/>
    <s v="彰化區營業處"/>
    <n v="0"/>
    <n v="-65520"/>
    <n v="-65520"/>
  </r>
  <r>
    <n v="2"/>
    <s v="收入"/>
    <x v="87"/>
    <s v="內部轉撥收入"/>
    <x v="556"/>
    <x v="550"/>
    <s v="A1070"/>
    <s v="嘉義區營業處"/>
    <n v="0"/>
    <n v="-108060"/>
    <n v="-108060"/>
  </r>
  <r>
    <n v="2"/>
    <s v="收入"/>
    <x v="87"/>
    <s v="內部轉撥收入"/>
    <x v="556"/>
    <x v="550"/>
    <s v="A1080"/>
    <s v="台南區營業處"/>
    <n v="0"/>
    <n v="-262350"/>
    <n v="-262350"/>
  </r>
  <r>
    <n v="2"/>
    <s v="收入"/>
    <x v="87"/>
    <s v="內部轉撥收入"/>
    <x v="556"/>
    <x v="550"/>
    <s v="A1090"/>
    <s v="高雄區營業處"/>
    <n v="0"/>
    <n v="-165000"/>
    <n v="-165000"/>
  </r>
  <r>
    <n v="2"/>
    <s v="收入"/>
    <x v="87"/>
    <s v="內部轉撥收入"/>
    <x v="556"/>
    <x v="550"/>
    <s v="A1100"/>
    <s v="屏東區營業處"/>
    <n v="0"/>
    <n v="-216300"/>
    <n v="-216300"/>
  </r>
  <r>
    <n v="2"/>
    <s v="收入"/>
    <x v="87"/>
    <s v="內部轉撥收入"/>
    <x v="556"/>
    <x v="550"/>
    <s v="A1120"/>
    <s v="花蓮區營業處"/>
    <n v="0"/>
    <n v="-200010"/>
    <n v="-200010"/>
  </r>
  <r>
    <n v="2"/>
    <s v="收入"/>
    <x v="87"/>
    <s v="內部轉撥收入"/>
    <x v="556"/>
    <x v="550"/>
    <s v="A1130"/>
    <s v="宜蘭區營業處"/>
    <n v="0"/>
    <n v="-84390"/>
    <n v="-84390"/>
  </r>
  <r>
    <n v="2"/>
    <s v="收入"/>
    <x v="87"/>
    <s v="內部轉撥收入"/>
    <x v="556"/>
    <x v="550"/>
    <s v="A1140"/>
    <s v="澎湖區營業處"/>
    <n v="0"/>
    <n v="-60330"/>
    <n v="-60330"/>
  </r>
  <r>
    <n v="2"/>
    <s v="收入"/>
    <x v="87"/>
    <s v="內部轉撥收入"/>
    <x v="556"/>
    <x v="550"/>
    <s v="A1150"/>
    <s v="台北南區營業處"/>
    <n v="0"/>
    <n v="-292140"/>
    <n v="-292140"/>
  </r>
  <r>
    <n v="2"/>
    <s v="收入"/>
    <x v="87"/>
    <s v="內部轉撥收入"/>
    <x v="556"/>
    <x v="550"/>
    <s v="A1180"/>
    <s v="南投區營業處"/>
    <n v="0"/>
    <n v="-336120"/>
    <n v="-336120"/>
  </r>
  <r>
    <n v="2"/>
    <s v="收入"/>
    <x v="87"/>
    <s v="內部轉撥收入"/>
    <x v="556"/>
    <x v="550"/>
    <s v="A1190"/>
    <s v="鳳山區營業處"/>
    <n v="0"/>
    <n v="-404970"/>
    <n v="-404970"/>
  </r>
  <r>
    <n v="2"/>
    <s v="收入"/>
    <x v="87"/>
    <s v="內部轉撥收入"/>
    <x v="556"/>
    <x v="550"/>
    <s v="A1210"/>
    <s v="新營區營業處"/>
    <n v="0"/>
    <n v="-27090"/>
    <n v="-27090"/>
  </r>
  <r>
    <n v="2"/>
    <s v="收入"/>
    <x v="87"/>
    <s v="內部轉撥收入"/>
    <x v="556"/>
    <x v="550"/>
    <s v="A1220"/>
    <s v="苗栗區營業處"/>
    <n v="0"/>
    <n v="-267090"/>
    <n v="-267090"/>
  </r>
  <r>
    <n v="2"/>
    <s v="收入"/>
    <x v="87"/>
    <s v="內部轉撥收入"/>
    <x v="556"/>
    <x v="550"/>
    <s v="A1230"/>
    <s v="金門區營業處"/>
    <n v="0"/>
    <n v="-66600"/>
    <n v="-66600"/>
  </r>
  <r>
    <n v="2"/>
    <s v="收入"/>
    <x v="87"/>
    <s v="內部轉撥收入"/>
    <x v="556"/>
    <x v="550"/>
    <s v="A5250"/>
    <s v="放射試驗室"/>
    <n v="0"/>
    <n v="-6544059"/>
    <n v="-6544059"/>
  </r>
  <r>
    <n v="2"/>
    <s v="收入"/>
    <x v="87"/>
    <s v="內部轉撥收入"/>
    <x v="556"/>
    <x v="550"/>
    <s v="A5460"/>
    <s v="綜合研究所"/>
    <n v="0"/>
    <n v="-580090062"/>
    <n v="-580090062"/>
  </r>
  <r>
    <n v="2"/>
    <s v="收入"/>
    <x v="87"/>
    <s v="內部轉撥收入"/>
    <x v="557"/>
    <x v="551"/>
    <s v="A0090"/>
    <s v="燃料處"/>
    <n v="0"/>
    <n v="-6937070"/>
    <n v="-6937070"/>
  </r>
  <r>
    <n v="2"/>
    <s v="收入"/>
    <x v="87"/>
    <s v="內部轉撥收入"/>
    <x v="558"/>
    <x v="552"/>
    <s v="A0070"/>
    <s v="業務處"/>
    <n v="0"/>
    <n v="-12574644500"/>
    <n v="-12574644500"/>
  </r>
  <r>
    <n v="2"/>
    <s v="收入"/>
    <x v="87"/>
    <s v="內部轉撥收入"/>
    <x v="558"/>
    <x v="552"/>
    <s v="A3200"/>
    <s v="林口發電廠"/>
    <n v="0"/>
    <n v="-12824927"/>
    <n v="-12824927"/>
  </r>
  <r>
    <n v="2"/>
    <s v="收入"/>
    <x v="87"/>
    <s v="內部轉撥收入"/>
    <x v="558"/>
    <x v="552"/>
    <s v="A3300"/>
    <s v="南部發電廠"/>
    <n v="0"/>
    <n v="-98451843"/>
    <n v="-98451843"/>
  </r>
  <r>
    <n v="2"/>
    <s v="收入"/>
    <x v="87"/>
    <s v="內部轉撥收入"/>
    <x v="558"/>
    <x v="552"/>
    <s v="A3400"/>
    <s v="大林發電廠"/>
    <n v="0"/>
    <n v="-342654083"/>
    <n v="-342654083"/>
  </r>
  <r>
    <n v="2"/>
    <s v="收入"/>
    <x v="87"/>
    <s v="內部轉撥收入"/>
    <x v="558"/>
    <x v="552"/>
    <s v="A3410"/>
    <s v="興達發電廠"/>
    <n v="0"/>
    <n v="-714262218"/>
    <n v="-714262218"/>
  </r>
  <r>
    <n v="2"/>
    <s v="收入"/>
    <x v="87"/>
    <s v="內部轉撥收入"/>
    <x v="558"/>
    <x v="552"/>
    <s v="A3510"/>
    <s v="第二核能發電廠"/>
    <n v="0"/>
    <n v="-1505058"/>
    <n v="-1505058"/>
  </r>
  <r>
    <n v="2"/>
    <s v="收入"/>
    <x v="87"/>
    <s v="內部轉撥收入"/>
    <x v="558"/>
    <x v="552"/>
    <s v="A3520"/>
    <s v="第三核能發電廠"/>
    <n v="0"/>
    <n v="-162"/>
    <n v="-162"/>
  </r>
  <r>
    <n v="2"/>
    <s v="收入"/>
    <x v="87"/>
    <s v="內部轉撥收入"/>
    <x v="558"/>
    <x v="552"/>
    <s v="A3600"/>
    <s v="協和發電廠"/>
    <n v="0"/>
    <n v="-25287953"/>
    <n v="-25287953"/>
  </r>
  <r>
    <n v="2"/>
    <s v="收入"/>
    <x v="87"/>
    <s v="內部轉撥收入"/>
    <x v="558"/>
    <x v="552"/>
    <s v="A3700"/>
    <s v="通霄發電廠"/>
    <n v="0"/>
    <n v="-4200965"/>
    <n v="-4200965"/>
  </r>
  <r>
    <n v="2"/>
    <s v="收入"/>
    <x v="87"/>
    <s v="內部轉撥收入"/>
    <x v="558"/>
    <x v="552"/>
    <s v="A3710"/>
    <s v="台中發電廠"/>
    <n v="0"/>
    <n v="-132115112"/>
    <n v="-132115112"/>
  </r>
  <r>
    <n v="2"/>
    <s v="收入"/>
    <x v="87"/>
    <s v="內部轉撥收入"/>
    <x v="558"/>
    <x v="552"/>
    <s v="A3800"/>
    <s v="大潭發電廠"/>
    <n v="0"/>
    <n v="-283066449"/>
    <n v="-283066449"/>
  </r>
  <r>
    <n v="2"/>
    <s v="收入"/>
    <x v="87"/>
    <s v="內部轉撥收入"/>
    <x v="559"/>
    <x v="553"/>
    <s v="A4700"/>
    <s v="台北供電區營運處"/>
    <n v="0"/>
    <n v="-3751590"/>
    <n v="-3751590"/>
  </r>
  <r>
    <n v="2"/>
    <s v="收入"/>
    <x v="87"/>
    <s v="內部轉撥收入"/>
    <x v="559"/>
    <x v="553"/>
    <s v="A4750"/>
    <s v="新桃供電區營運處"/>
    <n v="0"/>
    <n v="-3814050"/>
    <n v="-3814050"/>
  </r>
  <r>
    <n v="2"/>
    <s v="收入"/>
    <x v="87"/>
    <s v="內部轉撥收入"/>
    <x v="559"/>
    <x v="553"/>
    <s v="A4800"/>
    <s v="台中供電區營運處"/>
    <n v="0"/>
    <n v="-4749000"/>
    <n v="-4749000"/>
  </r>
  <r>
    <n v="2"/>
    <s v="收入"/>
    <x v="87"/>
    <s v="內部轉撥收入"/>
    <x v="559"/>
    <x v="553"/>
    <s v="A4850"/>
    <s v="嘉南供電區營運處"/>
    <n v="0"/>
    <n v="-6086039"/>
    <n v="-6086039"/>
  </r>
  <r>
    <n v="2"/>
    <s v="收入"/>
    <x v="87"/>
    <s v="內部轉撥收入"/>
    <x v="559"/>
    <x v="553"/>
    <s v="A4900"/>
    <s v="高屏供電區營運處"/>
    <n v="0"/>
    <n v="-2641926"/>
    <n v="-2641926"/>
  </r>
  <r>
    <n v="2"/>
    <s v="收入"/>
    <x v="87"/>
    <s v="內部轉撥收入"/>
    <x v="560"/>
    <x v="554"/>
    <s v="A5130"/>
    <s v="訓練所"/>
    <n v="0"/>
    <n v="-3533913"/>
    <n v="-3533913"/>
  </r>
  <r>
    <n v="2"/>
    <s v="收入"/>
    <x v="87"/>
    <s v="內部轉撥收入"/>
    <x v="561"/>
    <x v="555"/>
    <s v="A0090"/>
    <s v="燃料處"/>
    <n v="0"/>
    <n v="-43430845"/>
    <n v="-43430845"/>
  </r>
  <r>
    <n v="2"/>
    <s v="收入"/>
    <x v="87"/>
    <s v="內部轉撥收入"/>
    <x v="562"/>
    <x v="556"/>
    <s v="A0040"/>
    <s v="發電處"/>
    <n v="0"/>
    <n v="-226919519794"/>
    <n v="-226919519794"/>
  </r>
  <r>
    <n v="2"/>
    <s v="收入"/>
    <x v="87"/>
    <s v="內部轉撥收入"/>
    <x v="562"/>
    <x v="556"/>
    <s v="A0560"/>
    <s v="核能發電處"/>
    <n v="0"/>
    <n v="-18761216391"/>
    <n v="-18761216391"/>
  </r>
  <r>
    <n v="2"/>
    <s v="收入"/>
    <x v="87"/>
    <s v="內部轉撥收入"/>
    <x v="562"/>
    <x v="556"/>
    <s v="A2030"/>
    <s v="萬大發電廠"/>
    <n v="0"/>
    <n v="-510453291"/>
    <n v="-510453291"/>
  </r>
  <r>
    <n v="2"/>
    <s v="收入"/>
    <x v="87"/>
    <s v="內部轉撥收入"/>
    <x v="562"/>
    <x v="556"/>
    <s v="A2040"/>
    <s v="大觀發電廠"/>
    <n v="0"/>
    <n v="-2434182681"/>
    <n v="-2434182681"/>
  </r>
  <r>
    <n v="2"/>
    <s v="收入"/>
    <x v="87"/>
    <s v="內部轉撥收入"/>
    <x v="562"/>
    <x v="556"/>
    <s v="A2050"/>
    <s v="明潭發電廠"/>
    <n v="0"/>
    <n v="-3608159495"/>
    <n v="-3608159495"/>
  </r>
  <r>
    <n v="2"/>
    <s v="收入"/>
    <x v="87"/>
    <s v="內部轉撥收入"/>
    <x v="562"/>
    <x v="556"/>
    <s v="A2250"/>
    <s v="東部發電廠"/>
    <n v="0"/>
    <n v="-904159893"/>
    <n v="-904159893"/>
  </r>
  <r>
    <n v="2"/>
    <s v="收入"/>
    <x v="87"/>
    <s v="內部轉撥收入"/>
    <x v="562"/>
    <x v="556"/>
    <s v="A2310"/>
    <s v="蘭陽發電廠"/>
    <n v="0"/>
    <n v="-141179102"/>
    <n v="-141179102"/>
  </r>
  <r>
    <n v="2"/>
    <s v="收入"/>
    <x v="87"/>
    <s v="內部轉撥收入"/>
    <x v="562"/>
    <x v="556"/>
    <s v="A2360"/>
    <s v="桂山發電廠"/>
    <n v="0"/>
    <n v="-134866496"/>
    <n v="-134866496"/>
  </r>
  <r>
    <n v="2"/>
    <s v="收入"/>
    <x v="87"/>
    <s v="內部轉撥收入"/>
    <x v="562"/>
    <x v="556"/>
    <s v="A2550"/>
    <s v="大甲溪發電廠"/>
    <n v="0"/>
    <n v="-1248240903"/>
    <n v="-1248240903"/>
  </r>
  <r>
    <n v="2"/>
    <s v="收入"/>
    <x v="87"/>
    <s v="內部轉撥收入"/>
    <x v="562"/>
    <x v="556"/>
    <s v="A2570"/>
    <s v="卓蘭發電廠"/>
    <n v="0"/>
    <n v="-282640000"/>
    <n v="-282640000"/>
  </r>
  <r>
    <n v="2"/>
    <s v="收入"/>
    <x v="87"/>
    <s v="內部轉撥收入"/>
    <x v="562"/>
    <x v="556"/>
    <s v="A2710"/>
    <s v="高屏發電廠"/>
    <n v="0"/>
    <n v="-91288033"/>
    <n v="-91288033"/>
  </r>
  <r>
    <n v="2"/>
    <s v="收入"/>
    <x v="87"/>
    <s v="內部轉撥收入"/>
    <x v="562"/>
    <x v="556"/>
    <s v="A3200"/>
    <s v="林口發電廠"/>
    <n v="0"/>
    <n v="-33267191082"/>
    <n v="-33267191082"/>
  </r>
  <r>
    <n v="2"/>
    <s v="收入"/>
    <x v="87"/>
    <s v="內部轉撥收入"/>
    <x v="562"/>
    <x v="556"/>
    <s v="A3300"/>
    <s v="南部發電廠"/>
    <n v="0"/>
    <n v="-16365329024"/>
    <n v="-16365329024"/>
  </r>
  <r>
    <n v="2"/>
    <s v="收入"/>
    <x v="87"/>
    <s v="內部轉撥收入"/>
    <x v="562"/>
    <x v="556"/>
    <s v="A3400"/>
    <s v="大林發電廠"/>
    <n v="0"/>
    <n v="-29090918939"/>
    <n v="-29090918939"/>
  </r>
  <r>
    <n v="2"/>
    <s v="收入"/>
    <x v="87"/>
    <s v="內部轉撥收入"/>
    <x v="562"/>
    <x v="556"/>
    <s v="A3410"/>
    <s v="興達發電廠"/>
    <n v="0"/>
    <n v="-56785043629"/>
    <n v="-56785043629"/>
  </r>
  <r>
    <n v="2"/>
    <s v="收入"/>
    <x v="87"/>
    <s v="內部轉撥收入"/>
    <x v="562"/>
    <x v="556"/>
    <s v="A3520"/>
    <s v="第三核能發電廠"/>
    <n v="0"/>
    <n v="-8074180967"/>
    <n v="-8074180967"/>
  </r>
  <r>
    <n v="2"/>
    <s v="收入"/>
    <x v="87"/>
    <s v="內部轉撥收入"/>
    <x v="562"/>
    <x v="556"/>
    <s v="A3600"/>
    <s v="協和發電廠"/>
    <n v="0"/>
    <n v="-10409397588"/>
    <n v="-10409397588"/>
  </r>
  <r>
    <n v="2"/>
    <s v="收入"/>
    <x v="87"/>
    <s v="內部轉撥收入"/>
    <x v="562"/>
    <x v="556"/>
    <s v="A3700"/>
    <s v="通霄發電廠"/>
    <n v="0"/>
    <n v="-50457450991"/>
    <n v="-50457450991"/>
  </r>
  <r>
    <n v="2"/>
    <s v="收入"/>
    <x v="87"/>
    <s v="內部轉撥收入"/>
    <x v="562"/>
    <x v="556"/>
    <s v="A3710"/>
    <s v="台中發電廠"/>
    <n v="0"/>
    <n v="-54930199886"/>
    <n v="-54930199886"/>
  </r>
  <r>
    <n v="2"/>
    <s v="收入"/>
    <x v="87"/>
    <s v="內部轉撥收入"/>
    <x v="562"/>
    <x v="556"/>
    <s v="A3800"/>
    <s v="大潭發電廠"/>
    <n v="0"/>
    <n v="-55710659345"/>
    <n v="-55710659345"/>
  </r>
  <r>
    <n v="2"/>
    <s v="收入"/>
    <x v="87"/>
    <s v="內部轉撥收入"/>
    <x v="562"/>
    <x v="556"/>
    <s v="A6930"/>
    <s v="再生能源處"/>
    <n v="0"/>
    <n v="-4536970421"/>
    <n v="-4536970421"/>
  </r>
  <r>
    <n v="2"/>
    <s v="收入"/>
    <x v="87"/>
    <s v="內部轉撥收入"/>
    <x v="563"/>
    <x v="557"/>
    <s v="A0050"/>
    <s v="供電處"/>
    <n v="0"/>
    <n v="-36671077587"/>
    <n v="-36671077587"/>
  </r>
  <r>
    <n v="2"/>
    <s v="收入"/>
    <x v="87"/>
    <s v="內部轉撥收入"/>
    <x v="563"/>
    <x v="557"/>
    <s v="A0060"/>
    <s v="電力調度處"/>
    <n v="0"/>
    <n v="-24402462933"/>
    <n v="-24402462933"/>
  </r>
  <r>
    <n v="2"/>
    <s v="收入"/>
    <x v="87"/>
    <s v="內部轉撥收入"/>
    <x v="563"/>
    <x v="557"/>
    <s v="A0770"/>
    <s v="配電處"/>
    <n v="0"/>
    <n v="-44961459631"/>
    <n v="-44961459631"/>
  </r>
  <r>
    <n v="2"/>
    <s v="收入"/>
    <x v="87"/>
    <s v="內部轉撥收入"/>
    <x v="564"/>
    <x v="558"/>
    <s v="A2030"/>
    <s v="萬大發電廠"/>
    <n v="0"/>
    <n v="-8511195"/>
    <n v="-8511195"/>
  </r>
  <r>
    <n v="2"/>
    <s v="收入"/>
    <x v="87"/>
    <s v="內部轉撥收入"/>
    <x v="564"/>
    <x v="558"/>
    <s v="A2040"/>
    <s v="大觀發電廠"/>
    <n v="0"/>
    <n v="-1756450386"/>
    <n v="-1756450386"/>
  </r>
  <r>
    <n v="2"/>
    <s v="收入"/>
    <x v="87"/>
    <s v="內部轉撥收入"/>
    <x v="564"/>
    <x v="558"/>
    <s v="A2050"/>
    <s v="明潭發電廠"/>
    <n v="0"/>
    <n v="-2566484658"/>
    <n v="-2566484658"/>
  </r>
  <r>
    <n v="2"/>
    <s v="收入"/>
    <x v="87"/>
    <s v="內部轉撥收入"/>
    <x v="564"/>
    <x v="558"/>
    <s v="A2250"/>
    <s v="東部發電廠"/>
    <n v="0"/>
    <n v="-23798232"/>
    <n v="-23798232"/>
  </r>
  <r>
    <n v="2"/>
    <s v="收入"/>
    <x v="87"/>
    <s v="內部轉撥收入"/>
    <x v="564"/>
    <x v="558"/>
    <s v="A2550"/>
    <s v="大甲溪發電廠"/>
    <n v="0"/>
    <n v="-227171976"/>
    <n v="-227171976"/>
  </r>
  <r>
    <n v="2"/>
    <s v="收入"/>
    <x v="87"/>
    <s v="內部轉撥收入"/>
    <x v="564"/>
    <x v="558"/>
    <s v="A3200"/>
    <s v="林口發電廠"/>
    <n v="0"/>
    <n v="-6053911"/>
    <n v="-6053911"/>
  </r>
  <r>
    <n v="2"/>
    <s v="收入"/>
    <x v="87"/>
    <s v="內部轉撥收入"/>
    <x v="564"/>
    <x v="558"/>
    <s v="A3300"/>
    <s v="南部發電廠"/>
    <n v="0"/>
    <n v="-134275976"/>
    <n v="-134275976"/>
  </r>
  <r>
    <n v="2"/>
    <s v="收入"/>
    <x v="87"/>
    <s v="內部轉撥收入"/>
    <x v="564"/>
    <x v="558"/>
    <s v="A3400"/>
    <s v="大林發電廠"/>
    <n v="0"/>
    <n v="-293022629"/>
    <n v="-293022629"/>
  </r>
  <r>
    <n v="2"/>
    <s v="收入"/>
    <x v="87"/>
    <s v="內部轉撥收入"/>
    <x v="564"/>
    <x v="558"/>
    <s v="A3410"/>
    <s v="興達發電廠"/>
    <n v="0"/>
    <n v="-658201828"/>
    <n v="-658201828"/>
  </r>
  <r>
    <n v="2"/>
    <s v="收入"/>
    <x v="87"/>
    <s v="內部轉撥收入"/>
    <x v="564"/>
    <x v="558"/>
    <s v="A3510"/>
    <s v="第二核能發電廠"/>
    <n v="0"/>
    <n v="-96668475"/>
    <n v="-96668475"/>
  </r>
  <r>
    <n v="2"/>
    <s v="收入"/>
    <x v="87"/>
    <s v="內部轉撥收入"/>
    <x v="564"/>
    <x v="558"/>
    <s v="A3520"/>
    <s v="第三核能發電廠"/>
    <n v="0"/>
    <n v="-89585792"/>
    <n v="-89585792"/>
  </r>
  <r>
    <n v="2"/>
    <s v="收入"/>
    <x v="87"/>
    <s v="內部轉撥收入"/>
    <x v="564"/>
    <x v="558"/>
    <s v="A3600"/>
    <s v="協和發電廠"/>
    <n v="0"/>
    <n v="-274142472"/>
    <n v="-274142472"/>
  </r>
  <r>
    <n v="2"/>
    <s v="收入"/>
    <x v="87"/>
    <s v="內部轉撥收入"/>
    <x v="564"/>
    <x v="558"/>
    <s v="A3700"/>
    <s v="通霄發電廠"/>
    <n v="0"/>
    <n v="-271621110"/>
    <n v="-271621110"/>
  </r>
  <r>
    <n v="2"/>
    <s v="收入"/>
    <x v="87"/>
    <s v="內部轉撥收入"/>
    <x v="564"/>
    <x v="558"/>
    <s v="A3710"/>
    <s v="台中發電廠"/>
    <n v="0"/>
    <n v="-1262272485"/>
    <n v="-1262272485"/>
  </r>
  <r>
    <n v="2"/>
    <s v="收入"/>
    <x v="87"/>
    <s v="內部轉撥收入"/>
    <x v="564"/>
    <x v="558"/>
    <s v="A3800"/>
    <s v="大潭發電廠"/>
    <n v="0"/>
    <n v="-298998639"/>
    <n v="-298998639"/>
  </r>
  <r>
    <n v="2"/>
    <s v="收入"/>
    <x v="87"/>
    <s v="內部轉撥收入"/>
    <x v="565"/>
    <x v="559"/>
    <s v="A0070"/>
    <s v="業務處"/>
    <n v="0"/>
    <n v="-30644181536"/>
    <n v="-30644181536"/>
  </r>
  <r>
    <n v="2"/>
    <s v="收入"/>
    <x v="88"/>
    <s v="財務收入"/>
    <x v="566"/>
    <x v="560"/>
    <s v="A0010"/>
    <s v="董事會"/>
    <n v="0"/>
    <n v="-1"/>
    <n v="-1"/>
  </r>
  <r>
    <n v="2"/>
    <s v="收入"/>
    <x v="88"/>
    <s v="財務收入"/>
    <x v="566"/>
    <x v="560"/>
    <s v="A0040"/>
    <s v="發電處"/>
    <n v="0"/>
    <n v="-1037"/>
    <n v="-1037"/>
  </r>
  <r>
    <n v="2"/>
    <s v="收入"/>
    <x v="88"/>
    <s v="財務收入"/>
    <x v="566"/>
    <x v="560"/>
    <s v="A0050"/>
    <s v="供電處"/>
    <n v="0"/>
    <n v="-956"/>
    <n v="-956"/>
  </r>
  <r>
    <n v="2"/>
    <s v="收入"/>
    <x v="88"/>
    <s v="財務收入"/>
    <x v="566"/>
    <x v="560"/>
    <s v="A0060"/>
    <s v="電力調度處"/>
    <n v="0"/>
    <n v="-276"/>
    <n v="-276"/>
  </r>
  <r>
    <n v="2"/>
    <s v="收入"/>
    <x v="88"/>
    <s v="財務收入"/>
    <x v="566"/>
    <x v="560"/>
    <s v="A0070"/>
    <s v="業務處"/>
    <n v="0"/>
    <n v="-2833"/>
    <n v="-2833"/>
  </r>
  <r>
    <n v="2"/>
    <s v="收入"/>
    <x v="88"/>
    <s v="財務收入"/>
    <x v="566"/>
    <x v="560"/>
    <s v="A0080"/>
    <s v="材料處"/>
    <n v="0"/>
    <n v="-453"/>
    <n v="-453"/>
  </r>
  <r>
    <n v="2"/>
    <s v="收入"/>
    <x v="88"/>
    <s v="財務收入"/>
    <x v="566"/>
    <x v="560"/>
    <s v="A0100"/>
    <s v="財務處"/>
    <n v="0"/>
    <n v="-55559283"/>
    <n v="-55559283"/>
  </r>
  <r>
    <n v="2"/>
    <s v="收入"/>
    <x v="88"/>
    <s v="財務收入"/>
    <x v="566"/>
    <x v="560"/>
    <s v="A0140"/>
    <s v="秘書處"/>
    <n v="0"/>
    <n v="-3937"/>
    <n v="-3937"/>
  </r>
  <r>
    <n v="2"/>
    <s v="收入"/>
    <x v="88"/>
    <s v="財務收入"/>
    <x v="566"/>
    <x v="560"/>
    <s v="A0150"/>
    <s v="電源開發處"/>
    <n v="0"/>
    <n v="-717"/>
    <n v="-717"/>
  </r>
  <r>
    <n v="2"/>
    <s v="收入"/>
    <x v="88"/>
    <s v="財務收入"/>
    <x v="566"/>
    <x v="560"/>
    <s v="A0180"/>
    <s v="會計處"/>
    <n v="0"/>
    <n v="-482"/>
    <n v="-482"/>
  </r>
  <r>
    <n v="2"/>
    <s v="收入"/>
    <x v="88"/>
    <s v="財務收入"/>
    <x v="566"/>
    <x v="560"/>
    <s v="A0230"/>
    <s v="系統規劃處"/>
    <n v="0"/>
    <n v="-178"/>
    <n v="-178"/>
  </r>
  <r>
    <n v="2"/>
    <s v="收入"/>
    <x v="88"/>
    <s v="財務收入"/>
    <x v="566"/>
    <x v="560"/>
    <s v="A0270"/>
    <s v="核能技術處"/>
    <n v="0"/>
    <n v="-1199"/>
    <n v="-1199"/>
  </r>
  <r>
    <n v="2"/>
    <s v="收入"/>
    <x v="88"/>
    <s v="財務收入"/>
    <x v="566"/>
    <x v="560"/>
    <s v="A0430"/>
    <s v="核能發電廠緊急計畫執行委員會"/>
    <n v="0"/>
    <n v="-112"/>
    <n v="-112"/>
  </r>
  <r>
    <n v="2"/>
    <s v="收入"/>
    <x v="88"/>
    <s v="財務收入"/>
    <x v="566"/>
    <x v="560"/>
    <s v="A0510"/>
    <s v="公眾服務處"/>
    <n v="0"/>
    <n v="-322"/>
    <n v="-322"/>
  </r>
  <r>
    <n v="2"/>
    <s v="收入"/>
    <x v="88"/>
    <s v="財務收入"/>
    <x v="566"/>
    <x v="560"/>
    <s v="A0530"/>
    <s v="法律事務室"/>
    <n v="0"/>
    <n v="-156"/>
    <n v="-156"/>
  </r>
  <r>
    <n v="2"/>
    <s v="收入"/>
    <x v="88"/>
    <s v="財務收入"/>
    <x v="566"/>
    <x v="560"/>
    <s v="A0540"/>
    <s v="核能安全處"/>
    <n v="0"/>
    <n v="-727"/>
    <n v="-727"/>
  </r>
  <r>
    <n v="2"/>
    <s v="收入"/>
    <x v="88"/>
    <s v="財務收入"/>
    <x v="566"/>
    <x v="560"/>
    <s v="A0560"/>
    <s v="核能發電處"/>
    <n v="0"/>
    <n v="-4762"/>
    <n v="-4762"/>
  </r>
  <r>
    <n v="2"/>
    <s v="收入"/>
    <x v="88"/>
    <s v="財務收入"/>
    <x v="566"/>
    <x v="560"/>
    <s v="A0570"/>
    <s v="政風處"/>
    <n v="0"/>
    <n v="-182"/>
    <n v="-182"/>
  </r>
  <r>
    <n v="2"/>
    <s v="收入"/>
    <x v="88"/>
    <s v="財務收入"/>
    <x v="566"/>
    <x v="560"/>
    <s v="A0610"/>
    <s v="環境保護處"/>
    <n v="0"/>
    <n v="-890"/>
    <n v="-890"/>
  </r>
  <r>
    <n v="2"/>
    <s v="收入"/>
    <x v="88"/>
    <s v="財務收入"/>
    <x v="566"/>
    <x v="560"/>
    <s v="A0630"/>
    <s v="新事業開發室"/>
    <n v="0"/>
    <n v="-13769"/>
    <n v="-13769"/>
  </r>
  <r>
    <n v="2"/>
    <s v="收入"/>
    <x v="88"/>
    <s v="財務收入"/>
    <x v="566"/>
    <x v="560"/>
    <s v="A0780"/>
    <s v="核能後端營運處"/>
    <n v="0"/>
    <n v="-4326"/>
    <n v="-4326"/>
  </r>
  <r>
    <n v="2"/>
    <s v="收入"/>
    <x v="88"/>
    <s v="財務收入"/>
    <x v="566"/>
    <x v="560"/>
    <s v="A0790"/>
    <s v="促進電力發展營運協助金審議委員會"/>
    <n v="0"/>
    <n v="-17314"/>
    <n v="-17314"/>
  </r>
  <r>
    <n v="2"/>
    <s v="收入"/>
    <x v="88"/>
    <s v="財務收入"/>
    <x v="566"/>
    <x v="560"/>
    <s v="A0950"/>
    <s v="董事會檢核室"/>
    <n v="0"/>
    <n v="-18"/>
    <n v="-18"/>
  </r>
  <r>
    <n v="2"/>
    <s v="收入"/>
    <x v="88"/>
    <s v="財務收入"/>
    <x v="566"/>
    <x v="560"/>
    <s v="A0960"/>
    <s v="人力資源處"/>
    <n v="0"/>
    <n v="-4204"/>
    <n v="-4204"/>
  </r>
  <r>
    <n v="2"/>
    <s v="收入"/>
    <x v="88"/>
    <s v="財務收入"/>
    <x v="566"/>
    <x v="560"/>
    <s v="A1010"/>
    <s v="基隆區營業處"/>
    <n v="0"/>
    <n v="-39748"/>
    <n v="-39748"/>
  </r>
  <r>
    <n v="2"/>
    <s v="收入"/>
    <x v="88"/>
    <s v="財務收入"/>
    <x v="566"/>
    <x v="560"/>
    <s v="A1020"/>
    <s v="台北市區營業處"/>
    <n v="0"/>
    <n v="-243088"/>
    <n v="-243088"/>
  </r>
  <r>
    <n v="2"/>
    <s v="收入"/>
    <x v="88"/>
    <s v="財務收入"/>
    <x v="566"/>
    <x v="560"/>
    <s v="A1030"/>
    <s v="桃園區營業處"/>
    <n v="0"/>
    <n v="-689521"/>
    <n v="-689521"/>
  </r>
  <r>
    <n v="2"/>
    <s v="收入"/>
    <x v="88"/>
    <s v="財務收入"/>
    <x v="566"/>
    <x v="560"/>
    <s v="A1040"/>
    <s v="新竹區營業處"/>
    <n v="0"/>
    <n v="-260488"/>
    <n v="-260488"/>
  </r>
  <r>
    <n v="2"/>
    <s v="收入"/>
    <x v="88"/>
    <s v="財務收入"/>
    <x v="566"/>
    <x v="560"/>
    <s v="A1050"/>
    <s v="台中區營業處"/>
    <n v="0"/>
    <n v="-425271"/>
    <n v="-425271"/>
  </r>
  <r>
    <n v="2"/>
    <s v="收入"/>
    <x v="88"/>
    <s v="財務收入"/>
    <x v="566"/>
    <x v="560"/>
    <s v="A1060"/>
    <s v="彰化區營業處"/>
    <n v="0"/>
    <n v="-318793"/>
    <n v="-318793"/>
  </r>
  <r>
    <n v="2"/>
    <s v="收入"/>
    <x v="88"/>
    <s v="財務收入"/>
    <x v="566"/>
    <x v="560"/>
    <s v="A1070"/>
    <s v="嘉義區營業處"/>
    <n v="0"/>
    <n v="-133913"/>
    <n v="-133913"/>
  </r>
  <r>
    <n v="2"/>
    <s v="收入"/>
    <x v="88"/>
    <s v="財務收入"/>
    <x v="566"/>
    <x v="560"/>
    <s v="A1080"/>
    <s v="台南區營業處"/>
    <n v="0"/>
    <n v="-565629"/>
    <n v="-565629"/>
  </r>
  <r>
    <n v="2"/>
    <s v="收入"/>
    <x v="88"/>
    <s v="財務收入"/>
    <x v="566"/>
    <x v="560"/>
    <s v="A1090"/>
    <s v="高雄區營業處"/>
    <n v="0"/>
    <n v="-417181"/>
    <n v="-417181"/>
  </r>
  <r>
    <n v="2"/>
    <s v="收入"/>
    <x v="88"/>
    <s v="財務收入"/>
    <x v="566"/>
    <x v="560"/>
    <s v="A1100"/>
    <s v="屏東區營業處"/>
    <n v="0"/>
    <n v="-347556"/>
    <n v="-347556"/>
  </r>
  <r>
    <n v="2"/>
    <s v="收入"/>
    <x v="88"/>
    <s v="財務收入"/>
    <x v="566"/>
    <x v="560"/>
    <s v="A1110"/>
    <s v="台東區營業處"/>
    <n v="0"/>
    <n v="-47899"/>
    <n v="-47899"/>
  </r>
  <r>
    <n v="2"/>
    <s v="收入"/>
    <x v="88"/>
    <s v="財務收入"/>
    <x v="566"/>
    <x v="560"/>
    <s v="A1120"/>
    <s v="花蓮區營業處"/>
    <n v="0"/>
    <n v="-77256"/>
    <n v="-77256"/>
  </r>
  <r>
    <n v="2"/>
    <s v="收入"/>
    <x v="88"/>
    <s v="財務收入"/>
    <x v="566"/>
    <x v="560"/>
    <s v="A1130"/>
    <s v="宜蘭區營業處"/>
    <n v="0"/>
    <n v="-140071"/>
    <n v="-140071"/>
  </r>
  <r>
    <n v="2"/>
    <s v="收入"/>
    <x v="88"/>
    <s v="財務收入"/>
    <x v="566"/>
    <x v="560"/>
    <s v="A1140"/>
    <s v="澎湖區營業處"/>
    <n v="0"/>
    <n v="-212983"/>
    <n v="-212983"/>
  </r>
  <r>
    <n v="2"/>
    <s v="收入"/>
    <x v="88"/>
    <s v="財務收入"/>
    <x v="566"/>
    <x v="560"/>
    <s v="A1150"/>
    <s v="台北南區營業處"/>
    <n v="0"/>
    <n v="-126372"/>
    <n v="-126372"/>
  </r>
  <r>
    <n v="2"/>
    <s v="收入"/>
    <x v="88"/>
    <s v="財務收入"/>
    <x v="566"/>
    <x v="560"/>
    <s v="A1160"/>
    <s v="台北北區營業處"/>
    <n v="0"/>
    <n v="-107092"/>
    <n v="-107092"/>
  </r>
  <r>
    <n v="2"/>
    <s v="收入"/>
    <x v="88"/>
    <s v="財務收入"/>
    <x v="566"/>
    <x v="560"/>
    <s v="A1170"/>
    <s v="台北西區營業處"/>
    <n v="0"/>
    <n v="-232594"/>
    <n v="-232594"/>
  </r>
  <r>
    <n v="2"/>
    <s v="收入"/>
    <x v="88"/>
    <s v="財務收入"/>
    <x v="566"/>
    <x v="560"/>
    <s v="A1180"/>
    <s v="南投區營業處"/>
    <n v="0"/>
    <n v="-117315"/>
    <n v="-117315"/>
  </r>
  <r>
    <n v="2"/>
    <s v="收入"/>
    <x v="88"/>
    <s v="財務收入"/>
    <x v="566"/>
    <x v="560"/>
    <s v="A1190"/>
    <s v="鳳山區營業處"/>
    <n v="0"/>
    <n v="-534876"/>
    <n v="-534876"/>
  </r>
  <r>
    <n v="2"/>
    <s v="收入"/>
    <x v="88"/>
    <s v="財務收入"/>
    <x v="566"/>
    <x v="560"/>
    <s v="A1200"/>
    <s v="雲林區營業處"/>
    <n v="0"/>
    <n v="-228896"/>
    <n v="-228896"/>
  </r>
  <r>
    <n v="2"/>
    <s v="收入"/>
    <x v="88"/>
    <s v="財務收入"/>
    <x v="566"/>
    <x v="560"/>
    <s v="A1210"/>
    <s v="新營區營業處"/>
    <n v="0"/>
    <n v="-242715"/>
    <n v="-242715"/>
  </r>
  <r>
    <n v="2"/>
    <s v="收入"/>
    <x v="88"/>
    <s v="財務收入"/>
    <x v="566"/>
    <x v="560"/>
    <s v="A1220"/>
    <s v="苗栗區營業處"/>
    <n v="0"/>
    <n v="-494428"/>
    <n v="-494428"/>
  </r>
  <r>
    <n v="2"/>
    <s v="收入"/>
    <x v="88"/>
    <s v="財務收入"/>
    <x v="566"/>
    <x v="560"/>
    <s v="A1230"/>
    <s v="金門區營業處"/>
    <n v="0"/>
    <n v="-193551"/>
    <n v="-193551"/>
  </r>
  <r>
    <n v="2"/>
    <s v="收入"/>
    <x v="88"/>
    <s v="財務收入"/>
    <x v="566"/>
    <x v="560"/>
    <s v="A1240"/>
    <s v="馬祖區營業處"/>
    <n v="0"/>
    <n v="-7138"/>
    <n v="-7138"/>
  </r>
  <r>
    <n v="2"/>
    <s v="收入"/>
    <x v="88"/>
    <s v="財務收入"/>
    <x v="566"/>
    <x v="560"/>
    <s v="A2250"/>
    <s v="東部發電廠"/>
    <n v="0"/>
    <n v="-3598"/>
    <n v="-3598"/>
  </r>
  <r>
    <n v="2"/>
    <s v="收入"/>
    <x v="88"/>
    <s v="財務收入"/>
    <x v="566"/>
    <x v="560"/>
    <s v="A2310"/>
    <s v="蘭陽發電廠"/>
    <n v="0"/>
    <n v="-374"/>
    <n v="-374"/>
  </r>
  <r>
    <n v="2"/>
    <s v="收入"/>
    <x v="88"/>
    <s v="財務收入"/>
    <x v="566"/>
    <x v="560"/>
    <s v="A2380"/>
    <s v="石門發電廠"/>
    <n v="0"/>
    <n v="-1392"/>
    <n v="-1392"/>
  </r>
  <r>
    <n v="2"/>
    <s v="收入"/>
    <x v="88"/>
    <s v="財務收入"/>
    <x v="566"/>
    <x v="560"/>
    <s v="A2390"/>
    <s v="曾文發電廠"/>
    <n v="0"/>
    <n v="-1892"/>
    <n v="-1892"/>
  </r>
  <r>
    <n v="2"/>
    <s v="收入"/>
    <x v="88"/>
    <s v="財務收入"/>
    <x v="566"/>
    <x v="560"/>
    <s v="A2550"/>
    <s v="大甲溪發電廠"/>
    <n v="0"/>
    <n v="-71"/>
    <n v="-71"/>
  </r>
  <r>
    <n v="2"/>
    <s v="收入"/>
    <x v="88"/>
    <s v="財務收入"/>
    <x v="566"/>
    <x v="560"/>
    <s v="A2570"/>
    <s v="卓蘭發電廠"/>
    <n v="0"/>
    <n v="-813"/>
    <n v="-813"/>
  </r>
  <r>
    <n v="2"/>
    <s v="收入"/>
    <x v="88"/>
    <s v="財務收入"/>
    <x v="566"/>
    <x v="560"/>
    <s v="A3200"/>
    <s v="林口發電廠"/>
    <n v="0"/>
    <n v="-31927"/>
    <n v="-31927"/>
  </r>
  <r>
    <n v="2"/>
    <s v="收入"/>
    <x v="88"/>
    <s v="財務收入"/>
    <x v="566"/>
    <x v="560"/>
    <s v="A3300"/>
    <s v="南部發電廠"/>
    <n v="0"/>
    <n v="-618"/>
    <n v="-618"/>
  </r>
  <r>
    <n v="2"/>
    <s v="收入"/>
    <x v="88"/>
    <s v="財務收入"/>
    <x v="566"/>
    <x v="560"/>
    <s v="A3400"/>
    <s v="大林發電廠"/>
    <n v="0"/>
    <n v="-3016"/>
    <n v="-3016"/>
  </r>
  <r>
    <n v="2"/>
    <s v="收入"/>
    <x v="88"/>
    <s v="財務收入"/>
    <x v="566"/>
    <x v="560"/>
    <s v="A3410"/>
    <s v="興達發電廠"/>
    <n v="0"/>
    <n v="-931"/>
    <n v="-931"/>
  </r>
  <r>
    <n v="2"/>
    <s v="收入"/>
    <x v="88"/>
    <s v="財務收入"/>
    <x v="566"/>
    <x v="560"/>
    <s v="A3500"/>
    <s v="第一核能發電廠"/>
    <n v="0"/>
    <n v="-7526"/>
    <n v="-7526"/>
  </r>
  <r>
    <n v="2"/>
    <s v="收入"/>
    <x v="88"/>
    <s v="財務收入"/>
    <x v="566"/>
    <x v="560"/>
    <s v="A3510"/>
    <s v="第二核能發電廠"/>
    <n v="0"/>
    <n v="-3449"/>
    <n v="-3449"/>
  </r>
  <r>
    <n v="2"/>
    <s v="收入"/>
    <x v="88"/>
    <s v="財務收入"/>
    <x v="566"/>
    <x v="560"/>
    <s v="A3520"/>
    <s v="第三核能發電廠"/>
    <n v="0"/>
    <n v="-4540"/>
    <n v="-4540"/>
  </r>
  <r>
    <n v="2"/>
    <s v="收入"/>
    <x v="88"/>
    <s v="財務收入"/>
    <x v="566"/>
    <x v="560"/>
    <s v="A3600"/>
    <s v="協和發電廠"/>
    <n v="0"/>
    <n v="-5327"/>
    <n v="-5327"/>
  </r>
  <r>
    <n v="2"/>
    <s v="收入"/>
    <x v="88"/>
    <s v="財務收入"/>
    <x v="566"/>
    <x v="560"/>
    <s v="A3700"/>
    <s v="通霄發電廠"/>
    <n v="0"/>
    <n v="-1304"/>
    <n v="-1304"/>
  </r>
  <r>
    <n v="2"/>
    <s v="收入"/>
    <x v="88"/>
    <s v="財務收入"/>
    <x v="566"/>
    <x v="560"/>
    <s v="A3710"/>
    <s v="台中發電廠"/>
    <n v="0"/>
    <n v="-5044"/>
    <n v="-5044"/>
  </r>
  <r>
    <n v="2"/>
    <s v="收入"/>
    <x v="88"/>
    <s v="財務收入"/>
    <x v="566"/>
    <x v="560"/>
    <s v="A3800"/>
    <s v="大潭發電廠"/>
    <n v="0"/>
    <n v="-7240"/>
    <n v="-7240"/>
  </r>
  <r>
    <n v="2"/>
    <s v="收入"/>
    <x v="88"/>
    <s v="財務收入"/>
    <x v="566"/>
    <x v="560"/>
    <s v="A3900"/>
    <s v="尖山發電廠"/>
    <n v="0"/>
    <n v="-1274"/>
    <n v="-1274"/>
  </r>
  <r>
    <n v="2"/>
    <s v="收入"/>
    <x v="88"/>
    <s v="財務收入"/>
    <x v="566"/>
    <x v="560"/>
    <s v="A3910"/>
    <s v="塔山發電廠"/>
    <n v="0"/>
    <n v="-147"/>
    <n v="-147"/>
  </r>
  <r>
    <n v="2"/>
    <s v="收入"/>
    <x v="88"/>
    <s v="財務收入"/>
    <x v="566"/>
    <x v="560"/>
    <s v="A4700"/>
    <s v="台北供電區營運處"/>
    <n v="0"/>
    <n v="-26565"/>
    <n v="-26565"/>
  </r>
  <r>
    <n v="2"/>
    <s v="收入"/>
    <x v="88"/>
    <s v="財務收入"/>
    <x v="566"/>
    <x v="560"/>
    <s v="A4750"/>
    <s v="新桃供電區營運處"/>
    <n v="0"/>
    <n v="-4930"/>
    <n v="-4930"/>
  </r>
  <r>
    <n v="2"/>
    <s v="收入"/>
    <x v="88"/>
    <s v="財務收入"/>
    <x v="566"/>
    <x v="560"/>
    <s v="A4800"/>
    <s v="台中供電區營運處"/>
    <n v="0"/>
    <n v="-3316"/>
    <n v="-3316"/>
  </r>
  <r>
    <n v="2"/>
    <s v="收入"/>
    <x v="88"/>
    <s v="財務收入"/>
    <x v="566"/>
    <x v="560"/>
    <s v="A4850"/>
    <s v="嘉南供電區營運處"/>
    <n v="0"/>
    <n v="-3094"/>
    <n v="-3094"/>
  </r>
  <r>
    <n v="2"/>
    <s v="收入"/>
    <x v="88"/>
    <s v="財務收入"/>
    <x v="566"/>
    <x v="560"/>
    <s v="A4900"/>
    <s v="高屏供電區營運處"/>
    <n v="0"/>
    <n v="-3173"/>
    <n v="-3173"/>
  </r>
  <r>
    <n v="2"/>
    <s v="收入"/>
    <x v="88"/>
    <s v="財務收入"/>
    <x v="566"/>
    <x v="560"/>
    <s v="A4950"/>
    <s v="花東供電區營運處"/>
    <n v="0"/>
    <n v="-844"/>
    <n v="-844"/>
  </r>
  <r>
    <n v="2"/>
    <s v="收入"/>
    <x v="88"/>
    <s v="財務收入"/>
    <x v="566"/>
    <x v="560"/>
    <s v="A5300"/>
    <s v="南部資料處理中心"/>
    <n v="0"/>
    <n v="-26"/>
    <n v="-26"/>
  </r>
  <r>
    <n v="2"/>
    <s v="收入"/>
    <x v="88"/>
    <s v="財務收入"/>
    <x v="566"/>
    <x v="560"/>
    <s v="A5330"/>
    <s v="電力修護處"/>
    <n v="0"/>
    <n v="-93873"/>
    <n v="-93873"/>
  </r>
  <r>
    <n v="2"/>
    <s v="收入"/>
    <x v="88"/>
    <s v="財務收入"/>
    <x v="566"/>
    <x v="560"/>
    <s v="A5350"/>
    <s v="中部資料處理中心"/>
    <n v="0"/>
    <n v="-99"/>
    <n v="-99"/>
  </r>
  <r>
    <n v="2"/>
    <s v="收入"/>
    <x v="88"/>
    <s v="財務收入"/>
    <x v="566"/>
    <x v="560"/>
    <s v="A5420"/>
    <s v="電力修護處中部分處"/>
    <n v="0"/>
    <n v="-925"/>
    <n v="-925"/>
  </r>
  <r>
    <n v="2"/>
    <s v="收入"/>
    <x v="88"/>
    <s v="財務收入"/>
    <x v="566"/>
    <x v="560"/>
    <s v="A5440"/>
    <s v="澳洲辦事處"/>
    <n v="0"/>
    <n v="-28438603"/>
    <n v="-28438603"/>
  </r>
  <r>
    <n v="2"/>
    <s v="收入"/>
    <x v="88"/>
    <s v="財務收入"/>
    <x v="566"/>
    <x v="560"/>
    <s v="A5450"/>
    <s v="電力通信處"/>
    <n v="0"/>
    <n v="-2149"/>
    <n v="-2149"/>
  </r>
  <r>
    <n v="2"/>
    <s v="收入"/>
    <x v="88"/>
    <s v="財務收入"/>
    <x v="566"/>
    <x v="560"/>
    <s v="A6020"/>
    <s v="綜合施工處"/>
    <n v="0"/>
    <n v="-730"/>
    <n v="-730"/>
  </r>
  <r>
    <n v="2"/>
    <s v="收入"/>
    <x v="88"/>
    <s v="財務收入"/>
    <x v="566"/>
    <x v="560"/>
    <s v="A6090"/>
    <s v="水力施工處"/>
    <n v="0"/>
    <n v="-1318"/>
    <n v="-1318"/>
  </r>
  <r>
    <n v="2"/>
    <s v="收入"/>
    <x v="88"/>
    <s v="財務收入"/>
    <x v="566"/>
    <x v="560"/>
    <s v="A6330"/>
    <s v="核能火力發電工程處"/>
    <n v="0"/>
    <n v="-3098"/>
    <n v="-3098"/>
  </r>
  <r>
    <n v="2"/>
    <s v="收入"/>
    <x v="88"/>
    <s v="財務收入"/>
    <x v="566"/>
    <x v="560"/>
    <s v="A6380"/>
    <s v="核能火力發電工程處北部施工處"/>
    <n v="0"/>
    <n v="-3371"/>
    <n v="-3371"/>
  </r>
  <r>
    <n v="2"/>
    <s v="收入"/>
    <x v="88"/>
    <s v="財務收入"/>
    <x v="566"/>
    <x v="560"/>
    <s v="A6530"/>
    <s v="輸變電工程處"/>
    <n v="0"/>
    <n v="-593"/>
    <n v="-593"/>
  </r>
  <r>
    <n v="2"/>
    <s v="收入"/>
    <x v="88"/>
    <s v="財務收入"/>
    <x v="566"/>
    <x v="560"/>
    <s v="A6540"/>
    <s v="輸變電工程處北區施工處"/>
    <n v="0"/>
    <n v="-10090"/>
    <n v="-10090"/>
  </r>
  <r>
    <n v="2"/>
    <s v="收入"/>
    <x v="88"/>
    <s v="財務收入"/>
    <x v="566"/>
    <x v="560"/>
    <s v="A6550"/>
    <s v="輸變電工程處中區施工處"/>
    <n v="0"/>
    <n v="-8175"/>
    <n v="-8175"/>
  </r>
  <r>
    <n v="2"/>
    <s v="收入"/>
    <x v="88"/>
    <s v="財務收入"/>
    <x v="566"/>
    <x v="560"/>
    <s v="A6560"/>
    <s v="輸變電工程處南區施工處"/>
    <n v="0"/>
    <n v="-9522"/>
    <n v="-9522"/>
  </r>
  <r>
    <n v="2"/>
    <s v="收入"/>
    <x v="88"/>
    <s v="財務收入"/>
    <x v="566"/>
    <x v="560"/>
    <s v="A6750"/>
    <s v="核能火力發電工程處南部施工處"/>
    <n v="0"/>
    <n v="-10080"/>
    <n v="-10080"/>
  </r>
  <r>
    <n v="2"/>
    <s v="收入"/>
    <x v="88"/>
    <s v="財務收入"/>
    <x v="566"/>
    <x v="560"/>
    <s v="A6760"/>
    <s v="核能火力發電工程處中部施工處"/>
    <n v="0"/>
    <n v="-1001"/>
    <n v="-1001"/>
  </r>
  <r>
    <n v="2"/>
    <s v="收入"/>
    <x v="88"/>
    <s v="財務收入"/>
    <x v="566"/>
    <x v="560"/>
    <s v="A6780"/>
    <s v="核能火力發電工程處協和施工處"/>
    <n v="0"/>
    <n v="-1038"/>
    <n v="-1038"/>
  </r>
  <r>
    <n v="2"/>
    <s v="收入"/>
    <x v="88"/>
    <s v="財務收入"/>
    <x v="566"/>
    <x v="560"/>
    <s v="A6900"/>
    <s v="台中煤倉工務所"/>
    <n v="0"/>
    <n v="-869"/>
    <n v="-869"/>
  </r>
  <r>
    <n v="2"/>
    <s v="收入"/>
    <x v="88"/>
    <s v="財務收入"/>
    <x v="566"/>
    <x v="560"/>
    <s v="A6930"/>
    <s v="再生能源處"/>
    <n v="0"/>
    <n v="-2344"/>
    <n v="-2344"/>
  </r>
  <r>
    <n v="2"/>
    <s v="收入"/>
    <x v="88"/>
    <s v="財務收入"/>
    <x v="566"/>
    <x v="560"/>
    <s v="A9030"/>
    <s v="除役及選址溝通中心"/>
    <n v="0"/>
    <n v="-1174"/>
    <n v="-1174"/>
  </r>
  <r>
    <n v="2"/>
    <s v="收入"/>
    <x v="88"/>
    <s v="財務收入"/>
    <x v="567"/>
    <x v="561"/>
    <s v="A0080"/>
    <s v="材料處"/>
    <n v="0"/>
    <n v="-12042168"/>
    <n v="-12042168"/>
  </r>
  <r>
    <n v="2"/>
    <s v="收入"/>
    <x v="88"/>
    <s v="財務收入"/>
    <x v="567"/>
    <x v="561"/>
    <s v="A0140"/>
    <s v="秘書處"/>
    <n v="0"/>
    <n v="-18083"/>
    <n v="-18083"/>
  </r>
  <r>
    <n v="2"/>
    <s v="收入"/>
    <x v="88"/>
    <s v="財務收入"/>
    <x v="567"/>
    <x v="561"/>
    <s v="A0960"/>
    <s v="人力資源處"/>
    <n v="0"/>
    <n v="-39954"/>
    <n v="-39954"/>
  </r>
  <r>
    <n v="2"/>
    <s v="收入"/>
    <x v="88"/>
    <s v="財務收入"/>
    <x v="567"/>
    <x v="561"/>
    <s v="A1010"/>
    <s v="基隆區營業處"/>
    <n v="0"/>
    <n v="-50137"/>
    <n v="-50137"/>
  </r>
  <r>
    <n v="2"/>
    <s v="收入"/>
    <x v="88"/>
    <s v="財務收入"/>
    <x v="567"/>
    <x v="561"/>
    <s v="A1020"/>
    <s v="台北市區營業處"/>
    <n v="0"/>
    <n v="-52386"/>
    <n v="-52386"/>
  </r>
  <r>
    <n v="2"/>
    <s v="收入"/>
    <x v="88"/>
    <s v="財務收入"/>
    <x v="567"/>
    <x v="561"/>
    <s v="A1030"/>
    <s v="桃園區營業處"/>
    <n v="0"/>
    <n v="-29544"/>
    <n v="-29544"/>
  </r>
  <r>
    <n v="2"/>
    <s v="收入"/>
    <x v="88"/>
    <s v="財務收入"/>
    <x v="567"/>
    <x v="561"/>
    <s v="A1040"/>
    <s v="新竹區營業處"/>
    <n v="0"/>
    <n v="-56221"/>
    <n v="-56221"/>
  </r>
  <r>
    <n v="2"/>
    <s v="收入"/>
    <x v="88"/>
    <s v="財務收入"/>
    <x v="567"/>
    <x v="561"/>
    <s v="A1050"/>
    <s v="台中區營業處"/>
    <n v="0"/>
    <n v="-72770"/>
    <n v="-72770"/>
  </r>
  <r>
    <n v="2"/>
    <s v="收入"/>
    <x v="88"/>
    <s v="財務收入"/>
    <x v="567"/>
    <x v="561"/>
    <s v="A1060"/>
    <s v="彰化區營業處"/>
    <n v="0"/>
    <n v="-162893"/>
    <n v="-162893"/>
  </r>
  <r>
    <n v="2"/>
    <s v="收入"/>
    <x v="88"/>
    <s v="財務收入"/>
    <x v="567"/>
    <x v="561"/>
    <s v="A1070"/>
    <s v="嘉義區營業處"/>
    <n v="0"/>
    <n v="-27181"/>
    <n v="-27181"/>
  </r>
  <r>
    <n v="2"/>
    <s v="收入"/>
    <x v="88"/>
    <s v="財務收入"/>
    <x v="567"/>
    <x v="561"/>
    <s v="A1080"/>
    <s v="台南區營業處"/>
    <n v="0"/>
    <n v="-6589"/>
    <n v="-6589"/>
  </r>
  <r>
    <n v="2"/>
    <s v="收入"/>
    <x v="88"/>
    <s v="財務收入"/>
    <x v="567"/>
    <x v="561"/>
    <s v="A1090"/>
    <s v="高雄區營業處"/>
    <n v="0"/>
    <n v="-36805"/>
    <n v="-36805"/>
  </r>
  <r>
    <n v="2"/>
    <s v="收入"/>
    <x v="88"/>
    <s v="財務收入"/>
    <x v="567"/>
    <x v="561"/>
    <s v="A1100"/>
    <s v="屏東區營業處"/>
    <n v="0"/>
    <n v="-58754"/>
    <n v="-58754"/>
  </r>
  <r>
    <n v="2"/>
    <s v="收入"/>
    <x v="88"/>
    <s v="財務收入"/>
    <x v="567"/>
    <x v="561"/>
    <s v="A1110"/>
    <s v="台東區營業處"/>
    <n v="0"/>
    <n v="-14172"/>
    <n v="-14172"/>
  </r>
  <r>
    <n v="2"/>
    <s v="收入"/>
    <x v="88"/>
    <s v="財務收入"/>
    <x v="567"/>
    <x v="561"/>
    <s v="A1120"/>
    <s v="花蓮區營業處"/>
    <n v="0"/>
    <n v="-8883"/>
    <n v="-8883"/>
  </r>
  <r>
    <n v="2"/>
    <s v="收入"/>
    <x v="88"/>
    <s v="財務收入"/>
    <x v="567"/>
    <x v="561"/>
    <s v="A1130"/>
    <s v="宜蘭區營業處"/>
    <n v="0"/>
    <n v="-194"/>
    <n v="-194"/>
  </r>
  <r>
    <n v="2"/>
    <s v="收入"/>
    <x v="88"/>
    <s v="財務收入"/>
    <x v="567"/>
    <x v="561"/>
    <s v="A1150"/>
    <s v="台北南區營業處"/>
    <n v="0"/>
    <n v="-1374"/>
    <n v="-1374"/>
  </r>
  <r>
    <n v="2"/>
    <s v="收入"/>
    <x v="88"/>
    <s v="財務收入"/>
    <x v="567"/>
    <x v="561"/>
    <s v="A1170"/>
    <s v="台北西區營業處"/>
    <n v="0"/>
    <n v="-332298"/>
    <n v="-332298"/>
  </r>
  <r>
    <n v="2"/>
    <s v="收入"/>
    <x v="88"/>
    <s v="財務收入"/>
    <x v="567"/>
    <x v="561"/>
    <s v="A1180"/>
    <s v="南投區營業處"/>
    <n v="0"/>
    <n v="-78357"/>
    <n v="-78357"/>
  </r>
  <r>
    <n v="2"/>
    <s v="收入"/>
    <x v="88"/>
    <s v="財務收入"/>
    <x v="567"/>
    <x v="561"/>
    <s v="A1190"/>
    <s v="鳳山區營業處"/>
    <n v="0"/>
    <n v="-20107"/>
    <n v="-20107"/>
  </r>
  <r>
    <n v="2"/>
    <s v="收入"/>
    <x v="88"/>
    <s v="財務收入"/>
    <x v="567"/>
    <x v="561"/>
    <s v="A1210"/>
    <s v="新營區營業處"/>
    <n v="0"/>
    <n v="-66284"/>
    <n v="-66284"/>
  </r>
  <r>
    <n v="2"/>
    <s v="收入"/>
    <x v="88"/>
    <s v="財務收入"/>
    <x v="567"/>
    <x v="561"/>
    <s v="A1220"/>
    <s v="苗栗區營業處"/>
    <n v="0"/>
    <n v="-44578"/>
    <n v="-44578"/>
  </r>
  <r>
    <n v="2"/>
    <s v="收入"/>
    <x v="88"/>
    <s v="財務收入"/>
    <x v="567"/>
    <x v="561"/>
    <s v="A2030"/>
    <s v="萬大發電廠"/>
    <n v="0"/>
    <n v="-3967"/>
    <n v="-3967"/>
  </r>
  <r>
    <n v="2"/>
    <s v="收入"/>
    <x v="88"/>
    <s v="財務收入"/>
    <x v="567"/>
    <x v="561"/>
    <s v="A3400"/>
    <s v="大林發電廠"/>
    <n v="0"/>
    <n v="-717322"/>
    <n v="-717322"/>
  </r>
  <r>
    <n v="2"/>
    <s v="收入"/>
    <x v="88"/>
    <s v="財務收入"/>
    <x v="567"/>
    <x v="561"/>
    <s v="A3800"/>
    <s v="大潭發電廠"/>
    <n v="0"/>
    <n v="-527"/>
    <n v="-527"/>
  </r>
  <r>
    <n v="2"/>
    <s v="收入"/>
    <x v="88"/>
    <s v="財務收入"/>
    <x v="567"/>
    <x v="561"/>
    <s v="A3900"/>
    <s v="尖山發電廠"/>
    <n v="0"/>
    <n v="-37023"/>
    <n v="-37023"/>
  </r>
  <r>
    <n v="2"/>
    <s v="收入"/>
    <x v="88"/>
    <s v="財務收入"/>
    <x v="567"/>
    <x v="561"/>
    <s v="A4700"/>
    <s v="台北供電區營運處"/>
    <n v="0"/>
    <n v="-6625694"/>
    <n v="-6625694"/>
  </r>
  <r>
    <n v="2"/>
    <s v="收入"/>
    <x v="88"/>
    <s v="財務收入"/>
    <x v="567"/>
    <x v="561"/>
    <s v="A4750"/>
    <s v="新桃供電區營運處"/>
    <n v="0"/>
    <n v="-417"/>
    <n v="-417"/>
  </r>
  <r>
    <n v="2"/>
    <s v="收入"/>
    <x v="88"/>
    <s v="財務收入"/>
    <x v="567"/>
    <x v="561"/>
    <s v="A4900"/>
    <s v="高屏供電區營運處"/>
    <n v="0"/>
    <n v="-2886"/>
    <n v="-2886"/>
  </r>
  <r>
    <n v="2"/>
    <s v="收入"/>
    <x v="88"/>
    <s v="財務收入"/>
    <x v="567"/>
    <x v="561"/>
    <s v="A5460"/>
    <s v="綜合研究所"/>
    <n v="0"/>
    <n v="-33709"/>
    <n v="-33709"/>
  </r>
  <r>
    <n v="2"/>
    <s v="收入"/>
    <x v="88"/>
    <s v="財務收入"/>
    <x v="567"/>
    <x v="561"/>
    <s v="A6090"/>
    <s v="水力施工處"/>
    <n v="0"/>
    <n v="-10517"/>
    <n v="-10517"/>
  </r>
  <r>
    <n v="2"/>
    <s v="收入"/>
    <x v="88"/>
    <s v="財務收入"/>
    <x v="567"/>
    <x v="561"/>
    <s v="A6550"/>
    <s v="輸變電工程處中區施工處"/>
    <n v="0"/>
    <n v="-73089"/>
    <n v="-73089"/>
  </r>
  <r>
    <n v="2"/>
    <s v="收入"/>
    <x v="88"/>
    <s v="財務收入"/>
    <x v="567"/>
    <x v="561"/>
    <s v="A6560"/>
    <s v="輸變電工程處南區施工處"/>
    <n v="0"/>
    <n v="-7681"/>
    <n v="-7681"/>
  </r>
  <r>
    <n v="2"/>
    <s v="收入"/>
    <x v="88"/>
    <s v="財務收入"/>
    <x v="567"/>
    <x v="561"/>
    <s v="A6780"/>
    <s v="核能火力發電工程處協和施工處"/>
    <n v="0"/>
    <n v="-522078"/>
    <n v="-522078"/>
  </r>
  <r>
    <n v="2"/>
    <s v="收入"/>
    <x v="88"/>
    <s v="財務收入"/>
    <x v="567"/>
    <x v="561"/>
    <s v="A6930"/>
    <s v="再生能源處"/>
    <n v="0"/>
    <n v="-40452"/>
    <n v="-40452"/>
  </r>
  <r>
    <n v="2"/>
    <s v="收入"/>
    <x v="88"/>
    <s v="財務收入"/>
    <x v="568"/>
    <x v="562"/>
    <s v="A0080"/>
    <s v="材料處"/>
    <n v="0"/>
    <n v="-10200"/>
    <n v="-10200"/>
  </r>
  <r>
    <n v="2"/>
    <s v="收入"/>
    <x v="88"/>
    <s v="財務收入"/>
    <x v="568"/>
    <x v="562"/>
    <s v="A0140"/>
    <s v="秘書處"/>
    <n v="0"/>
    <n v="-536386"/>
    <n v="-536386"/>
  </r>
  <r>
    <n v="2"/>
    <s v="收入"/>
    <x v="88"/>
    <s v="財務收入"/>
    <x v="568"/>
    <x v="562"/>
    <s v="A1010"/>
    <s v="基隆區營業處"/>
    <n v="0"/>
    <n v="-157065"/>
    <n v="-157065"/>
  </r>
  <r>
    <n v="2"/>
    <s v="收入"/>
    <x v="88"/>
    <s v="財務收入"/>
    <x v="568"/>
    <x v="562"/>
    <s v="A1040"/>
    <s v="新竹區營業處"/>
    <n v="0"/>
    <n v="-270000"/>
    <n v="-270000"/>
  </r>
  <r>
    <n v="2"/>
    <s v="收入"/>
    <x v="88"/>
    <s v="財務收入"/>
    <x v="568"/>
    <x v="562"/>
    <s v="A1050"/>
    <s v="台中區營業處"/>
    <n v="0"/>
    <n v="-5037787"/>
    <n v="-5037787"/>
  </r>
  <r>
    <n v="2"/>
    <s v="收入"/>
    <x v="88"/>
    <s v="財務收入"/>
    <x v="568"/>
    <x v="562"/>
    <s v="A1060"/>
    <s v="彰化區營業處"/>
    <n v="0"/>
    <n v="-8182"/>
    <n v="-8182"/>
  </r>
  <r>
    <n v="2"/>
    <s v="收入"/>
    <x v="88"/>
    <s v="財務收入"/>
    <x v="568"/>
    <x v="562"/>
    <s v="A1090"/>
    <s v="高雄區營業處"/>
    <n v="0"/>
    <n v="-45840"/>
    <n v="-45840"/>
  </r>
  <r>
    <n v="2"/>
    <s v="收入"/>
    <x v="88"/>
    <s v="財務收入"/>
    <x v="568"/>
    <x v="562"/>
    <s v="A1110"/>
    <s v="台東區營業處"/>
    <n v="0"/>
    <n v="-228571"/>
    <n v="-228571"/>
  </r>
  <r>
    <n v="2"/>
    <s v="收入"/>
    <x v="88"/>
    <s v="財務收入"/>
    <x v="568"/>
    <x v="562"/>
    <s v="A1120"/>
    <s v="花蓮區營業處"/>
    <n v="0"/>
    <n v="-588576"/>
    <n v="-588576"/>
  </r>
  <r>
    <n v="2"/>
    <s v="收入"/>
    <x v="88"/>
    <s v="財務收入"/>
    <x v="568"/>
    <x v="562"/>
    <s v="A1170"/>
    <s v="台北西區營業處"/>
    <n v="0"/>
    <n v="-51885"/>
    <n v="-51885"/>
  </r>
  <r>
    <n v="2"/>
    <s v="收入"/>
    <x v="88"/>
    <s v="財務收入"/>
    <x v="568"/>
    <x v="562"/>
    <s v="A1180"/>
    <s v="南投區營業處"/>
    <n v="0"/>
    <n v="-592822"/>
    <n v="-592822"/>
  </r>
  <r>
    <n v="2"/>
    <s v="收入"/>
    <x v="88"/>
    <s v="財務收入"/>
    <x v="568"/>
    <x v="562"/>
    <s v="A1190"/>
    <s v="鳳山區營業處"/>
    <n v="0"/>
    <n v="-63325"/>
    <n v="-63325"/>
  </r>
  <r>
    <n v="2"/>
    <s v="收入"/>
    <x v="88"/>
    <s v="財務收入"/>
    <x v="568"/>
    <x v="562"/>
    <s v="A1220"/>
    <s v="苗栗區營業處"/>
    <n v="0"/>
    <n v="-77991"/>
    <n v="-77991"/>
  </r>
  <r>
    <n v="2"/>
    <s v="收入"/>
    <x v="88"/>
    <s v="財務收入"/>
    <x v="568"/>
    <x v="562"/>
    <s v="A2040"/>
    <s v="大觀發電廠"/>
    <n v="0"/>
    <n v="-107876"/>
    <n v="-107876"/>
  </r>
  <r>
    <n v="2"/>
    <s v="收入"/>
    <x v="88"/>
    <s v="財務收入"/>
    <x v="568"/>
    <x v="562"/>
    <s v="A2050"/>
    <s v="明潭發電廠"/>
    <n v="0"/>
    <n v="-326880"/>
    <n v="-326880"/>
  </r>
  <r>
    <n v="2"/>
    <s v="收入"/>
    <x v="88"/>
    <s v="財務收入"/>
    <x v="568"/>
    <x v="562"/>
    <s v="A2360"/>
    <s v="桂山發電廠"/>
    <n v="0"/>
    <n v="-81207"/>
    <n v="-81207"/>
  </r>
  <r>
    <n v="2"/>
    <s v="收入"/>
    <x v="88"/>
    <s v="財務收入"/>
    <x v="568"/>
    <x v="562"/>
    <s v="A2550"/>
    <s v="大甲溪發電廠"/>
    <n v="0"/>
    <n v="-911986"/>
    <n v="-911986"/>
  </r>
  <r>
    <n v="2"/>
    <s v="收入"/>
    <x v="88"/>
    <s v="財務收入"/>
    <x v="568"/>
    <x v="562"/>
    <s v="A2710"/>
    <s v="高屏發電廠"/>
    <n v="0"/>
    <n v="-147720"/>
    <n v="-147720"/>
  </r>
  <r>
    <n v="2"/>
    <s v="收入"/>
    <x v="88"/>
    <s v="財務收入"/>
    <x v="568"/>
    <x v="562"/>
    <s v="A3300"/>
    <s v="南部發電廠"/>
    <n v="0"/>
    <n v="-9845242"/>
    <n v="-9845242"/>
  </r>
  <r>
    <n v="2"/>
    <s v="收入"/>
    <x v="88"/>
    <s v="財務收入"/>
    <x v="568"/>
    <x v="562"/>
    <s v="A3400"/>
    <s v="大林發電廠"/>
    <n v="0"/>
    <n v="-1008"/>
    <n v="-1008"/>
  </r>
  <r>
    <n v="2"/>
    <s v="收入"/>
    <x v="88"/>
    <s v="財務收入"/>
    <x v="568"/>
    <x v="562"/>
    <s v="A3410"/>
    <s v="興達發電廠"/>
    <n v="0"/>
    <n v="-433762"/>
    <n v="-433762"/>
  </r>
  <r>
    <n v="2"/>
    <s v="收入"/>
    <x v="88"/>
    <s v="財務收入"/>
    <x v="568"/>
    <x v="562"/>
    <s v="A3500"/>
    <s v="第一核能發電廠"/>
    <n v="0"/>
    <n v="-120"/>
    <n v="-120"/>
  </r>
  <r>
    <n v="2"/>
    <s v="收入"/>
    <x v="88"/>
    <s v="財務收入"/>
    <x v="568"/>
    <x v="562"/>
    <s v="A3510"/>
    <s v="第二核能發電廠"/>
    <n v="0"/>
    <n v="-184215"/>
    <n v="-184215"/>
  </r>
  <r>
    <n v="2"/>
    <s v="收入"/>
    <x v="88"/>
    <s v="財務收入"/>
    <x v="568"/>
    <x v="562"/>
    <s v="A3520"/>
    <s v="第三核能發電廠"/>
    <n v="0"/>
    <n v="-1372155"/>
    <n v="-1372155"/>
  </r>
  <r>
    <n v="2"/>
    <s v="收入"/>
    <x v="88"/>
    <s v="財務收入"/>
    <x v="568"/>
    <x v="562"/>
    <s v="A3600"/>
    <s v="協和發電廠"/>
    <n v="0"/>
    <n v="-3072328"/>
    <n v="-3072328"/>
  </r>
  <r>
    <n v="2"/>
    <s v="收入"/>
    <x v="88"/>
    <s v="財務收入"/>
    <x v="568"/>
    <x v="562"/>
    <s v="A3700"/>
    <s v="通霄發電廠"/>
    <n v="0"/>
    <n v="-1408"/>
    <n v="-1408"/>
  </r>
  <r>
    <n v="2"/>
    <s v="收入"/>
    <x v="88"/>
    <s v="財務收入"/>
    <x v="568"/>
    <x v="562"/>
    <s v="A3710"/>
    <s v="台中發電廠"/>
    <n v="0"/>
    <n v="-133033"/>
    <n v="-133033"/>
  </r>
  <r>
    <n v="2"/>
    <s v="收入"/>
    <x v="88"/>
    <s v="財務收入"/>
    <x v="568"/>
    <x v="562"/>
    <s v="A4700"/>
    <s v="台北供電區營運處"/>
    <n v="0"/>
    <n v="-23677845"/>
    <n v="-23677845"/>
  </r>
  <r>
    <n v="2"/>
    <s v="收入"/>
    <x v="88"/>
    <s v="財務收入"/>
    <x v="568"/>
    <x v="562"/>
    <s v="A4800"/>
    <s v="台中供電區營運處"/>
    <n v="0"/>
    <n v="-1673514"/>
    <n v="-1673514"/>
  </r>
  <r>
    <n v="2"/>
    <s v="收入"/>
    <x v="88"/>
    <s v="財務收入"/>
    <x v="568"/>
    <x v="562"/>
    <s v="A4850"/>
    <s v="嘉南供電區營運處"/>
    <n v="0"/>
    <n v="-2945968"/>
    <n v="-2945968"/>
  </r>
  <r>
    <n v="2"/>
    <s v="收入"/>
    <x v="88"/>
    <s v="財務收入"/>
    <x v="568"/>
    <x v="562"/>
    <s v="A4900"/>
    <s v="高屏供電區營運處"/>
    <n v="0"/>
    <n v="-223555"/>
    <n v="-223555"/>
  </r>
  <r>
    <n v="2"/>
    <s v="收入"/>
    <x v="88"/>
    <s v="財務收入"/>
    <x v="568"/>
    <x v="562"/>
    <s v="A4950"/>
    <s v="花東供電區營運處"/>
    <n v="0"/>
    <n v="-324000"/>
    <n v="-324000"/>
  </r>
  <r>
    <n v="2"/>
    <s v="收入"/>
    <x v="88"/>
    <s v="財務收入"/>
    <x v="568"/>
    <x v="562"/>
    <s v="A5130"/>
    <s v="訓練所"/>
    <n v="0"/>
    <n v="-292144"/>
    <n v="-292144"/>
  </r>
  <r>
    <n v="2"/>
    <s v="收入"/>
    <x v="88"/>
    <s v="財務收入"/>
    <x v="568"/>
    <x v="562"/>
    <s v="A5420"/>
    <s v="電力修護處中部分處"/>
    <n v="0"/>
    <n v="-1652"/>
    <n v="-1652"/>
  </r>
  <r>
    <n v="2"/>
    <s v="收入"/>
    <x v="88"/>
    <s v="財務收入"/>
    <x v="568"/>
    <x v="562"/>
    <s v="A5450"/>
    <s v="電力通信處"/>
    <n v="0"/>
    <n v="-648000"/>
    <n v="-648000"/>
  </r>
  <r>
    <n v="2"/>
    <s v="收入"/>
    <x v="88"/>
    <s v="財務收入"/>
    <x v="568"/>
    <x v="562"/>
    <s v="A5460"/>
    <s v="綜合研究所"/>
    <n v="0"/>
    <n v="-312704"/>
    <n v="-312704"/>
  </r>
  <r>
    <n v="2"/>
    <s v="收入"/>
    <x v="88"/>
    <s v="財務收入"/>
    <x v="568"/>
    <x v="562"/>
    <s v="A6540"/>
    <s v="輸變電工程處北區施工處"/>
    <n v="0"/>
    <n v="-1861138"/>
    <n v="-1861138"/>
  </r>
  <r>
    <n v="2"/>
    <s v="收入"/>
    <x v="88"/>
    <s v="財務收入"/>
    <x v="568"/>
    <x v="562"/>
    <s v="A6550"/>
    <s v="輸變電工程處中區施工處"/>
    <n v="0"/>
    <n v="-1333364"/>
    <n v="-1333364"/>
  </r>
  <r>
    <n v="2"/>
    <s v="收入"/>
    <x v="88"/>
    <s v="財務收入"/>
    <x v="568"/>
    <x v="562"/>
    <s v="A6930"/>
    <s v="再生能源處"/>
    <n v="0"/>
    <n v="-16841"/>
    <n v="-16841"/>
  </r>
  <r>
    <n v="2"/>
    <s v="收入"/>
    <x v="88"/>
    <s v="財務收入"/>
    <x v="568"/>
    <x v="562"/>
    <s v="A693N"/>
    <s v="再生能源處-其他事業"/>
    <n v="0"/>
    <n v="-45655"/>
    <n v="-45655"/>
  </r>
  <r>
    <n v="2"/>
    <s v="收入"/>
    <x v="88"/>
    <s v="財務收入"/>
    <x v="569"/>
    <x v="563"/>
    <s v="A693N"/>
    <s v="再生能源處-其他事業"/>
    <n v="0"/>
    <n v="-333607584"/>
    <n v="-333607584"/>
  </r>
  <r>
    <n v="2"/>
    <s v="收入"/>
    <x v="88"/>
    <s v="財務收入"/>
    <x v="570"/>
    <x v="564"/>
    <s v="A0140"/>
    <s v="秘書處"/>
    <n v="0"/>
    <n v="-586664"/>
    <n v="-586664"/>
  </r>
  <r>
    <n v="2"/>
    <s v="收入"/>
    <x v="88"/>
    <s v="財務收入"/>
    <x v="570"/>
    <x v="564"/>
    <s v="A0560"/>
    <s v="核能發電處"/>
    <n v="0"/>
    <n v="-403200"/>
    <n v="-403200"/>
  </r>
  <r>
    <n v="2"/>
    <s v="收入"/>
    <x v="88"/>
    <s v="財務收入"/>
    <x v="570"/>
    <x v="564"/>
    <s v="A0630"/>
    <s v="新事業開發室"/>
    <n v="0"/>
    <n v="-1353000"/>
    <n v="-1353000"/>
  </r>
  <r>
    <n v="2"/>
    <s v="收入"/>
    <x v="88"/>
    <s v="財務收入"/>
    <x v="570"/>
    <x v="564"/>
    <s v="A1010"/>
    <s v="基隆區營業處"/>
    <n v="0"/>
    <n v="-392726"/>
    <n v="-392726"/>
  </r>
  <r>
    <n v="2"/>
    <s v="收入"/>
    <x v="88"/>
    <s v="財務收入"/>
    <x v="570"/>
    <x v="564"/>
    <s v="A1020"/>
    <s v="台北市區營業處"/>
    <n v="0"/>
    <n v="-3696503"/>
    <n v="-3696503"/>
  </r>
  <r>
    <n v="2"/>
    <s v="收入"/>
    <x v="88"/>
    <s v="財務收入"/>
    <x v="570"/>
    <x v="564"/>
    <s v="A1030"/>
    <s v="桃園區營業處"/>
    <n v="0"/>
    <n v="-1194683"/>
    <n v="-1194683"/>
  </r>
  <r>
    <n v="2"/>
    <s v="收入"/>
    <x v="88"/>
    <s v="財務收入"/>
    <x v="570"/>
    <x v="564"/>
    <s v="A1040"/>
    <s v="新竹區營業處"/>
    <n v="0"/>
    <n v="-1171688"/>
    <n v="-1171688"/>
  </r>
  <r>
    <n v="2"/>
    <s v="收入"/>
    <x v="88"/>
    <s v="財務收入"/>
    <x v="570"/>
    <x v="564"/>
    <s v="A1050"/>
    <s v="台中區營業處"/>
    <n v="0"/>
    <n v="-1670338"/>
    <n v="-1670338"/>
  </r>
  <r>
    <n v="2"/>
    <s v="收入"/>
    <x v="88"/>
    <s v="財務收入"/>
    <x v="570"/>
    <x v="564"/>
    <s v="A1060"/>
    <s v="彰化區營業處"/>
    <n v="0"/>
    <n v="-1362143"/>
    <n v="-1362143"/>
  </r>
  <r>
    <n v="2"/>
    <s v="收入"/>
    <x v="88"/>
    <s v="財務收入"/>
    <x v="570"/>
    <x v="564"/>
    <s v="A1070"/>
    <s v="嘉義區營業處"/>
    <n v="0"/>
    <n v="-1071040"/>
    <n v="-1071040"/>
  </r>
  <r>
    <n v="2"/>
    <s v="收入"/>
    <x v="88"/>
    <s v="財務收入"/>
    <x v="570"/>
    <x v="564"/>
    <s v="A1080"/>
    <s v="台南區營業處"/>
    <n v="0"/>
    <n v="-1814429"/>
    <n v="-1814429"/>
  </r>
  <r>
    <n v="2"/>
    <s v="收入"/>
    <x v="88"/>
    <s v="財務收入"/>
    <x v="570"/>
    <x v="564"/>
    <s v="A1090"/>
    <s v="高雄區營業處"/>
    <n v="0"/>
    <n v="-879716"/>
    <n v="-879716"/>
  </r>
  <r>
    <n v="2"/>
    <s v="收入"/>
    <x v="88"/>
    <s v="財務收入"/>
    <x v="570"/>
    <x v="564"/>
    <s v="A1100"/>
    <s v="屏東區營業處"/>
    <n v="0"/>
    <n v="-1202344"/>
    <n v="-1202344"/>
  </r>
  <r>
    <n v="2"/>
    <s v="收入"/>
    <x v="88"/>
    <s v="財務收入"/>
    <x v="570"/>
    <x v="564"/>
    <s v="A1110"/>
    <s v="台東區營業處"/>
    <n v="0"/>
    <n v="-863619"/>
    <n v="-863619"/>
  </r>
  <r>
    <n v="2"/>
    <s v="收入"/>
    <x v="88"/>
    <s v="財務收入"/>
    <x v="570"/>
    <x v="564"/>
    <s v="A1120"/>
    <s v="花蓮區營業處"/>
    <n v="0"/>
    <n v="-2462547"/>
    <n v="-2462547"/>
  </r>
  <r>
    <n v="2"/>
    <s v="收入"/>
    <x v="88"/>
    <s v="財務收入"/>
    <x v="570"/>
    <x v="564"/>
    <s v="A1130"/>
    <s v="宜蘭區營業處"/>
    <n v="0"/>
    <n v="-862395"/>
    <n v="-862395"/>
  </r>
  <r>
    <n v="2"/>
    <s v="收入"/>
    <x v="88"/>
    <s v="財務收入"/>
    <x v="570"/>
    <x v="564"/>
    <s v="A1140"/>
    <s v="澎湖區營業處"/>
    <n v="0"/>
    <n v="-55408"/>
    <n v="-55408"/>
  </r>
  <r>
    <n v="2"/>
    <s v="收入"/>
    <x v="88"/>
    <s v="財務收入"/>
    <x v="570"/>
    <x v="564"/>
    <s v="A1150"/>
    <s v="台北南區營業處"/>
    <n v="0"/>
    <n v="-642326"/>
    <n v="-642326"/>
  </r>
  <r>
    <n v="2"/>
    <s v="收入"/>
    <x v="88"/>
    <s v="財務收入"/>
    <x v="570"/>
    <x v="564"/>
    <s v="A1160"/>
    <s v="台北北區營業處"/>
    <n v="0"/>
    <n v="-370551"/>
    <n v="-370551"/>
  </r>
  <r>
    <n v="2"/>
    <s v="收入"/>
    <x v="88"/>
    <s v="財務收入"/>
    <x v="570"/>
    <x v="564"/>
    <s v="A1170"/>
    <s v="台北西區營業處"/>
    <n v="0"/>
    <n v="-804851"/>
    <n v="-804851"/>
  </r>
  <r>
    <n v="2"/>
    <s v="收入"/>
    <x v="88"/>
    <s v="財務收入"/>
    <x v="570"/>
    <x v="564"/>
    <s v="A1180"/>
    <s v="南投區營業處"/>
    <n v="0"/>
    <n v="-1203077"/>
    <n v="-1203077"/>
  </r>
  <r>
    <n v="2"/>
    <s v="收入"/>
    <x v="88"/>
    <s v="財務收入"/>
    <x v="570"/>
    <x v="564"/>
    <s v="A1190"/>
    <s v="鳳山區營業處"/>
    <n v="0"/>
    <n v="-823638"/>
    <n v="-823638"/>
  </r>
  <r>
    <n v="2"/>
    <s v="收入"/>
    <x v="88"/>
    <s v="財務收入"/>
    <x v="570"/>
    <x v="564"/>
    <s v="A1200"/>
    <s v="雲林區營業處"/>
    <n v="0"/>
    <n v="-15672"/>
    <n v="-15672"/>
  </r>
  <r>
    <n v="2"/>
    <s v="收入"/>
    <x v="88"/>
    <s v="財務收入"/>
    <x v="570"/>
    <x v="564"/>
    <s v="A1210"/>
    <s v="新營區營業處"/>
    <n v="0"/>
    <n v="-2454003"/>
    <n v="-2454003"/>
  </r>
  <r>
    <n v="2"/>
    <s v="收入"/>
    <x v="88"/>
    <s v="財務收入"/>
    <x v="570"/>
    <x v="564"/>
    <s v="A1220"/>
    <s v="苗栗區營業處"/>
    <n v="0"/>
    <n v="-1020657"/>
    <n v="-1020657"/>
  </r>
  <r>
    <n v="2"/>
    <s v="收入"/>
    <x v="88"/>
    <s v="財務收入"/>
    <x v="570"/>
    <x v="564"/>
    <s v="A1230"/>
    <s v="金門區營業處"/>
    <n v="0"/>
    <n v="-54766"/>
    <n v="-54766"/>
  </r>
  <r>
    <n v="2"/>
    <s v="收入"/>
    <x v="88"/>
    <s v="財務收入"/>
    <x v="570"/>
    <x v="564"/>
    <s v="A1240"/>
    <s v="馬祖區營業處"/>
    <n v="0"/>
    <n v="-71122"/>
    <n v="-71122"/>
  </r>
  <r>
    <n v="2"/>
    <s v="收入"/>
    <x v="88"/>
    <s v="財務收入"/>
    <x v="570"/>
    <x v="564"/>
    <s v="A2040"/>
    <s v="大觀發電廠"/>
    <n v="0"/>
    <n v="-129578"/>
    <n v="-129578"/>
  </r>
  <r>
    <n v="2"/>
    <s v="收入"/>
    <x v="88"/>
    <s v="財務收入"/>
    <x v="570"/>
    <x v="564"/>
    <s v="A2050"/>
    <s v="明潭發電廠"/>
    <n v="0"/>
    <n v="-1118959"/>
    <n v="-1118959"/>
  </r>
  <r>
    <n v="2"/>
    <s v="收入"/>
    <x v="88"/>
    <s v="財務收入"/>
    <x v="570"/>
    <x v="564"/>
    <s v="A2250"/>
    <s v="東部發電廠"/>
    <n v="0"/>
    <n v="-25588"/>
    <n v="-25588"/>
  </r>
  <r>
    <n v="2"/>
    <s v="收入"/>
    <x v="88"/>
    <s v="財務收入"/>
    <x v="570"/>
    <x v="564"/>
    <s v="A2310"/>
    <s v="蘭陽發電廠"/>
    <n v="0"/>
    <n v="-47237"/>
    <n v="-47237"/>
  </r>
  <r>
    <n v="2"/>
    <s v="收入"/>
    <x v="88"/>
    <s v="財務收入"/>
    <x v="570"/>
    <x v="564"/>
    <s v="A2360"/>
    <s v="桂山發電廠"/>
    <n v="0"/>
    <n v="-102667"/>
    <n v="-102667"/>
  </r>
  <r>
    <n v="2"/>
    <s v="收入"/>
    <x v="88"/>
    <s v="財務收入"/>
    <x v="570"/>
    <x v="564"/>
    <s v="A3200"/>
    <s v="林口發電廠"/>
    <n v="0"/>
    <n v="-586886"/>
    <n v="-586886"/>
  </r>
  <r>
    <n v="2"/>
    <s v="收入"/>
    <x v="88"/>
    <s v="財務收入"/>
    <x v="570"/>
    <x v="564"/>
    <s v="A3300"/>
    <s v="南部發電廠"/>
    <n v="0"/>
    <n v="-720000"/>
    <n v="-720000"/>
  </r>
  <r>
    <n v="2"/>
    <s v="收入"/>
    <x v="88"/>
    <s v="財務收入"/>
    <x v="570"/>
    <x v="564"/>
    <s v="A3400"/>
    <s v="大林發電廠"/>
    <n v="0"/>
    <n v="-51315256"/>
    <n v="-51315256"/>
  </r>
  <r>
    <n v="2"/>
    <s v="收入"/>
    <x v="88"/>
    <s v="財務收入"/>
    <x v="570"/>
    <x v="564"/>
    <s v="A3410"/>
    <s v="興達發電廠"/>
    <n v="0"/>
    <n v="-594000"/>
    <n v="-594000"/>
  </r>
  <r>
    <n v="2"/>
    <s v="收入"/>
    <x v="88"/>
    <s v="財務收入"/>
    <x v="570"/>
    <x v="564"/>
    <s v="A3520"/>
    <s v="第三核能發電廠"/>
    <n v="0"/>
    <n v="-926590"/>
    <n v="-926590"/>
  </r>
  <r>
    <n v="2"/>
    <s v="收入"/>
    <x v="88"/>
    <s v="財務收入"/>
    <x v="570"/>
    <x v="564"/>
    <s v="A3600"/>
    <s v="協和發電廠"/>
    <n v="0"/>
    <n v="-679859"/>
    <n v="-679859"/>
  </r>
  <r>
    <n v="2"/>
    <s v="收入"/>
    <x v="88"/>
    <s v="財務收入"/>
    <x v="570"/>
    <x v="564"/>
    <s v="A3700"/>
    <s v="通霄發電廠"/>
    <n v="0"/>
    <n v="-37048"/>
    <n v="-37048"/>
  </r>
  <r>
    <n v="2"/>
    <s v="收入"/>
    <x v="88"/>
    <s v="財務收入"/>
    <x v="570"/>
    <x v="564"/>
    <s v="A3710"/>
    <s v="台中發電廠"/>
    <n v="0"/>
    <n v="-1778000"/>
    <n v="-1778000"/>
  </r>
  <r>
    <n v="2"/>
    <s v="收入"/>
    <x v="88"/>
    <s v="財務收入"/>
    <x v="570"/>
    <x v="564"/>
    <s v="A3800"/>
    <s v="大潭發電廠"/>
    <n v="0"/>
    <n v="-399923"/>
    <n v="-399923"/>
  </r>
  <r>
    <n v="2"/>
    <s v="收入"/>
    <x v="88"/>
    <s v="財務收入"/>
    <x v="570"/>
    <x v="564"/>
    <s v="A3900"/>
    <s v="尖山發電廠"/>
    <n v="0"/>
    <n v="-634501"/>
    <n v="-634501"/>
  </r>
  <r>
    <n v="2"/>
    <s v="收入"/>
    <x v="88"/>
    <s v="財務收入"/>
    <x v="570"/>
    <x v="564"/>
    <s v="A3910"/>
    <s v="塔山發電廠"/>
    <n v="0"/>
    <n v="-166860"/>
    <n v="-166860"/>
  </r>
  <r>
    <n v="2"/>
    <s v="收入"/>
    <x v="88"/>
    <s v="財務收入"/>
    <x v="570"/>
    <x v="564"/>
    <s v="A4700"/>
    <s v="台北供電區營運處"/>
    <n v="0"/>
    <n v="-10003848"/>
    <n v="-10003848"/>
  </r>
  <r>
    <n v="2"/>
    <s v="收入"/>
    <x v="88"/>
    <s v="財務收入"/>
    <x v="570"/>
    <x v="564"/>
    <s v="A4750"/>
    <s v="新桃供電區營運處"/>
    <n v="0"/>
    <n v="-5623142"/>
    <n v="-5623142"/>
  </r>
  <r>
    <n v="2"/>
    <s v="收入"/>
    <x v="88"/>
    <s v="財務收入"/>
    <x v="570"/>
    <x v="564"/>
    <s v="A4800"/>
    <s v="台中供電區營運處"/>
    <n v="0"/>
    <n v="-9296496"/>
    <n v="-9296496"/>
  </r>
  <r>
    <n v="2"/>
    <s v="收入"/>
    <x v="88"/>
    <s v="財務收入"/>
    <x v="570"/>
    <x v="564"/>
    <s v="A4850"/>
    <s v="嘉南供電區營運處"/>
    <n v="0"/>
    <n v="-9874859"/>
    <n v="-9874859"/>
  </r>
  <r>
    <n v="2"/>
    <s v="收入"/>
    <x v="88"/>
    <s v="財務收入"/>
    <x v="570"/>
    <x v="564"/>
    <s v="A4900"/>
    <s v="高屏供電區營運處"/>
    <n v="0"/>
    <n v="-4610709"/>
    <n v="-4610709"/>
  </r>
  <r>
    <n v="2"/>
    <s v="收入"/>
    <x v="88"/>
    <s v="財務收入"/>
    <x v="570"/>
    <x v="564"/>
    <s v="A4950"/>
    <s v="花東供電區營運處"/>
    <n v="0"/>
    <n v="-1302157"/>
    <n v="-1302157"/>
  </r>
  <r>
    <n v="2"/>
    <s v="收入"/>
    <x v="88"/>
    <s v="財務收入"/>
    <x v="570"/>
    <x v="564"/>
    <s v="A5130"/>
    <s v="訓練所"/>
    <n v="0"/>
    <n v="-5166633"/>
    <n v="-5166633"/>
  </r>
  <r>
    <n v="2"/>
    <s v="收入"/>
    <x v="88"/>
    <s v="財務收入"/>
    <x v="570"/>
    <x v="564"/>
    <s v="A5440"/>
    <s v="澳洲辦事處"/>
    <n v="0"/>
    <n v="-2033672"/>
    <n v="-2033672"/>
  </r>
  <r>
    <n v="2"/>
    <s v="收入"/>
    <x v="88"/>
    <s v="財務收入"/>
    <x v="570"/>
    <x v="564"/>
    <s v="A5450"/>
    <s v="電力通信處"/>
    <n v="0"/>
    <n v="-120000"/>
    <n v="-120000"/>
  </r>
  <r>
    <n v="2"/>
    <s v="收入"/>
    <x v="88"/>
    <s v="財務收入"/>
    <x v="570"/>
    <x v="564"/>
    <s v="A5460"/>
    <s v="綜合研究所"/>
    <n v="0"/>
    <n v="-722080"/>
    <n v="-722080"/>
  </r>
  <r>
    <n v="2"/>
    <s v="收入"/>
    <x v="88"/>
    <s v="財務收入"/>
    <x v="570"/>
    <x v="564"/>
    <s v="A6380"/>
    <s v="核能火力發電工程處北部施工處"/>
    <n v="0"/>
    <n v="-1386000"/>
    <n v="-1386000"/>
  </r>
  <r>
    <n v="2"/>
    <s v="收入"/>
    <x v="88"/>
    <s v="財務收入"/>
    <x v="570"/>
    <x v="564"/>
    <s v="A6540"/>
    <s v="輸變電工程處北區施工處"/>
    <n v="0"/>
    <n v="-1217007"/>
    <n v="-1217007"/>
  </r>
  <r>
    <n v="2"/>
    <s v="收入"/>
    <x v="88"/>
    <s v="財務收入"/>
    <x v="570"/>
    <x v="564"/>
    <s v="A6560"/>
    <s v="輸變電工程處南區施工處"/>
    <n v="0"/>
    <n v="-1235"/>
    <n v="-1235"/>
  </r>
  <r>
    <n v="2"/>
    <s v="收入"/>
    <x v="88"/>
    <s v="財務收入"/>
    <x v="571"/>
    <x v="565"/>
    <s v="A000N"/>
    <s v="統列其他事業"/>
    <n v="0"/>
    <n v="-19558"/>
    <n v="-19558"/>
  </r>
  <r>
    <n v="2"/>
    <s v="收入"/>
    <x v="88"/>
    <s v="財務收入"/>
    <x v="572"/>
    <x v="566"/>
    <s v="A000N"/>
    <s v="統列其他事業"/>
    <n v="0"/>
    <n v="-83041690"/>
    <n v="-83041690"/>
  </r>
  <r>
    <n v="2"/>
    <s v="收入"/>
    <x v="88"/>
    <s v="財務收入"/>
    <x v="573"/>
    <x v="567"/>
    <s v="A000N"/>
    <s v="統列其他事業"/>
    <n v="0"/>
    <n v="-415659526"/>
    <n v="-415659526"/>
  </r>
  <r>
    <n v="2"/>
    <s v="收入"/>
    <x v="88"/>
    <s v="財務收入"/>
    <x v="574"/>
    <x v="568"/>
    <s v="A000N"/>
    <s v="統列其他事業"/>
    <n v="0"/>
    <n v="-15060"/>
    <n v="-15060"/>
  </r>
  <r>
    <n v="2"/>
    <s v="收入"/>
    <x v="88"/>
    <s v="財務收入"/>
    <x v="575"/>
    <x v="569"/>
    <s v="A000A"/>
    <s v="統列發電業"/>
    <n v="0"/>
    <n v="-76287896"/>
    <n v="-76287896"/>
  </r>
  <r>
    <n v="2"/>
    <s v="收入"/>
    <x v="88"/>
    <s v="財務收入"/>
    <x v="575"/>
    <x v="569"/>
    <s v="A000T"/>
    <s v="統列共同部門"/>
    <n v="0"/>
    <n v="-718929140"/>
    <n v="-718929140"/>
  </r>
  <r>
    <n v="2"/>
    <s v="收入"/>
    <x v="88"/>
    <s v="財務收入"/>
    <x v="575"/>
    <x v="569"/>
    <s v="A0080"/>
    <s v="材料處"/>
    <n v="0"/>
    <n v="-300422"/>
    <n v="-300422"/>
  </r>
  <r>
    <n v="2"/>
    <s v="收入"/>
    <x v="88"/>
    <s v="財務收入"/>
    <x v="575"/>
    <x v="569"/>
    <s v="A0090"/>
    <s v="燃料處"/>
    <n v="0"/>
    <n v="-1"/>
    <n v="-1"/>
  </r>
  <r>
    <n v="2"/>
    <s v="收入"/>
    <x v="88"/>
    <s v="財務收入"/>
    <x v="575"/>
    <x v="569"/>
    <s v="A0100"/>
    <s v="財務處"/>
    <n v="0"/>
    <n v="-5243"/>
    <n v="-5243"/>
  </r>
  <r>
    <n v="2"/>
    <s v="收入"/>
    <x v="88"/>
    <s v="財務收入"/>
    <x v="575"/>
    <x v="569"/>
    <s v="A114A"/>
    <s v="澎湖區營業處-發電"/>
    <n v="0"/>
    <n v="-231318"/>
    <n v="-231318"/>
  </r>
  <r>
    <n v="2"/>
    <s v="收入"/>
    <x v="88"/>
    <s v="財務收入"/>
    <x v="575"/>
    <x v="569"/>
    <s v="A124A"/>
    <s v="馬祖區營業處-發電"/>
    <n v="0"/>
    <n v="-3"/>
    <n v="-3"/>
  </r>
  <r>
    <n v="2"/>
    <s v="收入"/>
    <x v="88"/>
    <s v="財務收入"/>
    <x v="575"/>
    <x v="569"/>
    <s v="A2250"/>
    <s v="東部發電廠"/>
    <n v="0"/>
    <n v="-5348"/>
    <n v="-5348"/>
  </r>
  <r>
    <n v="2"/>
    <s v="收入"/>
    <x v="88"/>
    <s v="財務收入"/>
    <x v="575"/>
    <x v="569"/>
    <s v="A3300"/>
    <s v="南部發電廠"/>
    <n v="0"/>
    <n v="-888543"/>
    <n v="-888543"/>
  </r>
  <r>
    <n v="2"/>
    <s v="收入"/>
    <x v="88"/>
    <s v="財務收入"/>
    <x v="575"/>
    <x v="569"/>
    <s v="A3410"/>
    <s v="興達發電廠"/>
    <n v="0"/>
    <n v="-1086710"/>
    <n v="-1086710"/>
  </r>
  <r>
    <n v="2"/>
    <s v="收入"/>
    <x v="88"/>
    <s v="財務收入"/>
    <x v="575"/>
    <x v="569"/>
    <s v="A3520"/>
    <s v="第三核能發電廠"/>
    <n v="0"/>
    <n v="-135284"/>
    <n v="-135284"/>
  </r>
  <r>
    <n v="2"/>
    <s v="收入"/>
    <x v="88"/>
    <s v="財務收入"/>
    <x v="575"/>
    <x v="569"/>
    <s v="A3700"/>
    <s v="通霄發電廠"/>
    <n v="0"/>
    <n v="-3"/>
    <n v="-3"/>
  </r>
  <r>
    <n v="2"/>
    <s v="收入"/>
    <x v="88"/>
    <s v="財務收入"/>
    <x v="575"/>
    <x v="569"/>
    <s v="A3710"/>
    <s v="台中發電廠"/>
    <n v="0"/>
    <n v="-556817"/>
    <n v="-556817"/>
  </r>
  <r>
    <n v="2"/>
    <s v="收入"/>
    <x v="88"/>
    <s v="財務收入"/>
    <x v="575"/>
    <x v="569"/>
    <s v="A3800"/>
    <s v="大潭發電廠"/>
    <n v="0"/>
    <n v="-6580339"/>
    <n v="-6580339"/>
  </r>
  <r>
    <n v="2"/>
    <s v="收入"/>
    <x v="88"/>
    <s v="財務收入"/>
    <x v="575"/>
    <x v="569"/>
    <s v="A4800"/>
    <s v="台中供電區營運處"/>
    <n v="0"/>
    <n v="-215156"/>
    <n v="-215156"/>
  </r>
  <r>
    <n v="2"/>
    <s v="收入"/>
    <x v="88"/>
    <s v="財務收入"/>
    <x v="575"/>
    <x v="569"/>
    <s v="A5440"/>
    <s v="澳洲辦事處"/>
    <n v="0"/>
    <n v="-47097947"/>
    <n v="-47097947"/>
  </r>
  <r>
    <n v="2"/>
    <s v="收入"/>
    <x v="88"/>
    <s v="財務收入"/>
    <x v="575"/>
    <x v="569"/>
    <s v="A6330"/>
    <s v="核能火力發電工程處"/>
    <n v="0"/>
    <n v="-6267"/>
    <n v="-6267"/>
  </r>
  <r>
    <n v="2"/>
    <s v="收入"/>
    <x v="88"/>
    <s v="財務收入"/>
    <x v="575"/>
    <x v="569"/>
    <s v="A6930"/>
    <s v="再生能源處"/>
    <n v="0"/>
    <n v="-1765107"/>
    <n v="-1765107"/>
  </r>
  <r>
    <n v="2"/>
    <s v="收入"/>
    <x v="88"/>
    <s v="財務收入"/>
    <x v="576"/>
    <x v="570"/>
    <s v="A000T"/>
    <s v="統列共同部門"/>
    <n v="0"/>
    <n v="-42471"/>
    <n v="-42471"/>
  </r>
  <r>
    <n v="2"/>
    <s v="收入"/>
    <x v="88"/>
    <s v="財務收入"/>
    <x v="577"/>
    <x v="571"/>
    <s v="A000T"/>
    <s v="統列共同部門"/>
    <n v="244383056"/>
    <n v="0"/>
    <n v="244383056"/>
  </r>
  <r>
    <n v="2"/>
    <s v="收入"/>
    <x v="88"/>
    <s v="財務收入"/>
    <x v="577"/>
    <x v="571"/>
    <s v="A0100"/>
    <s v="財務處"/>
    <n v="100"/>
    <n v="0"/>
    <n v="100"/>
  </r>
  <r>
    <n v="2"/>
    <s v="收入"/>
    <x v="88"/>
    <s v="財務收入"/>
    <x v="577"/>
    <x v="571"/>
    <s v="A5440"/>
    <s v="澳洲辦事處"/>
    <n v="0"/>
    <n v="-12000"/>
    <n v="-12000"/>
  </r>
  <r>
    <n v="2"/>
    <s v="收入"/>
    <x v="88"/>
    <s v="財務收入"/>
    <x v="578"/>
    <x v="572"/>
    <s v="A000T"/>
    <s v="統列共同部門"/>
    <n v="0"/>
    <n v="-4150500"/>
    <n v="-4150500"/>
  </r>
  <r>
    <n v="2"/>
    <s v="收入"/>
    <x v="88"/>
    <s v="財務收入"/>
    <x v="579"/>
    <x v="573"/>
    <s v="A000T"/>
    <s v="統列共同部門"/>
    <n v="0"/>
    <n v="-154000"/>
    <n v="-154000"/>
  </r>
  <r>
    <n v="2"/>
    <s v="收入"/>
    <x v="89"/>
    <s v="整理收入"/>
    <x v="580"/>
    <x v="574"/>
    <s v="A1090"/>
    <s v="高雄區營業處"/>
    <n v="0"/>
    <n v="-2629856"/>
    <n v="-2629856"/>
  </r>
  <r>
    <n v="2"/>
    <s v="收入"/>
    <x v="89"/>
    <s v="整理收入"/>
    <x v="580"/>
    <x v="574"/>
    <s v="A4700"/>
    <s v="台北供電區營運處"/>
    <n v="0"/>
    <n v="-14326168"/>
    <n v="-14326168"/>
  </r>
  <r>
    <n v="2"/>
    <s v="收入"/>
    <x v="89"/>
    <s v="整理收入"/>
    <x v="580"/>
    <x v="574"/>
    <s v="A4800"/>
    <s v="台中供電區營運處"/>
    <n v="0"/>
    <n v="-1275473"/>
    <n v="-1275473"/>
  </r>
  <r>
    <n v="2"/>
    <s v="收入"/>
    <x v="89"/>
    <s v="整理收入"/>
    <x v="580"/>
    <x v="574"/>
    <s v="A4850"/>
    <s v="嘉南供電區營運處"/>
    <n v="0"/>
    <n v="-1291"/>
    <n v="-1291"/>
  </r>
  <r>
    <n v="2"/>
    <s v="收入"/>
    <x v="89"/>
    <s v="整理收入"/>
    <x v="580"/>
    <x v="574"/>
    <s v="A4900"/>
    <s v="高屏供電區營運處"/>
    <n v="0"/>
    <n v="-36780408"/>
    <n v="-36780408"/>
  </r>
  <r>
    <n v="2"/>
    <s v="收入"/>
    <x v="89"/>
    <s v="整理收入"/>
    <x v="580"/>
    <x v="574"/>
    <s v="A4950"/>
    <s v="花東供電區營運處"/>
    <n v="0"/>
    <n v="-25000"/>
    <n v="-25000"/>
  </r>
  <r>
    <n v="2"/>
    <s v="收入"/>
    <x v="89"/>
    <s v="整理收入"/>
    <x v="581"/>
    <x v="575"/>
    <s v="A000T"/>
    <s v="統列共同部門"/>
    <n v="0"/>
    <n v="-61220400"/>
    <n v="-61220400"/>
  </r>
  <r>
    <n v="2"/>
    <s v="收入"/>
    <x v="89"/>
    <s v="整理收入"/>
    <x v="581"/>
    <x v="575"/>
    <s v="A0020"/>
    <s v="總經理副總經理室"/>
    <n v="0"/>
    <n v="-14490"/>
    <n v="-14490"/>
  </r>
  <r>
    <n v="2"/>
    <s v="收入"/>
    <x v="89"/>
    <s v="整理收入"/>
    <x v="581"/>
    <x v="575"/>
    <s v="A0040"/>
    <s v="發電處"/>
    <n v="0"/>
    <n v="-714108"/>
    <n v="-714108"/>
  </r>
  <r>
    <n v="2"/>
    <s v="收入"/>
    <x v="89"/>
    <s v="整理收入"/>
    <x v="581"/>
    <x v="575"/>
    <s v="A0050"/>
    <s v="供電處"/>
    <n v="0"/>
    <n v="-250"/>
    <n v="-250"/>
  </r>
  <r>
    <n v="2"/>
    <s v="收入"/>
    <x v="89"/>
    <s v="整理收入"/>
    <x v="581"/>
    <x v="575"/>
    <s v="A0060"/>
    <s v="電力調度處"/>
    <n v="0"/>
    <n v="-379228"/>
    <n v="-379228"/>
  </r>
  <r>
    <n v="2"/>
    <s v="收入"/>
    <x v="89"/>
    <s v="整理收入"/>
    <x v="581"/>
    <x v="575"/>
    <s v="A0070"/>
    <s v="業務處"/>
    <n v="0"/>
    <n v="-44906549"/>
    <n v="-44906549"/>
  </r>
  <r>
    <n v="2"/>
    <s v="收入"/>
    <x v="89"/>
    <s v="整理收入"/>
    <x v="581"/>
    <x v="575"/>
    <s v="A0080"/>
    <s v="材料處"/>
    <n v="0"/>
    <n v="-999523"/>
    <n v="-999523"/>
  </r>
  <r>
    <n v="2"/>
    <s v="收入"/>
    <x v="89"/>
    <s v="整理收入"/>
    <x v="581"/>
    <x v="575"/>
    <s v="A0090"/>
    <s v="燃料處"/>
    <n v="0"/>
    <n v="-6122686"/>
    <n v="-6122686"/>
  </r>
  <r>
    <n v="2"/>
    <s v="收入"/>
    <x v="89"/>
    <s v="整理收入"/>
    <x v="581"/>
    <x v="575"/>
    <s v="A0100"/>
    <s v="財務處"/>
    <n v="0"/>
    <n v="-345563"/>
    <n v="-345563"/>
  </r>
  <r>
    <n v="2"/>
    <s v="收入"/>
    <x v="89"/>
    <s v="整理收入"/>
    <x v="581"/>
    <x v="575"/>
    <s v="A0140"/>
    <s v="秘書處"/>
    <n v="0"/>
    <n v="-3394437"/>
    <n v="-3394437"/>
  </r>
  <r>
    <n v="2"/>
    <s v="收入"/>
    <x v="89"/>
    <s v="整理收入"/>
    <x v="581"/>
    <x v="575"/>
    <s v="A0150"/>
    <s v="電源開發處"/>
    <n v="0"/>
    <n v="-6400"/>
    <n v="-6400"/>
  </r>
  <r>
    <n v="2"/>
    <s v="收入"/>
    <x v="89"/>
    <s v="整理收入"/>
    <x v="581"/>
    <x v="575"/>
    <s v="A0240"/>
    <s v="資訊系統處"/>
    <n v="0"/>
    <n v="-1121664"/>
    <n v="-1121664"/>
  </r>
  <r>
    <n v="2"/>
    <s v="收入"/>
    <x v="89"/>
    <s v="整理收入"/>
    <x v="581"/>
    <x v="575"/>
    <s v="A0510"/>
    <s v="公眾服務處"/>
    <n v="0"/>
    <n v="-1168541"/>
    <n v="-1168541"/>
  </r>
  <r>
    <n v="2"/>
    <s v="收入"/>
    <x v="89"/>
    <s v="整理收入"/>
    <x v="581"/>
    <x v="575"/>
    <s v="A0540"/>
    <s v="核能安全處"/>
    <n v="0"/>
    <n v="-509644"/>
    <n v="-509644"/>
  </r>
  <r>
    <n v="2"/>
    <s v="收入"/>
    <x v="89"/>
    <s v="整理收入"/>
    <x v="581"/>
    <x v="575"/>
    <s v="A0560"/>
    <s v="核能發電處"/>
    <n v="0"/>
    <n v="-4317952"/>
    <n v="-4317952"/>
  </r>
  <r>
    <n v="2"/>
    <s v="收入"/>
    <x v="89"/>
    <s v="整理收入"/>
    <x v="581"/>
    <x v="575"/>
    <s v="A0610"/>
    <s v="環境保護處"/>
    <n v="0"/>
    <n v="-4258"/>
    <n v="-4258"/>
  </r>
  <r>
    <n v="2"/>
    <s v="收入"/>
    <x v="89"/>
    <s v="整理收入"/>
    <x v="581"/>
    <x v="575"/>
    <s v="A0780"/>
    <s v="核能後端營運處"/>
    <n v="0"/>
    <n v="-2785"/>
    <n v="-2785"/>
  </r>
  <r>
    <n v="2"/>
    <s v="收入"/>
    <x v="89"/>
    <s v="整理收入"/>
    <x v="581"/>
    <x v="575"/>
    <s v="A0790"/>
    <s v="促進電力發展營運協助金審議委員會"/>
    <n v="0"/>
    <n v="-1323295588"/>
    <n v="-1323295588"/>
  </r>
  <r>
    <n v="2"/>
    <s v="收入"/>
    <x v="89"/>
    <s v="整理收入"/>
    <x v="581"/>
    <x v="575"/>
    <s v="A0960"/>
    <s v="人力資源處"/>
    <n v="0"/>
    <n v="-23416119"/>
    <n v="-23416119"/>
  </r>
  <r>
    <n v="2"/>
    <s v="收入"/>
    <x v="89"/>
    <s v="整理收入"/>
    <x v="581"/>
    <x v="575"/>
    <s v="A1010"/>
    <s v="基隆區營業處"/>
    <n v="0"/>
    <n v="-110660"/>
    <n v="-110660"/>
  </r>
  <r>
    <n v="2"/>
    <s v="收入"/>
    <x v="89"/>
    <s v="整理收入"/>
    <x v="581"/>
    <x v="575"/>
    <s v="A1020"/>
    <s v="台北市區營業處"/>
    <n v="0"/>
    <n v="-1793338"/>
    <n v="-1793338"/>
  </r>
  <r>
    <n v="2"/>
    <s v="收入"/>
    <x v="89"/>
    <s v="整理收入"/>
    <x v="581"/>
    <x v="575"/>
    <s v="A1030"/>
    <s v="桃園區營業處"/>
    <n v="0"/>
    <n v="-835694"/>
    <n v="-835694"/>
  </r>
  <r>
    <n v="2"/>
    <s v="收入"/>
    <x v="89"/>
    <s v="整理收入"/>
    <x v="581"/>
    <x v="575"/>
    <s v="A1040"/>
    <s v="新竹區營業處"/>
    <n v="0"/>
    <n v="-1006748"/>
    <n v="-1006748"/>
  </r>
  <r>
    <n v="2"/>
    <s v="收入"/>
    <x v="89"/>
    <s v="整理收入"/>
    <x v="581"/>
    <x v="575"/>
    <s v="A1050"/>
    <s v="台中區營業處"/>
    <n v="0"/>
    <n v="-4815105"/>
    <n v="-4815105"/>
  </r>
  <r>
    <n v="2"/>
    <s v="收入"/>
    <x v="89"/>
    <s v="整理收入"/>
    <x v="581"/>
    <x v="575"/>
    <s v="A1060"/>
    <s v="彰化區營業處"/>
    <n v="0"/>
    <n v="-23244713"/>
    <n v="-23244713"/>
  </r>
  <r>
    <n v="2"/>
    <s v="收入"/>
    <x v="89"/>
    <s v="整理收入"/>
    <x v="581"/>
    <x v="575"/>
    <s v="A1070"/>
    <s v="嘉義區營業處"/>
    <n v="0"/>
    <n v="-1199742"/>
    <n v="-1199742"/>
  </r>
  <r>
    <n v="2"/>
    <s v="收入"/>
    <x v="89"/>
    <s v="整理收入"/>
    <x v="581"/>
    <x v="575"/>
    <s v="A1080"/>
    <s v="台南區營業處"/>
    <n v="0"/>
    <n v="-8708132"/>
    <n v="-8708132"/>
  </r>
  <r>
    <n v="2"/>
    <s v="收入"/>
    <x v="89"/>
    <s v="整理收入"/>
    <x v="581"/>
    <x v="575"/>
    <s v="A1090"/>
    <s v="高雄區營業處"/>
    <n v="0"/>
    <n v="-5261089"/>
    <n v="-5261089"/>
  </r>
  <r>
    <n v="2"/>
    <s v="收入"/>
    <x v="89"/>
    <s v="整理收入"/>
    <x v="581"/>
    <x v="575"/>
    <s v="A1100"/>
    <s v="屏東區營業處"/>
    <n v="0"/>
    <n v="-1090719"/>
    <n v="-1090719"/>
  </r>
  <r>
    <n v="2"/>
    <s v="收入"/>
    <x v="89"/>
    <s v="整理收入"/>
    <x v="581"/>
    <x v="575"/>
    <s v="A1110"/>
    <s v="台東區營業處"/>
    <n v="0"/>
    <n v="-1531406"/>
    <n v="-1531406"/>
  </r>
  <r>
    <n v="2"/>
    <s v="收入"/>
    <x v="89"/>
    <s v="整理收入"/>
    <x v="581"/>
    <x v="575"/>
    <s v="A1120"/>
    <s v="花蓮區營業處"/>
    <n v="0"/>
    <n v="-4581575"/>
    <n v="-4581575"/>
  </r>
  <r>
    <n v="2"/>
    <s v="收入"/>
    <x v="89"/>
    <s v="整理收入"/>
    <x v="581"/>
    <x v="575"/>
    <s v="A1130"/>
    <s v="宜蘭區營業處"/>
    <n v="0"/>
    <n v="-608139"/>
    <n v="-608139"/>
  </r>
  <r>
    <n v="2"/>
    <s v="收入"/>
    <x v="89"/>
    <s v="整理收入"/>
    <x v="581"/>
    <x v="575"/>
    <s v="A1140"/>
    <s v="澎湖區營業處"/>
    <n v="0"/>
    <n v="-671180"/>
    <n v="-671180"/>
  </r>
  <r>
    <n v="2"/>
    <s v="收入"/>
    <x v="89"/>
    <s v="整理收入"/>
    <x v="581"/>
    <x v="575"/>
    <s v="A1150"/>
    <s v="台北南區營業處"/>
    <n v="0"/>
    <n v="-2272045"/>
    <n v="-2272045"/>
  </r>
  <r>
    <n v="2"/>
    <s v="收入"/>
    <x v="89"/>
    <s v="整理收入"/>
    <x v="581"/>
    <x v="575"/>
    <s v="A1160"/>
    <s v="台北北區營業處"/>
    <n v="0"/>
    <n v="-22185961"/>
    <n v="-22185961"/>
  </r>
  <r>
    <n v="2"/>
    <s v="收入"/>
    <x v="89"/>
    <s v="整理收入"/>
    <x v="581"/>
    <x v="575"/>
    <s v="A1170"/>
    <s v="台北西區營業處"/>
    <n v="0"/>
    <n v="-308489"/>
    <n v="-308489"/>
  </r>
  <r>
    <n v="2"/>
    <s v="收入"/>
    <x v="89"/>
    <s v="整理收入"/>
    <x v="581"/>
    <x v="575"/>
    <s v="A1180"/>
    <s v="南投區營業處"/>
    <n v="0"/>
    <n v="-470699"/>
    <n v="-470699"/>
  </r>
  <r>
    <n v="2"/>
    <s v="收入"/>
    <x v="89"/>
    <s v="整理收入"/>
    <x v="581"/>
    <x v="575"/>
    <s v="A1190"/>
    <s v="鳳山區營業處"/>
    <n v="0"/>
    <n v="-325464"/>
    <n v="-325464"/>
  </r>
  <r>
    <n v="2"/>
    <s v="收入"/>
    <x v="89"/>
    <s v="整理收入"/>
    <x v="581"/>
    <x v="575"/>
    <s v="A1200"/>
    <s v="雲林區營業處"/>
    <n v="0"/>
    <n v="-3126005"/>
    <n v="-3126005"/>
  </r>
  <r>
    <n v="2"/>
    <s v="收入"/>
    <x v="89"/>
    <s v="整理收入"/>
    <x v="581"/>
    <x v="575"/>
    <s v="A1210"/>
    <s v="新營區營業處"/>
    <n v="0"/>
    <n v="-858067"/>
    <n v="-858067"/>
  </r>
  <r>
    <n v="2"/>
    <s v="收入"/>
    <x v="89"/>
    <s v="整理收入"/>
    <x v="581"/>
    <x v="575"/>
    <s v="A1220"/>
    <s v="苗栗區營業處"/>
    <n v="0"/>
    <n v="-1007731"/>
    <n v="-1007731"/>
  </r>
  <r>
    <n v="2"/>
    <s v="收入"/>
    <x v="89"/>
    <s v="整理收入"/>
    <x v="581"/>
    <x v="575"/>
    <s v="A1230"/>
    <s v="金門區營業處"/>
    <n v="0"/>
    <n v="-36772"/>
    <n v="-36772"/>
  </r>
  <r>
    <n v="2"/>
    <s v="收入"/>
    <x v="89"/>
    <s v="整理收入"/>
    <x v="581"/>
    <x v="575"/>
    <s v="A1240"/>
    <s v="馬祖區營業處"/>
    <n v="0"/>
    <n v="-5632"/>
    <n v="-5632"/>
  </r>
  <r>
    <n v="2"/>
    <s v="收入"/>
    <x v="89"/>
    <s v="整理收入"/>
    <x v="581"/>
    <x v="575"/>
    <s v="A2030"/>
    <s v="萬大發電廠"/>
    <n v="0"/>
    <n v="-1213597"/>
    <n v="-1213597"/>
  </r>
  <r>
    <n v="2"/>
    <s v="收入"/>
    <x v="89"/>
    <s v="整理收入"/>
    <x v="581"/>
    <x v="575"/>
    <s v="A2040"/>
    <s v="大觀發電廠"/>
    <n v="0"/>
    <n v="-395167"/>
    <n v="-395167"/>
  </r>
  <r>
    <n v="2"/>
    <s v="收入"/>
    <x v="89"/>
    <s v="整理收入"/>
    <x v="581"/>
    <x v="575"/>
    <s v="A2050"/>
    <s v="明潭發電廠"/>
    <n v="0"/>
    <n v="-31835"/>
    <n v="-31835"/>
  </r>
  <r>
    <n v="2"/>
    <s v="收入"/>
    <x v="89"/>
    <s v="整理收入"/>
    <x v="581"/>
    <x v="575"/>
    <s v="A2250"/>
    <s v="東部發電廠"/>
    <n v="0"/>
    <n v="-68013"/>
    <n v="-68013"/>
  </r>
  <r>
    <n v="2"/>
    <s v="收入"/>
    <x v="89"/>
    <s v="整理收入"/>
    <x v="581"/>
    <x v="575"/>
    <s v="A2310"/>
    <s v="蘭陽發電廠"/>
    <n v="0"/>
    <n v="-80513"/>
    <n v="-80513"/>
  </r>
  <r>
    <n v="2"/>
    <s v="收入"/>
    <x v="89"/>
    <s v="整理收入"/>
    <x v="581"/>
    <x v="575"/>
    <s v="A2360"/>
    <s v="桂山發電廠"/>
    <n v="0"/>
    <n v="-2328"/>
    <n v="-2328"/>
  </r>
  <r>
    <n v="2"/>
    <s v="收入"/>
    <x v="89"/>
    <s v="整理收入"/>
    <x v="581"/>
    <x v="575"/>
    <s v="A2380"/>
    <s v="石門發電廠"/>
    <n v="0"/>
    <n v="-10643"/>
    <n v="-10643"/>
  </r>
  <r>
    <n v="2"/>
    <s v="收入"/>
    <x v="89"/>
    <s v="整理收入"/>
    <x v="581"/>
    <x v="575"/>
    <s v="A2390"/>
    <s v="曾文發電廠"/>
    <n v="0"/>
    <n v="-4451"/>
    <n v="-4451"/>
  </r>
  <r>
    <n v="2"/>
    <s v="收入"/>
    <x v="89"/>
    <s v="整理收入"/>
    <x v="581"/>
    <x v="575"/>
    <s v="A2400"/>
    <s v="翡翠分廠"/>
    <n v="0"/>
    <n v="-19414"/>
    <n v="-19414"/>
  </r>
  <r>
    <n v="2"/>
    <s v="收入"/>
    <x v="89"/>
    <s v="整理收入"/>
    <x v="581"/>
    <x v="575"/>
    <s v="A2550"/>
    <s v="大甲溪發電廠"/>
    <n v="0"/>
    <n v="-424481"/>
    <n v="-424481"/>
  </r>
  <r>
    <n v="2"/>
    <s v="收入"/>
    <x v="89"/>
    <s v="整理收入"/>
    <x v="581"/>
    <x v="575"/>
    <s v="A2570"/>
    <s v="卓蘭發電廠"/>
    <n v="0"/>
    <n v="-737300"/>
    <n v="-737300"/>
  </r>
  <r>
    <n v="2"/>
    <s v="收入"/>
    <x v="89"/>
    <s v="整理收入"/>
    <x v="581"/>
    <x v="575"/>
    <s v="A2710"/>
    <s v="高屏發電廠"/>
    <n v="0"/>
    <n v="-96940"/>
    <n v="-96940"/>
  </r>
  <r>
    <n v="2"/>
    <s v="收入"/>
    <x v="89"/>
    <s v="整理收入"/>
    <x v="581"/>
    <x v="575"/>
    <s v="A3200"/>
    <s v="林口發電廠"/>
    <n v="0"/>
    <n v="-46355680"/>
    <n v="-46355680"/>
  </r>
  <r>
    <n v="2"/>
    <s v="收入"/>
    <x v="89"/>
    <s v="整理收入"/>
    <x v="581"/>
    <x v="575"/>
    <s v="A3300"/>
    <s v="南部發電廠"/>
    <n v="0"/>
    <n v="-2122622"/>
    <n v="-2122622"/>
  </r>
  <r>
    <n v="2"/>
    <s v="收入"/>
    <x v="89"/>
    <s v="整理收入"/>
    <x v="581"/>
    <x v="575"/>
    <s v="A3400"/>
    <s v="大林發電廠"/>
    <n v="0"/>
    <n v="-12970847"/>
    <n v="-12970847"/>
  </r>
  <r>
    <n v="2"/>
    <s v="收入"/>
    <x v="89"/>
    <s v="整理收入"/>
    <x v="581"/>
    <x v="575"/>
    <s v="A3410"/>
    <s v="興達發電廠"/>
    <n v="0"/>
    <n v="-10087744"/>
    <n v="-10087744"/>
  </r>
  <r>
    <n v="2"/>
    <s v="收入"/>
    <x v="89"/>
    <s v="整理收入"/>
    <x v="581"/>
    <x v="575"/>
    <s v="A3510"/>
    <s v="第二核能發電廠"/>
    <n v="0"/>
    <n v="-34328"/>
    <n v="-34328"/>
  </r>
  <r>
    <n v="2"/>
    <s v="收入"/>
    <x v="89"/>
    <s v="整理收入"/>
    <x v="581"/>
    <x v="575"/>
    <s v="A3520"/>
    <s v="第三核能發電廠"/>
    <n v="0"/>
    <n v="-7488883"/>
    <n v="-7488883"/>
  </r>
  <r>
    <n v="2"/>
    <s v="收入"/>
    <x v="89"/>
    <s v="整理收入"/>
    <x v="581"/>
    <x v="575"/>
    <s v="A3600"/>
    <s v="協和發電廠"/>
    <n v="0"/>
    <n v="-2558617"/>
    <n v="-2558617"/>
  </r>
  <r>
    <n v="2"/>
    <s v="收入"/>
    <x v="89"/>
    <s v="整理收入"/>
    <x v="581"/>
    <x v="575"/>
    <s v="A3700"/>
    <s v="通霄發電廠"/>
    <n v="0"/>
    <n v="-7243"/>
    <n v="-7243"/>
  </r>
  <r>
    <n v="2"/>
    <s v="收入"/>
    <x v="89"/>
    <s v="整理收入"/>
    <x v="581"/>
    <x v="575"/>
    <s v="A3710"/>
    <s v="台中發電廠"/>
    <n v="0"/>
    <n v="-110333"/>
    <n v="-110333"/>
  </r>
  <r>
    <n v="2"/>
    <s v="收入"/>
    <x v="89"/>
    <s v="整理收入"/>
    <x v="581"/>
    <x v="575"/>
    <s v="A3800"/>
    <s v="大潭發電廠"/>
    <n v="0"/>
    <n v="-15415"/>
    <n v="-15415"/>
  </r>
  <r>
    <n v="2"/>
    <s v="收入"/>
    <x v="89"/>
    <s v="整理收入"/>
    <x v="581"/>
    <x v="575"/>
    <s v="A3900"/>
    <s v="尖山發電廠"/>
    <n v="0"/>
    <n v="-152500"/>
    <n v="-152500"/>
  </r>
  <r>
    <n v="2"/>
    <s v="收入"/>
    <x v="89"/>
    <s v="整理收入"/>
    <x v="581"/>
    <x v="575"/>
    <s v="A3910"/>
    <s v="塔山發電廠"/>
    <n v="0"/>
    <n v="-30377"/>
    <n v="-30377"/>
  </r>
  <r>
    <n v="2"/>
    <s v="收入"/>
    <x v="89"/>
    <s v="整理收入"/>
    <x v="581"/>
    <x v="575"/>
    <s v="A4700"/>
    <s v="台北供電區營運處"/>
    <n v="0"/>
    <n v="-193685"/>
    <n v="-193685"/>
  </r>
  <r>
    <n v="2"/>
    <s v="收入"/>
    <x v="89"/>
    <s v="整理收入"/>
    <x v="581"/>
    <x v="575"/>
    <s v="A4750"/>
    <s v="新桃供電區營運處"/>
    <n v="0"/>
    <n v="-92448372"/>
    <n v="-92448372"/>
  </r>
  <r>
    <n v="2"/>
    <s v="收入"/>
    <x v="89"/>
    <s v="整理收入"/>
    <x v="581"/>
    <x v="575"/>
    <s v="A4800"/>
    <s v="台中供電區營運處"/>
    <n v="0"/>
    <n v="-16164929"/>
    <n v="-16164929"/>
  </r>
  <r>
    <n v="2"/>
    <s v="收入"/>
    <x v="89"/>
    <s v="整理收入"/>
    <x v="581"/>
    <x v="575"/>
    <s v="A4850"/>
    <s v="嘉南供電區營運處"/>
    <n v="0"/>
    <n v="-144084"/>
    <n v="-144084"/>
  </r>
  <r>
    <n v="2"/>
    <s v="收入"/>
    <x v="89"/>
    <s v="整理收入"/>
    <x v="581"/>
    <x v="575"/>
    <s v="A4900"/>
    <s v="高屏供電區營運處"/>
    <n v="0"/>
    <n v="-1877704"/>
    <n v="-1877704"/>
  </r>
  <r>
    <n v="2"/>
    <s v="收入"/>
    <x v="89"/>
    <s v="整理收入"/>
    <x v="581"/>
    <x v="575"/>
    <s v="A4950"/>
    <s v="花東供電區營運處"/>
    <n v="0"/>
    <n v="-316787"/>
    <n v="-316787"/>
  </r>
  <r>
    <n v="2"/>
    <s v="收入"/>
    <x v="89"/>
    <s v="整理收入"/>
    <x v="581"/>
    <x v="575"/>
    <s v="A5130"/>
    <s v="訓練所"/>
    <n v="0"/>
    <n v="-1565347"/>
    <n v="-1565347"/>
  </r>
  <r>
    <n v="2"/>
    <s v="收入"/>
    <x v="89"/>
    <s v="整理收入"/>
    <x v="581"/>
    <x v="575"/>
    <s v="A5250"/>
    <s v="放射試驗室"/>
    <n v="0"/>
    <n v="-1518276"/>
    <n v="-1518276"/>
  </r>
  <r>
    <n v="2"/>
    <s v="收入"/>
    <x v="89"/>
    <s v="整理收入"/>
    <x v="581"/>
    <x v="575"/>
    <s v="A5330"/>
    <s v="電力修護處"/>
    <n v="0"/>
    <n v="-22489"/>
    <n v="-22489"/>
  </r>
  <r>
    <n v="2"/>
    <s v="收入"/>
    <x v="89"/>
    <s v="整理收入"/>
    <x v="581"/>
    <x v="575"/>
    <s v="A5340"/>
    <s v="電力修護處南部分處"/>
    <n v="0"/>
    <n v="-1580"/>
    <n v="-1580"/>
  </r>
  <r>
    <n v="2"/>
    <s v="收入"/>
    <x v="89"/>
    <s v="整理收入"/>
    <x v="581"/>
    <x v="575"/>
    <s v="A5420"/>
    <s v="電力修護處中部分處"/>
    <n v="0"/>
    <n v="-6380"/>
    <n v="-6380"/>
  </r>
  <r>
    <n v="2"/>
    <s v="收入"/>
    <x v="89"/>
    <s v="整理收入"/>
    <x v="581"/>
    <x v="575"/>
    <s v="A5440"/>
    <s v="澳洲辦事處"/>
    <n v="0"/>
    <n v="-48428"/>
    <n v="-48428"/>
  </r>
  <r>
    <n v="2"/>
    <s v="收入"/>
    <x v="89"/>
    <s v="整理收入"/>
    <x v="581"/>
    <x v="575"/>
    <s v="A5450"/>
    <s v="電力通信處"/>
    <n v="0"/>
    <n v="-3936998"/>
    <n v="-3936998"/>
  </r>
  <r>
    <n v="2"/>
    <s v="收入"/>
    <x v="89"/>
    <s v="整理收入"/>
    <x v="581"/>
    <x v="575"/>
    <s v="A5460"/>
    <s v="綜合研究所"/>
    <n v="0"/>
    <n v="-1285042"/>
    <n v="-1285042"/>
  </r>
  <r>
    <n v="2"/>
    <s v="收入"/>
    <x v="89"/>
    <s v="整理收入"/>
    <x v="581"/>
    <x v="575"/>
    <s v="A6020"/>
    <s v="綜合施工處"/>
    <n v="0"/>
    <n v="-147432"/>
    <n v="-147432"/>
  </r>
  <r>
    <n v="2"/>
    <s v="收入"/>
    <x v="89"/>
    <s v="整理收入"/>
    <x v="581"/>
    <x v="575"/>
    <s v="A6330"/>
    <s v="核能火力發電工程處"/>
    <n v="0"/>
    <n v="-1112974"/>
    <n v="-1112974"/>
  </r>
  <r>
    <n v="2"/>
    <s v="收入"/>
    <x v="89"/>
    <s v="整理收入"/>
    <x v="581"/>
    <x v="575"/>
    <s v="A6720"/>
    <s v="核能火力發電工程處龍門施工處"/>
    <n v="0"/>
    <n v="-38031"/>
    <n v="-38031"/>
  </r>
  <r>
    <n v="2"/>
    <s v="收入"/>
    <x v="89"/>
    <s v="整理收入"/>
    <x v="581"/>
    <x v="575"/>
    <s v="A6750"/>
    <s v="核能火力發電工程處南部施工處"/>
    <n v="0"/>
    <n v="-5273"/>
    <n v="-5273"/>
  </r>
  <r>
    <n v="2"/>
    <s v="收入"/>
    <x v="89"/>
    <s v="整理收入"/>
    <x v="581"/>
    <x v="575"/>
    <s v="A6930"/>
    <s v="再生能源處"/>
    <n v="0"/>
    <n v="-30888"/>
    <n v="-30888"/>
  </r>
  <r>
    <n v="2"/>
    <s v="收入"/>
    <x v="89"/>
    <s v="整理收入"/>
    <x v="582"/>
    <x v="576"/>
    <s v="A0060"/>
    <s v="電力調度處"/>
    <n v="0"/>
    <n v="-2000"/>
    <n v="-2000"/>
  </r>
  <r>
    <n v="2"/>
    <s v="收入"/>
    <x v="89"/>
    <s v="整理收入"/>
    <x v="582"/>
    <x v="576"/>
    <s v="A0230"/>
    <s v="系統規劃處"/>
    <n v="0"/>
    <n v="-2000"/>
    <n v="-2000"/>
  </r>
  <r>
    <n v="2"/>
    <s v="收入"/>
    <x v="89"/>
    <s v="整理收入"/>
    <x v="582"/>
    <x v="576"/>
    <s v="A0240"/>
    <s v="資訊系統處"/>
    <n v="0"/>
    <n v="-2000"/>
    <n v="-2000"/>
  </r>
  <r>
    <n v="2"/>
    <s v="收入"/>
    <x v="89"/>
    <s v="整理收入"/>
    <x v="582"/>
    <x v="576"/>
    <s v="A0780"/>
    <s v="核能後端營運處"/>
    <n v="0"/>
    <n v="-399"/>
    <n v="-399"/>
  </r>
  <r>
    <n v="2"/>
    <s v="收入"/>
    <x v="89"/>
    <s v="整理收入"/>
    <x v="582"/>
    <x v="576"/>
    <s v="A0960"/>
    <s v="人力資源處"/>
    <n v="0"/>
    <n v="-114846"/>
    <n v="-114846"/>
  </r>
  <r>
    <n v="2"/>
    <s v="收入"/>
    <x v="89"/>
    <s v="整理收入"/>
    <x v="582"/>
    <x v="576"/>
    <s v="A2550"/>
    <s v="大甲溪發電廠"/>
    <n v="0"/>
    <n v="-2000"/>
    <n v="-2000"/>
  </r>
  <r>
    <n v="2"/>
    <s v="收入"/>
    <x v="89"/>
    <s v="整理收入"/>
    <x v="582"/>
    <x v="576"/>
    <s v="A5460"/>
    <s v="綜合研究所"/>
    <n v="0"/>
    <n v="-2000"/>
    <n v="-2000"/>
  </r>
  <r>
    <n v="2"/>
    <s v="收入"/>
    <x v="89"/>
    <s v="整理收入"/>
    <x v="583"/>
    <x v="577"/>
    <s v="A0510"/>
    <s v="公眾服務處"/>
    <n v="0"/>
    <n v="-823218"/>
    <n v="-823218"/>
  </r>
  <r>
    <n v="2"/>
    <s v="收入"/>
    <x v="89"/>
    <s v="整理收入"/>
    <x v="583"/>
    <x v="577"/>
    <s v="A0790"/>
    <s v="促進電力發展營運協助金審議委員會"/>
    <n v="0"/>
    <n v="-22199450"/>
    <n v="-22199450"/>
  </r>
  <r>
    <n v="2"/>
    <s v="收入"/>
    <x v="89"/>
    <s v="整理收入"/>
    <x v="583"/>
    <x v="577"/>
    <s v="A111A"/>
    <s v="台東區營業處-發電"/>
    <n v="0"/>
    <n v="-1000"/>
    <n v="-1000"/>
  </r>
  <r>
    <n v="2"/>
    <s v="收入"/>
    <x v="89"/>
    <s v="整理收入"/>
    <x v="583"/>
    <x v="577"/>
    <s v="A2030"/>
    <s v="萬大發電廠"/>
    <n v="0"/>
    <n v="-1687456"/>
    <n v="-1687456"/>
  </r>
  <r>
    <n v="2"/>
    <s v="收入"/>
    <x v="89"/>
    <s v="整理收入"/>
    <x v="583"/>
    <x v="577"/>
    <s v="A2040"/>
    <s v="大觀發電廠"/>
    <n v="0"/>
    <n v="-774695"/>
    <n v="-774695"/>
  </r>
  <r>
    <n v="2"/>
    <s v="收入"/>
    <x v="89"/>
    <s v="整理收入"/>
    <x v="583"/>
    <x v="577"/>
    <s v="A2050"/>
    <s v="明潭發電廠"/>
    <n v="0"/>
    <n v="-2212642"/>
    <n v="-2212642"/>
  </r>
  <r>
    <n v="2"/>
    <s v="收入"/>
    <x v="89"/>
    <s v="整理收入"/>
    <x v="583"/>
    <x v="577"/>
    <s v="A2250"/>
    <s v="東部發電廠"/>
    <n v="0"/>
    <n v="-737753"/>
    <n v="-737753"/>
  </r>
  <r>
    <n v="2"/>
    <s v="收入"/>
    <x v="89"/>
    <s v="整理收入"/>
    <x v="583"/>
    <x v="577"/>
    <s v="A2310"/>
    <s v="蘭陽發電廠"/>
    <n v="0"/>
    <n v="-38145"/>
    <n v="-38145"/>
  </r>
  <r>
    <n v="2"/>
    <s v="收入"/>
    <x v="89"/>
    <s v="整理收入"/>
    <x v="583"/>
    <x v="577"/>
    <s v="A2360"/>
    <s v="桂山發電廠"/>
    <n v="0"/>
    <n v="-37452"/>
    <n v="-37452"/>
  </r>
  <r>
    <n v="2"/>
    <s v="收入"/>
    <x v="89"/>
    <s v="整理收入"/>
    <x v="583"/>
    <x v="577"/>
    <s v="A2550"/>
    <s v="大甲溪發電廠"/>
    <n v="0"/>
    <n v="-3275744"/>
    <n v="-3275744"/>
  </r>
  <r>
    <n v="2"/>
    <s v="收入"/>
    <x v="89"/>
    <s v="整理收入"/>
    <x v="583"/>
    <x v="577"/>
    <s v="A2570"/>
    <s v="卓蘭發電廠"/>
    <n v="0"/>
    <n v="-532692"/>
    <n v="-532692"/>
  </r>
  <r>
    <n v="2"/>
    <s v="收入"/>
    <x v="89"/>
    <s v="整理收入"/>
    <x v="583"/>
    <x v="577"/>
    <s v="A3200"/>
    <s v="林口發電廠"/>
    <n v="0"/>
    <n v="-2261459"/>
    <n v="-2261459"/>
  </r>
  <r>
    <n v="2"/>
    <s v="收入"/>
    <x v="89"/>
    <s v="整理收入"/>
    <x v="583"/>
    <x v="577"/>
    <s v="A3300"/>
    <s v="南部發電廠"/>
    <n v="0"/>
    <n v="-2629753"/>
    <n v="-2629753"/>
  </r>
  <r>
    <n v="2"/>
    <s v="收入"/>
    <x v="89"/>
    <s v="整理收入"/>
    <x v="583"/>
    <x v="577"/>
    <s v="A3400"/>
    <s v="大林發電廠"/>
    <n v="0"/>
    <n v="-1898522"/>
    <n v="-1898522"/>
  </r>
  <r>
    <n v="2"/>
    <s v="收入"/>
    <x v="89"/>
    <s v="整理收入"/>
    <x v="583"/>
    <x v="577"/>
    <s v="A3410"/>
    <s v="興達發電廠"/>
    <n v="0"/>
    <n v="-7959386"/>
    <n v="-7959386"/>
  </r>
  <r>
    <n v="2"/>
    <s v="收入"/>
    <x v="89"/>
    <s v="整理收入"/>
    <x v="583"/>
    <x v="577"/>
    <s v="A3500"/>
    <s v="第一核能發電廠"/>
    <n v="0"/>
    <n v="-470000"/>
    <n v="-470000"/>
  </r>
  <r>
    <n v="2"/>
    <s v="收入"/>
    <x v="89"/>
    <s v="整理收入"/>
    <x v="583"/>
    <x v="577"/>
    <s v="A3510"/>
    <s v="第二核能發電廠"/>
    <n v="0"/>
    <n v="-1008181"/>
    <n v="-1008181"/>
  </r>
  <r>
    <n v="2"/>
    <s v="收入"/>
    <x v="89"/>
    <s v="整理收入"/>
    <x v="583"/>
    <x v="577"/>
    <s v="A3520"/>
    <s v="第三核能發電廠"/>
    <n v="0"/>
    <n v="-3319227"/>
    <n v="-3319227"/>
  </r>
  <r>
    <n v="2"/>
    <s v="收入"/>
    <x v="89"/>
    <s v="整理收入"/>
    <x v="583"/>
    <x v="577"/>
    <s v="A3600"/>
    <s v="協和發電廠"/>
    <n v="0"/>
    <n v="-2138181"/>
    <n v="-2138181"/>
  </r>
  <r>
    <n v="2"/>
    <s v="收入"/>
    <x v="89"/>
    <s v="整理收入"/>
    <x v="583"/>
    <x v="577"/>
    <s v="A3700"/>
    <s v="通霄發電廠"/>
    <n v="0"/>
    <n v="-5252312"/>
    <n v="-5252312"/>
  </r>
  <r>
    <n v="2"/>
    <s v="收入"/>
    <x v="89"/>
    <s v="整理收入"/>
    <x v="583"/>
    <x v="577"/>
    <s v="A3710"/>
    <s v="台中發電廠"/>
    <n v="0"/>
    <n v="-4824731"/>
    <n v="-4824731"/>
  </r>
  <r>
    <n v="2"/>
    <s v="收入"/>
    <x v="89"/>
    <s v="整理收入"/>
    <x v="583"/>
    <x v="577"/>
    <s v="A3800"/>
    <s v="大潭發電廠"/>
    <n v="0"/>
    <n v="-2148563"/>
    <n v="-2148563"/>
  </r>
  <r>
    <n v="2"/>
    <s v="收入"/>
    <x v="89"/>
    <s v="整理收入"/>
    <x v="583"/>
    <x v="577"/>
    <s v="A3900"/>
    <s v="尖山發電廠"/>
    <n v="0"/>
    <n v="-220931"/>
    <n v="-220931"/>
  </r>
  <r>
    <n v="2"/>
    <s v="收入"/>
    <x v="89"/>
    <s v="整理收入"/>
    <x v="583"/>
    <x v="577"/>
    <s v="A3910"/>
    <s v="塔山發電廠"/>
    <n v="0"/>
    <n v="-327645"/>
    <n v="-327645"/>
  </r>
  <r>
    <n v="2"/>
    <s v="收入"/>
    <x v="89"/>
    <s v="整理收入"/>
    <x v="583"/>
    <x v="577"/>
    <s v="A4700"/>
    <s v="台北供電區營運處"/>
    <n v="0"/>
    <n v="-766396"/>
    <n v="-766396"/>
  </r>
  <r>
    <n v="2"/>
    <s v="收入"/>
    <x v="89"/>
    <s v="整理收入"/>
    <x v="583"/>
    <x v="577"/>
    <s v="A4750"/>
    <s v="新桃供電區營運處"/>
    <n v="0"/>
    <n v="-1331420"/>
    <n v="-1331420"/>
  </r>
  <r>
    <n v="2"/>
    <s v="收入"/>
    <x v="89"/>
    <s v="整理收入"/>
    <x v="583"/>
    <x v="577"/>
    <s v="A4800"/>
    <s v="台中供電區營運處"/>
    <n v="0"/>
    <n v="-3704102"/>
    <n v="-3704102"/>
  </r>
  <r>
    <n v="2"/>
    <s v="收入"/>
    <x v="89"/>
    <s v="整理收入"/>
    <x v="583"/>
    <x v="577"/>
    <s v="A4850"/>
    <s v="嘉南供電區營運處"/>
    <n v="0"/>
    <n v="-454585"/>
    <n v="-454585"/>
  </r>
  <r>
    <n v="2"/>
    <s v="收入"/>
    <x v="89"/>
    <s v="整理收入"/>
    <x v="583"/>
    <x v="577"/>
    <s v="A4900"/>
    <s v="高屏供電區營運處"/>
    <n v="0"/>
    <n v="-1018438"/>
    <n v="-1018438"/>
  </r>
  <r>
    <n v="2"/>
    <s v="收入"/>
    <x v="89"/>
    <s v="整理收入"/>
    <x v="583"/>
    <x v="577"/>
    <s v="A4950"/>
    <s v="花東供電區營運處"/>
    <n v="0"/>
    <n v="-66563"/>
    <n v="-66563"/>
  </r>
  <r>
    <n v="2"/>
    <s v="收入"/>
    <x v="89"/>
    <s v="整理收入"/>
    <x v="583"/>
    <x v="577"/>
    <s v="A6930"/>
    <s v="再生能源處"/>
    <n v="0"/>
    <n v="-573274"/>
    <n v="-573274"/>
  </r>
  <r>
    <n v="2"/>
    <s v="收入"/>
    <x v="90"/>
    <s v="營業外作業收入"/>
    <x v="584"/>
    <x v="578"/>
    <s v="A5440"/>
    <s v="澳洲辦事處"/>
    <n v="0"/>
    <n v="-9878302914"/>
    <n v="-9878302914"/>
  </r>
  <r>
    <n v="2"/>
    <s v="收入"/>
    <x v="91"/>
    <s v="其他營業外收入"/>
    <x v="585"/>
    <x v="579"/>
    <s v="A0030"/>
    <s v="企劃處"/>
    <n v="0"/>
    <n v="-427143"/>
    <n v="-427143"/>
  </r>
  <r>
    <n v="2"/>
    <s v="收入"/>
    <x v="91"/>
    <s v="其他營業外收入"/>
    <x v="585"/>
    <x v="579"/>
    <s v="A0050"/>
    <s v="供電處"/>
    <n v="0"/>
    <n v="-1524"/>
    <n v="-1524"/>
  </r>
  <r>
    <n v="2"/>
    <s v="收入"/>
    <x v="91"/>
    <s v="其他營業外收入"/>
    <x v="585"/>
    <x v="579"/>
    <s v="A0070"/>
    <s v="業務處"/>
    <n v="0"/>
    <n v="-311239156"/>
    <n v="-311239156"/>
  </r>
  <r>
    <n v="2"/>
    <s v="收入"/>
    <x v="91"/>
    <s v="其他營業外收入"/>
    <x v="585"/>
    <x v="579"/>
    <s v="A0080"/>
    <s v="材料處"/>
    <n v="0"/>
    <n v="-41820607"/>
    <n v="-41820607"/>
  </r>
  <r>
    <n v="2"/>
    <s v="收入"/>
    <x v="91"/>
    <s v="其他營業外收入"/>
    <x v="585"/>
    <x v="579"/>
    <s v="A0090"/>
    <s v="燃料處"/>
    <n v="0"/>
    <n v="-10241117"/>
    <n v="-10241117"/>
  </r>
  <r>
    <n v="2"/>
    <s v="收入"/>
    <x v="91"/>
    <s v="其他營業外收入"/>
    <x v="585"/>
    <x v="579"/>
    <s v="A0140"/>
    <s v="秘書處"/>
    <n v="0"/>
    <n v="-7597"/>
    <n v="-7597"/>
  </r>
  <r>
    <n v="2"/>
    <s v="收入"/>
    <x v="91"/>
    <s v="其他營業外收入"/>
    <x v="585"/>
    <x v="579"/>
    <s v="A0150"/>
    <s v="電源開發處"/>
    <n v="0"/>
    <n v="-34542"/>
    <n v="-34542"/>
  </r>
  <r>
    <n v="2"/>
    <s v="收入"/>
    <x v="91"/>
    <s v="其他營業外收入"/>
    <x v="585"/>
    <x v="579"/>
    <s v="A0170"/>
    <s v="營建處"/>
    <n v="0"/>
    <n v="-4000"/>
    <n v="-4000"/>
  </r>
  <r>
    <n v="2"/>
    <s v="收入"/>
    <x v="91"/>
    <s v="其他營業外收入"/>
    <x v="585"/>
    <x v="579"/>
    <s v="A0180"/>
    <s v="會計處"/>
    <n v="0"/>
    <n v="-500"/>
    <n v="-500"/>
  </r>
  <r>
    <n v="2"/>
    <s v="收入"/>
    <x v="91"/>
    <s v="其他營業外收入"/>
    <x v="585"/>
    <x v="579"/>
    <s v="A0240"/>
    <s v="資訊系統處"/>
    <n v="0"/>
    <n v="-52436"/>
    <n v="-52436"/>
  </r>
  <r>
    <n v="2"/>
    <s v="收入"/>
    <x v="91"/>
    <s v="其他營業外收入"/>
    <x v="585"/>
    <x v="579"/>
    <s v="A0270"/>
    <s v="核能技術處"/>
    <n v="0"/>
    <n v="-5099"/>
    <n v="-5099"/>
  </r>
  <r>
    <n v="2"/>
    <s v="收入"/>
    <x v="91"/>
    <s v="其他營業外收入"/>
    <x v="585"/>
    <x v="579"/>
    <s v="A0510"/>
    <s v="公眾服務處"/>
    <n v="0"/>
    <n v="-136217"/>
    <n v="-136217"/>
  </r>
  <r>
    <n v="2"/>
    <s v="收入"/>
    <x v="91"/>
    <s v="其他營業外收入"/>
    <x v="585"/>
    <x v="579"/>
    <s v="A0560"/>
    <s v="核能發電處"/>
    <n v="0"/>
    <n v="-68700"/>
    <n v="-68700"/>
  </r>
  <r>
    <n v="2"/>
    <s v="收入"/>
    <x v="91"/>
    <s v="其他營業外收入"/>
    <x v="585"/>
    <x v="579"/>
    <s v="A0610"/>
    <s v="環境保護處"/>
    <n v="0"/>
    <n v="-3000"/>
    <n v="-3000"/>
  </r>
  <r>
    <n v="2"/>
    <s v="收入"/>
    <x v="91"/>
    <s v="其他營業外收入"/>
    <x v="585"/>
    <x v="579"/>
    <s v="A0630"/>
    <s v="新事業開發室"/>
    <n v="0"/>
    <n v="-1557"/>
    <n v="-1557"/>
  </r>
  <r>
    <n v="2"/>
    <s v="收入"/>
    <x v="91"/>
    <s v="其他營業外收入"/>
    <x v="585"/>
    <x v="579"/>
    <s v="A0770"/>
    <s v="配電處"/>
    <n v="0"/>
    <n v="-18119547"/>
    <n v="-18119547"/>
  </r>
  <r>
    <n v="2"/>
    <s v="收入"/>
    <x v="91"/>
    <s v="其他營業外收入"/>
    <x v="585"/>
    <x v="579"/>
    <s v="A0780"/>
    <s v="核能後端營運處"/>
    <n v="0"/>
    <n v="-1000"/>
    <n v="-1000"/>
  </r>
  <r>
    <n v="2"/>
    <s v="收入"/>
    <x v="91"/>
    <s v="其他營業外收入"/>
    <x v="585"/>
    <x v="579"/>
    <s v="A0790"/>
    <s v="促進電力發展營運協助金審議委員會"/>
    <n v="0"/>
    <n v="-4563"/>
    <n v="-4563"/>
  </r>
  <r>
    <n v="2"/>
    <s v="收入"/>
    <x v="91"/>
    <s v="其他營業外收入"/>
    <x v="585"/>
    <x v="579"/>
    <s v="A0960"/>
    <s v="人力資源處"/>
    <n v="0"/>
    <n v="-14592"/>
    <n v="-14592"/>
  </r>
  <r>
    <n v="2"/>
    <s v="收入"/>
    <x v="91"/>
    <s v="其他營業外收入"/>
    <x v="585"/>
    <x v="579"/>
    <s v="A1010"/>
    <s v="基隆區營業處"/>
    <n v="0"/>
    <n v="-923434"/>
    <n v="-923434"/>
  </r>
  <r>
    <n v="2"/>
    <s v="收入"/>
    <x v="91"/>
    <s v="其他營業外收入"/>
    <x v="585"/>
    <x v="579"/>
    <s v="A1020"/>
    <s v="台北市區營業處"/>
    <n v="0"/>
    <n v="-2943186"/>
    <n v="-2943186"/>
  </r>
  <r>
    <n v="2"/>
    <s v="收入"/>
    <x v="91"/>
    <s v="其他營業外收入"/>
    <x v="585"/>
    <x v="579"/>
    <s v="A1030"/>
    <s v="桃園區營業處"/>
    <n v="0"/>
    <n v="-2576696"/>
    <n v="-2576696"/>
  </r>
  <r>
    <n v="2"/>
    <s v="收入"/>
    <x v="91"/>
    <s v="其他營業外收入"/>
    <x v="585"/>
    <x v="579"/>
    <s v="A1040"/>
    <s v="新竹區營業處"/>
    <n v="0"/>
    <n v="-844100"/>
    <n v="-844100"/>
  </r>
  <r>
    <n v="2"/>
    <s v="收入"/>
    <x v="91"/>
    <s v="其他營業外收入"/>
    <x v="585"/>
    <x v="579"/>
    <s v="A1050"/>
    <s v="台中區營業處"/>
    <n v="0"/>
    <n v="-7714608"/>
    <n v="-7714608"/>
  </r>
  <r>
    <n v="2"/>
    <s v="收入"/>
    <x v="91"/>
    <s v="其他營業外收入"/>
    <x v="585"/>
    <x v="579"/>
    <s v="A1060"/>
    <s v="彰化區營業處"/>
    <n v="0"/>
    <n v="-2297697"/>
    <n v="-2297697"/>
  </r>
  <r>
    <n v="2"/>
    <s v="收入"/>
    <x v="91"/>
    <s v="其他營業外收入"/>
    <x v="585"/>
    <x v="579"/>
    <s v="A1070"/>
    <s v="嘉義區營業處"/>
    <n v="0"/>
    <n v="-1633980"/>
    <n v="-1633980"/>
  </r>
  <r>
    <n v="2"/>
    <s v="收入"/>
    <x v="91"/>
    <s v="其他營業外收入"/>
    <x v="585"/>
    <x v="579"/>
    <s v="A1080"/>
    <s v="台南區營業處"/>
    <n v="0"/>
    <n v="-1516103"/>
    <n v="-1516103"/>
  </r>
  <r>
    <n v="2"/>
    <s v="收入"/>
    <x v="91"/>
    <s v="其他營業外收入"/>
    <x v="585"/>
    <x v="579"/>
    <s v="A1090"/>
    <s v="高雄區營業處"/>
    <n v="0"/>
    <n v="-3213805"/>
    <n v="-3213805"/>
  </r>
  <r>
    <n v="2"/>
    <s v="收入"/>
    <x v="91"/>
    <s v="其他營業外收入"/>
    <x v="585"/>
    <x v="579"/>
    <s v="A1100"/>
    <s v="屏東區營業處"/>
    <n v="0"/>
    <n v="-824441"/>
    <n v="-824441"/>
  </r>
  <r>
    <n v="2"/>
    <s v="收入"/>
    <x v="91"/>
    <s v="其他營業外收入"/>
    <x v="585"/>
    <x v="579"/>
    <s v="A1110"/>
    <s v="台東區營業處"/>
    <n v="0"/>
    <n v="-4324693"/>
    <n v="-4324693"/>
  </r>
  <r>
    <n v="2"/>
    <s v="收入"/>
    <x v="91"/>
    <s v="其他營業外收入"/>
    <x v="585"/>
    <x v="579"/>
    <s v="A1120"/>
    <s v="花蓮區營業處"/>
    <n v="0"/>
    <n v="-449754"/>
    <n v="-449754"/>
  </r>
  <r>
    <n v="2"/>
    <s v="收入"/>
    <x v="91"/>
    <s v="其他營業外收入"/>
    <x v="585"/>
    <x v="579"/>
    <s v="A1130"/>
    <s v="宜蘭區營業處"/>
    <n v="0"/>
    <n v="-1354799"/>
    <n v="-1354799"/>
  </r>
  <r>
    <n v="2"/>
    <s v="收入"/>
    <x v="91"/>
    <s v="其他營業外收入"/>
    <x v="585"/>
    <x v="579"/>
    <s v="A1140"/>
    <s v="澎湖區營業處"/>
    <n v="0"/>
    <n v="-809740"/>
    <n v="-809740"/>
  </r>
  <r>
    <n v="2"/>
    <s v="收入"/>
    <x v="91"/>
    <s v="其他營業外收入"/>
    <x v="585"/>
    <x v="579"/>
    <s v="A114A"/>
    <s v="澎湖區營業處-發電"/>
    <n v="0"/>
    <n v="-79263"/>
    <n v="-79263"/>
  </r>
  <r>
    <n v="2"/>
    <s v="收入"/>
    <x v="91"/>
    <s v="其他營業外收入"/>
    <x v="585"/>
    <x v="579"/>
    <s v="A1150"/>
    <s v="台北南區營業處"/>
    <n v="0"/>
    <n v="-1831863"/>
    <n v="-1831863"/>
  </r>
  <r>
    <n v="2"/>
    <s v="收入"/>
    <x v="91"/>
    <s v="其他營業外收入"/>
    <x v="585"/>
    <x v="579"/>
    <s v="A1160"/>
    <s v="台北北區營業處"/>
    <n v="0"/>
    <n v="-351004"/>
    <n v="-351004"/>
  </r>
  <r>
    <n v="2"/>
    <s v="收入"/>
    <x v="91"/>
    <s v="其他營業外收入"/>
    <x v="585"/>
    <x v="579"/>
    <s v="A1170"/>
    <s v="台北西區營業處"/>
    <n v="0"/>
    <n v="-1143465"/>
    <n v="-1143465"/>
  </r>
  <r>
    <n v="2"/>
    <s v="收入"/>
    <x v="91"/>
    <s v="其他營業外收入"/>
    <x v="585"/>
    <x v="579"/>
    <s v="A1180"/>
    <s v="南投區營業處"/>
    <n v="0"/>
    <n v="-548514"/>
    <n v="-548514"/>
  </r>
  <r>
    <n v="2"/>
    <s v="收入"/>
    <x v="91"/>
    <s v="其他營業外收入"/>
    <x v="585"/>
    <x v="579"/>
    <s v="A1190"/>
    <s v="鳳山區營業處"/>
    <n v="0"/>
    <n v="-2940767"/>
    <n v="-2940767"/>
  </r>
  <r>
    <n v="2"/>
    <s v="收入"/>
    <x v="91"/>
    <s v="其他營業外收入"/>
    <x v="585"/>
    <x v="579"/>
    <s v="A1200"/>
    <s v="雲林區營業處"/>
    <n v="0"/>
    <n v="-13451650"/>
    <n v="-13451650"/>
  </r>
  <r>
    <n v="2"/>
    <s v="收入"/>
    <x v="91"/>
    <s v="其他營業外收入"/>
    <x v="585"/>
    <x v="579"/>
    <s v="A1210"/>
    <s v="新營區營業處"/>
    <n v="0"/>
    <n v="-592046"/>
    <n v="-592046"/>
  </r>
  <r>
    <n v="2"/>
    <s v="收入"/>
    <x v="91"/>
    <s v="其他營業外收入"/>
    <x v="585"/>
    <x v="579"/>
    <s v="A1220"/>
    <s v="苗栗區營業處"/>
    <n v="0"/>
    <n v="-962310"/>
    <n v="-962310"/>
  </r>
  <r>
    <n v="2"/>
    <s v="收入"/>
    <x v="91"/>
    <s v="其他營業外收入"/>
    <x v="585"/>
    <x v="579"/>
    <s v="A1230"/>
    <s v="金門區營業處"/>
    <n v="0"/>
    <n v="-1433347"/>
    <n v="-1433347"/>
  </r>
  <r>
    <n v="2"/>
    <s v="收入"/>
    <x v="91"/>
    <s v="其他營業外收入"/>
    <x v="585"/>
    <x v="579"/>
    <s v="A1240"/>
    <s v="馬祖區營業處"/>
    <n v="0"/>
    <n v="-275638"/>
    <n v="-275638"/>
  </r>
  <r>
    <n v="2"/>
    <s v="收入"/>
    <x v="91"/>
    <s v="其他營業外收入"/>
    <x v="585"/>
    <x v="579"/>
    <s v="A2030"/>
    <s v="萬大發電廠"/>
    <n v="0"/>
    <n v="-3357108"/>
    <n v="-3357108"/>
  </r>
  <r>
    <n v="2"/>
    <s v="收入"/>
    <x v="91"/>
    <s v="其他營業外收入"/>
    <x v="585"/>
    <x v="579"/>
    <s v="A2040"/>
    <s v="大觀發電廠"/>
    <n v="0"/>
    <n v="-2052895"/>
    <n v="-2052895"/>
  </r>
  <r>
    <n v="2"/>
    <s v="收入"/>
    <x v="91"/>
    <s v="其他營業外收入"/>
    <x v="585"/>
    <x v="579"/>
    <s v="A2050"/>
    <s v="明潭發電廠"/>
    <n v="0"/>
    <n v="-2158347"/>
    <n v="-2158347"/>
  </r>
  <r>
    <n v="2"/>
    <s v="收入"/>
    <x v="91"/>
    <s v="其他營業外收入"/>
    <x v="585"/>
    <x v="579"/>
    <s v="A2250"/>
    <s v="東部發電廠"/>
    <n v="0"/>
    <n v="-743304"/>
    <n v="-743304"/>
  </r>
  <r>
    <n v="2"/>
    <s v="收入"/>
    <x v="91"/>
    <s v="其他營業外收入"/>
    <x v="585"/>
    <x v="579"/>
    <s v="A2310"/>
    <s v="蘭陽發電廠"/>
    <n v="0"/>
    <n v="-109197"/>
    <n v="-109197"/>
  </r>
  <r>
    <n v="2"/>
    <s v="收入"/>
    <x v="91"/>
    <s v="其他營業外收入"/>
    <x v="585"/>
    <x v="579"/>
    <s v="A2360"/>
    <s v="桂山發電廠"/>
    <n v="0"/>
    <n v="-92505"/>
    <n v="-92505"/>
  </r>
  <r>
    <n v="2"/>
    <s v="收入"/>
    <x v="91"/>
    <s v="其他營業外收入"/>
    <x v="585"/>
    <x v="579"/>
    <s v="A2380"/>
    <s v="石門發電廠"/>
    <n v="0"/>
    <n v="-19275"/>
    <n v="-19275"/>
  </r>
  <r>
    <n v="2"/>
    <s v="收入"/>
    <x v="91"/>
    <s v="其他營業外收入"/>
    <x v="585"/>
    <x v="579"/>
    <s v="A2390"/>
    <s v="曾文發電廠"/>
    <n v="0"/>
    <n v="-31702"/>
    <n v="-31702"/>
  </r>
  <r>
    <n v="2"/>
    <s v="收入"/>
    <x v="91"/>
    <s v="其他營業外收入"/>
    <x v="585"/>
    <x v="579"/>
    <s v="A2550"/>
    <s v="大甲溪發電廠"/>
    <n v="0"/>
    <n v="-427586"/>
    <n v="-427586"/>
  </r>
  <r>
    <n v="2"/>
    <s v="收入"/>
    <x v="91"/>
    <s v="其他營業外收入"/>
    <x v="585"/>
    <x v="579"/>
    <s v="A2710"/>
    <s v="高屏發電廠"/>
    <n v="0"/>
    <n v="-148500"/>
    <n v="-148500"/>
  </r>
  <r>
    <n v="2"/>
    <s v="收入"/>
    <x v="91"/>
    <s v="其他營業外收入"/>
    <x v="585"/>
    <x v="579"/>
    <s v="A3200"/>
    <s v="林口發電廠"/>
    <n v="0"/>
    <n v="-4011128"/>
    <n v="-4011128"/>
  </r>
  <r>
    <n v="2"/>
    <s v="收入"/>
    <x v="91"/>
    <s v="其他營業外收入"/>
    <x v="585"/>
    <x v="579"/>
    <s v="A3300"/>
    <s v="南部發電廠"/>
    <n v="0"/>
    <n v="-1704992"/>
    <n v="-1704992"/>
  </r>
  <r>
    <n v="2"/>
    <s v="收入"/>
    <x v="91"/>
    <s v="其他營業外收入"/>
    <x v="585"/>
    <x v="579"/>
    <s v="A3400"/>
    <s v="大林發電廠"/>
    <n v="0"/>
    <n v="-2862813"/>
    <n v="-2862813"/>
  </r>
  <r>
    <n v="2"/>
    <s v="收入"/>
    <x v="91"/>
    <s v="其他營業外收入"/>
    <x v="585"/>
    <x v="579"/>
    <s v="A3410"/>
    <s v="興達發電廠"/>
    <n v="0"/>
    <n v="-10475726"/>
    <n v="-10475726"/>
  </r>
  <r>
    <n v="2"/>
    <s v="收入"/>
    <x v="91"/>
    <s v="其他營業外收入"/>
    <x v="585"/>
    <x v="579"/>
    <s v="A3510"/>
    <s v="第二核能發電廠"/>
    <n v="0"/>
    <n v="-2911622"/>
    <n v="-2911622"/>
  </r>
  <r>
    <n v="2"/>
    <s v="收入"/>
    <x v="91"/>
    <s v="其他營業外收入"/>
    <x v="585"/>
    <x v="579"/>
    <s v="A3520"/>
    <s v="第三核能發電廠"/>
    <n v="0"/>
    <n v="-6900223"/>
    <n v="-6900223"/>
  </r>
  <r>
    <n v="2"/>
    <s v="收入"/>
    <x v="91"/>
    <s v="其他營業外收入"/>
    <x v="585"/>
    <x v="579"/>
    <s v="A3600"/>
    <s v="協和發電廠"/>
    <n v="0"/>
    <n v="-729821"/>
    <n v="-729821"/>
  </r>
  <r>
    <n v="2"/>
    <s v="收入"/>
    <x v="91"/>
    <s v="其他營業外收入"/>
    <x v="585"/>
    <x v="579"/>
    <s v="A3700"/>
    <s v="通霄發電廠"/>
    <n v="0"/>
    <n v="-6393264"/>
    <n v="-6393264"/>
  </r>
  <r>
    <n v="2"/>
    <s v="收入"/>
    <x v="91"/>
    <s v="其他營業外收入"/>
    <x v="585"/>
    <x v="579"/>
    <s v="A3710"/>
    <s v="台中發電廠"/>
    <n v="0"/>
    <n v="-13669098"/>
    <n v="-13669098"/>
  </r>
  <r>
    <n v="2"/>
    <s v="收入"/>
    <x v="91"/>
    <s v="其他營業外收入"/>
    <x v="585"/>
    <x v="579"/>
    <s v="A3800"/>
    <s v="大潭發電廠"/>
    <n v="0"/>
    <n v="-21961241"/>
    <n v="-21961241"/>
  </r>
  <r>
    <n v="2"/>
    <s v="收入"/>
    <x v="91"/>
    <s v="其他營業外收入"/>
    <x v="585"/>
    <x v="579"/>
    <s v="A3900"/>
    <s v="尖山發電廠"/>
    <n v="0"/>
    <n v="-111294"/>
    <n v="-111294"/>
  </r>
  <r>
    <n v="2"/>
    <s v="收入"/>
    <x v="91"/>
    <s v="其他營業外收入"/>
    <x v="585"/>
    <x v="579"/>
    <s v="A3910"/>
    <s v="塔山發電廠"/>
    <n v="0"/>
    <n v="-3319091"/>
    <n v="-3319091"/>
  </r>
  <r>
    <n v="2"/>
    <s v="收入"/>
    <x v="91"/>
    <s v="其他營業外收入"/>
    <x v="585"/>
    <x v="579"/>
    <s v="A4700"/>
    <s v="台北供電區營運處"/>
    <n v="0"/>
    <n v="-11637506"/>
    <n v="-11637506"/>
  </r>
  <r>
    <n v="2"/>
    <s v="收入"/>
    <x v="91"/>
    <s v="其他營業外收入"/>
    <x v="585"/>
    <x v="579"/>
    <s v="A4750"/>
    <s v="新桃供電區營運處"/>
    <n v="0"/>
    <n v="-13370692"/>
    <n v="-13370692"/>
  </r>
  <r>
    <n v="2"/>
    <s v="收入"/>
    <x v="91"/>
    <s v="其他營業外收入"/>
    <x v="585"/>
    <x v="579"/>
    <s v="A4800"/>
    <s v="台中供電區營運處"/>
    <n v="0"/>
    <n v="-2616489"/>
    <n v="-2616489"/>
  </r>
  <r>
    <n v="2"/>
    <s v="收入"/>
    <x v="91"/>
    <s v="其他營業外收入"/>
    <x v="585"/>
    <x v="579"/>
    <s v="A4850"/>
    <s v="嘉南供電區營運處"/>
    <n v="0"/>
    <n v="-3153296"/>
    <n v="-3153296"/>
  </r>
  <r>
    <n v="2"/>
    <s v="收入"/>
    <x v="91"/>
    <s v="其他營業外收入"/>
    <x v="585"/>
    <x v="579"/>
    <s v="A4900"/>
    <s v="高屏供電區營運處"/>
    <n v="0"/>
    <n v="-7288553"/>
    <n v="-7288553"/>
  </r>
  <r>
    <n v="2"/>
    <s v="收入"/>
    <x v="91"/>
    <s v="其他營業外收入"/>
    <x v="585"/>
    <x v="579"/>
    <s v="A4950"/>
    <s v="花東供電區營運處"/>
    <n v="0"/>
    <n v="-926605"/>
    <n v="-926605"/>
  </r>
  <r>
    <n v="2"/>
    <s v="收入"/>
    <x v="91"/>
    <s v="其他營業外收入"/>
    <x v="585"/>
    <x v="579"/>
    <s v="A5130"/>
    <s v="訓練所"/>
    <n v="0"/>
    <n v="-2290882"/>
    <n v="-2290882"/>
  </r>
  <r>
    <n v="2"/>
    <s v="收入"/>
    <x v="91"/>
    <s v="其他營業外收入"/>
    <x v="585"/>
    <x v="579"/>
    <s v="A5250"/>
    <s v="放射試驗室"/>
    <n v="0"/>
    <n v="-640145"/>
    <n v="-640145"/>
  </r>
  <r>
    <n v="2"/>
    <s v="收入"/>
    <x v="91"/>
    <s v="其他營業外收入"/>
    <x v="585"/>
    <x v="579"/>
    <s v="A5330"/>
    <s v="電力修護處"/>
    <n v="0"/>
    <n v="-14227340"/>
    <n v="-14227340"/>
  </r>
  <r>
    <n v="2"/>
    <s v="收入"/>
    <x v="91"/>
    <s v="其他營業外收入"/>
    <x v="585"/>
    <x v="579"/>
    <s v="A5340"/>
    <s v="電力修護處南部分處"/>
    <n v="0"/>
    <n v="-71808"/>
    <n v="-71808"/>
  </r>
  <r>
    <n v="2"/>
    <s v="收入"/>
    <x v="91"/>
    <s v="其他營業外收入"/>
    <x v="585"/>
    <x v="579"/>
    <s v="A5350"/>
    <s v="中部資料處理中心"/>
    <n v="0"/>
    <n v="-393"/>
    <n v="-393"/>
  </r>
  <r>
    <n v="2"/>
    <s v="收入"/>
    <x v="91"/>
    <s v="其他營業外收入"/>
    <x v="585"/>
    <x v="579"/>
    <s v="A5420"/>
    <s v="電力修護處中部分處"/>
    <n v="0"/>
    <n v="-3372"/>
    <n v="-3372"/>
  </r>
  <r>
    <n v="2"/>
    <s v="收入"/>
    <x v="91"/>
    <s v="其他營業外收入"/>
    <x v="585"/>
    <x v="579"/>
    <s v="A5450"/>
    <s v="電力通信處"/>
    <n v="0"/>
    <n v="-2222209"/>
    <n v="-2222209"/>
  </r>
  <r>
    <n v="2"/>
    <s v="收入"/>
    <x v="91"/>
    <s v="其他營業外收入"/>
    <x v="585"/>
    <x v="579"/>
    <s v="A5460"/>
    <s v="綜合研究所"/>
    <n v="0"/>
    <n v="-13299159"/>
    <n v="-13299159"/>
  </r>
  <r>
    <n v="2"/>
    <s v="收入"/>
    <x v="91"/>
    <s v="其他營業外收入"/>
    <x v="585"/>
    <x v="579"/>
    <s v="A6020"/>
    <s v="綜合施工處"/>
    <n v="0"/>
    <n v="-8731"/>
    <n v="-8731"/>
  </r>
  <r>
    <n v="2"/>
    <s v="收入"/>
    <x v="91"/>
    <s v="其他營業外收入"/>
    <x v="585"/>
    <x v="579"/>
    <s v="A6090"/>
    <s v="水力施工處"/>
    <n v="0"/>
    <n v="-258000"/>
    <n v="-258000"/>
  </r>
  <r>
    <n v="2"/>
    <s v="收入"/>
    <x v="91"/>
    <s v="其他營業外收入"/>
    <x v="585"/>
    <x v="579"/>
    <s v="A6530"/>
    <s v="輸變電工程處"/>
    <n v="0"/>
    <n v="-4279870"/>
    <n v="-4279870"/>
  </r>
  <r>
    <n v="2"/>
    <s v="收入"/>
    <x v="91"/>
    <s v="其他營業外收入"/>
    <x v="585"/>
    <x v="579"/>
    <s v="A6540"/>
    <s v="輸變電工程處北區施工處"/>
    <n v="0"/>
    <n v="-5367083"/>
    <n v="-5367083"/>
  </r>
  <r>
    <n v="2"/>
    <s v="收入"/>
    <x v="91"/>
    <s v="其他營業外收入"/>
    <x v="585"/>
    <x v="579"/>
    <s v="A6550"/>
    <s v="輸變電工程處中區施工處"/>
    <n v="0"/>
    <n v="-1437754"/>
    <n v="-1437754"/>
  </r>
  <r>
    <n v="2"/>
    <s v="收入"/>
    <x v="91"/>
    <s v="其他營業外收入"/>
    <x v="585"/>
    <x v="579"/>
    <s v="A6560"/>
    <s v="輸變電工程處南區施工處"/>
    <n v="0"/>
    <n v="-24342136"/>
    <n v="-24342136"/>
  </r>
  <r>
    <n v="2"/>
    <s v="收入"/>
    <x v="91"/>
    <s v="其他營業外收入"/>
    <x v="585"/>
    <x v="579"/>
    <s v="A6930"/>
    <s v="再生能源處"/>
    <n v="0"/>
    <n v="-14988468"/>
    <n v="-14988468"/>
  </r>
  <r>
    <n v="2"/>
    <s v="收入"/>
    <x v="91"/>
    <s v="其他營業外收入"/>
    <x v="586"/>
    <x v="580"/>
    <s v="A0560"/>
    <s v="核能發電處"/>
    <n v="0"/>
    <n v="-2000"/>
    <n v="-2000"/>
  </r>
  <r>
    <n v="2"/>
    <s v="收入"/>
    <x v="91"/>
    <s v="其他營業外收入"/>
    <x v="586"/>
    <x v="580"/>
    <s v="A1010"/>
    <s v="基隆區營業處"/>
    <n v="0"/>
    <n v="-319750"/>
    <n v="-319750"/>
  </r>
  <r>
    <n v="2"/>
    <s v="收入"/>
    <x v="91"/>
    <s v="其他營業外收入"/>
    <x v="586"/>
    <x v="580"/>
    <s v="A1020"/>
    <s v="台北市區營業處"/>
    <n v="0"/>
    <n v="-191500"/>
    <n v="-191500"/>
  </r>
  <r>
    <n v="2"/>
    <s v="收入"/>
    <x v="91"/>
    <s v="其他營業外收入"/>
    <x v="586"/>
    <x v="580"/>
    <s v="A1030"/>
    <s v="桃園區營業處"/>
    <n v="0"/>
    <n v="-705500"/>
    <n v="-705500"/>
  </r>
  <r>
    <n v="2"/>
    <s v="收入"/>
    <x v="91"/>
    <s v="其他營業外收入"/>
    <x v="586"/>
    <x v="580"/>
    <s v="A1040"/>
    <s v="新竹區營業處"/>
    <n v="0"/>
    <n v="-386500"/>
    <n v="-386500"/>
  </r>
  <r>
    <n v="2"/>
    <s v="收入"/>
    <x v="91"/>
    <s v="其他營業外收入"/>
    <x v="586"/>
    <x v="580"/>
    <s v="A1050"/>
    <s v="台中區營業處"/>
    <n v="0"/>
    <n v="-404000"/>
    <n v="-404000"/>
  </r>
  <r>
    <n v="2"/>
    <s v="收入"/>
    <x v="91"/>
    <s v="其他營業外收入"/>
    <x v="586"/>
    <x v="580"/>
    <s v="A1060"/>
    <s v="彰化區營業處"/>
    <n v="0"/>
    <n v="-121000"/>
    <n v="-121000"/>
  </r>
  <r>
    <n v="2"/>
    <s v="收入"/>
    <x v="91"/>
    <s v="其他營業外收入"/>
    <x v="586"/>
    <x v="580"/>
    <s v="A1070"/>
    <s v="嘉義區營業處"/>
    <n v="0"/>
    <n v="-508500"/>
    <n v="-508500"/>
  </r>
  <r>
    <n v="2"/>
    <s v="收入"/>
    <x v="91"/>
    <s v="其他營業外收入"/>
    <x v="586"/>
    <x v="580"/>
    <s v="A1080"/>
    <s v="台南區營業處"/>
    <n v="0"/>
    <n v="-677750"/>
    <n v="-677750"/>
  </r>
  <r>
    <n v="2"/>
    <s v="收入"/>
    <x v="91"/>
    <s v="其他營業外收入"/>
    <x v="586"/>
    <x v="580"/>
    <s v="A1090"/>
    <s v="高雄區營業處"/>
    <n v="0"/>
    <n v="-163300"/>
    <n v="-163300"/>
  </r>
  <r>
    <n v="2"/>
    <s v="收入"/>
    <x v="91"/>
    <s v="其他營業外收入"/>
    <x v="586"/>
    <x v="580"/>
    <s v="A1100"/>
    <s v="屏東區營業處"/>
    <n v="0"/>
    <n v="-439700"/>
    <n v="-439700"/>
  </r>
  <r>
    <n v="2"/>
    <s v="收入"/>
    <x v="91"/>
    <s v="其他營業外收入"/>
    <x v="586"/>
    <x v="580"/>
    <s v="A1110"/>
    <s v="台東區營業處"/>
    <n v="0"/>
    <n v="-643500"/>
    <n v="-643500"/>
  </r>
  <r>
    <n v="2"/>
    <s v="收入"/>
    <x v="91"/>
    <s v="其他營業外收入"/>
    <x v="586"/>
    <x v="580"/>
    <s v="A1120"/>
    <s v="花蓮區營業處"/>
    <n v="0"/>
    <n v="-116000"/>
    <n v="-116000"/>
  </r>
  <r>
    <n v="2"/>
    <s v="收入"/>
    <x v="91"/>
    <s v="其他營業外收入"/>
    <x v="586"/>
    <x v="580"/>
    <s v="A1130"/>
    <s v="宜蘭區營業處"/>
    <n v="0"/>
    <n v="-201750"/>
    <n v="-201750"/>
  </r>
  <r>
    <n v="2"/>
    <s v="收入"/>
    <x v="91"/>
    <s v="其他營業外收入"/>
    <x v="586"/>
    <x v="580"/>
    <s v="A1140"/>
    <s v="澎湖區營業處"/>
    <n v="0"/>
    <n v="-49000"/>
    <n v="-49000"/>
  </r>
  <r>
    <n v="2"/>
    <s v="收入"/>
    <x v="91"/>
    <s v="其他營業外收入"/>
    <x v="586"/>
    <x v="580"/>
    <s v="A1150"/>
    <s v="台北南區營業處"/>
    <n v="0"/>
    <n v="-215500"/>
    <n v="-215500"/>
  </r>
  <r>
    <n v="2"/>
    <s v="收入"/>
    <x v="91"/>
    <s v="其他營業外收入"/>
    <x v="586"/>
    <x v="580"/>
    <s v="A1160"/>
    <s v="台北北區營業處"/>
    <n v="0"/>
    <n v="-175250"/>
    <n v="-175250"/>
  </r>
  <r>
    <n v="2"/>
    <s v="收入"/>
    <x v="91"/>
    <s v="其他營業外收入"/>
    <x v="586"/>
    <x v="580"/>
    <s v="A1170"/>
    <s v="台北西區營業處"/>
    <n v="0"/>
    <n v="-301000"/>
    <n v="-301000"/>
  </r>
  <r>
    <n v="2"/>
    <s v="收入"/>
    <x v="91"/>
    <s v="其他營業外收入"/>
    <x v="586"/>
    <x v="580"/>
    <s v="A1180"/>
    <s v="南投區營業處"/>
    <n v="0"/>
    <n v="-2560000"/>
    <n v="-2560000"/>
  </r>
  <r>
    <n v="2"/>
    <s v="收入"/>
    <x v="91"/>
    <s v="其他營業外收入"/>
    <x v="586"/>
    <x v="580"/>
    <s v="A1190"/>
    <s v="鳳山區營業處"/>
    <n v="0"/>
    <n v="-224250"/>
    <n v="-224250"/>
  </r>
  <r>
    <n v="2"/>
    <s v="收入"/>
    <x v="91"/>
    <s v="其他營業外收入"/>
    <x v="586"/>
    <x v="580"/>
    <s v="A1200"/>
    <s v="雲林區營業處"/>
    <n v="0"/>
    <n v="-586550"/>
    <n v="-586550"/>
  </r>
  <r>
    <n v="2"/>
    <s v="收入"/>
    <x v="91"/>
    <s v="其他營業外收入"/>
    <x v="586"/>
    <x v="580"/>
    <s v="A1210"/>
    <s v="新營區營業處"/>
    <n v="0"/>
    <n v="-445500"/>
    <n v="-445500"/>
  </r>
  <r>
    <n v="2"/>
    <s v="收入"/>
    <x v="91"/>
    <s v="其他營業外收入"/>
    <x v="586"/>
    <x v="580"/>
    <s v="A1220"/>
    <s v="苗栗區營業處"/>
    <n v="0"/>
    <n v="-208500"/>
    <n v="-208500"/>
  </r>
  <r>
    <n v="2"/>
    <s v="收入"/>
    <x v="91"/>
    <s v="其他營業外收入"/>
    <x v="586"/>
    <x v="580"/>
    <s v="A1230"/>
    <s v="金門區營業處"/>
    <n v="0"/>
    <n v="-95000"/>
    <n v="-95000"/>
  </r>
  <r>
    <n v="2"/>
    <s v="收入"/>
    <x v="91"/>
    <s v="其他營業外收入"/>
    <x v="586"/>
    <x v="580"/>
    <s v="A1240"/>
    <s v="馬祖區營業處"/>
    <n v="0"/>
    <n v="-45500"/>
    <n v="-45500"/>
  </r>
  <r>
    <n v="2"/>
    <s v="收入"/>
    <x v="91"/>
    <s v="其他營業外收入"/>
    <x v="586"/>
    <x v="580"/>
    <s v="A2030"/>
    <s v="萬大發電廠"/>
    <n v="0"/>
    <n v="-44000"/>
    <n v="-44000"/>
  </r>
  <r>
    <n v="2"/>
    <s v="收入"/>
    <x v="91"/>
    <s v="其他營業外收入"/>
    <x v="586"/>
    <x v="580"/>
    <s v="A2040"/>
    <s v="大觀發電廠"/>
    <n v="0"/>
    <n v="-19000"/>
    <n v="-19000"/>
  </r>
  <r>
    <n v="2"/>
    <s v="收入"/>
    <x v="91"/>
    <s v="其他營業外收入"/>
    <x v="586"/>
    <x v="580"/>
    <s v="A2050"/>
    <s v="明潭發電廠"/>
    <n v="0"/>
    <n v="-324000"/>
    <n v="-324000"/>
  </r>
  <r>
    <n v="2"/>
    <s v="收入"/>
    <x v="91"/>
    <s v="其他營業外收入"/>
    <x v="586"/>
    <x v="580"/>
    <s v="A2250"/>
    <s v="東部發電廠"/>
    <n v="0"/>
    <n v="-10000"/>
    <n v="-10000"/>
  </r>
  <r>
    <n v="2"/>
    <s v="收入"/>
    <x v="91"/>
    <s v="其他營業外收入"/>
    <x v="586"/>
    <x v="580"/>
    <s v="A2310"/>
    <s v="蘭陽發電廠"/>
    <n v="0"/>
    <n v="-24000"/>
    <n v="-24000"/>
  </r>
  <r>
    <n v="2"/>
    <s v="收入"/>
    <x v="91"/>
    <s v="其他營業外收入"/>
    <x v="586"/>
    <x v="580"/>
    <s v="A2380"/>
    <s v="石門發電廠"/>
    <n v="0"/>
    <n v="-2000"/>
    <n v="-2000"/>
  </r>
  <r>
    <n v="2"/>
    <s v="收入"/>
    <x v="91"/>
    <s v="其他營業外收入"/>
    <x v="586"/>
    <x v="580"/>
    <s v="A2550"/>
    <s v="大甲溪發電廠"/>
    <n v="0"/>
    <n v="-74000"/>
    <n v="-74000"/>
  </r>
  <r>
    <n v="2"/>
    <s v="收入"/>
    <x v="91"/>
    <s v="其他營業外收入"/>
    <x v="586"/>
    <x v="580"/>
    <s v="A3200"/>
    <s v="林口發電廠"/>
    <n v="0"/>
    <n v="-148000"/>
    <n v="-148000"/>
  </r>
  <r>
    <n v="2"/>
    <s v="收入"/>
    <x v="91"/>
    <s v="其他營業外收入"/>
    <x v="586"/>
    <x v="580"/>
    <s v="A3300"/>
    <s v="南部發電廠"/>
    <n v="0"/>
    <n v="-21000"/>
    <n v="-21000"/>
  </r>
  <r>
    <n v="2"/>
    <s v="收入"/>
    <x v="91"/>
    <s v="其他營業外收入"/>
    <x v="586"/>
    <x v="580"/>
    <s v="A3400"/>
    <s v="大林發電廠"/>
    <n v="0"/>
    <n v="-288000"/>
    <n v="-288000"/>
  </r>
  <r>
    <n v="2"/>
    <s v="收入"/>
    <x v="91"/>
    <s v="其他營業外收入"/>
    <x v="586"/>
    <x v="580"/>
    <s v="A3410"/>
    <s v="興達發電廠"/>
    <n v="0"/>
    <n v="-595500"/>
    <n v="-595500"/>
  </r>
  <r>
    <n v="2"/>
    <s v="收入"/>
    <x v="91"/>
    <s v="其他營業外收入"/>
    <x v="586"/>
    <x v="580"/>
    <s v="A3510"/>
    <s v="第二核能發電廠"/>
    <n v="0"/>
    <n v="-18000"/>
    <n v="-18000"/>
  </r>
  <r>
    <n v="2"/>
    <s v="收入"/>
    <x v="91"/>
    <s v="其他營業外收入"/>
    <x v="586"/>
    <x v="580"/>
    <s v="A3520"/>
    <s v="第三核能發電廠"/>
    <n v="0"/>
    <n v="-257000"/>
    <n v="-257000"/>
  </r>
  <r>
    <n v="2"/>
    <s v="收入"/>
    <x v="91"/>
    <s v="其他營業外收入"/>
    <x v="586"/>
    <x v="580"/>
    <s v="A3600"/>
    <s v="協和發電廠"/>
    <n v="0"/>
    <n v="-125000"/>
    <n v="-125000"/>
  </r>
  <r>
    <n v="2"/>
    <s v="收入"/>
    <x v="91"/>
    <s v="其他營業外收入"/>
    <x v="586"/>
    <x v="580"/>
    <s v="A3700"/>
    <s v="通霄發電廠"/>
    <n v="0"/>
    <n v="-351000"/>
    <n v="-351000"/>
  </r>
  <r>
    <n v="2"/>
    <s v="收入"/>
    <x v="91"/>
    <s v="其他營業外收入"/>
    <x v="586"/>
    <x v="580"/>
    <s v="A3710"/>
    <s v="台中發電廠"/>
    <n v="0"/>
    <n v="-1952141"/>
    <n v="-1952141"/>
  </r>
  <r>
    <n v="2"/>
    <s v="收入"/>
    <x v="91"/>
    <s v="其他營業外收入"/>
    <x v="586"/>
    <x v="580"/>
    <s v="A3800"/>
    <s v="大潭發電廠"/>
    <n v="0"/>
    <n v="-249490"/>
    <n v="-249490"/>
  </r>
  <r>
    <n v="2"/>
    <s v="收入"/>
    <x v="91"/>
    <s v="其他營業外收入"/>
    <x v="586"/>
    <x v="580"/>
    <s v="A3900"/>
    <s v="尖山發電廠"/>
    <n v="0"/>
    <n v="-8000"/>
    <n v="-8000"/>
  </r>
  <r>
    <n v="2"/>
    <s v="收入"/>
    <x v="91"/>
    <s v="其他營業外收入"/>
    <x v="586"/>
    <x v="580"/>
    <s v="A3910"/>
    <s v="塔山發電廠"/>
    <n v="0"/>
    <n v="-90000"/>
    <n v="-90000"/>
  </r>
  <r>
    <n v="2"/>
    <s v="收入"/>
    <x v="91"/>
    <s v="其他營業外收入"/>
    <x v="586"/>
    <x v="580"/>
    <s v="A4700"/>
    <s v="台北供電區營運處"/>
    <n v="0"/>
    <n v="-300000"/>
    <n v="-300000"/>
  </r>
  <r>
    <n v="2"/>
    <s v="收入"/>
    <x v="91"/>
    <s v="其他營業外收入"/>
    <x v="586"/>
    <x v="580"/>
    <s v="A4750"/>
    <s v="新桃供電區營運處"/>
    <n v="0"/>
    <n v="-493600"/>
    <n v="-493600"/>
  </r>
  <r>
    <n v="2"/>
    <s v="收入"/>
    <x v="91"/>
    <s v="其他營業外收入"/>
    <x v="586"/>
    <x v="580"/>
    <s v="A4800"/>
    <s v="台中供電區營運處"/>
    <n v="0"/>
    <n v="-478500"/>
    <n v="-478500"/>
  </r>
  <r>
    <n v="2"/>
    <s v="收入"/>
    <x v="91"/>
    <s v="其他營業外收入"/>
    <x v="586"/>
    <x v="580"/>
    <s v="A4850"/>
    <s v="嘉南供電區營運處"/>
    <n v="0"/>
    <n v="-704000"/>
    <n v="-704000"/>
  </r>
  <r>
    <n v="2"/>
    <s v="收入"/>
    <x v="91"/>
    <s v="其他營業外收入"/>
    <x v="586"/>
    <x v="580"/>
    <s v="A4900"/>
    <s v="高屏供電區營運處"/>
    <n v="0"/>
    <n v="-351500"/>
    <n v="-351500"/>
  </r>
  <r>
    <n v="2"/>
    <s v="收入"/>
    <x v="91"/>
    <s v="其他營業外收入"/>
    <x v="586"/>
    <x v="580"/>
    <s v="A4950"/>
    <s v="花東供電區營運處"/>
    <n v="0"/>
    <n v="-137000"/>
    <n v="-137000"/>
  </r>
  <r>
    <n v="2"/>
    <s v="收入"/>
    <x v="91"/>
    <s v="其他營業外收入"/>
    <x v="586"/>
    <x v="580"/>
    <s v="A5330"/>
    <s v="電力修護處"/>
    <n v="0"/>
    <n v="-24000"/>
    <n v="-24000"/>
  </r>
  <r>
    <n v="2"/>
    <s v="收入"/>
    <x v="91"/>
    <s v="其他營業外收入"/>
    <x v="586"/>
    <x v="580"/>
    <s v="A5340"/>
    <s v="電力修護處南部分處"/>
    <n v="0"/>
    <n v="-2000"/>
    <n v="-2000"/>
  </r>
  <r>
    <n v="2"/>
    <s v="收入"/>
    <x v="91"/>
    <s v="其他營業外收入"/>
    <x v="586"/>
    <x v="580"/>
    <s v="A5420"/>
    <s v="電力修護處中部分處"/>
    <n v="0"/>
    <n v="-2000"/>
    <n v="-2000"/>
  </r>
  <r>
    <n v="2"/>
    <s v="收入"/>
    <x v="91"/>
    <s v="其他營業外收入"/>
    <x v="586"/>
    <x v="580"/>
    <s v="A5450"/>
    <s v="電力通信處"/>
    <n v="0"/>
    <n v="-21500"/>
    <n v="-21500"/>
  </r>
  <r>
    <n v="2"/>
    <s v="收入"/>
    <x v="91"/>
    <s v="其他營業外收入"/>
    <x v="586"/>
    <x v="580"/>
    <s v="A5460"/>
    <s v="綜合研究所"/>
    <n v="0"/>
    <n v="-24000"/>
    <n v="-24000"/>
  </r>
  <r>
    <n v="2"/>
    <s v="收入"/>
    <x v="91"/>
    <s v="其他營業外收入"/>
    <x v="586"/>
    <x v="580"/>
    <s v="A6020"/>
    <s v="綜合施工處"/>
    <n v="0"/>
    <n v="-698000"/>
    <n v="-698000"/>
  </r>
  <r>
    <n v="2"/>
    <s v="收入"/>
    <x v="91"/>
    <s v="其他營業外收入"/>
    <x v="586"/>
    <x v="580"/>
    <s v="A6090"/>
    <s v="水力施工處"/>
    <n v="0"/>
    <n v="-905000"/>
    <n v="-905000"/>
  </r>
  <r>
    <n v="2"/>
    <s v="收入"/>
    <x v="91"/>
    <s v="其他營業外收入"/>
    <x v="586"/>
    <x v="580"/>
    <s v="A6330"/>
    <s v="核能火力發電工程處"/>
    <n v="0"/>
    <n v="-5717500"/>
    <n v="-5717500"/>
  </r>
  <r>
    <n v="2"/>
    <s v="收入"/>
    <x v="91"/>
    <s v="其他營業外收入"/>
    <x v="586"/>
    <x v="580"/>
    <s v="A6380"/>
    <s v="核能火力發電工程處北部施工處"/>
    <n v="0"/>
    <n v="-1574000"/>
    <n v="-1574000"/>
  </r>
  <r>
    <n v="2"/>
    <s v="收入"/>
    <x v="91"/>
    <s v="其他營業外收入"/>
    <x v="586"/>
    <x v="580"/>
    <s v="A6530"/>
    <s v="輸變電工程處"/>
    <n v="0"/>
    <n v="-50913"/>
    <n v="-50913"/>
  </r>
  <r>
    <n v="2"/>
    <s v="收入"/>
    <x v="91"/>
    <s v="其他營業外收入"/>
    <x v="586"/>
    <x v="580"/>
    <s v="A6540"/>
    <s v="輸變電工程處北區施工處"/>
    <n v="0"/>
    <n v="-2635561"/>
    <n v="-2635561"/>
  </r>
  <r>
    <n v="2"/>
    <s v="收入"/>
    <x v="91"/>
    <s v="其他營業外收入"/>
    <x v="586"/>
    <x v="580"/>
    <s v="A6550"/>
    <s v="輸變電工程處中區施工處"/>
    <n v="0"/>
    <n v="-914500"/>
    <n v="-914500"/>
  </r>
  <r>
    <n v="2"/>
    <s v="收入"/>
    <x v="91"/>
    <s v="其他營業外收入"/>
    <x v="586"/>
    <x v="580"/>
    <s v="A6560"/>
    <s v="輸變電工程處南區施工處"/>
    <n v="0"/>
    <n v="-2750000"/>
    <n v="-2750000"/>
  </r>
  <r>
    <n v="2"/>
    <s v="收入"/>
    <x v="91"/>
    <s v="其他營業外收入"/>
    <x v="586"/>
    <x v="580"/>
    <s v="A6750"/>
    <s v="核能火力發電工程處南部施工處"/>
    <n v="0"/>
    <n v="-1007000"/>
    <n v="-1007000"/>
  </r>
  <r>
    <n v="2"/>
    <s v="收入"/>
    <x v="91"/>
    <s v="其他營業外收入"/>
    <x v="586"/>
    <x v="580"/>
    <s v="A6760"/>
    <s v="核能火力發電工程處中部施工處"/>
    <n v="0"/>
    <n v="-2453000"/>
    <n v="-2453000"/>
  </r>
  <r>
    <n v="2"/>
    <s v="收入"/>
    <x v="91"/>
    <s v="其他營業外收入"/>
    <x v="586"/>
    <x v="580"/>
    <s v="A6780"/>
    <s v="核能火力發電工程處協和施工處"/>
    <n v="0"/>
    <n v="-4000"/>
    <n v="-4000"/>
  </r>
  <r>
    <n v="2"/>
    <s v="收入"/>
    <x v="91"/>
    <s v="其他營業外收入"/>
    <x v="586"/>
    <x v="580"/>
    <s v="A6900"/>
    <s v="台中煤倉工務所"/>
    <n v="0"/>
    <n v="-2107000"/>
    <n v="-2107000"/>
  </r>
  <r>
    <n v="2"/>
    <s v="收入"/>
    <x v="91"/>
    <s v="其他營業外收入"/>
    <x v="586"/>
    <x v="580"/>
    <s v="A6930"/>
    <s v="再生能源處"/>
    <n v="0"/>
    <n v="-315500"/>
    <n v="-315500"/>
  </r>
  <r>
    <n v="2"/>
    <s v="收入"/>
    <x v="91"/>
    <s v="其他營業外收入"/>
    <x v="587"/>
    <x v="581"/>
    <s v="A1010"/>
    <s v="基隆區營業處"/>
    <n v="0"/>
    <n v="-6565665"/>
    <n v="-6565665"/>
  </r>
  <r>
    <n v="2"/>
    <s v="收入"/>
    <x v="91"/>
    <s v="其他營業外收入"/>
    <x v="587"/>
    <x v="581"/>
    <s v="A1020"/>
    <s v="台北市區營業處"/>
    <n v="0"/>
    <n v="-16267135"/>
    <n v="-16267135"/>
  </r>
  <r>
    <n v="2"/>
    <s v="收入"/>
    <x v="91"/>
    <s v="其他營業外收入"/>
    <x v="587"/>
    <x v="581"/>
    <s v="A1030"/>
    <s v="桃園區營業處"/>
    <n v="0"/>
    <n v="-24907344"/>
    <n v="-24907344"/>
  </r>
  <r>
    <n v="2"/>
    <s v="收入"/>
    <x v="91"/>
    <s v="其他營業外收入"/>
    <x v="587"/>
    <x v="581"/>
    <s v="A1040"/>
    <s v="新竹區營業處"/>
    <n v="0"/>
    <n v="-9590172"/>
    <n v="-9590172"/>
  </r>
  <r>
    <n v="2"/>
    <s v="收入"/>
    <x v="91"/>
    <s v="其他營業外收入"/>
    <x v="587"/>
    <x v="581"/>
    <s v="A1050"/>
    <s v="台中區營業處"/>
    <n v="0"/>
    <n v="-31767970"/>
    <n v="-31767970"/>
  </r>
  <r>
    <n v="2"/>
    <s v="收入"/>
    <x v="91"/>
    <s v="其他營業外收入"/>
    <x v="587"/>
    <x v="581"/>
    <s v="A1060"/>
    <s v="彰化區營業處"/>
    <n v="0"/>
    <n v="-13181167"/>
    <n v="-13181167"/>
  </r>
  <r>
    <n v="2"/>
    <s v="收入"/>
    <x v="91"/>
    <s v="其他營業外收入"/>
    <x v="587"/>
    <x v="581"/>
    <s v="A1070"/>
    <s v="嘉義區營業處"/>
    <n v="0"/>
    <n v="-7224742"/>
    <n v="-7224742"/>
  </r>
  <r>
    <n v="2"/>
    <s v="收入"/>
    <x v="91"/>
    <s v="其他營業外收入"/>
    <x v="587"/>
    <x v="581"/>
    <s v="A1080"/>
    <s v="台南區營業處"/>
    <n v="0"/>
    <n v="-18065687"/>
    <n v="-18065687"/>
  </r>
  <r>
    <n v="2"/>
    <s v="收入"/>
    <x v="91"/>
    <s v="其他營業外收入"/>
    <x v="587"/>
    <x v="581"/>
    <s v="A1090"/>
    <s v="高雄區營業處"/>
    <n v="0"/>
    <n v="-17099465"/>
    <n v="-17099465"/>
  </r>
  <r>
    <n v="2"/>
    <s v="收入"/>
    <x v="91"/>
    <s v="其他營業外收入"/>
    <x v="587"/>
    <x v="581"/>
    <s v="A1100"/>
    <s v="屏東區營業處"/>
    <n v="0"/>
    <n v="-12801377"/>
    <n v="-12801377"/>
  </r>
  <r>
    <n v="2"/>
    <s v="收入"/>
    <x v="91"/>
    <s v="其他營業外收入"/>
    <x v="587"/>
    <x v="581"/>
    <s v="A1110"/>
    <s v="台東區營業處"/>
    <n v="0"/>
    <n v="-3319484"/>
    <n v="-3319484"/>
  </r>
  <r>
    <n v="2"/>
    <s v="收入"/>
    <x v="91"/>
    <s v="其他營業外收入"/>
    <x v="587"/>
    <x v="581"/>
    <s v="A1120"/>
    <s v="花蓮區營業處"/>
    <n v="0"/>
    <n v="-4729879"/>
    <n v="-4729879"/>
  </r>
  <r>
    <n v="2"/>
    <s v="收入"/>
    <x v="91"/>
    <s v="其他營業外收入"/>
    <x v="587"/>
    <x v="581"/>
    <s v="A1130"/>
    <s v="宜蘭區營業處"/>
    <n v="0"/>
    <n v="-4853463"/>
    <n v="-4853463"/>
  </r>
  <r>
    <n v="2"/>
    <s v="收入"/>
    <x v="91"/>
    <s v="其他營業外收入"/>
    <x v="587"/>
    <x v="581"/>
    <s v="A1140"/>
    <s v="澎湖區營業處"/>
    <n v="0"/>
    <n v="-991719"/>
    <n v="-991719"/>
  </r>
  <r>
    <n v="2"/>
    <s v="收入"/>
    <x v="91"/>
    <s v="其他營業外收入"/>
    <x v="587"/>
    <x v="581"/>
    <s v="A1150"/>
    <s v="台北南區營業處"/>
    <n v="0"/>
    <n v="-16771043"/>
    <n v="-16771043"/>
  </r>
  <r>
    <n v="2"/>
    <s v="收入"/>
    <x v="91"/>
    <s v="其他營業外收入"/>
    <x v="587"/>
    <x v="581"/>
    <s v="A1160"/>
    <s v="台北北區營業處"/>
    <n v="0"/>
    <n v="-10986405"/>
    <n v="-10986405"/>
  </r>
  <r>
    <n v="2"/>
    <s v="收入"/>
    <x v="91"/>
    <s v="其他營業外收入"/>
    <x v="587"/>
    <x v="581"/>
    <s v="A1170"/>
    <s v="台北西區營業處"/>
    <n v="0"/>
    <n v="-20846613"/>
    <n v="-20846613"/>
  </r>
  <r>
    <n v="2"/>
    <s v="收入"/>
    <x v="91"/>
    <s v="其他營業外收入"/>
    <x v="587"/>
    <x v="581"/>
    <s v="A1180"/>
    <s v="南投區營業處"/>
    <n v="0"/>
    <n v="-7228636"/>
    <n v="-7228636"/>
  </r>
  <r>
    <n v="2"/>
    <s v="收入"/>
    <x v="91"/>
    <s v="其他營業外收入"/>
    <x v="587"/>
    <x v="581"/>
    <s v="A1190"/>
    <s v="鳳山區營業處"/>
    <n v="0"/>
    <n v="-11772798"/>
    <n v="-11772798"/>
  </r>
  <r>
    <n v="2"/>
    <s v="收入"/>
    <x v="91"/>
    <s v="其他營業外收入"/>
    <x v="587"/>
    <x v="581"/>
    <s v="A1200"/>
    <s v="雲林區營業處"/>
    <n v="0"/>
    <n v="-7200716"/>
    <n v="-7200716"/>
  </r>
  <r>
    <n v="2"/>
    <s v="收入"/>
    <x v="91"/>
    <s v="其他營業外收入"/>
    <x v="587"/>
    <x v="581"/>
    <s v="A1210"/>
    <s v="新營區營業處"/>
    <n v="0"/>
    <n v="-3280522"/>
    <n v="-3280522"/>
  </r>
  <r>
    <n v="2"/>
    <s v="收入"/>
    <x v="91"/>
    <s v="其他營業外收入"/>
    <x v="587"/>
    <x v="581"/>
    <s v="A1220"/>
    <s v="苗栗區營業處"/>
    <n v="0"/>
    <n v="-4718207"/>
    <n v="-4718207"/>
  </r>
  <r>
    <n v="2"/>
    <s v="收入"/>
    <x v="91"/>
    <s v="其他營業外收入"/>
    <x v="587"/>
    <x v="581"/>
    <s v="A1230"/>
    <s v="金門區營業處"/>
    <n v="0"/>
    <n v="-727736"/>
    <n v="-727736"/>
  </r>
  <r>
    <n v="2"/>
    <s v="收入"/>
    <x v="91"/>
    <s v="其他營業外收入"/>
    <x v="587"/>
    <x v="581"/>
    <s v="A1240"/>
    <s v="馬祖區營業處"/>
    <n v="0"/>
    <n v="-145671"/>
    <n v="-145671"/>
  </r>
  <r>
    <n v="2"/>
    <s v="收入"/>
    <x v="91"/>
    <s v="其他營業外收入"/>
    <x v="588"/>
    <x v="582"/>
    <s v="A1020"/>
    <s v="台北市區營業處"/>
    <n v="0"/>
    <n v="-2000"/>
    <n v="-2000"/>
  </r>
  <r>
    <n v="2"/>
    <s v="收入"/>
    <x v="91"/>
    <s v="其他營業外收入"/>
    <x v="588"/>
    <x v="582"/>
    <s v="A1030"/>
    <s v="桃園區營業處"/>
    <n v="0"/>
    <n v="-2000"/>
    <n v="-2000"/>
  </r>
  <r>
    <n v="2"/>
    <s v="收入"/>
    <x v="91"/>
    <s v="其他營業外收入"/>
    <x v="588"/>
    <x v="582"/>
    <s v="A1040"/>
    <s v="新竹區營業處"/>
    <n v="0"/>
    <n v="-100000"/>
    <n v="-100000"/>
  </r>
  <r>
    <n v="2"/>
    <s v="收入"/>
    <x v="91"/>
    <s v="其他營業外收入"/>
    <x v="588"/>
    <x v="582"/>
    <s v="A1050"/>
    <s v="台中區營業處"/>
    <n v="0"/>
    <n v="-7000"/>
    <n v="-7000"/>
  </r>
  <r>
    <n v="2"/>
    <s v="收入"/>
    <x v="91"/>
    <s v="其他營業外收入"/>
    <x v="588"/>
    <x v="582"/>
    <s v="A1110"/>
    <s v="台東區營業處"/>
    <n v="0"/>
    <n v="-15000"/>
    <n v="-15000"/>
  </r>
  <r>
    <n v="2"/>
    <s v="收入"/>
    <x v="91"/>
    <s v="其他營業外收入"/>
    <x v="588"/>
    <x v="582"/>
    <s v="A1140"/>
    <s v="澎湖區營業處"/>
    <n v="0"/>
    <n v="-4000"/>
    <n v="-4000"/>
  </r>
  <r>
    <n v="2"/>
    <s v="收入"/>
    <x v="91"/>
    <s v="其他營業外收入"/>
    <x v="588"/>
    <x v="582"/>
    <s v="A3200"/>
    <s v="林口發電廠"/>
    <n v="0"/>
    <n v="-5000"/>
    <n v="-5000"/>
  </r>
  <r>
    <n v="2"/>
    <s v="收入"/>
    <x v="91"/>
    <s v="其他營業外收入"/>
    <x v="588"/>
    <x v="582"/>
    <s v="A3710"/>
    <s v="台中發電廠"/>
    <n v="0"/>
    <n v="-14286"/>
    <n v="-14286"/>
  </r>
  <r>
    <n v="2"/>
    <s v="收入"/>
    <x v="91"/>
    <s v="其他營業外收入"/>
    <x v="588"/>
    <x v="582"/>
    <s v="A4700"/>
    <s v="台北供電區營運處"/>
    <n v="0"/>
    <n v="-2000"/>
    <n v="-2000"/>
  </r>
  <r>
    <n v="2"/>
    <s v="收入"/>
    <x v="91"/>
    <s v="其他營業外收入"/>
    <x v="588"/>
    <x v="582"/>
    <s v="A4800"/>
    <s v="台中供電區營運處"/>
    <n v="0"/>
    <n v="-3000"/>
    <n v="-3000"/>
  </r>
  <r>
    <n v="2"/>
    <s v="收入"/>
    <x v="91"/>
    <s v="其他營業外收入"/>
    <x v="588"/>
    <x v="582"/>
    <s v="A4900"/>
    <s v="高屏供電區營運處"/>
    <n v="0"/>
    <n v="-15000"/>
    <n v="-15000"/>
  </r>
  <r>
    <n v="2"/>
    <s v="收入"/>
    <x v="91"/>
    <s v="其他營業外收入"/>
    <x v="588"/>
    <x v="582"/>
    <s v="A6090"/>
    <s v="水力施工處"/>
    <n v="0"/>
    <n v="-16000"/>
    <n v="-16000"/>
  </r>
  <r>
    <n v="2"/>
    <s v="收入"/>
    <x v="91"/>
    <s v="其他營業外收入"/>
    <x v="588"/>
    <x v="582"/>
    <s v="A6330"/>
    <s v="核能火力發電工程處"/>
    <n v="0"/>
    <n v="-783000"/>
    <n v="-783000"/>
  </r>
  <r>
    <n v="2"/>
    <s v="收入"/>
    <x v="91"/>
    <s v="其他營業外收入"/>
    <x v="588"/>
    <x v="582"/>
    <s v="A6380"/>
    <s v="核能火力發電工程處北部施工處"/>
    <n v="0"/>
    <n v="-624000"/>
    <n v="-624000"/>
  </r>
  <r>
    <n v="2"/>
    <s v="收入"/>
    <x v="91"/>
    <s v="其他營業外收入"/>
    <x v="588"/>
    <x v="582"/>
    <s v="A6540"/>
    <s v="輸變電工程處北區施工處"/>
    <n v="0"/>
    <n v="-78064"/>
    <n v="-78064"/>
  </r>
  <r>
    <n v="2"/>
    <s v="收入"/>
    <x v="91"/>
    <s v="其他營業外收入"/>
    <x v="588"/>
    <x v="582"/>
    <s v="A6550"/>
    <s v="輸變電工程處中區施工處"/>
    <n v="0"/>
    <n v="-2000"/>
    <n v="-2000"/>
  </r>
  <r>
    <n v="2"/>
    <s v="收入"/>
    <x v="91"/>
    <s v="其他營業外收入"/>
    <x v="588"/>
    <x v="582"/>
    <s v="A6560"/>
    <s v="輸變電工程處南區施工處"/>
    <n v="0"/>
    <n v="-632000"/>
    <n v="-632000"/>
  </r>
  <r>
    <n v="2"/>
    <s v="收入"/>
    <x v="91"/>
    <s v="其他營業外收入"/>
    <x v="588"/>
    <x v="582"/>
    <s v="A6750"/>
    <s v="核能火力發電工程處南部施工處"/>
    <n v="0"/>
    <n v="-316000"/>
    <n v="-316000"/>
  </r>
  <r>
    <n v="2"/>
    <s v="收入"/>
    <x v="91"/>
    <s v="其他營業外收入"/>
    <x v="588"/>
    <x v="582"/>
    <s v="A6760"/>
    <s v="核能火力發電工程處中部施工處"/>
    <n v="0"/>
    <n v="-30000"/>
    <n v="-30000"/>
  </r>
  <r>
    <n v="2"/>
    <s v="收入"/>
    <x v="91"/>
    <s v="其他營業外收入"/>
    <x v="588"/>
    <x v="582"/>
    <s v="A6900"/>
    <s v="台中煤倉工務所"/>
    <n v="0"/>
    <n v="-4000"/>
    <n v="-4000"/>
  </r>
  <r>
    <n v="2"/>
    <s v="收入"/>
    <x v="91"/>
    <s v="其他營業外收入"/>
    <x v="588"/>
    <x v="582"/>
    <s v="A6930"/>
    <s v="再生能源處"/>
    <n v="0"/>
    <n v="-12000"/>
    <n v="-12000"/>
  </r>
  <r>
    <n v="2"/>
    <s v="收入"/>
    <x v="91"/>
    <s v="其他營業外收入"/>
    <x v="589"/>
    <x v="583"/>
    <s v="A0170"/>
    <s v="營建處"/>
    <n v="0"/>
    <n v="-28190"/>
    <n v="-28190"/>
  </r>
  <r>
    <n v="2"/>
    <s v="收入"/>
    <x v="91"/>
    <s v="其他營業外收入"/>
    <x v="589"/>
    <x v="583"/>
    <s v="A1010"/>
    <s v="基隆區營業處"/>
    <n v="0"/>
    <n v="-28039"/>
    <n v="-28039"/>
  </r>
  <r>
    <n v="2"/>
    <s v="收入"/>
    <x v="91"/>
    <s v="其他營業外收入"/>
    <x v="589"/>
    <x v="583"/>
    <s v="A1020"/>
    <s v="台北市區營業處"/>
    <n v="0"/>
    <n v="-22342"/>
    <n v="-22342"/>
  </r>
  <r>
    <n v="2"/>
    <s v="收入"/>
    <x v="91"/>
    <s v="其他營業外收入"/>
    <x v="589"/>
    <x v="583"/>
    <s v="A1070"/>
    <s v="嘉義區營業處"/>
    <n v="0"/>
    <n v="-2474"/>
    <n v="-2474"/>
  </r>
  <r>
    <n v="2"/>
    <s v="收入"/>
    <x v="91"/>
    <s v="其他營業外收入"/>
    <x v="589"/>
    <x v="583"/>
    <s v="A1080"/>
    <s v="台南區營業處"/>
    <n v="0"/>
    <n v="-6188"/>
    <n v="-6188"/>
  </r>
  <r>
    <n v="2"/>
    <s v="收入"/>
    <x v="91"/>
    <s v="其他營業外收入"/>
    <x v="589"/>
    <x v="583"/>
    <s v="A1100"/>
    <s v="屏東區營業處"/>
    <n v="0"/>
    <n v="-1143"/>
    <n v="-1143"/>
  </r>
  <r>
    <n v="2"/>
    <s v="收入"/>
    <x v="91"/>
    <s v="其他營業外收入"/>
    <x v="589"/>
    <x v="583"/>
    <s v="A1120"/>
    <s v="花蓮區營業處"/>
    <n v="0"/>
    <n v="-858"/>
    <n v="-858"/>
  </r>
  <r>
    <n v="2"/>
    <s v="收入"/>
    <x v="91"/>
    <s v="其他營業外收入"/>
    <x v="589"/>
    <x v="583"/>
    <s v="A1150"/>
    <s v="台北南區營業處"/>
    <n v="0"/>
    <n v="-13143"/>
    <n v="-13143"/>
  </r>
  <r>
    <n v="2"/>
    <s v="收入"/>
    <x v="91"/>
    <s v="其他營業外收入"/>
    <x v="589"/>
    <x v="583"/>
    <s v="A1170"/>
    <s v="台北西區營業處"/>
    <n v="0"/>
    <n v="-26167"/>
    <n v="-26167"/>
  </r>
  <r>
    <n v="2"/>
    <s v="收入"/>
    <x v="91"/>
    <s v="其他營業外收入"/>
    <x v="589"/>
    <x v="583"/>
    <s v="A1190"/>
    <s v="鳳山區營業處"/>
    <n v="0"/>
    <n v="-13000"/>
    <n v="-13000"/>
  </r>
  <r>
    <n v="2"/>
    <s v="收入"/>
    <x v="91"/>
    <s v="其他營業外收入"/>
    <x v="589"/>
    <x v="583"/>
    <s v="A1230"/>
    <s v="金門區營業處"/>
    <n v="0"/>
    <n v="-18200"/>
    <n v="-18200"/>
  </r>
  <r>
    <n v="2"/>
    <s v="收入"/>
    <x v="91"/>
    <s v="其他營業外收入"/>
    <x v="589"/>
    <x v="583"/>
    <s v="A2250"/>
    <s v="東部發電廠"/>
    <n v="0"/>
    <n v="-686"/>
    <n v="-686"/>
  </r>
  <r>
    <n v="2"/>
    <s v="收入"/>
    <x v="91"/>
    <s v="其他營業外收入"/>
    <x v="589"/>
    <x v="583"/>
    <s v="A2550"/>
    <s v="大甲溪發電廠"/>
    <n v="0"/>
    <n v="-18666"/>
    <n v="-18666"/>
  </r>
  <r>
    <n v="2"/>
    <s v="收入"/>
    <x v="91"/>
    <s v="其他營業外收入"/>
    <x v="589"/>
    <x v="583"/>
    <s v="A3200"/>
    <s v="林口發電廠"/>
    <n v="0"/>
    <n v="-24838"/>
    <n v="-24838"/>
  </r>
  <r>
    <n v="2"/>
    <s v="收入"/>
    <x v="91"/>
    <s v="其他營業外收入"/>
    <x v="589"/>
    <x v="583"/>
    <s v="A3410"/>
    <s v="興達發電廠"/>
    <n v="0"/>
    <n v="-5241"/>
    <n v="-5241"/>
  </r>
  <r>
    <n v="2"/>
    <s v="收入"/>
    <x v="91"/>
    <s v="其他營業外收入"/>
    <x v="589"/>
    <x v="583"/>
    <s v="A3510"/>
    <s v="第二核能發電廠"/>
    <n v="0"/>
    <n v="-64525"/>
    <n v="-64525"/>
  </r>
  <r>
    <n v="2"/>
    <s v="收入"/>
    <x v="91"/>
    <s v="其他營業外收入"/>
    <x v="589"/>
    <x v="583"/>
    <s v="A3710"/>
    <s v="台中發電廠"/>
    <n v="0"/>
    <n v="-140078"/>
    <n v="-140078"/>
  </r>
  <r>
    <n v="2"/>
    <s v="收入"/>
    <x v="91"/>
    <s v="其他營業外收入"/>
    <x v="589"/>
    <x v="583"/>
    <s v="A3910"/>
    <s v="塔山發電廠"/>
    <n v="0"/>
    <n v="-23400"/>
    <n v="-23400"/>
  </r>
  <r>
    <n v="2"/>
    <s v="收入"/>
    <x v="91"/>
    <s v="其他營業外收入"/>
    <x v="589"/>
    <x v="583"/>
    <s v="A4700"/>
    <s v="台北供電區營運處"/>
    <n v="0"/>
    <n v="-12900"/>
    <n v="-12900"/>
  </r>
  <r>
    <n v="2"/>
    <s v="收入"/>
    <x v="91"/>
    <s v="其他營業外收入"/>
    <x v="589"/>
    <x v="583"/>
    <s v="A4750"/>
    <s v="新桃供電區營運處"/>
    <n v="0"/>
    <n v="-4813"/>
    <n v="-4813"/>
  </r>
  <r>
    <n v="2"/>
    <s v="收入"/>
    <x v="91"/>
    <s v="其他營業外收入"/>
    <x v="589"/>
    <x v="583"/>
    <s v="A4800"/>
    <s v="台中供電區營運處"/>
    <n v="0"/>
    <n v="-52930"/>
    <n v="-52930"/>
  </r>
  <r>
    <n v="2"/>
    <s v="收入"/>
    <x v="91"/>
    <s v="其他營業外收入"/>
    <x v="589"/>
    <x v="583"/>
    <s v="A4850"/>
    <s v="嘉南供電區營運處"/>
    <n v="0"/>
    <n v="-12848"/>
    <n v="-12848"/>
  </r>
  <r>
    <n v="2"/>
    <s v="收入"/>
    <x v="91"/>
    <s v="其他營業外收入"/>
    <x v="589"/>
    <x v="583"/>
    <s v="A4900"/>
    <s v="高屏供電區營運處"/>
    <n v="0"/>
    <n v="-92172"/>
    <n v="-92172"/>
  </r>
  <r>
    <n v="2"/>
    <s v="收入"/>
    <x v="91"/>
    <s v="其他營業外收入"/>
    <x v="589"/>
    <x v="583"/>
    <s v="A4950"/>
    <s v="花東供電區營運處"/>
    <n v="0"/>
    <n v="-26560"/>
    <n v="-26560"/>
  </r>
  <r>
    <n v="2"/>
    <s v="收入"/>
    <x v="91"/>
    <s v="其他營業外收入"/>
    <x v="589"/>
    <x v="583"/>
    <s v="A6330"/>
    <s v="核能火力發電工程處"/>
    <n v="0"/>
    <n v="-838"/>
    <n v="-838"/>
  </r>
  <r>
    <n v="2"/>
    <s v="收入"/>
    <x v="91"/>
    <s v="其他營業外收入"/>
    <x v="589"/>
    <x v="583"/>
    <s v="A6780"/>
    <s v="核能火力發電工程處協和施工處"/>
    <n v="0"/>
    <n v="-2714"/>
    <n v="-2714"/>
  </r>
  <r>
    <n v="2"/>
    <s v="收入"/>
    <x v="91"/>
    <s v="其他營業外收入"/>
    <x v="590"/>
    <x v="584"/>
    <s v="A0960"/>
    <s v="人力資源處"/>
    <n v="0"/>
    <n v="-37094"/>
    <n v="-37094"/>
  </r>
  <r>
    <n v="2"/>
    <s v="收入"/>
    <x v="91"/>
    <s v="其他營業外收入"/>
    <x v="590"/>
    <x v="584"/>
    <s v="A1050"/>
    <s v="台中區營業處"/>
    <n v="0"/>
    <n v="-137354"/>
    <n v="-137354"/>
  </r>
  <r>
    <n v="2"/>
    <s v="收入"/>
    <x v="91"/>
    <s v="其他營業外收入"/>
    <x v="590"/>
    <x v="584"/>
    <s v="A1060"/>
    <s v="彰化區營業處"/>
    <n v="0"/>
    <n v="-11000"/>
    <n v="-11000"/>
  </r>
  <r>
    <n v="2"/>
    <s v="收入"/>
    <x v="91"/>
    <s v="其他營業外收入"/>
    <x v="590"/>
    <x v="584"/>
    <s v="A1090"/>
    <s v="高雄區營業處"/>
    <n v="0"/>
    <n v="-9040972"/>
    <n v="-9040972"/>
  </r>
  <r>
    <n v="2"/>
    <s v="收入"/>
    <x v="91"/>
    <s v="其他營業外收入"/>
    <x v="590"/>
    <x v="584"/>
    <s v="A1100"/>
    <s v="屏東區營業處"/>
    <n v="0"/>
    <n v="-986964"/>
    <n v="-986964"/>
  </r>
  <r>
    <n v="2"/>
    <s v="收入"/>
    <x v="91"/>
    <s v="其他營業外收入"/>
    <x v="590"/>
    <x v="584"/>
    <s v="A1190"/>
    <s v="鳳山區營業處"/>
    <n v="0"/>
    <n v="-2210469"/>
    <n v="-2210469"/>
  </r>
  <r>
    <n v="2"/>
    <s v="收入"/>
    <x v="91"/>
    <s v="其他營業外收入"/>
    <x v="590"/>
    <x v="584"/>
    <s v="A1200"/>
    <s v="雲林區營業處"/>
    <n v="0"/>
    <n v="-563676"/>
    <n v="-563676"/>
  </r>
  <r>
    <n v="2"/>
    <s v="收入"/>
    <x v="91"/>
    <s v="其他營業外收入"/>
    <x v="590"/>
    <x v="584"/>
    <s v="A2250"/>
    <s v="東部發電廠"/>
    <n v="0"/>
    <n v="-366262"/>
    <n v="-366262"/>
  </r>
  <r>
    <n v="2"/>
    <s v="收入"/>
    <x v="91"/>
    <s v="其他營業外收入"/>
    <x v="590"/>
    <x v="584"/>
    <s v="A2550"/>
    <s v="大甲溪發電廠"/>
    <n v="0"/>
    <n v="-9668"/>
    <n v="-9668"/>
  </r>
  <r>
    <n v="2"/>
    <s v="收入"/>
    <x v="91"/>
    <s v="其他營業外收入"/>
    <x v="590"/>
    <x v="584"/>
    <s v="A3200"/>
    <s v="林口發電廠"/>
    <n v="0"/>
    <n v="-2426"/>
    <n v="-2426"/>
  </r>
  <r>
    <n v="2"/>
    <s v="收入"/>
    <x v="91"/>
    <s v="其他營業外收入"/>
    <x v="590"/>
    <x v="584"/>
    <s v="A3510"/>
    <s v="第二核能發電廠"/>
    <n v="0"/>
    <n v="-37500"/>
    <n v="-37500"/>
  </r>
  <r>
    <n v="2"/>
    <s v="收入"/>
    <x v="91"/>
    <s v="其他營業外收入"/>
    <x v="590"/>
    <x v="584"/>
    <s v="A3710"/>
    <s v="台中發電廠"/>
    <n v="0"/>
    <n v="-14000"/>
    <n v="-14000"/>
  </r>
  <r>
    <n v="2"/>
    <s v="收入"/>
    <x v="91"/>
    <s v="其他營業外收入"/>
    <x v="590"/>
    <x v="584"/>
    <s v="A4750"/>
    <s v="新桃供電區營運處"/>
    <n v="0"/>
    <n v="-126360"/>
    <n v="-126360"/>
  </r>
  <r>
    <n v="2"/>
    <s v="收入"/>
    <x v="91"/>
    <s v="其他營業外收入"/>
    <x v="590"/>
    <x v="584"/>
    <s v="A4900"/>
    <s v="高屏供電區營運處"/>
    <n v="0"/>
    <n v="-24812"/>
    <n v="-24812"/>
  </r>
  <r>
    <n v="2"/>
    <s v="收入"/>
    <x v="91"/>
    <s v="其他營業外收入"/>
    <x v="591"/>
    <x v="585"/>
    <s v="A2250"/>
    <s v="東部發電廠"/>
    <n v="0"/>
    <n v="-4850000"/>
    <n v="-4850000"/>
  </r>
  <r>
    <n v="2"/>
    <s v="收入"/>
    <x v="91"/>
    <s v="其他營業外收入"/>
    <x v="592"/>
    <x v="586"/>
    <s v="A4700"/>
    <s v="台北供電區營運處"/>
    <n v="0"/>
    <n v="-363214"/>
    <n v="-363214"/>
  </r>
  <r>
    <n v="2"/>
    <s v="收入"/>
    <x v="91"/>
    <s v="其他營業外收入"/>
    <x v="593"/>
    <x v="587"/>
    <s v="A0010"/>
    <s v="董事會"/>
    <n v="0"/>
    <n v="-7467"/>
    <n v="-7467"/>
  </r>
  <r>
    <n v="2"/>
    <s v="收入"/>
    <x v="91"/>
    <s v="其他營業外收入"/>
    <x v="593"/>
    <x v="587"/>
    <s v="A0020"/>
    <s v="總經理副總經理室"/>
    <n v="0"/>
    <n v="-166691"/>
    <n v="-166691"/>
  </r>
  <r>
    <n v="2"/>
    <s v="收入"/>
    <x v="91"/>
    <s v="其他營業外收入"/>
    <x v="593"/>
    <x v="587"/>
    <s v="A0030"/>
    <s v="企劃處"/>
    <n v="0"/>
    <n v="-16617"/>
    <n v="-16617"/>
  </r>
  <r>
    <n v="2"/>
    <s v="收入"/>
    <x v="91"/>
    <s v="其他營業外收入"/>
    <x v="593"/>
    <x v="587"/>
    <s v="A0040"/>
    <s v="發電處"/>
    <n v="0"/>
    <n v="-556167"/>
    <n v="-556167"/>
  </r>
  <r>
    <n v="2"/>
    <s v="收入"/>
    <x v="91"/>
    <s v="其他營業外收入"/>
    <x v="593"/>
    <x v="587"/>
    <s v="A0050"/>
    <s v="供電處"/>
    <n v="0"/>
    <n v="-233293"/>
    <n v="-233293"/>
  </r>
  <r>
    <n v="2"/>
    <s v="收入"/>
    <x v="91"/>
    <s v="其他營業外收入"/>
    <x v="593"/>
    <x v="587"/>
    <s v="A0060"/>
    <s v="電力調度處"/>
    <n v="0"/>
    <n v="-197668"/>
    <n v="-197668"/>
  </r>
  <r>
    <n v="2"/>
    <s v="收入"/>
    <x v="91"/>
    <s v="其他營業外收入"/>
    <x v="593"/>
    <x v="587"/>
    <s v="A0070"/>
    <s v="業務處"/>
    <n v="0"/>
    <n v="-63024"/>
    <n v="-63024"/>
  </r>
  <r>
    <n v="2"/>
    <s v="收入"/>
    <x v="91"/>
    <s v="其他營業外收入"/>
    <x v="593"/>
    <x v="587"/>
    <s v="A0080"/>
    <s v="材料處"/>
    <n v="0"/>
    <n v="-31201"/>
    <n v="-31201"/>
  </r>
  <r>
    <n v="2"/>
    <s v="收入"/>
    <x v="91"/>
    <s v="其他營業外收入"/>
    <x v="593"/>
    <x v="587"/>
    <s v="A0150"/>
    <s v="電源開發處"/>
    <n v="0"/>
    <n v="-18848"/>
    <n v="-18848"/>
  </r>
  <r>
    <n v="2"/>
    <s v="收入"/>
    <x v="91"/>
    <s v="其他營業外收入"/>
    <x v="593"/>
    <x v="587"/>
    <s v="A0170"/>
    <s v="營建處"/>
    <n v="0"/>
    <n v="-16393"/>
    <n v="-16393"/>
  </r>
  <r>
    <n v="2"/>
    <s v="收入"/>
    <x v="91"/>
    <s v="其他營業外收入"/>
    <x v="593"/>
    <x v="587"/>
    <s v="A0180"/>
    <s v="會計處"/>
    <n v="0"/>
    <n v="-2531"/>
    <n v="-2531"/>
  </r>
  <r>
    <n v="2"/>
    <s v="收入"/>
    <x v="91"/>
    <s v="其他營業外收入"/>
    <x v="593"/>
    <x v="587"/>
    <s v="A0240"/>
    <s v="資訊系統處"/>
    <n v="0"/>
    <n v="-44344"/>
    <n v="-44344"/>
  </r>
  <r>
    <n v="2"/>
    <s v="收入"/>
    <x v="91"/>
    <s v="其他營業外收入"/>
    <x v="593"/>
    <x v="587"/>
    <s v="A0270"/>
    <s v="核能技術處"/>
    <n v="0"/>
    <n v="-27084"/>
    <n v="-27084"/>
  </r>
  <r>
    <n v="2"/>
    <s v="收入"/>
    <x v="91"/>
    <s v="其他營業外收入"/>
    <x v="593"/>
    <x v="587"/>
    <s v="A0290"/>
    <s v="電驛室"/>
    <n v="0"/>
    <n v="-8354"/>
    <n v="-8354"/>
  </r>
  <r>
    <n v="2"/>
    <s v="收入"/>
    <x v="91"/>
    <s v="其他營業外收入"/>
    <x v="593"/>
    <x v="587"/>
    <s v="A0430"/>
    <s v="核能發電廠緊急計畫執行委員會"/>
    <n v="0"/>
    <n v="-20976"/>
    <n v="-20976"/>
  </r>
  <r>
    <n v="2"/>
    <s v="收入"/>
    <x v="91"/>
    <s v="其他營業外收入"/>
    <x v="593"/>
    <x v="587"/>
    <s v="A0540"/>
    <s v="核能安全處"/>
    <n v="0"/>
    <n v="-68064"/>
    <n v="-68064"/>
  </r>
  <r>
    <n v="2"/>
    <s v="收入"/>
    <x v="91"/>
    <s v="其他營業外收入"/>
    <x v="593"/>
    <x v="587"/>
    <s v="A0560"/>
    <s v="核能發電處"/>
    <n v="0"/>
    <n v="-446029"/>
    <n v="-446029"/>
  </r>
  <r>
    <n v="2"/>
    <s v="收入"/>
    <x v="91"/>
    <s v="其他營業外收入"/>
    <x v="593"/>
    <x v="587"/>
    <s v="A0620"/>
    <s v="工業安全衛生處"/>
    <n v="0"/>
    <n v="-114"/>
    <n v="-114"/>
  </r>
  <r>
    <n v="2"/>
    <s v="收入"/>
    <x v="91"/>
    <s v="其他營業外收入"/>
    <x v="593"/>
    <x v="587"/>
    <s v="A0630"/>
    <s v="新事業開發室"/>
    <n v="0"/>
    <n v="-22449"/>
    <n v="-22449"/>
  </r>
  <r>
    <n v="2"/>
    <s v="收入"/>
    <x v="91"/>
    <s v="其他營業外收入"/>
    <x v="593"/>
    <x v="587"/>
    <s v="A0770"/>
    <s v="配電處"/>
    <n v="0"/>
    <n v="-55452"/>
    <n v="-55452"/>
  </r>
  <r>
    <n v="2"/>
    <s v="收入"/>
    <x v="91"/>
    <s v="其他營業外收入"/>
    <x v="593"/>
    <x v="587"/>
    <s v="A0780"/>
    <s v="核能後端營運處"/>
    <n v="0"/>
    <n v="-66586"/>
    <n v="-66586"/>
  </r>
  <r>
    <n v="2"/>
    <s v="收入"/>
    <x v="91"/>
    <s v="其他營業外收入"/>
    <x v="593"/>
    <x v="587"/>
    <s v="A0790"/>
    <s v="促進電力發展營運協助金審議委員會"/>
    <n v="0"/>
    <n v="-3496"/>
    <n v="-3496"/>
  </r>
  <r>
    <n v="2"/>
    <s v="收入"/>
    <x v="91"/>
    <s v="其他營業外收入"/>
    <x v="593"/>
    <x v="587"/>
    <s v="A0950"/>
    <s v="董事會檢核室"/>
    <n v="0"/>
    <n v="-13532"/>
    <n v="-13532"/>
  </r>
  <r>
    <n v="2"/>
    <s v="收入"/>
    <x v="91"/>
    <s v="其他營業外收入"/>
    <x v="593"/>
    <x v="587"/>
    <s v="A0960"/>
    <s v="人力資源處"/>
    <n v="0"/>
    <n v="-8101"/>
    <n v="-8101"/>
  </r>
  <r>
    <n v="2"/>
    <s v="收入"/>
    <x v="91"/>
    <s v="其他營業外收入"/>
    <x v="593"/>
    <x v="587"/>
    <s v="A1010"/>
    <s v="基隆區營業處"/>
    <n v="0"/>
    <n v="-374249"/>
    <n v="-374249"/>
  </r>
  <r>
    <n v="2"/>
    <s v="收入"/>
    <x v="91"/>
    <s v="其他營業外收入"/>
    <x v="593"/>
    <x v="587"/>
    <s v="A1020"/>
    <s v="台北市區營業處"/>
    <n v="0"/>
    <n v="-190331"/>
    <n v="-190331"/>
  </r>
  <r>
    <n v="2"/>
    <s v="收入"/>
    <x v="91"/>
    <s v="其他營業外收入"/>
    <x v="593"/>
    <x v="587"/>
    <s v="A1030"/>
    <s v="桃園區營業處"/>
    <n v="0"/>
    <n v="-231463"/>
    <n v="-231463"/>
  </r>
  <r>
    <n v="2"/>
    <s v="收入"/>
    <x v="91"/>
    <s v="其他營業外收入"/>
    <x v="593"/>
    <x v="587"/>
    <s v="A1040"/>
    <s v="新竹區營業處"/>
    <n v="0"/>
    <n v="-545559"/>
    <n v="-545559"/>
  </r>
  <r>
    <n v="2"/>
    <s v="收入"/>
    <x v="91"/>
    <s v="其他營業外收入"/>
    <x v="593"/>
    <x v="587"/>
    <s v="A1050"/>
    <s v="台中區營業處"/>
    <n v="0"/>
    <n v="-352486"/>
    <n v="-352486"/>
  </r>
  <r>
    <n v="2"/>
    <s v="收入"/>
    <x v="91"/>
    <s v="其他營業外收入"/>
    <x v="593"/>
    <x v="587"/>
    <s v="A1060"/>
    <s v="彰化區營業處"/>
    <n v="0"/>
    <n v="-324295"/>
    <n v="-324295"/>
  </r>
  <r>
    <n v="2"/>
    <s v="收入"/>
    <x v="91"/>
    <s v="其他營業外收入"/>
    <x v="593"/>
    <x v="587"/>
    <s v="A1070"/>
    <s v="嘉義區營業處"/>
    <n v="0"/>
    <n v="-711123"/>
    <n v="-711123"/>
  </r>
  <r>
    <n v="2"/>
    <s v="收入"/>
    <x v="91"/>
    <s v="其他營業外收入"/>
    <x v="593"/>
    <x v="587"/>
    <s v="A1080"/>
    <s v="台南區營業處"/>
    <n v="0"/>
    <n v="-555385"/>
    <n v="-555385"/>
  </r>
  <r>
    <n v="2"/>
    <s v="收入"/>
    <x v="91"/>
    <s v="其他營業外收入"/>
    <x v="593"/>
    <x v="587"/>
    <s v="A1090"/>
    <s v="高雄區營業處"/>
    <n v="0"/>
    <n v="-168039"/>
    <n v="-168039"/>
  </r>
  <r>
    <n v="2"/>
    <s v="收入"/>
    <x v="91"/>
    <s v="其他營業外收入"/>
    <x v="593"/>
    <x v="587"/>
    <s v="A1100"/>
    <s v="屏東區營業處"/>
    <n v="0"/>
    <n v="-428622"/>
    <n v="-428622"/>
  </r>
  <r>
    <n v="2"/>
    <s v="收入"/>
    <x v="91"/>
    <s v="其他營業外收入"/>
    <x v="593"/>
    <x v="587"/>
    <s v="A1110"/>
    <s v="台東區營業處"/>
    <n v="0"/>
    <n v="-413635"/>
    <n v="-413635"/>
  </r>
  <r>
    <n v="2"/>
    <s v="收入"/>
    <x v="91"/>
    <s v="其他營業外收入"/>
    <x v="593"/>
    <x v="587"/>
    <s v="A1120"/>
    <s v="花蓮區營業處"/>
    <n v="0"/>
    <n v="-444947"/>
    <n v="-444947"/>
  </r>
  <r>
    <n v="2"/>
    <s v="收入"/>
    <x v="91"/>
    <s v="其他營業外收入"/>
    <x v="593"/>
    <x v="587"/>
    <s v="A1130"/>
    <s v="宜蘭區營業處"/>
    <n v="0"/>
    <n v="-207439"/>
    <n v="-207439"/>
  </r>
  <r>
    <n v="2"/>
    <s v="收入"/>
    <x v="91"/>
    <s v="其他營業外收入"/>
    <x v="593"/>
    <x v="587"/>
    <s v="A1140"/>
    <s v="澎湖區營業處"/>
    <n v="0"/>
    <n v="-336882"/>
    <n v="-336882"/>
  </r>
  <r>
    <n v="2"/>
    <s v="收入"/>
    <x v="91"/>
    <s v="其他營業外收入"/>
    <x v="593"/>
    <x v="587"/>
    <s v="A1150"/>
    <s v="台北南區營業處"/>
    <n v="0"/>
    <n v="-421284"/>
    <n v="-421284"/>
  </r>
  <r>
    <n v="2"/>
    <s v="收入"/>
    <x v="91"/>
    <s v="其他營業外收入"/>
    <x v="593"/>
    <x v="587"/>
    <s v="A1160"/>
    <s v="台北北區營業處"/>
    <n v="0"/>
    <n v="-333434"/>
    <n v="-333434"/>
  </r>
  <r>
    <n v="2"/>
    <s v="收入"/>
    <x v="91"/>
    <s v="其他營業外收入"/>
    <x v="593"/>
    <x v="587"/>
    <s v="A1170"/>
    <s v="台北西區營業處"/>
    <n v="0"/>
    <n v="-507469"/>
    <n v="-507469"/>
  </r>
  <r>
    <n v="2"/>
    <s v="收入"/>
    <x v="91"/>
    <s v="其他營業外收入"/>
    <x v="593"/>
    <x v="587"/>
    <s v="A1180"/>
    <s v="南投區營業處"/>
    <n v="0"/>
    <n v="-456032"/>
    <n v="-456032"/>
  </r>
  <r>
    <n v="2"/>
    <s v="收入"/>
    <x v="91"/>
    <s v="其他營業外收入"/>
    <x v="593"/>
    <x v="587"/>
    <s v="A1190"/>
    <s v="鳳山區營業處"/>
    <n v="0"/>
    <n v="-318585"/>
    <n v="-318585"/>
  </r>
  <r>
    <n v="2"/>
    <s v="收入"/>
    <x v="91"/>
    <s v="其他營業外收入"/>
    <x v="593"/>
    <x v="587"/>
    <s v="A1200"/>
    <s v="雲林區營業處"/>
    <n v="0"/>
    <n v="-291972"/>
    <n v="-291972"/>
  </r>
  <r>
    <n v="2"/>
    <s v="收入"/>
    <x v="91"/>
    <s v="其他營業外收入"/>
    <x v="593"/>
    <x v="587"/>
    <s v="A1210"/>
    <s v="新營區營業處"/>
    <n v="0"/>
    <n v="-530003"/>
    <n v="-530003"/>
  </r>
  <r>
    <n v="2"/>
    <s v="收入"/>
    <x v="91"/>
    <s v="其他營業外收入"/>
    <x v="593"/>
    <x v="587"/>
    <s v="A1220"/>
    <s v="苗栗區營業處"/>
    <n v="0"/>
    <n v="-326538"/>
    <n v="-326538"/>
  </r>
  <r>
    <n v="2"/>
    <s v="收入"/>
    <x v="91"/>
    <s v="其他營業外收入"/>
    <x v="593"/>
    <x v="587"/>
    <s v="A1230"/>
    <s v="金門區營業處"/>
    <n v="0"/>
    <n v="-106645"/>
    <n v="-106645"/>
  </r>
  <r>
    <n v="2"/>
    <s v="收入"/>
    <x v="91"/>
    <s v="其他營業外收入"/>
    <x v="593"/>
    <x v="587"/>
    <s v="A1240"/>
    <s v="馬祖區營業處"/>
    <n v="0"/>
    <n v="-222134"/>
    <n v="-222134"/>
  </r>
  <r>
    <n v="2"/>
    <s v="收入"/>
    <x v="91"/>
    <s v="其他營業外收入"/>
    <x v="593"/>
    <x v="587"/>
    <s v="A2030"/>
    <s v="萬大發電廠"/>
    <n v="0"/>
    <n v="-352495"/>
    <n v="-352495"/>
  </r>
  <r>
    <n v="2"/>
    <s v="收入"/>
    <x v="91"/>
    <s v="其他營業外收入"/>
    <x v="593"/>
    <x v="587"/>
    <s v="A2040"/>
    <s v="大觀發電廠"/>
    <n v="0"/>
    <n v="-881950"/>
    <n v="-881950"/>
  </r>
  <r>
    <n v="2"/>
    <s v="收入"/>
    <x v="91"/>
    <s v="其他營業外收入"/>
    <x v="593"/>
    <x v="587"/>
    <s v="A2050"/>
    <s v="明潭發電廠"/>
    <n v="0"/>
    <n v="-1210179"/>
    <n v="-1210179"/>
  </r>
  <r>
    <n v="2"/>
    <s v="收入"/>
    <x v="91"/>
    <s v="其他營業外收入"/>
    <x v="593"/>
    <x v="587"/>
    <s v="A2250"/>
    <s v="東部發電廠"/>
    <n v="0"/>
    <n v="-348700"/>
    <n v="-348700"/>
  </r>
  <r>
    <n v="2"/>
    <s v="收入"/>
    <x v="91"/>
    <s v="其他營業外收入"/>
    <x v="593"/>
    <x v="587"/>
    <s v="A2310"/>
    <s v="蘭陽發電廠"/>
    <n v="0"/>
    <n v="-132181"/>
    <n v="-132181"/>
  </r>
  <r>
    <n v="2"/>
    <s v="收入"/>
    <x v="91"/>
    <s v="其他營業外收入"/>
    <x v="593"/>
    <x v="587"/>
    <s v="A2360"/>
    <s v="桂山發電廠"/>
    <n v="0"/>
    <n v="-184355"/>
    <n v="-184355"/>
  </r>
  <r>
    <n v="2"/>
    <s v="收入"/>
    <x v="91"/>
    <s v="其他營業外收入"/>
    <x v="593"/>
    <x v="587"/>
    <s v="A2380"/>
    <s v="石門發電廠"/>
    <n v="0"/>
    <n v="-35852"/>
    <n v="-35852"/>
  </r>
  <r>
    <n v="2"/>
    <s v="收入"/>
    <x v="91"/>
    <s v="其他營業外收入"/>
    <x v="593"/>
    <x v="587"/>
    <s v="A2400"/>
    <s v="翡翠分廠"/>
    <n v="0"/>
    <n v="-133218"/>
    <n v="-133218"/>
  </r>
  <r>
    <n v="2"/>
    <s v="收入"/>
    <x v="91"/>
    <s v="其他營業外收入"/>
    <x v="593"/>
    <x v="587"/>
    <s v="A2550"/>
    <s v="大甲溪發電廠"/>
    <n v="0"/>
    <n v="-1265802"/>
    <n v="-1265802"/>
  </r>
  <r>
    <n v="2"/>
    <s v="收入"/>
    <x v="91"/>
    <s v="其他營業外收入"/>
    <x v="593"/>
    <x v="587"/>
    <s v="A2570"/>
    <s v="卓蘭發電廠"/>
    <n v="0"/>
    <n v="-251918"/>
    <n v="-251918"/>
  </r>
  <r>
    <n v="2"/>
    <s v="收入"/>
    <x v="91"/>
    <s v="其他營業外收入"/>
    <x v="593"/>
    <x v="587"/>
    <s v="A2710"/>
    <s v="高屏發電廠"/>
    <n v="0"/>
    <n v="-100230"/>
    <n v="-100230"/>
  </r>
  <r>
    <n v="2"/>
    <s v="收入"/>
    <x v="91"/>
    <s v="其他營業外收入"/>
    <x v="593"/>
    <x v="587"/>
    <s v="A3200"/>
    <s v="林口發電廠"/>
    <n v="0"/>
    <n v="-2392795"/>
    <n v="-2392795"/>
  </r>
  <r>
    <n v="2"/>
    <s v="收入"/>
    <x v="91"/>
    <s v="其他營業外收入"/>
    <x v="593"/>
    <x v="587"/>
    <s v="A3300"/>
    <s v="南部發電廠"/>
    <n v="0"/>
    <n v="-851354"/>
    <n v="-851354"/>
  </r>
  <r>
    <n v="2"/>
    <s v="收入"/>
    <x v="91"/>
    <s v="其他營業外收入"/>
    <x v="593"/>
    <x v="587"/>
    <s v="A3400"/>
    <s v="大林發電廠"/>
    <n v="0"/>
    <n v="-1860449"/>
    <n v="-1860449"/>
  </r>
  <r>
    <n v="2"/>
    <s v="收入"/>
    <x v="91"/>
    <s v="其他營業外收入"/>
    <x v="593"/>
    <x v="587"/>
    <s v="A3410"/>
    <s v="興達發電廠"/>
    <n v="0"/>
    <n v="-1824953"/>
    <n v="-1824953"/>
  </r>
  <r>
    <n v="2"/>
    <s v="收入"/>
    <x v="91"/>
    <s v="其他營業外收入"/>
    <x v="593"/>
    <x v="587"/>
    <s v="A3510"/>
    <s v="第二核能發電廠"/>
    <n v="0"/>
    <n v="-1381710"/>
    <n v="-1381710"/>
  </r>
  <r>
    <n v="2"/>
    <s v="收入"/>
    <x v="91"/>
    <s v="其他營業外收入"/>
    <x v="593"/>
    <x v="587"/>
    <s v="A3520"/>
    <s v="第三核能發電廠"/>
    <n v="0"/>
    <n v="-2463649"/>
    <n v="-2463649"/>
  </r>
  <r>
    <n v="2"/>
    <s v="收入"/>
    <x v="91"/>
    <s v="其他營業外收入"/>
    <x v="593"/>
    <x v="587"/>
    <s v="A3600"/>
    <s v="協和發電廠"/>
    <n v="0"/>
    <n v="-1471792"/>
    <n v="-1471792"/>
  </r>
  <r>
    <n v="2"/>
    <s v="收入"/>
    <x v="91"/>
    <s v="其他營業外收入"/>
    <x v="593"/>
    <x v="587"/>
    <s v="A3700"/>
    <s v="通霄發電廠"/>
    <n v="0"/>
    <n v="-1328783"/>
    <n v="-1328783"/>
  </r>
  <r>
    <n v="2"/>
    <s v="收入"/>
    <x v="91"/>
    <s v="其他營業外收入"/>
    <x v="593"/>
    <x v="587"/>
    <s v="A3710"/>
    <s v="台中發電廠"/>
    <n v="0"/>
    <n v="-2811506"/>
    <n v="-2811506"/>
  </r>
  <r>
    <n v="2"/>
    <s v="收入"/>
    <x v="91"/>
    <s v="其他營業外收入"/>
    <x v="593"/>
    <x v="587"/>
    <s v="A3800"/>
    <s v="大潭發電廠"/>
    <n v="0"/>
    <n v="-1157611"/>
    <n v="-1157611"/>
  </r>
  <r>
    <n v="2"/>
    <s v="收入"/>
    <x v="91"/>
    <s v="其他營業外收入"/>
    <x v="593"/>
    <x v="587"/>
    <s v="A3900"/>
    <s v="尖山發電廠"/>
    <n v="0"/>
    <n v="-506161"/>
    <n v="-506161"/>
  </r>
  <r>
    <n v="2"/>
    <s v="收入"/>
    <x v="91"/>
    <s v="其他營業外收入"/>
    <x v="593"/>
    <x v="587"/>
    <s v="A3910"/>
    <s v="塔山發電廠"/>
    <n v="0"/>
    <n v="-52682"/>
    <n v="-52682"/>
  </r>
  <r>
    <n v="2"/>
    <s v="收入"/>
    <x v="91"/>
    <s v="其他營業外收入"/>
    <x v="593"/>
    <x v="587"/>
    <s v="A4700"/>
    <s v="台北供電區營運處"/>
    <n v="0"/>
    <n v="-3083293"/>
    <n v="-3083293"/>
  </r>
  <r>
    <n v="2"/>
    <s v="收入"/>
    <x v="91"/>
    <s v="其他營業外收入"/>
    <x v="593"/>
    <x v="587"/>
    <s v="A4750"/>
    <s v="新桃供電區營運處"/>
    <n v="0"/>
    <n v="-2041381"/>
    <n v="-2041381"/>
  </r>
  <r>
    <n v="2"/>
    <s v="收入"/>
    <x v="91"/>
    <s v="其他營業外收入"/>
    <x v="593"/>
    <x v="587"/>
    <s v="A4800"/>
    <s v="台中供電區營運處"/>
    <n v="0"/>
    <n v="-1305913"/>
    <n v="-1305913"/>
  </r>
  <r>
    <n v="2"/>
    <s v="收入"/>
    <x v="91"/>
    <s v="其他營業外收入"/>
    <x v="593"/>
    <x v="587"/>
    <s v="A4850"/>
    <s v="嘉南供電區營運處"/>
    <n v="0"/>
    <n v="-1142636"/>
    <n v="-1142636"/>
  </r>
  <r>
    <n v="2"/>
    <s v="收入"/>
    <x v="91"/>
    <s v="其他營業外收入"/>
    <x v="593"/>
    <x v="587"/>
    <s v="A4900"/>
    <s v="高屏供電區營運處"/>
    <n v="0"/>
    <n v="-1320408"/>
    <n v="-1320408"/>
  </r>
  <r>
    <n v="2"/>
    <s v="收入"/>
    <x v="91"/>
    <s v="其他營業外收入"/>
    <x v="593"/>
    <x v="587"/>
    <s v="A4950"/>
    <s v="花東供電區營運處"/>
    <n v="0"/>
    <n v="-391534"/>
    <n v="-391534"/>
  </r>
  <r>
    <n v="2"/>
    <s v="收入"/>
    <x v="91"/>
    <s v="其他營業外收入"/>
    <x v="593"/>
    <x v="587"/>
    <s v="A5130"/>
    <s v="訓練所"/>
    <n v="0"/>
    <n v="-52941"/>
    <n v="-52941"/>
  </r>
  <r>
    <n v="2"/>
    <s v="收入"/>
    <x v="91"/>
    <s v="其他營業外收入"/>
    <x v="593"/>
    <x v="587"/>
    <s v="A5250"/>
    <s v="放射試驗室"/>
    <n v="0"/>
    <n v="-332193"/>
    <n v="-332193"/>
  </r>
  <r>
    <n v="2"/>
    <s v="收入"/>
    <x v="91"/>
    <s v="其他營業外收入"/>
    <x v="593"/>
    <x v="587"/>
    <s v="A5300"/>
    <s v="南部資料處理中心"/>
    <n v="0"/>
    <n v="-10866"/>
    <n v="-10866"/>
  </r>
  <r>
    <n v="2"/>
    <s v="收入"/>
    <x v="91"/>
    <s v="其他營業外收入"/>
    <x v="593"/>
    <x v="587"/>
    <s v="A5330"/>
    <s v="電力修護處"/>
    <n v="0"/>
    <n v="-330772"/>
    <n v="-330772"/>
  </r>
  <r>
    <n v="2"/>
    <s v="收入"/>
    <x v="91"/>
    <s v="其他營業外收入"/>
    <x v="593"/>
    <x v="587"/>
    <s v="A5340"/>
    <s v="電力修護處南部分處"/>
    <n v="0"/>
    <n v="-220213"/>
    <n v="-220213"/>
  </r>
  <r>
    <n v="2"/>
    <s v="收入"/>
    <x v="91"/>
    <s v="其他營業外收入"/>
    <x v="593"/>
    <x v="587"/>
    <s v="A5350"/>
    <s v="中部資料處理中心"/>
    <n v="0"/>
    <n v="-27084"/>
    <n v="-27084"/>
  </r>
  <r>
    <n v="2"/>
    <s v="收入"/>
    <x v="91"/>
    <s v="其他營業外收入"/>
    <x v="593"/>
    <x v="587"/>
    <s v="A5420"/>
    <s v="電力修護處中部分處"/>
    <n v="0"/>
    <n v="-85273"/>
    <n v="-85273"/>
  </r>
  <r>
    <n v="2"/>
    <s v="收入"/>
    <x v="91"/>
    <s v="其他營業外收入"/>
    <x v="593"/>
    <x v="587"/>
    <s v="A5450"/>
    <s v="電力通信處"/>
    <n v="0"/>
    <n v="-198691"/>
    <n v="-198691"/>
  </r>
  <r>
    <n v="2"/>
    <s v="收入"/>
    <x v="91"/>
    <s v="其他營業外收入"/>
    <x v="593"/>
    <x v="587"/>
    <s v="A5460"/>
    <s v="綜合研究所"/>
    <n v="0"/>
    <n v="-44175"/>
    <n v="-44175"/>
  </r>
  <r>
    <n v="2"/>
    <s v="收入"/>
    <x v="91"/>
    <s v="其他營業外收入"/>
    <x v="593"/>
    <x v="587"/>
    <s v="A6020"/>
    <s v="綜合施工處"/>
    <n v="0"/>
    <n v="-1720"/>
    <n v="-1720"/>
  </r>
  <r>
    <n v="2"/>
    <s v="收入"/>
    <x v="91"/>
    <s v="其他營業外收入"/>
    <x v="593"/>
    <x v="587"/>
    <s v="A6930"/>
    <s v="再生能源處"/>
    <n v="0"/>
    <n v="-312758"/>
    <n v="-312758"/>
  </r>
  <r>
    <n v="2"/>
    <s v="收入"/>
    <x v="91"/>
    <s v="其他營業外收入"/>
    <x v="593"/>
    <x v="587"/>
    <s v="A9540"/>
    <s v="輸供電事業部-策劃室"/>
    <n v="0"/>
    <n v="-46893"/>
    <n v="-46893"/>
  </r>
  <r>
    <n v="2"/>
    <s v="收入"/>
    <x v="91"/>
    <s v="其他營業外收入"/>
    <x v="594"/>
    <x v="588"/>
    <s v="A2030"/>
    <s v="萬大發電廠"/>
    <n v="0"/>
    <n v="-19465"/>
    <n v="-19465"/>
  </r>
  <r>
    <n v="2"/>
    <s v="收入"/>
    <x v="91"/>
    <s v="其他營業外收入"/>
    <x v="594"/>
    <x v="588"/>
    <s v="A2040"/>
    <s v="大觀發電廠"/>
    <n v="0"/>
    <n v="-18343"/>
    <n v="-18343"/>
  </r>
  <r>
    <n v="2"/>
    <s v="收入"/>
    <x v="91"/>
    <s v="其他營業外收入"/>
    <x v="594"/>
    <x v="588"/>
    <s v="A3600"/>
    <s v="協和發電廠"/>
    <n v="0"/>
    <n v="-21393"/>
    <n v="-21393"/>
  </r>
  <r>
    <n v="2"/>
    <s v="收入"/>
    <x v="91"/>
    <s v="其他營業外收入"/>
    <x v="594"/>
    <x v="588"/>
    <s v="A3900"/>
    <s v="尖山發電廠"/>
    <n v="0"/>
    <n v="-3350"/>
    <n v="-3350"/>
  </r>
  <r>
    <n v="2"/>
    <s v="收入"/>
    <x v="91"/>
    <s v="其他營業外收入"/>
    <x v="595"/>
    <x v="589"/>
    <s v="A0020"/>
    <s v="總經理副總經理室"/>
    <n v="0"/>
    <n v="-3016"/>
    <n v="-3016"/>
  </r>
  <r>
    <n v="2"/>
    <s v="收入"/>
    <x v="91"/>
    <s v="其他營業外收入"/>
    <x v="595"/>
    <x v="589"/>
    <s v="A0040"/>
    <s v="發電處"/>
    <n v="0"/>
    <n v="-2862"/>
    <n v="-2862"/>
  </r>
  <r>
    <n v="2"/>
    <s v="收入"/>
    <x v="91"/>
    <s v="其他營業外收入"/>
    <x v="595"/>
    <x v="589"/>
    <s v="A0560"/>
    <s v="核能發電處"/>
    <n v="0"/>
    <n v="-403104"/>
    <n v="-403104"/>
  </r>
  <r>
    <n v="2"/>
    <s v="收入"/>
    <x v="91"/>
    <s v="其他營業外收入"/>
    <x v="595"/>
    <x v="589"/>
    <s v="A2030"/>
    <s v="萬大發電廠"/>
    <n v="0"/>
    <n v="-147990"/>
    <n v="-147990"/>
  </r>
  <r>
    <n v="2"/>
    <s v="收入"/>
    <x v="91"/>
    <s v="其他營業外收入"/>
    <x v="595"/>
    <x v="589"/>
    <s v="A2040"/>
    <s v="大觀發電廠"/>
    <n v="0"/>
    <n v="-172983"/>
    <n v="-172983"/>
  </r>
  <r>
    <n v="2"/>
    <s v="收入"/>
    <x v="91"/>
    <s v="其他營業外收入"/>
    <x v="595"/>
    <x v="589"/>
    <s v="A2050"/>
    <s v="明潭發電廠"/>
    <n v="0"/>
    <n v="-128756"/>
    <n v="-128756"/>
  </r>
  <r>
    <n v="2"/>
    <s v="收入"/>
    <x v="91"/>
    <s v="其他營業外收入"/>
    <x v="595"/>
    <x v="589"/>
    <s v="A2250"/>
    <s v="東部發電廠"/>
    <n v="0"/>
    <n v="-66855"/>
    <n v="-66855"/>
  </r>
  <r>
    <n v="2"/>
    <s v="收入"/>
    <x v="91"/>
    <s v="其他營業外收入"/>
    <x v="595"/>
    <x v="589"/>
    <s v="A2380"/>
    <s v="石門發電廠"/>
    <n v="0"/>
    <n v="-21527"/>
    <n v="-21527"/>
  </r>
  <r>
    <n v="2"/>
    <s v="收入"/>
    <x v="91"/>
    <s v="其他營業外收入"/>
    <x v="595"/>
    <x v="589"/>
    <s v="A2390"/>
    <s v="曾文發電廠"/>
    <n v="0"/>
    <n v="-4586"/>
    <n v="-4586"/>
  </r>
  <r>
    <n v="2"/>
    <s v="收入"/>
    <x v="91"/>
    <s v="其他營業外收入"/>
    <x v="595"/>
    <x v="589"/>
    <s v="A2550"/>
    <s v="大甲溪發電廠"/>
    <n v="0"/>
    <n v="-203357"/>
    <n v="-203357"/>
  </r>
  <r>
    <n v="2"/>
    <s v="收入"/>
    <x v="91"/>
    <s v="其他營業外收入"/>
    <x v="595"/>
    <x v="589"/>
    <s v="A2570"/>
    <s v="卓蘭發電廠"/>
    <n v="0"/>
    <n v="-53037"/>
    <n v="-53037"/>
  </r>
  <r>
    <n v="2"/>
    <s v="收入"/>
    <x v="91"/>
    <s v="其他營業外收入"/>
    <x v="595"/>
    <x v="589"/>
    <s v="A3200"/>
    <s v="林口發電廠"/>
    <n v="0"/>
    <n v="-780176"/>
    <n v="-780176"/>
  </r>
  <r>
    <n v="2"/>
    <s v="收入"/>
    <x v="91"/>
    <s v="其他營業外收入"/>
    <x v="595"/>
    <x v="589"/>
    <s v="A3400"/>
    <s v="大林發電廠"/>
    <n v="0"/>
    <n v="-1599026"/>
    <n v="-1599026"/>
  </r>
  <r>
    <n v="2"/>
    <s v="收入"/>
    <x v="91"/>
    <s v="其他營業外收入"/>
    <x v="595"/>
    <x v="589"/>
    <s v="A3410"/>
    <s v="興達發電廠"/>
    <n v="0"/>
    <n v="-6020499"/>
    <n v="-6020499"/>
  </r>
  <r>
    <n v="2"/>
    <s v="收入"/>
    <x v="91"/>
    <s v="其他營業外收入"/>
    <x v="595"/>
    <x v="589"/>
    <s v="A3510"/>
    <s v="第二核能發電廠"/>
    <n v="0"/>
    <n v="-413279"/>
    <n v="-413279"/>
  </r>
  <r>
    <n v="2"/>
    <s v="收入"/>
    <x v="91"/>
    <s v="其他營業外收入"/>
    <x v="595"/>
    <x v="589"/>
    <s v="A3520"/>
    <s v="第三核能發電廠"/>
    <n v="0"/>
    <n v="-1694076"/>
    <n v="-1694076"/>
  </r>
  <r>
    <n v="2"/>
    <s v="收入"/>
    <x v="91"/>
    <s v="其他營業外收入"/>
    <x v="595"/>
    <x v="589"/>
    <s v="A3600"/>
    <s v="協和發電廠"/>
    <n v="0"/>
    <n v="-349932"/>
    <n v="-349932"/>
  </r>
  <r>
    <n v="2"/>
    <s v="收入"/>
    <x v="91"/>
    <s v="其他營業外收入"/>
    <x v="595"/>
    <x v="589"/>
    <s v="A3700"/>
    <s v="通霄發電廠"/>
    <n v="0"/>
    <n v="-918170"/>
    <n v="-918170"/>
  </r>
  <r>
    <n v="2"/>
    <s v="收入"/>
    <x v="91"/>
    <s v="其他營業外收入"/>
    <x v="595"/>
    <x v="589"/>
    <s v="A3710"/>
    <s v="台中發電廠"/>
    <n v="0"/>
    <n v="-2782750"/>
    <n v="-2782750"/>
  </r>
  <r>
    <n v="2"/>
    <s v="收入"/>
    <x v="91"/>
    <s v="其他營業外收入"/>
    <x v="595"/>
    <x v="589"/>
    <s v="A3800"/>
    <s v="大潭發電廠"/>
    <n v="0"/>
    <n v="-1123634"/>
    <n v="-1123634"/>
  </r>
  <r>
    <n v="2"/>
    <s v="收入"/>
    <x v="91"/>
    <s v="其他營業外收入"/>
    <x v="595"/>
    <x v="589"/>
    <s v="A3900"/>
    <s v="尖山發電廠"/>
    <n v="0"/>
    <n v="-151809"/>
    <n v="-151809"/>
  </r>
  <r>
    <n v="2"/>
    <s v="收入"/>
    <x v="91"/>
    <s v="其他營業外收入"/>
    <x v="595"/>
    <x v="589"/>
    <s v="A3910"/>
    <s v="塔山發電廠"/>
    <n v="0"/>
    <n v="-1350"/>
    <n v="-1350"/>
  </r>
  <r>
    <n v="2"/>
    <s v="收入"/>
    <x v="91"/>
    <s v="其他營業外收入"/>
    <x v="595"/>
    <x v="589"/>
    <s v="A5130"/>
    <s v="訓練所"/>
    <n v="0"/>
    <n v="-74927"/>
    <n v="-74927"/>
  </r>
  <r>
    <n v="2"/>
    <s v="收入"/>
    <x v="91"/>
    <s v="其他營業外收入"/>
    <x v="595"/>
    <x v="589"/>
    <s v="A6930"/>
    <s v="再生能源處"/>
    <n v="0"/>
    <n v="-92747"/>
    <n v="-92747"/>
  </r>
  <r>
    <n v="2"/>
    <s v="收入"/>
    <x v="91"/>
    <s v="其他營業外收入"/>
    <x v="596"/>
    <x v="590"/>
    <s v="A0140"/>
    <s v="秘書處"/>
    <n v="0"/>
    <n v="-52178086"/>
    <n v="-52178086"/>
  </r>
  <r>
    <n v="2"/>
    <s v="收入"/>
    <x v="91"/>
    <s v="其他營業外收入"/>
    <x v="596"/>
    <x v="590"/>
    <s v="A0630"/>
    <s v="新事業開發室"/>
    <n v="0"/>
    <n v="-407852779"/>
    <n v="-407852779"/>
  </r>
  <r>
    <n v="2"/>
    <s v="收入"/>
    <x v="91"/>
    <s v="其他營業外收入"/>
    <x v="596"/>
    <x v="590"/>
    <s v="A1020"/>
    <s v="台北市區營業處"/>
    <n v="0"/>
    <n v="-7899770"/>
    <n v="-7899770"/>
  </r>
  <r>
    <n v="2"/>
    <s v="收入"/>
    <x v="91"/>
    <s v="其他營業外收入"/>
    <x v="596"/>
    <x v="590"/>
    <s v="A106D"/>
    <s v="彰化區營業處-配電"/>
    <n v="0"/>
    <n v="-338890"/>
    <n v="-338890"/>
  </r>
  <r>
    <n v="2"/>
    <s v="收入"/>
    <x v="91"/>
    <s v="其他營業外收入"/>
    <x v="596"/>
    <x v="590"/>
    <s v="A1090"/>
    <s v="高雄區營業處"/>
    <n v="0"/>
    <n v="-96329580"/>
    <n v="-96329580"/>
  </r>
  <r>
    <n v="2"/>
    <s v="收入"/>
    <x v="91"/>
    <s v="其他營業外收入"/>
    <x v="596"/>
    <x v="590"/>
    <s v="A110D"/>
    <s v="屏東區營業處-配電"/>
    <n v="0"/>
    <n v="-84176792"/>
    <n v="-84176792"/>
  </r>
  <r>
    <n v="2"/>
    <s v="收入"/>
    <x v="91"/>
    <s v="其他營業外收入"/>
    <x v="596"/>
    <x v="590"/>
    <s v="A1130"/>
    <s v="宜蘭區營業處"/>
    <n v="0"/>
    <n v="-5452562"/>
    <n v="-5452562"/>
  </r>
  <r>
    <n v="2"/>
    <s v="收入"/>
    <x v="91"/>
    <s v="其他營業外收入"/>
    <x v="596"/>
    <x v="590"/>
    <s v="A1160"/>
    <s v="台北北區營業處"/>
    <n v="0"/>
    <n v="-292230"/>
    <n v="-292230"/>
  </r>
  <r>
    <n v="2"/>
    <s v="收入"/>
    <x v="91"/>
    <s v="其他營業外收入"/>
    <x v="596"/>
    <x v="590"/>
    <s v="A118D"/>
    <s v="南投區營業處-配電"/>
    <n v="0"/>
    <n v="-4351733"/>
    <n v="-4351733"/>
  </r>
  <r>
    <n v="2"/>
    <s v="收入"/>
    <x v="91"/>
    <s v="其他營業外收入"/>
    <x v="596"/>
    <x v="590"/>
    <s v="A1190"/>
    <s v="鳳山區營業處"/>
    <n v="0"/>
    <n v="-2385900"/>
    <n v="-2385900"/>
  </r>
  <r>
    <n v="2"/>
    <s v="收入"/>
    <x v="91"/>
    <s v="其他營業外收入"/>
    <x v="596"/>
    <x v="590"/>
    <s v="A119D"/>
    <s v="鳳山區營業處-配電"/>
    <n v="0"/>
    <n v="-8582488"/>
    <n v="-8582488"/>
  </r>
  <r>
    <n v="2"/>
    <s v="收入"/>
    <x v="91"/>
    <s v="其他營業外收入"/>
    <x v="596"/>
    <x v="590"/>
    <s v="A1200"/>
    <s v="雲林區營業處"/>
    <n v="0"/>
    <n v="-2002317"/>
    <n v="-2002317"/>
  </r>
  <r>
    <n v="2"/>
    <s v="收入"/>
    <x v="91"/>
    <s v="其他營業外收入"/>
    <x v="596"/>
    <x v="590"/>
    <s v="A1230"/>
    <s v="金門區營業處"/>
    <n v="0"/>
    <n v="-791198"/>
    <n v="-791198"/>
  </r>
  <r>
    <n v="2"/>
    <s v="收入"/>
    <x v="91"/>
    <s v="其他營業外收入"/>
    <x v="596"/>
    <x v="590"/>
    <s v="A3400"/>
    <s v="大林發電廠"/>
    <n v="0"/>
    <n v="-274583288"/>
    <n v="-274583288"/>
  </r>
  <r>
    <n v="2"/>
    <s v="收入"/>
    <x v="91"/>
    <s v="其他營業外收入"/>
    <x v="596"/>
    <x v="590"/>
    <s v="A3520"/>
    <s v="第三核能發電廠"/>
    <n v="0"/>
    <n v="-866514"/>
    <n v="-866514"/>
  </r>
  <r>
    <n v="2"/>
    <s v="收入"/>
    <x v="91"/>
    <s v="其他營業外收入"/>
    <x v="596"/>
    <x v="590"/>
    <s v="A3600"/>
    <s v="協和發電廠"/>
    <n v="0"/>
    <n v="-71153"/>
    <n v="-71153"/>
  </r>
  <r>
    <n v="2"/>
    <s v="收入"/>
    <x v="91"/>
    <s v="其他營業外收入"/>
    <x v="596"/>
    <x v="590"/>
    <s v="A3900"/>
    <s v="尖山發電廠"/>
    <n v="0"/>
    <n v="-133158181"/>
    <n v="-133158181"/>
  </r>
  <r>
    <n v="2"/>
    <s v="收入"/>
    <x v="91"/>
    <s v="其他營業外收入"/>
    <x v="596"/>
    <x v="590"/>
    <s v="A4700"/>
    <s v="台北供電區營運處"/>
    <n v="0"/>
    <n v="-48380159"/>
    <n v="-48380159"/>
  </r>
  <r>
    <n v="2"/>
    <s v="收入"/>
    <x v="91"/>
    <s v="其他營業外收入"/>
    <x v="596"/>
    <x v="590"/>
    <s v="A4750"/>
    <s v="新桃供電區營運處"/>
    <n v="0"/>
    <n v="-17307643"/>
    <n v="-17307643"/>
  </r>
  <r>
    <n v="2"/>
    <s v="收入"/>
    <x v="91"/>
    <s v="其他營業外收入"/>
    <x v="596"/>
    <x v="590"/>
    <s v="A4800"/>
    <s v="台中供電區營運處"/>
    <n v="0"/>
    <n v="-1572817"/>
    <n v="-1572817"/>
  </r>
  <r>
    <n v="2"/>
    <s v="收入"/>
    <x v="91"/>
    <s v="其他營業外收入"/>
    <x v="596"/>
    <x v="590"/>
    <s v="A4850"/>
    <s v="嘉南供電區營運處"/>
    <n v="0"/>
    <n v="-1037429"/>
    <n v="-1037429"/>
  </r>
  <r>
    <n v="2"/>
    <s v="收入"/>
    <x v="91"/>
    <s v="其他營業外收入"/>
    <x v="596"/>
    <x v="590"/>
    <s v="A4900"/>
    <s v="高屏供電區營運處"/>
    <n v="0"/>
    <n v="-18895584"/>
    <n v="-18895584"/>
  </r>
  <r>
    <n v="2"/>
    <s v="收入"/>
    <x v="91"/>
    <s v="其他營業外收入"/>
    <x v="596"/>
    <x v="590"/>
    <s v="A4950"/>
    <s v="花東供電區營運處"/>
    <n v="0"/>
    <n v="-548945"/>
    <n v="-548945"/>
  </r>
  <r>
    <n v="2"/>
    <s v="收入"/>
    <x v="91"/>
    <s v="其他營業外收入"/>
    <x v="596"/>
    <x v="590"/>
    <s v="A5460"/>
    <s v="綜合研究所"/>
    <n v="0"/>
    <n v="-404594"/>
    <n v="-404594"/>
  </r>
  <r>
    <n v="2"/>
    <s v="收入"/>
    <x v="91"/>
    <s v="其他營業外收入"/>
    <x v="596"/>
    <x v="590"/>
    <s v="A6540"/>
    <s v="輸變電工程處北區施工處"/>
    <n v="0"/>
    <n v="-6389627"/>
    <n v="-6389627"/>
  </r>
  <r>
    <n v="2"/>
    <s v="收入"/>
    <x v="91"/>
    <s v="其他營業外收入"/>
    <x v="596"/>
    <x v="590"/>
    <s v="A6550"/>
    <s v="輸變電工程處中區施工處"/>
    <n v="0"/>
    <n v="-441688"/>
    <n v="-441688"/>
  </r>
  <r>
    <n v="2"/>
    <s v="收入"/>
    <x v="91"/>
    <s v="其他營業外收入"/>
    <x v="596"/>
    <x v="590"/>
    <s v="A6560"/>
    <s v="輸變電工程處南區施工處"/>
    <n v="0"/>
    <n v="-4843993"/>
    <n v="-4843993"/>
  </r>
  <r>
    <n v="2"/>
    <s v="收入"/>
    <x v="91"/>
    <s v="其他營業外收入"/>
    <x v="597"/>
    <x v="591"/>
    <s v="A4700"/>
    <s v="台北供電區營運處"/>
    <n v="0"/>
    <n v="-31744932"/>
    <n v="-31744932"/>
  </r>
  <r>
    <n v="2"/>
    <s v="收入"/>
    <x v="91"/>
    <s v="其他營業外收入"/>
    <x v="597"/>
    <x v="591"/>
    <s v="A4750"/>
    <s v="新桃供電區營運處"/>
    <n v="0"/>
    <n v="-204000"/>
    <n v="-204000"/>
  </r>
  <r>
    <n v="2"/>
    <s v="收入"/>
    <x v="91"/>
    <s v="其他營業外收入"/>
    <x v="597"/>
    <x v="591"/>
    <s v="A4800"/>
    <s v="台中供電區營運處"/>
    <n v="0"/>
    <n v="-3894864"/>
    <n v="-3894864"/>
  </r>
  <r>
    <n v="2"/>
    <s v="收入"/>
    <x v="91"/>
    <s v="其他營業外收入"/>
    <x v="597"/>
    <x v="591"/>
    <s v="A4850"/>
    <s v="嘉南供電區營運處"/>
    <n v="0"/>
    <n v="-87800"/>
    <n v="-87800"/>
  </r>
  <r>
    <n v="2"/>
    <s v="收入"/>
    <x v="91"/>
    <s v="其他營業外收入"/>
    <x v="597"/>
    <x v="591"/>
    <s v="A6560"/>
    <s v="輸變電工程處南區施工處"/>
    <n v="0"/>
    <n v="-477718"/>
    <n v="-477718"/>
  </r>
  <r>
    <n v="2"/>
    <s v="收入"/>
    <x v="91"/>
    <s v="其他營業外收入"/>
    <x v="598"/>
    <x v="592"/>
    <s v="A0630"/>
    <s v="新事業開發室"/>
    <n v="0"/>
    <n v="-96966545"/>
    <n v="-96966545"/>
  </r>
  <r>
    <n v="2"/>
    <s v="收入"/>
    <x v="91"/>
    <s v="其他營業外收入"/>
    <x v="598"/>
    <x v="592"/>
    <s v="A1130"/>
    <s v="宜蘭區營業處"/>
    <n v="0"/>
    <n v="-380756"/>
    <n v="-380756"/>
  </r>
  <r>
    <n v="2"/>
    <s v="收入"/>
    <x v="91"/>
    <s v="其他營業外收入"/>
    <x v="598"/>
    <x v="592"/>
    <s v="A3400"/>
    <s v="大林發電廠"/>
    <n v="0"/>
    <n v="-96120447"/>
    <n v="-96120447"/>
  </r>
  <r>
    <n v="2"/>
    <s v="收入"/>
    <x v="91"/>
    <s v="其他營業外收入"/>
    <x v="598"/>
    <x v="592"/>
    <s v="A3520"/>
    <s v="第三核能發電廠"/>
    <n v="0"/>
    <n v="-627320"/>
    <n v="-627320"/>
  </r>
  <r>
    <n v="2"/>
    <s v="收入"/>
    <x v="91"/>
    <s v="其他營業外收入"/>
    <x v="598"/>
    <x v="592"/>
    <s v="A4700"/>
    <s v="台北供電區營運處"/>
    <n v="0"/>
    <n v="-112587"/>
    <n v="-112587"/>
  </r>
  <r>
    <n v="2"/>
    <s v="收入"/>
    <x v="91"/>
    <s v="其他營業外收入"/>
    <x v="598"/>
    <x v="592"/>
    <s v="A4750"/>
    <s v="新桃供電區營運處"/>
    <n v="0"/>
    <n v="-319644"/>
    <n v="-319644"/>
  </r>
  <r>
    <n v="2"/>
    <s v="收入"/>
    <x v="91"/>
    <s v="其他營業外收入"/>
    <x v="598"/>
    <x v="592"/>
    <s v="A4800"/>
    <s v="台中供電區營運處"/>
    <n v="0"/>
    <n v="-176677"/>
    <n v="-176677"/>
  </r>
  <r>
    <n v="2"/>
    <s v="收入"/>
    <x v="91"/>
    <s v="其他營業外收入"/>
    <x v="598"/>
    <x v="592"/>
    <s v="A4900"/>
    <s v="高屏供電區營運處"/>
    <n v="0"/>
    <n v="-17799253"/>
    <n v="-17799253"/>
  </r>
  <r>
    <n v="2"/>
    <s v="收入"/>
    <x v="91"/>
    <s v="其他營業外收入"/>
    <x v="598"/>
    <x v="592"/>
    <s v="A5450"/>
    <s v="電力通信處"/>
    <n v="0"/>
    <n v="-1440"/>
    <n v="-1440"/>
  </r>
  <r>
    <n v="2"/>
    <s v="收入"/>
    <x v="91"/>
    <s v="其他營業外收入"/>
    <x v="599"/>
    <x v="593"/>
    <s v="A0630"/>
    <s v="新事業開發室"/>
    <n v="0"/>
    <n v="-33377776"/>
    <n v="-33377776"/>
  </r>
  <r>
    <n v="2"/>
    <s v="收入"/>
    <x v="91"/>
    <s v="其他營業外收入"/>
    <x v="600"/>
    <x v="594"/>
    <s v="A0140"/>
    <s v="秘書處"/>
    <n v="0"/>
    <n v="-617136"/>
    <n v="-617136"/>
  </r>
  <r>
    <n v="2"/>
    <s v="收入"/>
    <x v="91"/>
    <s v="其他營業外收入"/>
    <x v="600"/>
    <x v="594"/>
    <s v="A0630"/>
    <s v="新事業開發室"/>
    <n v="0"/>
    <n v="-51625126"/>
    <n v="-51625126"/>
  </r>
  <r>
    <n v="2"/>
    <s v="收入"/>
    <x v="91"/>
    <s v="其他營業外收入"/>
    <x v="600"/>
    <x v="594"/>
    <s v="A1100"/>
    <s v="屏東區營業處"/>
    <n v="0"/>
    <n v="-12341922"/>
    <n v="-12341922"/>
  </r>
  <r>
    <n v="2"/>
    <s v="收入"/>
    <x v="91"/>
    <s v="其他營業外收入"/>
    <x v="600"/>
    <x v="594"/>
    <s v="A1130"/>
    <s v="宜蘭區營業處"/>
    <n v="0"/>
    <n v="-345719"/>
    <n v="-345719"/>
  </r>
  <r>
    <n v="2"/>
    <s v="收入"/>
    <x v="91"/>
    <s v="其他營業外收入"/>
    <x v="600"/>
    <x v="594"/>
    <s v="A1140"/>
    <s v="澎湖區營業處"/>
    <n v="0"/>
    <n v="-452000"/>
    <n v="-452000"/>
  </r>
  <r>
    <n v="2"/>
    <s v="收入"/>
    <x v="91"/>
    <s v="其他營業外收入"/>
    <x v="600"/>
    <x v="594"/>
    <s v="A1190"/>
    <s v="鳳山區營業處"/>
    <n v="0"/>
    <n v="-616720"/>
    <n v="-616720"/>
  </r>
  <r>
    <n v="2"/>
    <s v="收入"/>
    <x v="91"/>
    <s v="其他營業外收入"/>
    <x v="600"/>
    <x v="594"/>
    <s v="A1200"/>
    <s v="雲林區營業處"/>
    <n v="0"/>
    <n v="-262860"/>
    <n v="-262860"/>
  </r>
  <r>
    <n v="2"/>
    <s v="收入"/>
    <x v="91"/>
    <s v="其他營業外收入"/>
    <x v="600"/>
    <x v="594"/>
    <s v="A1230"/>
    <s v="金門區營業處"/>
    <n v="0"/>
    <n v="-552000"/>
    <n v="-552000"/>
  </r>
  <r>
    <n v="2"/>
    <s v="收入"/>
    <x v="91"/>
    <s v="其他營業外收入"/>
    <x v="600"/>
    <x v="594"/>
    <s v="A3400"/>
    <s v="大林發電廠"/>
    <n v="0"/>
    <n v="-128550"/>
    <n v="-128550"/>
  </r>
  <r>
    <n v="2"/>
    <s v="收入"/>
    <x v="91"/>
    <s v="其他營業外收入"/>
    <x v="600"/>
    <x v="594"/>
    <s v="A3520"/>
    <s v="第三核能發電廠"/>
    <n v="0"/>
    <n v="-2426209"/>
    <n v="-2426209"/>
  </r>
  <r>
    <n v="2"/>
    <s v="收入"/>
    <x v="91"/>
    <s v="其他營業外收入"/>
    <x v="601"/>
    <x v="595"/>
    <s v="A2550"/>
    <s v="大甲溪發電廠"/>
    <n v="0"/>
    <n v="-164435"/>
    <n v="-164435"/>
  </r>
  <r>
    <n v="2"/>
    <s v="收入"/>
    <x v="91"/>
    <s v="其他營業外收入"/>
    <x v="601"/>
    <x v="595"/>
    <s v="A4700"/>
    <s v="台北供電區營運處"/>
    <n v="0"/>
    <n v="-43799"/>
    <n v="-43799"/>
  </r>
  <r>
    <n v="2"/>
    <s v="收入"/>
    <x v="91"/>
    <s v="其他營業外收入"/>
    <x v="601"/>
    <x v="595"/>
    <s v="A4900"/>
    <s v="高屏供電區營運處"/>
    <n v="0"/>
    <n v="-3244134"/>
    <n v="-3244134"/>
  </r>
  <r>
    <n v="2"/>
    <s v="收入"/>
    <x v="91"/>
    <s v="其他營業外收入"/>
    <x v="601"/>
    <x v="595"/>
    <s v="A4950"/>
    <s v="花東供電區營運處"/>
    <n v="0"/>
    <n v="-130000"/>
    <n v="-130000"/>
  </r>
  <r>
    <n v="2"/>
    <s v="收入"/>
    <x v="91"/>
    <s v="其他營業外收入"/>
    <x v="602"/>
    <x v="596"/>
    <s v="A1010"/>
    <s v="基隆區營業處"/>
    <n v="0"/>
    <n v="-1000"/>
    <n v="-1000"/>
  </r>
  <r>
    <n v="2"/>
    <s v="收入"/>
    <x v="91"/>
    <s v="其他營業外收入"/>
    <x v="602"/>
    <x v="596"/>
    <s v="A1030"/>
    <s v="桃園區營業處"/>
    <n v="0"/>
    <n v="-13000"/>
    <n v="-13000"/>
  </r>
  <r>
    <n v="2"/>
    <s v="收入"/>
    <x v="91"/>
    <s v="其他營業外收入"/>
    <x v="602"/>
    <x v="596"/>
    <s v="A1050"/>
    <s v="台中區營業處"/>
    <n v="0"/>
    <n v="-15269"/>
    <n v="-15269"/>
  </r>
  <r>
    <n v="2"/>
    <s v="收入"/>
    <x v="91"/>
    <s v="其他營業外收入"/>
    <x v="602"/>
    <x v="596"/>
    <s v="A1060"/>
    <s v="彰化區營業處"/>
    <n v="0"/>
    <n v="-17420"/>
    <n v="-17420"/>
  </r>
  <r>
    <n v="2"/>
    <s v="收入"/>
    <x v="91"/>
    <s v="其他營業外收入"/>
    <x v="602"/>
    <x v="596"/>
    <s v="A1070"/>
    <s v="嘉義區營業處"/>
    <n v="0"/>
    <n v="-6565"/>
    <n v="-6565"/>
  </r>
  <r>
    <n v="2"/>
    <s v="收入"/>
    <x v="91"/>
    <s v="其他營業外收入"/>
    <x v="602"/>
    <x v="596"/>
    <s v="A1080"/>
    <s v="台南區營業處"/>
    <n v="0"/>
    <n v="-3810"/>
    <n v="-3810"/>
  </r>
  <r>
    <n v="2"/>
    <s v="收入"/>
    <x v="91"/>
    <s v="其他營業外收入"/>
    <x v="602"/>
    <x v="596"/>
    <s v="A1090"/>
    <s v="高雄區營業處"/>
    <n v="0"/>
    <n v="-6935"/>
    <n v="-6935"/>
  </r>
  <r>
    <n v="2"/>
    <s v="收入"/>
    <x v="91"/>
    <s v="其他營業外收入"/>
    <x v="602"/>
    <x v="596"/>
    <s v="A1100"/>
    <s v="屏東區營業處"/>
    <n v="0"/>
    <n v="-630"/>
    <n v="-630"/>
  </r>
  <r>
    <n v="2"/>
    <s v="收入"/>
    <x v="91"/>
    <s v="其他營業外收入"/>
    <x v="602"/>
    <x v="596"/>
    <s v="A1110"/>
    <s v="台東區營業處"/>
    <n v="0"/>
    <n v="-1216"/>
    <n v="-1216"/>
  </r>
  <r>
    <n v="2"/>
    <s v="收入"/>
    <x v="91"/>
    <s v="其他營業外收入"/>
    <x v="602"/>
    <x v="596"/>
    <s v="A1120"/>
    <s v="花蓮區營業處"/>
    <n v="0"/>
    <n v="-3560"/>
    <n v="-3560"/>
  </r>
  <r>
    <n v="2"/>
    <s v="收入"/>
    <x v="91"/>
    <s v="其他營業外收入"/>
    <x v="602"/>
    <x v="596"/>
    <s v="A1130"/>
    <s v="宜蘭區營業處"/>
    <n v="0"/>
    <n v="-2375"/>
    <n v="-2375"/>
  </r>
  <r>
    <n v="2"/>
    <s v="收入"/>
    <x v="91"/>
    <s v="其他營業外收入"/>
    <x v="602"/>
    <x v="596"/>
    <s v="A1150"/>
    <s v="台北南區營業處"/>
    <n v="0"/>
    <n v="-125"/>
    <n v="-125"/>
  </r>
  <r>
    <n v="2"/>
    <s v="收入"/>
    <x v="91"/>
    <s v="其他營業外收入"/>
    <x v="602"/>
    <x v="596"/>
    <s v="A1170"/>
    <s v="台北西區營業處"/>
    <n v="0"/>
    <n v="-500"/>
    <n v="-500"/>
  </r>
  <r>
    <n v="2"/>
    <s v="收入"/>
    <x v="91"/>
    <s v="其他營業外收入"/>
    <x v="602"/>
    <x v="596"/>
    <s v="A1180"/>
    <s v="南投區營業處"/>
    <n v="0"/>
    <n v="-5345"/>
    <n v="-5345"/>
  </r>
  <r>
    <n v="2"/>
    <s v="收入"/>
    <x v="91"/>
    <s v="其他營業外收入"/>
    <x v="602"/>
    <x v="596"/>
    <s v="A1190"/>
    <s v="鳳山區營業處"/>
    <n v="0"/>
    <n v="-5750"/>
    <n v="-5750"/>
  </r>
  <r>
    <n v="2"/>
    <s v="收入"/>
    <x v="91"/>
    <s v="其他營業外收入"/>
    <x v="602"/>
    <x v="596"/>
    <s v="A1200"/>
    <s v="雲林區營業處"/>
    <n v="0"/>
    <n v="-375"/>
    <n v="-375"/>
  </r>
  <r>
    <n v="2"/>
    <s v="收入"/>
    <x v="91"/>
    <s v="其他營業外收入"/>
    <x v="602"/>
    <x v="596"/>
    <s v="A1210"/>
    <s v="新營區營業處"/>
    <n v="0"/>
    <n v="-1115"/>
    <n v="-1115"/>
  </r>
  <r>
    <n v="2"/>
    <s v="收入"/>
    <x v="91"/>
    <s v="其他營業外收入"/>
    <x v="602"/>
    <x v="596"/>
    <s v="A1220"/>
    <s v="苗栗區營業處"/>
    <n v="0"/>
    <n v="-190"/>
    <n v="-190"/>
  </r>
  <r>
    <n v="2"/>
    <s v="收入"/>
    <x v="91"/>
    <s v="其他營業外收入"/>
    <x v="603"/>
    <x v="597"/>
    <s v="A0060"/>
    <s v="電力調度處"/>
    <n v="0"/>
    <n v="-29442"/>
    <n v="-29442"/>
  </r>
  <r>
    <n v="2"/>
    <s v="收入"/>
    <x v="91"/>
    <s v="其他營業外收入"/>
    <x v="603"/>
    <x v="597"/>
    <s v="A1010"/>
    <s v="基隆區營業處"/>
    <n v="0"/>
    <n v="-823404"/>
    <n v="-823404"/>
  </r>
  <r>
    <n v="2"/>
    <s v="收入"/>
    <x v="91"/>
    <s v="其他營業外收入"/>
    <x v="603"/>
    <x v="597"/>
    <s v="A1020"/>
    <s v="台北市區營業處"/>
    <n v="0"/>
    <n v="-151881"/>
    <n v="-151881"/>
  </r>
  <r>
    <n v="2"/>
    <s v="收入"/>
    <x v="91"/>
    <s v="其他營業外收入"/>
    <x v="603"/>
    <x v="597"/>
    <s v="A1030"/>
    <s v="桃園區營業處"/>
    <n v="0"/>
    <n v="-2805866"/>
    <n v="-2805866"/>
  </r>
  <r>
    <n v="2"/>
    <s v="收入"/>
    <x v="91"/>
    <s v="其他營業外收入"/>
    <x v="603"/>
    <x v="597"/>
    <s v="A1040"/>
    <s v="新竹區營業處"/>
    <n v="0"/>
    <n v="-2813790"/>
    <n v="-2813790"/>
  </r>
  <r>
    <n v="2"/>
    <s v="收入"/>
    <x v="91"/>
    <s v="其他營業外收入"/>
    <x v="603"/>
    <x v="597"/>
    <s v="A1050"/>
    <s v="台中區營業處"/>
    <n v="0"/>
    <n v="-4066331"/>
    <n v="-4066331"/>
  </r>
  <r>
    <n v="2"/>
    <s v="收入"/>
    <x v="91"/>
    <s v="其他營業外收入"/>
    <x v="603"/>
    <x v="597"/>
    <s v="A1060"/>
    <s v="彰化區營業處"/>
    <n v="0"/>
    <n v="-2755070"/>
    <n v="-2755070"/>
  </r>
  <r>
    <n v="2"/>
    <s v="收入"/>
    <x v="91"/>
    <s v="其他營業外收入"/>
    <x v="603"/>
    <x v="597"/>
    <s v="A1070"/>
    <s v="嘉義區營業處"/>
    <n v="0"/>
    <n v="-1607342"/>
    <n v="-1607342"/>
  </r>
  <r>
    <n v="2"/>
    <s v="收入"/>
    <x v="91"/>
    <s v="其他營業外收入"/>
    <x v="603"/>
    <x v="597"/>
    <s v="A1080"/>
    <s v="台南區營業處"/>
    <n v="0"/>
    <n v="-774933"/>
    <n v="-774933"/>
  </r>
  <r>
    <n v="2"/>
    <s v="收入"/>
    <x v="91"/>
    <s v="其他營業外收入"/>
    <x v="603"/>
    <x v="597"/>
    <s v="A109D"/>
    <s v="高雄區營業處-配電"/>
    <n v="0"/>
    <n v="-1555256"/>
    <n v="-1555256"/>
  </r>
  <r>
    <n v="2"/>
    <s v="收入"/>
    <x v="91"/>
    <s v="其他營業外收入"/>
    <x v="603"/>
    <x v="597"/>
    <s v="A1100"/>
    <s v="屏東區營業處"/>
    <n v="0"/>
    <n v="-1111803"/>
    <n v="-1111803"/>
  </r>
  <r>
    <n v="2"/>
    <s v="收入"/>
    <x v="91"/>
    <s v="其他營業外收入"/>
    <x v="603"/>
    <x v="597"/>
    <s v="A1110"/>
    <s v="台東區營業處"/>
    <n v="0"/>
    <n v="-654756"/>
    <n v="-654756"/>
  </r>
  <r>
    <n v="2"/>
    <s v="收入"/>
    <x v="91"/>
    <s v="其他營業外收入"/>
    <x v="603"/>
    <x v="597"/>
    <s v="A1120"/>
    <s v="花蓮區營業處"/>
    <n v="0"/>
    <n v="-370551"/>
    <n v="-370551"/>
  </r>
  <r>
    <n v="2"/>
    <s v="收入"/>
    <x v="91"/>
    <s v="其他營業外收入"/>
    <x v="603"/>
    <x v="597"/>
    <s v="A1130"/>
    <s v="宜蘭區營業處"/>
    <n v="0"/>
    <n v="-739505"/>
    <n v="-739505"/>
  </r>
  <r>
    <n v="2"/>
    <s v="收入"/>
    <x v="91"/>
    <s v="其他營業外收入"/>
    <x v="603"/>
    <x v="597"/>
    <s v="A1140"/>
    <s v="澎湖區營業處"/>
    <n v="0"/>
    <n v="-12145"/>
    <n v="-12145"/>
  </r>
  <r>
    <n v="2"/>
    <s v="收入"/>
    <x v="91"/>
    <s v="其他營業外收入"/>
    <x v="603"/>
    <x v="597"/>
    <s v="A1150"/>
    <s v="台北南區營業處"/>
    <n v="0"/>
    <n v="-2025082"/>
    <n v="-2025082"/>
  </r>
  <r>
    <n v="2"/>
    <s v="收入"/>
    <x v="91"/>
    <s v="其他營業外收入"/>
    <x v="603"/>
    <x v="597"/>
    <s v="A1160"/>
    <s v="台北北區營業處"/>
    <n v="0"/>
    <n v="-504631"/>
    <n v="-504631"/>
  </r>
  <r>
    <n v="2"/>
    <s v="收入"/>
    <x v="91"/>
    <s v="其他營業外收入"/>
    <x v="603"/>
    <x v="597"/>
    <s v="A1170"/>
    <s v="台北西區營業處"/>
    <n v="0"/>
    <n v="-224630"/>
    <n v="-224630"/>
  </r>
  <r>
    <n v="2"/>
    <s v="收入"/>
    <x v="91"/>
    <s v="其他營業外收入"/>
    <x v="603"/>
    <x v="597"/>
    <s v="A1180"/>
    <s v="南投區營業處"/>
    <n v="0"/>
    <n v="-1407468"/>
    <n v="-1407468"/>
  </r>
  <r>
    <n v="2"/>
    <s v="收入"/>
    <x v="91"/>
    <s v="其他營業外收入"/>
    <x v="603"/>
    <x v="597"/>
    <s v="A1190"/>
    <s v="鳳山區營業處"/>
    <n v="0"/>
    <n v="-1891643"/>
    <n v="-1891643"/>
  </r>
  <r>
    <n v="2"/>
    <s v="收入"/>
    <x v="91"/>
    <s v="其他營業外收入"/>
    <x v="603"/>
    <x v="597"/>
    <s v="A119D"/>
    <s v="鳳山區營業處-配電"/>
    <n v="0"/>
    <n v="-11593"/>
    <n v="-11593"/>
  </r>
  <r>
    <n v="2"/>
    <s v="收入"/>
    <x v="91"/>
    <s v="其他營業外收入"/>
    <x v="603"/>
    <x v="597"/>
    <s v="A120D"/>
    <s v="雲林區營業處-配電"/>
    <n v="0"/>
    <n v="-2219420"/>
    <n v="-2219420"/>
  </r>
  <r>
    <n v="2"/>
    <s v="收入"/>
    <x v="91"/>
    <s v="其他營業外收入"/>
    <x v="603"/>
    <x v="597"/>
    <s v="A1210"/>
    <s v="新營區營業處"/>
    <n v="0"/>
    <n v="-499771"/>
    <n v="-499771"/>
  </r>
  <r>
    <n v="2"/>
    <s v="收入"/>
    <x v="91"/>
    <s v="其他營業外收入"/>
    <x v="603"/>
    <x v="597"/>
    <s v="A1220"/>
    <s v="苗栗區營業處"/>
    <n v="0"/>
    <n v="-1688761"/>
    <n v="-1688761"/>
  </r>
  <r>
    <n v="2"/>
    <s v="收入"/>
    <x v="91"/>
    <s v="其他營業外收入"/>
    <x v="603"/>
    <x v="597"/>
    <s v="A1230"/>
    <s v="金門區營業處"/>
    <n v="0"/>
    <n v="-508523"/>
    <n v="-508523"/>
  </r>
  <r>
    <n v="2"/>
    <s v="收入"/>
    <x v="91"/>
    <s v="其他營業外收入"/>
    <x v="603"/>
    <x v="597"/>
    <s v="A1240"/>
    <s v="馬祖區營業處"/>
    <n v="0"/>
    <n v="-901"/>
    <n v="-901"/>
  </r>
  <r>
    <n v="2"/>
    <s v="收入"/>
    <x v="91"/>
    <s v="其他營業外收入"/>
    <x v="603"/>
    <x v="597"/>
    <s v="A4900"/>
    <s v="高屏供電區營運處"/>
    <n v="0"/>
    <n v="-2326638"/>
    <n v="-2326638"/>
  </r>
  <r>
    <n v="2"/>
    <s v="收入"/>
    <x v="91"/>
    <s v="其他營業外收入"/>
    <x v="603"/>
    <x v="597"/>
    <s v="A5450"/>
    <s v="電力通信處"/>
    <n v="0"/>
    <n v="-15910"/>
    <n v="-15910"/>
  </r>
  <r>
    <n v="2"/>
    <s v="收入"/>
    <x v="91"/>
    <s v="其他營業外收入"/>
    <x v="604"/>
    <x v="598"/>
    <s v="A0080"/>
    <s v="材料處"/>
    <n v="0"/>
    <n v="-2823"/>
    <n v="-2823"/>
  </r>
  <r>
    <n v="2"/>
    <s v="收入"/>
    <x v="91"/>
    <s v="其他營業外收入"/>
    <x v="604"/>
    <x v="598"/>
    <s v="A1030"/>
    <s v="桃園區營業處"/>
    <n v="0"/>
    <n v="-297360"/>
    <n v="-297360"/>
  </r>
  <r>
    <n v="2"/>
    <s v="收入"/>
    <x v="91"/>
    <s v="其他營業外收入"/>
    <x v="604"/>
    <x v="598"/>
    <s v="A1140"/>
    <s v="澎湖區營業處"/>
    <n v="0"/>
    <n v="-281"/>
    <n v="-281"/>
  </r>
  <r>
    <n v="2"/>
    <s v="收入"/>
    <x v="91"/>
    <s v="其他營業外收入"/>
    <x v="604"/>
    <x v="598"/>
    <s v="A1190"/>
    <s v="鳳山區營業處"/>
    <n v="0"/>
    <n v="-12306"/>
    <n v="-12306"/>
  </r>
  <r>
    <n v="2"/>
    <s v="收入"/>
    <x v="91"/>
    <s v="其他營業外收入"/>
    <x v="604"/>
    <x v="598"/>
    <s v="A1220"/>
    <s v="苗栗區營業處"/>
    <n v="0"/>
    <n v="-52846"/>
    <n v="-52846"/>
  </r>
  <r>
    <n v="2"/>
    <s v="收入"/>
    <x v="91"/>
    <s v="其他營業外收入"/>
    <x v="604"/>
    <x v="598"/>
    <s v="A3710"/>
    <s v="台中發電廠"/>
    <n v="0"/>
    <n v="-275479"/>
    <n v="-275479"/>
  </r>
  <r>
    <n v="2"/>
    <s v="收入"/>
    <x v="91"/>
    <s v="其他營業外收入"/>
    <x v="604"/>
    <x v="598"/>
    <s v="A4900"/>
    <s v="高屏供電區營運處"/>
    <n v="0"/>
    <n v="-886"/>
    <n v="-886"/>
  </r>
  <r>
    <n v="2"/>
    <s v="收入"/>
    <x v="91"/>
    <s v="其他營業外收入"/>
    <x v="604"/>
    <x v="598"/>
    <s v="A4950"/>
    <s v="花東供電區營運處"/>
    <n v="0"/>
    <n v="-465"/>
    <n v="-465"/>
  </r>
  <r>
    <n v="2"/>
    <s v="收入"/>
    <x v="91"/>
    <s v="其他營業外收入"/>
    <x v="604"/>
    <x v="598"/>
    <s v="A6540"/>
    <s v="輸變電工程處北區施工處"/>
    <n v="0"/>
    <n v="-5646"/>
    <n v="-5646"/>
  </r>
  <r>
    <n v="2"/>
    <s v="收入"/>
    <x v="91"/>
    <s v="其他營業外收入"/>
    <x v="604"/>
    <x v="598"/>
    <s v="A6550"/>
    <s v="輸變電工程處中區施工處"/>
    <n v="0"/>
    <n v="-394"/>
    <n v="-394"/>
  </r>
  <r>
    <n v="2"/>
    <s v="收入"/>
    <x v="91"/>
    <s v="其他營業外收入"/>
    <x v="605"/>
    <x v="599"/>
    <s v="A0090"/>
    <s v="燃料處"/>
    <n v="0"/>
    <n v="-429213760"/>
    <n v="-429213760"/>
  </r>
  <r>
    <n v="2"/>
    <s v="收入"/>
    <x v="91"/>
    <s v="其他營業外收入"/>
    <x v="606"/>
    <x v="600"/>
    <s v="A1010"/>
    <s v="基隆區營業處"/>
    <n v="0"/>
    <n v="-59235"/>
    <n v="-59235"/>
  </r>
  <r>
    <n v="2"/>
    <s v="收入"/>
    <x v="91"/>
    <s v="其他營業外收入"/>
    <x v="606"/>
    <x v="600"/>
    <s v="A1030"/>
    <s v="桃園區營業處"/>
    <n v="0"/>
    <n v="-200000"/>
    <n v="-200000"/>
  </r>
  <r>
    <n v="2"/>
    <s v="收入"/>
    <x v="91"/>
    <s v="其他營業外收入"/>
    <x v="606"/>
    <x v="600"/>
    <s v="A1050"/>
    <s v="台中區營業處"/>
    <n v="0"/>
    <n v="-321971"/>
    <n v="-321971"/>
  </r>
  <r>
    <n v="2"/>
    <s v="收入"/>
    <x v="91"/>
    <s v="其他營業外收入"/>
    <x v="606"/>
    <x v="600"/>
    <s v="A1090"/>
    <s v="高雄區營業處"/>
    <n v="0"/>
    <n v="-3000"/>
    <n v="-3000"/>
  </r>
  <r>
    <n v="2"/>
    <s v="收入"/>
    <x v="91"/>
    <s v="其他營業外收入"/>
    <x v="606"/>
    <x v="600"/>
    <s v="A1150"/>
    <s v="台北南區營業處"/>
    <n v="0"/>
    <n v="-92530"/>
    <n v="-92530"/>
  </r>
  <r>
    <n v="2"/>
    <s v="收入"/>
    <x v="91"/>
    <s v="其他營業外收入"/>
    <x v="606"/>
    <x v="600"/>
    <s v="A1160"/>
    <s v="台北北區營業處"/>
    <n v="0"/>
    <n v="-217984"/>
    <n v="-217984"/>
  </r>
  <r>
    <n v="2"/>
    <s v="收入"/>
    <x v="91"/>
    <s v="其他營業外收入"/>
    <x v="606"/>
    <x v="600"/>
    <s v="A1170"/>
    <s v="台北西區營業處"/>
    <n v="0"/>
    <n v="-686913"/>
    <n v="-686913"/>
  </r>
  <r>
    <n v="2"/>
    <s v="收入"/>
    <x v="91"/>
    <s v="其他營業外收入"/>
    <x v="607"/>
    <x v="601"/>
    <s v="A0080"/>
    <s v="材料處"/>
    <n v="0"/>
    <n v="-32226323"/>
    <n v="-32226323"/>
  </r>
  <r>
    <n v="2"/>
    <s v="收入"/>
    <x v="91"/>
    <s v="其他營業外收入"/>
    <x v="607"/>
    <x v="601"/>
    <s v="A0780"/>
    <s v="核能後端營運處"/>
    <n v="0"/>
    <n v="-251000"/>
    <n v="-251000"/>
  </r>
  <r>
    <n v="2"/>
    <s v="收入"/>
    <x v="91"/>
    <s v="其他營業外收入"/>
    <x v="607"/>
    <x v="601"/>
    <s v="A1030"/>
    <s v="桃園區營業處"/>
    <n v="0"/>
    <n v="-285065"/>
    <n v="-285065"/>
  </r>
  <r>
    <n v="2"/>
    <s v="收入"/>
    <x v="91"/>
    <s v="其他營業外收入"/>
    <x v="607"/>
    <x v="601"/>
    <s v="A1040"/>
    <s v="新竹區營業處"/>
    <n v="0"/>
    <n v="-60000"/>
    <n v="-60000"/>
  </r>
  <r>
    <n v="2"/>
    <s v="收入"/>
    <x v="91"/>
    <s v="其他營業外收入"/>
    <x v="607"/>
    <x v="601"/>
    <s v="A1050"/>
    <s v="台中區營業處"/>
    <n v="0"/>
    <n v="-1395000"/>
    <n v="-1395000"/>
  </r>
  <r>
    <n v="2"/>
    <s v="收入"/>
    <x v="91"/>
    <s v="其他營業外收入"/>
    <x v="607"/>
    <x v="601"/>
    <s v="A1060"/>
    <s v="彰化區營業處"/>
    <n v="0"/>
    <n v="-120000"/>
    <n v="-120000"/>
  </r>
  <r>
    <n v="2"/>
    <s v="收入"/>
    <x v="91"/>
    <s v="其他營業外收入"/>
    <x v="607"/>
    <x v="601"/>
    <s v="A1070"/>
    <s v="嘉義區營業處"/>
    <n v="0"/>
    <n v="-217703"/>
    <n v="-217703"/>
  </r>
  <r>
    <n v="2"/>
    <s v="收入"/>
    <x v="91"/>
    <s v="其他營業外收入"/>
    <x v="607"/>
    <x v="601"/>
    <s v="A1080"/>
    <s v="台南區營業處"/>
    <n v="0"/>
    <n v="-40092"/>
    <n v="-40092"/>
  </r>
  <r>
    <n v="2"/>
    <s v="收入"/>
    <x v="91"/>
    <s v="其他營業外收入"/>
    <x v="607"/>
    <x v="601"/>
    <s v="A1090"/>
    <s v="高雄區營業處"/>
    <n v="0"/>
    <n v="-350000"/>
    <n v="-350000"/>
  </r>
  <r>
    <n v="2"/>
    <s v="收入"/>
    <x v="91"/>
    <s v="其他營業外收入"/>
    <x v="607"/>
    <x v="601"/>
    <s v="A1100"/>
    <s v="屏東區營業處"/>
    <n v="0"/>
    <n v="-40000"/>
    <n v="-40000"/>
  </r>
  <r>
    <n v="2"/>
    <s v="收入"/>
    <x v="91"/>
    <s v="其他營業外收入"/>
    <x v="607"/>
    <x v="601"/>
    <s v="A1110"/>
    <s v="台東區營業處"/>
    <n v="0"/>
    <n v="-93000"/>
    <n v="-93000"/>
  </r>
  <r>
    <n v="2"/>
    <s v="收入"/>
    <x v="91"/>
    <s v="其他營業外收入"/>
    <x v="607"/>
    <x v="601"/>
    <s v="A1160"/>
    <s v="台北北區營業處"/>
    <n v="0"/>
    <n v="-180000"/>
    <n v="-180000"/>
  </r>
  <r>
    <n v="2"/>
    <s v="收入"/>
    <x v="91"/>
    <s v="其他營業外收入"/>
    <x v="607"/>
    <x v="601"/>
    <s v="A1170"/>
    <s v="台北西區營業處"/>
    <n v="0"/>
    <n v="-211320"/>
    <n v="-211320"/>
  </r>
  <r>
    <n v="2"/>
    <s v="收入"/>
    <x v="91"/>
    <s v="其他營業外收入"/>
    <x v="607"/>
    <x v="601"/>
    <s v="A1200"/>
    <s v="雲林區營業處"/>
    <n v="0"/>
    <n v="-3540129"/>
    <n v="-3540129"/>
  </r>
  <r>
    <n v="2"/>
    <s v="收入"/>
    <x v="91"/>
    <s v="其他營業外收入"/>
    <x v="607"/>
    <x v="601"/>
    <s v="A1220"/>
    <s v="苗栗區營業處"/>
    <n v="0"/>
    <n v="-800000"/>
    <n v="-800000"/>
  </r>
  <r>
    <n v="2"/>
    <s v="收入"/>
    <x v="91"/>
    <s v="其他營業外收入"/>
    <x v="607"/>
    <x v="601"/>
    <s v="A1230"/>
    <s v="金門區營業處"/>
    <n v="0"/>
    <n v="-30000"/>
    <n v="-30000"/>
  </r>
  <r>
    <n v="2"/>
    <s v="收入"/>
    <x v="91"/>
    <s v="其他營業外收入"/>
    <x v="607"/>
    <x v="601"/>
    <s v="A2030"/>
    <s v="萬大發電廠"/>
    <n v="0"/>
    <n v="-1600000"/>
    <n v="-1600000"/>
  </r>
  <r>
    <n v="2"/>
    <s v="收入"/>
    <x v="91"/>
    <s v="其他營業外收入"/>
    <x v="607"/>
    <x v="601"/>
    <s v="A2040"/>
    <s v="大觀發電廠"/>
    <n v="0"/>
    <n v="-392000"/>
    <n v="-392000"/>
  </r>
  <r>
    <n v="2"/>
    <s v="收入"/>
    <x v="91"/>
    <s v="其他營業外收入"/>
    <x v="607"/>
    <x v="601"/>
    <s v="A2050"/>
    <s v="明潭發電廠"/>
    <n v="0"/>
    <n v="-152808"/>
    <n v="-152808"/>
  </r>
  <r>
    <n v="2"/>
    <s v="收入"/>
    <x v="91"/>
    <s v="其他營業外收入"/>
    <x v="607"/>
    <x v="601"/>
    <s v="A2250"/>
    <s v="東部發電廠"/>
    <n v="0"/>
    <n v="-320000"/>
    <n v="-320000"/>
  </r>
  <r>
    <n v="2"/>
    <s v="收入"/>
    <x v="91"/>
    <s v="其他營業外收入"/>
    <x v="607"/>
    <x v="601"/>
    <s v="A3400"/>
    <s v="大林發電廠"/>
    <n v="0"/>
    <n v="-1600000"/>
    <n v="-1600000"/>
  </r>
  <r>
    <n v="2"/>
    <s v="收入"/>
    <x v="91"/>
    <s v="其他營業外收入"/>
    <x v="607"/>
    <x v="601"/>
    <s v="A3410"/>
    <s v="興達發電廠"/>
    <n v="0"/>
    <n v="-2383800"/>
    <n v="-2383800"/>
  </r>
  <r>
    <n v="2"/>
    <s v="收入"/>
    <x v="91"/>
    <s v="其他營業外收入"/>
    <x v="607"/>
    <x v="601"/>
    <s v="A3500"/>
    <s v="第一核能發電廠"/>
    <n v="0"/>
    <n v="-25242179"/>
    <n v="-25242179"/>
  </r>
  <r>
    <n v="2"/>
    <s v="收入"/>
    <x v="91"/>
    <s v="其他營業外收入"/>
    <x v="607"/>
    <x v="601"/>
    <s v="A3510"/>
    <s v="第二核能發電廠"/>
    <n v="0"/>
    <n v="-1954610"/>
    <n v="-1954610"/>
  </r>
  <r>
    <n v="2"/>
    <s v="收入"/>
    <x v="91"/>
    <s v="其他營業外收入"/>
    <x v="607"/>
    <x v="601"/>
    <s v="A3520"/>
    <s v="第三核能發電廠"/>
    <n v="0"/>
    <n v="-876723"/>
    <n v="-876723"/>
  </r>
  <r>
    <n v="2"/>
    <s v="收入"/>
    <x v="91"/>
    <s v="其他營業外收入"/>
    <x v="607"/>
    <x v="601"/>
    <s v="A3710"/>
    <s v="台中發電廠"/>
    <n v="0"/>
    <n v="-7287000"/>
    <n v="-7287000"/>
  </r>
  <r>
    <n v="2"/>
    <s v="收入"/>
    <x v="91"/>
    <s v="其他營業外收入"/>
    <x v="607"/>
    <x v="601"/>
    <s v="A3800"/>
    <s v="大潭發電廠"/>
    <n v="0"/>
    <n v="-1405595"/>
    <n v="-1405595"/>
  </r>
  <r>
    <n v="2"/>
    <s v="收入"/>
    <x v="91"/>
    <s v="其他營業外收入"/>
    <x v="607"/>
    <x v="601"/>
    <s v="A4700"/>
    <s v="台北供電區營運處"/>
    <n v="0"/>
    <n v="-350000"/>
    <n v="-350000"/>
  </r>
  <r>
    <n v="2"/>
    <s v="收入"/>
    <x v="91"/>
    <s v="其他營業外收入"/>
    <x v="607"/>
    <x v="601"/>
    <s v="A4750"/>
    <s v="新桃供電區營運處"/>
    <n v="0"/>
    <n v="-80375"/>
    <n v="-80375"/>
  </r>
  <r>
    <n v="2"/>
    <s v="收入"/>
    <x v="91"/>
    <s v="其他營業外收入"/>
    <x v="607"/>
    <x v="601"/>
    <s v="A4800"/>
    <s v="台中供電區營運處"/>
    <n v="0"/>
    <n v="-90273"/>
    <n v="-90273"/>
  </r>
  <r>
    <n v="2"/>
    <s v="收入"/>
    <x v="91"/>
    <s v="其他營業外收入"/>
    <x v="607"/>
    <x v="601"/>
    <s v="A4900"/>
    <s v="高屏供電區營運處"/>
    <n v="0"/>
    <n v="-12310000"/>
    <n v="-12310000"/>
  </r>
  <r>
    <n v="2"/>
    <s v="收入"/>
    <x v="91"/>
    <s v="其他營業外收入"/>
    <x v="607"/>
    <x v="601"/>
    <s v="A4950"/>
    <s v="花東供電區營運處"/>
    <n v="0"/>
    <n v="-3780"/>
    <n v="-3780"/>
  </r>
  <r>
    <n v="2"/>
    <s v="收入"/>
    <x v="91"/>
    <s v="其他營業外收入"/>
    <x v="607"/>
    <x v="601"/>
    <s v="A5130"/>
    <s v="訓練所"/>
    <n v="0"/>
    <n v="-307230"/>
    <n v="-307230"/>
  </r>
  <r>
    <n v="2"/>
    <s v="收入"/>
    <x v="91"/>
    <s v="其他營業外收入"/>
    <x v="607"/>
    <x v="601"/>
    <s v="A5250"/>
    <s v="放射試驗室"/>
    <n v="0"/>
    <n v="-50000"/>
    <n v="-50000"/>
  </r>
  <r>
    <n v="2"/>
    <s v="收入"/>
    <x v="91"/>
    <s v="其他營業外收入"/>
    <x v="607"/>
    <x v="601"/>
    <s v="A5450"/>
    <s v="電力通信處"/>
    <n v="0"/>
    <n v="-536312"/>
    <n v="-536312"/>
  </r>
  <r>
    <n v="2"/>
    <s v="收入"/>
    <x v="91"/>
    <s v="其他營業外收入"/>
    <x v="607"/>
    <x v="601"/>
    <s v="A5460"/>
    <s v="綜合研究所"/>
    <n v="0"/>
    <n v="-1570000"/>
    <n v="-1570000"/>
  </r>
  <r>
    <n v="2"/>
    <s v="收入"/>
    <x v="91"/>
    <s v="其他營業外收入"/>
    <x v="607"/>
    <x v="601"/>
    <s v="A6930"/>
    <s v="再生能源處"/>
    <n v="0"/>
    <n v="-990000"/>
    <n v="-990000"/>
  </r>
  <r>
    <n v="2"/>
    <s v="收入"/>
    <x v="91"/>
    <s v="其他營業外收入"/>
    <x v="608"/>
    <x v="602"/>
    <s v="A1050"/>
    <s v="台中區營業處"/>
    <n v="0"/>
    <n v="-20052"/>
    <n v="-20052"/>
  </r>
  <r>
    <n v="2"/>
    <s v="收入"/>
    <x v="91"/>
    <s v="其他營業外收入"/>
    <x v="609"/>
    <x v="603"/>
    <s v="A0140"/>
    <s v="秘書處"/>
    <n v="0"/>
    <n v="-1993341"/>
    <n v="-1993341"/>
  </r>
  <r>
    <n v="2"/>
    <s v="收入"/>
    <x v="91"/>
    <s v="其他營業外收入"/>
    <x v="609"/>
    <x v="603"/>
    <s v="A0630"/>
    <s v="新事業開發室"/>
    <n v="0"/>
    <n v="-1239600"/>
    <n v="-1239600"/>
  </r>
  <r>
    <n v="2"/>
    <s v="收入"/>
    <x v="91"/>
    <s v="其他營業外收入"/>
    <x v="610"/>
    <x v="604"/>
    <s v="A0020"/>
    <s v="總經理副總經理室"/>
    <n v="0"/>
    <n v="-8282159"/>
    <n v="-8282159"/>
  </r>
  <r>
    <n v="2"/>
    <s v="收入"/>
    <x v="91"/>
    <s v="其他營業外收入"/>
    <x v="610"/>
    <x v="604"/>
    <s v="A0960"/>
    <s v="人力資源處"/>
    <n v="0"/>
    <n v="-50000"/>
    <n v="-50000"/>
  </r>
  <r>
    <n v="2"/>
    <s v="收入"/>
    <x v="91"/>
    <s v="其他營業外收入"/>
    <x v="611"/>
    <x v="605"/>
    <s v="A3510"/>
    <s v="第二核能發電廠"/>
    <n v="0"/>
    <n v="-73823"/>
    <n v="-73823"/>
  </r>
  <r>
    <n v="2"/>
    <s v="收入"/>
    <x v="91"/>
    <s v="其他營業外收入"/>
    <x v="612"/>
    <x v="606"/>
    <s v="A1160"/>
    <s v="台北北區營業處"/>
    <n v="850768"/>
    <n v="0"/>
    <n v="850768"/>
  </r>
  <r>
    <n v="2"/>
    <s v="收入"/>
    <x v="91"/>
    <s v="其他營業外收入"/>
    <x v="612"/>
    <x v="606"/>
    <s v="A2550"/>
    <s v="大甲溪發電廠"/>
    <n v="0"/>
    <n v="-45698"/>
    <n v="-45698"/>
  </r>
  <r>
    <n v="2"/>
    <s v="收入"/>
    <x v="91"/>
    <s v="其他營業外收入"/>
    <x v="612"/>
    <x v="606"/>
    <s v="A2570"/>
    <s v="卓蘭發電廠"/>
    <n v="0"/>
    <n v="-2503107"/>
    <n v="-2503107"/>
  </r>
  <r>
    <n v="2"/>
    <s v="收入"/>
    <x v="91"/>
    <s v="其他營業外收入"/>
    <x v="612"/>
    <x v="606"/>
    <s v="A3200"/>
    <s v="林口發電廠"/>
    <n v="0"/>
    <n v="-60500"/>
    <n v="-60500"/>
  </r>
  <r>
    <n v="2"/>
    <s v="收入"/>
    <x v="91"/>
    <s v="其他營業外收入"/>
    <x v="612"/>
    <x v="606"/>
    <s v="A3510"/>
    <s v="第二核能發電廠"/>
    <n v="0"/>
    <n v="-948432"/>
    <n v="-948432"/>
  </r>
  <r>
    <n v="2"/>
    <s v="收入"/>
    <x v="91"/>
    <s v="其他營業外收入"/>
    <x v="612"/>
    <x v="606"/>
    <s v="A4700"/>
    <s v="台北供電區營運處"/>
    <n v="0"/>
    <n v="-52356"/>
    <n v="-52356"/>
  </r>
  <r>
    <n v="2"/>
    <s v="收入"/>
    <x v="91"/>
    <s v="其他營業外收入"/>
    <x v="612"/>
    <x v="606"/>
    <s v="A4750"/>
    <s v="新桃供電區營運處"/>
    <n v="0"/>
    <n v="-9851195"/>
    <n v="-9851195"/>
  </r>
  <r>
    <n v="2"/>
    <s v="收入"/>
    <x v="91"/>
    <s v="其他營業外收入"/>
    <x v="612"/>
    <x v="606"/>
    <s v="A4800"/>
    <s v="台中供電區營運處"/>
    <n v="0"/>
    <n v="-136353"/>
    <n v="-136353"/>
  </r>
  <r>
    <n v="2"/>
    <s v="收入"/>
    <x v="91"/>
    <s v="其他營業外收入"/>
    <x v="612"/>
    <x v="606"/>
    <s v="A4850"/>
    <s v="嘉南供電區營運處"/>
    <n v="0"/>
    <n v="-69995"/>
    <n v="-69995"/>
  </r>
  <r>
    <n v="2"/>
    <s v="收入"/>
    <x v="91"/>
    <s v="其他營業外收入"/>
    <x v="612"/>
    <x v="606"/>
    <s v="A4900"/>
    <s v="高屏供電區營運處"/>
    <n v="0"/>
    <n v="-285756"/>
    <n v="-285756"/>
  </r>
  <r>
    <n v="2"/>
    <s v="收入"/>
    <x v="91"/>
    <s v="其他營業外收入"/>
    <x v="612"/>
    <x v="606"/>
    <s v="A6930"/>
    <s v="再生能源處"/>
    <n v="0"/>
    <n v="-106070"/>
    <n v="-106070"/>
  </r>
  <r>
    <n v="2"/>
    <s v="收入"/>
    <x v="91"/>
    <s v="其他營業外收入"/>
    <x v="613"/>
    <x v="607"/>
    <s v="A2250"/>
    <s v="東部發電廠"/>
    <n v="0"/>
    <n v="-143600"/>
    <n v="-143600"/>
  </r>
  <r>
    <n v="2"/>
    <s v="收入"/>
    <x v="91"/>
    <s v="其他營業外收入"/>
    <x v="613"/>
    <x v="607"/>
    <s v="A2550"/>
    <s v="大甲溪發電廠"/>
    <n v="0"/>
    <n v="-217921"/>
    <n v="-217921"/>
  </r>
  <r>
    <n v="2"/>
    <s v="收入"/>
    <x v="91"/>
    <s v="其他營業外收入"/>
    <x v="613"/>
    <x v="607"/>
    <s v="A3200"/>
    <s v="林口發電廠"/>
    <n v="0"/>
    <n v="-67123"/>
    <n v="-67123"/>
  </r>
  <r>
    <n v="2"/>
    <s v="收入"/>
    <x v="91"/>
    <s v="其他營業外收入"/>
    <x v="613"/>
    <x v="607"/>
    <s v="A3410"/>
    <s v="興達發電廠"/>
    <n v="0"/>
    <n v="-32610"/>
    <n v="-32610"/>
  </r>
  <r>
    <n v="2"/>
    <s v="收入"/>
    <x v="91"/>
    <s v="其他營業外收入"/>
    <x v="613"/>
    <x v="607"/>
    <s v="A3510"/>
    <s v="第二核能發電廠"/>
    <n v="0"/>
    <n v="-2579097"/>
    <n v="-2579097"/>
  </r>
  <r>
    <n v="2"/>
    <s v="收入"/>
    <x v="91"/>
    <s v="其他營業外收入"/>
    <x v="613"/>
    <x v="607"/>
    <s v="A3700"/>
    <s v="通霄發電廠"/>
    <n v="0"/>
    <n v="-2876"/>
    <n v="-2876"/>
  </r>
  <r>
    <n v="2"/>
    <s v="收入"/>
    <x v="91"/>
    <s v="其他營業外收入"/>
    <x v="613"/>
    <x v="607"/>
    <s v="A3800"/>
    <s v="大潭發電廠"/>
    <n v="0"/>
    <n v="-386847"/>
    <n v="-386847"/>
  </r>
  <r>
    <n v="2"/>
    <s v="收入"/>
    <x v="91"/>
    <s v="其他營業外收入"/>
    <x v="613"/>
    <x v="607"/>
    <s v="A4700"/>
    <s v="台北供電區營運處"/>
    <n v="0"/>
    <n v="-71066"/>
    <n v="-71066"/>
  </r>
  <r>
    <n v="2"/>
    <s v="收入"/>
    <x v="91"/>
    <s v="其他營業外收入"/>
    <x v="613"/>
    <x v="607"/>
    <s v="A4750"/>
    <s v="新桃供電區營運處"/>
    <n v="0"/>
    <n v="-133917"/>
    <n v="-133917"/>
  </r>
  <r>
    <n v="2"/>
    <s v="收入"/>
    <x v="91"/>
    <s v="其他營業外收入"/>
    <x v="613"/>
    <x v="607"/>
    <s v="A4800"/>
    <s v="台中供電區營運處"/>
    <n v="0"/>
    <n v="-122564"/>
    <n v="-122564"/>
  </r>
  <r>
    <n v="2"/>
    <s v="收入"/>
    <x v="91"/>
    <s v="其他營業外收入"/>
    <x v="613"/>
    <x v="607"/>
    <s v="A4900"/>
    <s v="高屏供電區營運處"/>
    <n v="0"/>
    <n v="-25805"/>
    <n v="-25805"/>
  </r>
  <r>
    <n v="2"/>
    <s v="收入"/>
    <x v="91"/>
    <s v="其他營業外收入"/>
    <x v="613"/>
    <x v="607"/>
    <s v="A4950"/>
    <s v="花東供電區營運處"/>
    <n v="0"/>
    <n v="-15286"/>
    <n v="-15286"/>
  </r>
  <r>
    <n v="2"/>
    <s v="收入"/>
    <x v="91"/>
    <s v="其他營業外收入"/>
    <x v="613"/>
    <x v="607"/>
    <s v="A6930"/>
    <s v="再生能源處"/>
    <n v="0"/>
    <n v="-1881538"/>
    <n v="-1881538"/>
  </r>
  <r>
    <n v="2"/>
    <s v="收入"/>
    <x v="91"/>
    <s v="其他營業外收入"/>
    <x v="614"/>
    <x v="608"/>
    <s v="A0780"/>
    <s v="核能後端營運處"/>
    <n v="0"/>
    <n v="-5249950448"/>
    <n v="-5249950448"/>
  </r>
  <r>
    <n v="2"/>
    <s v="收入"/>
    <x v="91"/>
    <s v="其他營業外收入"/>
    <x v="615"/>
    <x v="609"/>
    <s v="A0040"/>
    <s v="發電處"/>
    <n v="0"/>
    <n v="-35153158"/>
    <n v="-35153158"/>
  </r>
  <r>
    <n v="2"/>
    <s v="收入"/>
    <x v="91"/>
    <s v="其他營業外收入"/>
    <x v="615"/>
    <x v="609"/>
    <s v="A0060"/>
    <s v="電力調度處"/>
    <n v="0"/>
    <n v="-4215083"/>
    <n v="-4215083"/>
  </r>
  <r>
    <n v="2"/>
    <s v="收入"/>
    <x v="91"/>
    <s v="其他營業外收入"/>
    <x v="615"/>
    <x v="609"/>
    <s v="A0070"/>
    <s v="業務處"/>
    <n v="0"/>
    <n v="-96293"/>
    <n v="-96293"/>
  </r>
  <r>
    <n v="2"/>
    <s v="收入"/>
    <x v="91"/>
    <s v="其他營業外收入"/>
    <x v="615"/>
    <x v="609"/>
    <s v="A0080"/>
    <s v="材料處"/>
    <n v="0"/>
    <n v="-5877065"/>
    <n v="-5877065"/>
  </r>
  <r>
    <n v="2"/>
    <s v="收入"/>
    <x v="91"/>
    <s v="其他營業外收入"/>
    <x v="615"/>
    <x v="609"/>
    <s v="A0090"/>
    <s v="燃料處"/>
    <n v="0"/>
    <n v="-83737230"/>
    <n v="-83737230"/>
  </r>
  <r>
    <n v="2"/>
    <s v="收入"/>
    <x v="91"/>
    <s v="其他營業外收入"/>
    <x v="615"/>
    <x v="609"/>
    <s v="A0100"/>
    <s v="財務處"/>
    <n v="0"/>
    <n v="-3"/>
    <n v="-3"/>
  </r>
  <r>
    <n v="2"/>
    <s v="收入"/>
    <x v="91"/>
    <s v="其他營業外收入"/>
    <x v="615"/>
    <x v="609"/>
    <s v="A0140"/>
    <s v="秘書處"/>
    <n v="0"/>
    <n v="-1614993"/>
    <n v="-1614993"/>
  </r>
  <r>
    <n v="2"/>
    <s v="收入"/>
    <x v="91"/>
    <s v="其他營業外收入"/>
    <x v="615"/>
    <x v="609"/>
    <s v="A0150"/>
    <s v="電源開發處"/>
    <n v="0"/>
    <n v="-144000"/>
    <n v="-144000"/>
  </r>
  <r>
    <n v="2"/>
    <s v="收入"/>
    <x v="91"/>
    <s v="其他營業外收入"/>
    <x v="615"/>
    <x v="609"/>
    <s v="A0170"/>
    <s v="營建處"/>
    <n v="0"/>
    <n v="-2857143"/>
    <n v="-2857143"/>
  </r>
  <r>
    <n v="2"/>
    <s v="收入"/>
    <x v="91"/>
    <s v="其他營業外收入"/>
    <x v="615"/>
    <x v="609"/>
    <s v="A0230"/>
    <s v="系統規劃處"/>
    <n v="0"/>
    <n v="-8318105"/>
    <n v="-8318105"/>
  </r>
  <r>
    <n v="2"/>
    <s v="收入"/>
    <x v="91"/>
    <s v="其他營業外收入"/>
    <x v="615"/>
    <x v="609"/>
    <s v="A0240"/>
    <s v="資訊系統處"/>
    <n v="0"/>
    <n v="-867000"/>
    <n v="-867000"/>
  </r>
  <r>
    <n v="2"/>
    <s v="收入"/>
    <x v="91"/>
    <s v="其他營業外收入"/>
    <x v="615"/>
    <x v="609"/>
    <s v="A0270"/>
    <s v="核能技術處"/>
    <n v="0"/>
    <n v="-400"/>
    <n v="-400"/>
  </r>
  <r>
    <n v="2"/>
    <s v="收入"/>
    <x v="91"/>
    <s v="其他營業外收入"/>
    <x v="615"/>
    <x v="609"/>
    <s v="A0510"/>
    <s v="公眾服務處"/>
    <n v="0"/>
    <n v="-61663"/>
    <n v="-61663"/>
  </r>
  <r>
    <n v="2"/>
    <s v="收入"/>
    <x v="91"/>
    <s v="其他營業外收入"/>
    <x v="615"/>
    <x v="609"/>
    <s v="A0560"/>
    <s v="核能發電處"/>
    <n v="0"/>
    <n v="-59413"/>
    <n v="-59413"/>
  </r>
  <r>
    <n v="2"/>
    <s v="收入"/>
    <x v="91"/>
    <s v="其他營業外收入"/>
    <x v="615"/>
    <x v="609"/>
    <s v="A0630"/>
    <s v="新事業開發室"/>
    <n v="0"/>
    <n v="-180048"/>
    <n v="-180048"/>
  </r>
  <r>
    <n v="2"/>
    <s v="收入"/>
    <x v="91"/>
    <s v="其他營業外收入"/>
    <x v="615"/>
    <x v="609"/>
    <s v="A0770"/>
    <s v="配電處"/>
    <n v="0"/>
    <n v="-335604"/>
    <n v="-335604"/>
  </r>
  <r>
    <n v="2"/>
    <s v="收入"/>
    <x v="91"/>
    <s v="其他營業外收入"/>
    <x v="615"/>
    <x v="609"/>
    <s v="A0960"/>
    <s v="人力資源處"/>
    <n v="0"/>
    <n v="-43405536"/>
    <n v="-43405536"/>
  </r>
  <r>
    <n v="2"/>
    <s v="收入"/>
    <x v="91"/>
    <s v="其他營業外收入"/>
    <x v="615"/>
    <x v="609"/>
    <s v="A1010"/>
    <s v="基隆區營業處"/>
    <n v="0"/>
    <n v="-289114"/>
    <n v="-289114"/>
  </r>
  <r>
    <n v="2"/>
    <s v="收入"/>
    <x v="91"/>
    <s v="其他營業外收入"/>
    <x v="615"/>
    <x v="609"/>
    <s v="A1020"/>
    <s v="台北市區營業處"/>
    <n v="0"/>
    <n v="-395849"/>
    <n v="-395849"/>
  </r>
  <r>
    <n v="2"/>
    <s v="收入"/>
    <x v="91"/>
    <s v="其他營業外收入"/>
    <x v="615"/>
    <x v="609"/>
    <s v="A1030"/>
    <s v="桃園區營業處"/>
    <n v="0"/>
    <n v="-625878"/>
    <n v="-625878"/>
  </r>
  <r>
    <n v="2"/>
    <s v="收入"/>
    <x v="91"/>
    <s v="其他營業外收入"/>
    <x v="615"/>
    <x v="609"/>
    <s v="A1040"/>
    <s v="新竹區營業處"/>
    <n v="0"/>
    <n v="-180562"/>
    <n v="-180562"/>
  </r>
  <r>
    <n v="2"/>
    <s v="收入"/>
    <x v="91"/>
    <s v="其他營業外收入"/>
    <x v="615"/>
    <x v="609"/>
    <s v="A1050"/>
    <s v="台中區營業處"/>
    <n v="0"/>
    <n v="-824985"/>
    <n v="-824985"/>
  </r>
  <r>
    <n v="2"/>
    <s v="收入"/>
    <x v="91"/>
    <s v="其他營業外收入"/>
    <x v="615"/>
    <x v="609"/>
    <s v="A1060"/>
    <s v="彰化區營業處"/>
    <n v="0"/>
    <n v="-612097"/>
    <n v="-612097"/>
  </r>
  <r>
    <n v="2"/>
    <s v="收入"/>
    <x v="91"/>
    <s v="其他營業外收入"/>
    <x v="615"/>
    <x v="609"/>
    <s v="A1070"/>
    <s v="嘉義區營業處"/>
    <n v="0"/>
    <n v="-613349"/>
    <n v="-613349"/>
  </r>
  <r>
    <n v="2"/>
    <s v="收入"/>
    <x v="91"/>
    <s v="其他營業外收入"/>
    <x v="615"/>
    <x v="609"/>
    <s v="A1080"/>
    <s v="台南區營業處"/>
    <n v="0"/>
    <n v="-308778"/>
    <n v="-308778"/>
  </r>
  <r>
    <n v="2"/>
    <s v="收入"/>
    <x v="91"/>
    <s v="其他營業外收入"/>
    <x v="615"/>
    <x v="609"/>
    <s v="A1090"/>
    <s v="高雄區營業處"/>
    <n v="0"/>
    <n v="-194904"/>
    <n v="-194904"/>
  </r>
  <r>
    <n v="2"/>
    <s v="收入"/>
    <x v="91"/>
    <s v="其他營業外收入"/>
    <x v="615"/>
    <x v="609"/>
    <s v="A1100"/>
    <s v="屏東區營業處"/>
    <n v="0"/>
    <n v="-999224"/>
    <n v="-999224"/>
  </r>
  <r>
    <n v="2"/>
    <s v="收入"/>
    <x v="91"/>
    <s v="其他營業外收入"/>
    <x v="615"/>
    <x v="609"/>
    <s v="A1110"/>
    <s v="台東區營業處"/>
    <n v="0"/>
    <n v="-327635"/>
    <n v="-327635"/>
  </r>
  <r>
    <n v="2"/>
    <s v="收入"/>
    <x v="91"/>
    <s v="其他營業外收入"/>
    <x v="615"/>
    <x v="609"/>
    <s v="A1120"/>
    <s v="花蓮區營業處"/>
    <n v="0"/>
    <n v="-1343995"/>
    <n v="-1343995"/>
  </r>
  <r>
    <n v="2"/>
    <s v="收入"/>
    <x v="91"/>
    <s v="其他營業外收入"/>
    <x v="615"/>
    <x v="609"/>
    <s v="A1130"/>
    <s v="宜蘭區營業處"/>
    <n v="0"/>
    <n v="-62479"/>
    <n v="-62479"/>
  </r>
  <r>
    <n v="2"/>
    <s v="收入"/>
    <x v="91"/>
    <s v="其他營業外收入"/>
    <x v="615"/>
    <x v="609"/>
    <s v="A1140"/>
    <s v="澎湖區營業處"/>
    <n v="0"/>
    <n v="-13261"/>
    <n v="-13261"/>
  </r>
  <r>
    <n v="2"/>
    <s v="收入"/>
    <x v="91"/>
    <s v="其他營業外收入"/>
    <x v="615"/>
    <x v="609"/>
    <s v="A1150"/>
    <s v="台北南區營業處"/>
    <n v="0"/>
    <n v="-386839"/>
    <n v="-386839"/>
  </r>
  <r>
    <n v="2"/>
    <s v="收入"/>
    <x v="91"/>
    <s v="其他營業外收入"/>
    <x v="615"/>
    <x v="609"/>
    <s v="A1160"/>
    <s v="台北北區營業處"/>
    <n v="0"/>
    <n v="-196518"/>
    <n v="-196518"/>
  </r>
  <r>
    <n v="2"/>
    <s v="收入"/>
    <x v="91"/>
    <s v="其他營業外收入"/>
    <x v="615"/>
    <x v="609"/>
    <s v="A1170"/>
    <s v="台北西區營業處"/>
    <n v="0"/>
    <n v="-75434"/>
    <n v="-75434"/>
  </r>
  <r>
    <n v="2"/>
    <s v="收入"/>
    <x v="91"/>
    <s v="其他營業外收入"/>
    <x v="615"/>
    <x v="609"/>
    <s v="A1180"/>
    <s v="南投區營業處"/>
    <n v="0"/>
    <n v="-97231"/>
    <n v="-97231"/>
  </r>
  <r>
    <n v="2"/>
    <s v="收入"/>
    <x v="91"/>
    <s v="其他營業外收入"/>
    <x v="615"/>
    <x v="609"/>
    <s v="A1190"/>
    <s v="鳳山區營業處"/>
    <n v="0"/>
    <n v="-332868"/>
    <n v="-332868"/>
  </r>
  <r>
    <n v="2"/>
    <s v="收入"/>
    <x v="91"/>
    <s v="其他營業外收入"/>
    <x v="615"/>
    <x v="609"/>
    <s v="A1200"/>
    <s v="雲林區營業處"/>
    <n v="0"/>
    <n v="-113418"/>
    <n v="-113418"/>
  </r>
  <r>
    <n v="2"/>
    <s v="收入"/>
    <x v="91"/>
    <s v="其他營業外收入"/>
    <x v="615"/>
    <x v="609"/>
    <s v="A1210"/>
    <s v="新營區營業處"/>
    <n v="0"/>
    <n v="-47200"/>
    <n v="-47200"/>
  </r>
  <r>
    <n v="2"/>
    <s v="收入"/>
    <x v="91"/>
    <s v="其他營業外收入"/>
    <x v="615"/>
    <x v="609"/>
    <s v="A1220"/>
    <s v="苗栗區營業處"/>
    <n v="0"/>
    <n v="-95674"/>
    <n v="-95674"/>
  </r>
  <r>
    <n v="2"/>
    <s v="收入"/>
    <x v="91"/>
    <s v="其他營業外收入"/>
    <x v="615"/>
    <x v="609"/>
    <s v="A1230"/>
    <s v="金門區營業處"/>
    <n v="0"/>
    <n v="-3440"/>
    <n v="-3440"/>
  </r>
  <r>
    <n v="2"/>
    <s v="收入"/>
    <x v="91"/>
    <s v="其他營業外收入"/>
    <x v="615"/>
    <x v="609"/>
    <s v="A1240"/>
    <s v="馬祖區營業處"/>
    <n v="0"/>
    <n v="-128444"/>
    <n v="-128444"/>
  </r>
  <r>
    <n v="2"/>
    <s v="收入"/>
    <x v="91"/>
    <s v="其他營業外收入"/>
    <x v="615"/>
    <x v="609"/>
    <s v="A2030"/>
    <s v="萬大發電廠"/>
    <n v="0"/>
    <n v="-218552"/>
    <n v="-218552"/>
  </r>
  <r>
    <n v="2"/>
    <s v="收入"/>
    <x v="91"/>
    <s v="其他營業外收入"/>
    <x v="615"/>
    <x v="609"/>
    <s v="A2040"/>
    <s v="大觀發電廠"/>
    <n v="0"/>
    <n v="-2650398"/>
    <n v="-2650398"/>
  </r>
  <r>
    <n v="2"/>
    <s v="收入"/>
    <x v="91"/>
    <s v="其他營業外收入"/>
    <x v="615"/>
    <x v="609"/>
    <s v="A2050"/>
    <s v="明潭發電廠"/>
    <n v="0"/>
    <n v="-1752125"/>
    <n v="-1752125"/>
  </r>
  <r>
    <n v="2"/>
    <s v="收入"/>
    <x v="91"/>
    <s v="其他營業外收入"/>
    <x v="615"/>
    <x v="609"/>
    <s v="A2250"/>
    <s v="東部發電廠"/>
    <n v="0"/>
    <n v="-94242"/>
    <n v="-94242"/>
  </r>
  <r>
    <n v="2"/>
    <s v="收入"/>
    <x v="91"/>
    <s v="其他營業外收入"/>
    <x v="615"/>
    <x v="609"/>
    <s v="A2310"/>
    <s v="蘭陽發電廠"/>
    <n v="0"/>
    <n v="-6539108"/>
    <n v="-6539108"/>
  </r>
  <r>
    <n v="2"/>
    <s v="收入"/>
    <x v="91"/>
    <s v="其他營業外收入"/>
    <x v="615"/>
    <x v="609"/>
    <s v="A2550"/>
    <s v="大甲溪發電廠"/>
    <n v="0"/>
    <n v="-3372675"/>
    <n v="-3372675"/>
  </r>
  <r>
    <n v="2"/>
    <s v="收入"/>
    <x v="91"/>
    <s v="其他營業外收入"/>
    <x v="615"/>
    <x v="609"/>
    <s v="A2570"/>
    <s v="卓蘭發電廠"/>
    <n v="0"/>
    <n v="-766776"/>
    <n v="-766776"/>
  </r>
  <r>
    <n v="2"/>
    <s v="收入"/>
    <x v="91"/>
    <s v="其他營業外收入"/>
    <x v="615"/>
    <x v="609"/>
    <s v="A2710"/>
    <s v="高屏發電廠"/>
    <n v="0"/>
    <n v="-9333"/>
    <n v="-9333"/>
  </r>
  <r>
    <n v="2"/>
    <s v="收入"/>
    <x v="91"/>
    <s v="其他營業外收入"/>
    <x v="615"/>
    <x v="609"/>
    <s v="A3200"/>
    <s v="林口發電廠"/>
    <n v="0"/>
    <n v="-3409927"/>
    <n v="-3409927"/>
  </r>
  <r>
    <n v="2"/>
    <s v="收入"/>
    <x v="91"/>
    <s v="其他營業外收入"/>
    <x v="615"/>
    <x v="609"/>
    <s v="A3300"/>
    <s v="南部發電廠"/>
    <n v="0"/>
    <n v="-3187500"/>
    <n v="-3187500"/>
  </r>
  <r>
    <n v="2"/>
    <s v="收入"/>
    <x v="91"/>
    <s v="其他營業外收入"/>
    <x v="615"/>
    <x v="609"/>
    <s v="A3400"/>
    <s v="大林發電廠"/>
    <n v="0"/>
    <n v="-330605"/>
    <n v="-330605"/>
  </r>
  <r>
    <n v="2"/>
    <s v="收入"/>
    <x v="91"/>
    <s v="其他營業外收入"/>
    <x v="615"/>
    <x v="609"/>
    <s v="A3410"/>
    <s v="興達發電廠"/>
    <n v="0"/>
    <n v="-31561756"/>
    <n v="-31561756"/>
  </r>
  <r>
    <n v="2"/>
    <s v="收入"/>
    <x v="91"/>
    <s v="其他營業外收入"/>
    <x v="615"/>
    <x v="609"/>
    <s v="A3510"/>
    <s v="第二核能發電廠"/>
    <n v="0"/>
    <n v="-589950"/>
    <n v="-589950"/>
  </r>
  <r>
    <n v="2"/>
    <s v="收入"/>
    <x v="91"/>
    <s v="其他營業外收入"/>
    <x v="615"/>
    <x v="609"/>
    <s v="A3520"/>
    <s v="第三核能發電廠"/>
    <n v="0"/>
    <n v="-3061292"/>
    <n v="-3061292"/>
  </r>
  <r>
    <n v="2"/>
    <s v="收入"/>
    <x v="91"/>
    <s v="其他營業外收入"/>
    <x v="615"/>
    <x v="609"/>
    <s v="A3600"/>
    <s v="協和發電廠"/>
    <n v="0"/>
    <n v="-2815544"/>
    <n v="-2815544"/>
  </r>
  <r>
    <n v="2"/>
    <s v="收入"/>
    <x v="91"/>
    <s v="其他營業外收入"/>
    <x v="615"/>
    <x v="609"/>
    <s v="A3700"/>
    <s v="通霄發電廠"/>
    <n v="0"/>
    <n v="-646198"/>
    <n v="-646198"/>
  </r>
  <r>
    <n v="2"/>
    <s v="收入"/>
    <x v="91"/>
    <s v="其他營業外收入"/>
    <x v="615"/>
    <x v="609"/>
    <s v="A3710"/>
    <s v="台中發電廠"/>
    <n v="0"/>
    <n v="-54011442"/>
    <n v="-54011442"/>
  </r>
  <r>
    <n v="2"/>
    <s v="收入"/>
    <x v="91"/>
    <s v="其他營業外收入"/>
    <x v="615"/>
    <x v="609"/>
    <s v="A3800"/>
    <s v="大潭發電廠"/>
    <n v="0"/>
    <n v="-916249"/>
    <n v="-916249"/>
  </r>
  <r>
    <n v="2"/>
    <s v="收入"/>
    <x v="91"/>
    <s v="其他營業外收入"/>
    <x v="615"/>
    <x v="609"/>
    <s v="A3900"/>
    <s v="尖山發電廠"/>
    <n v="0"/>
    <n v="-50834"/>
    <n v="-50834"/>
  </r>
  <r>
    <n v="2"/>
    <s v="收入"/>
    <x v="91"/>
    <s v="其他營業外收入"/>
    <x v="615"/>
    <x v="609"/>
    <s v="A3910"/>
    <s v="塔山發電廠"/>
    <n v="0"/>
    <n v="-61022"/>
    <n v="-61022"/>
  </r>
  <r>
    <n v="2"/>
    <s v="收入"/>
    <x v="91"/>
    <s v="其他營業外收入"/>
    <x v="615"/>
    <x v="609"/>
    <s v="A4700"/>
    <s v="台北供電區營運處"/>
    <n v="0"/>
    <n v="-181143"/>
    <n v="-181143"/>
  </r>
  <r>
    <n v="2"/>
    <s v="收入"/>
    <x v="91"/>
    <s v="其他營業外收入"/>
    <x v="615"/>
    <x v="609"/>
    <s v="A4750"/>
    <s v="新桃供電區營運處"/>
    <n v="0"/>
    <n v="-56900"/>
    <n v="-56900"/>
  </r>
  <r>
    <n v="2"/>
    <s v="收入"/>
    <x v="91"/>
    <s v="其他營業外收入"/>
    <x v="615"/>
    <x v="609"/>
    <s v="A4800"/>
    <s v="台中供電區營運處"/>
    <n v="0"/>
    <n v="-78967"/>
    <n v="-78967"/>
  </r>
  <r>
    <n v="2"/>
    <s v="收入"/>
    <x v="91"/>
    <s v="其他營業外收入"/>
    <x v="615"/>
    <x v="609"/>
    <s v="A4850"/>
    <s v="嘉南供電區營運處"/>
    <n v="0"/>
    <n v="-330000"/>
    <n v="-330000"/>
  </r>
  <r>
    <n v="2"/>
    <s v="收入"/>
    <x v="91"/>
    <s v="其他營業外收入"/>
    <x v="615"/>
    <x v="609"/>
    <s v="A4900"/>
    <s v="高屏供電區營運處"/>
    <n v="0"/>
    <n v="-4265644"/>
    <n v="-4265644"/>
  </r>
  <r>
    <n v="2"/>
    <s v="收入"/>
    <x v="91"/>
    <s v="其他營業外收入"/>
    <x v="615"/>
    <x v="609"/>
    <s v="A4950"/>
    <s v="花東供電區營運處"/>
    <n v="0"/>
    <n v="-321626"/>
    <n v="-321626"/>
  </r>
  <r>
    <n v="2"/>
    <s v="收入"/>
    <x v="91"/>
    <s v="其他營業外收入"/>
    <x v="615"/>
    <x v="609"/>
    <s v="A5130"/>
    <s v="訓練所"/>
    <n v="0"/>
    <n v="-3492721"/>
    <n v="-3492721"/>
  </r>
  <r>
    <n v="2"/>
    <s v="收入"/>
    <x v="91"/>
    <s v="其他營業外收入"/>
    <x v="615"/>
    <x v="609"/>
    <s v="A525N"/>
    <s v="放射試驗室-其他事業"/>
    <n v="0"/>
    <n v="-10680905"/>
    <n v="-10680905"/>
  </r>
  <r>
    <n v="2"/>
    <s v="收入"/>
    <x v="91"/>
    <s v="其他營業外收入"/>
    <x v="615"/>
    <x v="609"/>
    <s v="A5330"/>
    <s v="電力修護處"/>
    <n v="0"/>
    <n v="-129134"/>
    <n v="-129134"/>
  </r>
  <r>
    <n v="2"/>
    <s v="收入"/>
    <x v="91"/>
    <s v="其他營業外收入"/>
    <x v="615"/>
    <x v="609"/>
    <s v="A5340"/>
    <s v="電力修護處南部分處"/>
    <n v="0"/>
    <n v="-112311"/>
    <n v="-112311"/>
  </r>
  <r>
    <n v="2"/>
    <s v="收入"/>
    <x v="91"/>
    <s v="其他營業外收入"/>
    <x v="615"/>
    <x v="609"/>
    <s v="A5420"/>
    <s v="電力修護處中部分處"/>
    <n v="0"/>
    <n v="-178730"/>
    <n v="-178730"/>
  </r>
  <r>
    <n v="2"/>
    <s v="收入"/>
    <x v="91"/>
    <s v="其他營業外收入"/>
    <x v="615"/>
    <x v="609"/>
    <s v="A5440"/>
    <s v="澳洲辦事處"/>
    <n v="0"/>
    <n v="-3254"/>
    <n v="-3254"/>
  </r>
  <r>
    <n v="2"/>
    <s v="收入"/>
    <x v="91"/>
    <s v="其他營業外收入"/>
    <x v="615"/>
    <x v="609"/>
    <s v="A5460"/>
    <s v="綜合研究所"/>
    <n v="0"/>
    <n v="-342920"/>
    <n v="-342920"/>
  </r>
  <r>
    <n v="2"/>
    <s v="收入"/>
    <x v="91"/>
    <s v="其他營業外收入"/>
    <x v="615"/>
    <x v="609"/>
    <s v="A6330"/>
    <s v="核能火力發電工程處"/>
    <n v="0"/>
    <n v="-55333"/>
    <n v="-55333"/>
  </r>
  <r>
    <n v="2"/>
    <s v="收入"/>
    <x v="91"/>
    <s v="其他營業外收入"/>
    <x v="615"/>
    <x v="609"/>
    <s v="A6380"/>
    <s v="核能火力發電工程處北部施工處"/>
    <n v="0"/>
    <n v="-1310226"/>
    <n v="-1310226"/>
  </r>
  <r>
    <n v="2"/>
    <s v="收入"/>
    <x v="91"/>
    <s v="其他營業外收入"/>
    <x v="615"/>
    <x v="609"/>
    <s v="A6530"/>
    <s v="輸變電工程處"/>
    <n v="0"/>
    <n v="-156377"/>
    <n v="-156377"/>
  </r>
  <r>
    <n v="2"/>
    <s v="收入"/>
    <x v="91"/>
    <s v="其他營業外收入"/>
    <x v="615"/>
    <x v="609"/>
    <s v="A6540"/>
    <s v="輸變電工程處北區施工處"/>
    <n v="0"/>
    <n v="-576490"/>
    <n v="-576490"/>
  </r>
  <r>
    <n v="2"/>
    <s v="收入"/>
    <x v="91"/>
    <s v="其他營業外收入"/>
    <x v="615"/>
    <x v="609"/>
    <s v="A6930"/>
    <s v="再生能源處"/>
    <n v="0"/>
    <n v="-3350840"/>
    <n v="-3350840"/>
  </r>
  <r>
    <n v="2"/>
    <s v="收入"/>
    <x v="91"/>
    <s v="其他營業外收入"/>
    <x v="615"/>
    <x v="609"/>
    <s v="A693N"/>
    <s v="再生能源處-其他事業"/>
    <n v="0"/>
    <n v="-6481941"/>
    <n v="-6481941"/>
  </r>
  <r>
    <n v="3"/>
    <s v="總帳別"/>
    <x v="92"/>
    <s v="水力發電費用"/>
    <x v="616"/>
    <x v="610"/>
    <s v="Z0040"/>
    <s v="發電處分攤"/>
    <n v="24210907"/>
    <n v="0"/>
    <n v="24210907"/>
  </r>
  <r>
    <n v="3"/>
    <s v="總帳別"/>
    <x v="92"/>
    <s v="水力發電費用"/>
    <x v="616"/>
    <x v="610"/>
    <s v="Z0080"/>
    <s v="材料處分攤"/>
    <n v="2265527"/>
    <n v="0"/>
    <n v="2265527"/>
  </r>
  <r>
    <n v="3"/>
    <s v="總帳別"/>
    <x v="92"/>
    <s v="水力發電費用"/>
    <x v="616"/>
    <x v="610"/>
    <s v="Z0150"/>
    <s v="電源開發處分攤"/>
    <n v="11532251"/>
    <n v="0"/>
    <n v="11532251"/>
  </r>
  <r>
    <n v="3"/>
    <s v="總帳別"/>
    <x v="92"/>
    <s v="水力發電費用"/>
    <x v="616"/>
    <x v="610"/>
    <s v="Z0170"/>
    <s v="營建處分攤"/>
    <n v="31315413"/>
    <n v="0"/>
    <n v="31315413"/>
  </r>
  <r>
    <n v="3"/>
    <s v="總帳別"/>
    <x v="92"/>
    <s v="水力發電費用"/>
    <x v="616"/>
    <x v="610"/>
    <s v="Z0240"/>
    <s v="資訊系統處分攤"/>
    <n v="3312735"/>
    <n v="0"/>
    <n v="3312735"/>
  </r>
  <r>
    <n v="3"/>
    <s v="總帳別"/>
    <x v="92"/>
    <s v="水力發電費用"/>
    <x v="616"/>
    <x v="610"/>
    <s v="Z0610"/>
    <s v="環境保護處分攤"/>
    <n v="4335602"/>
    <n v="0"/>
    <n v="4335602"/>
  </r>
  <r>
    <n v="3"/>
    <s v="總帳別"/>
    <x v="92"/>
    <s v="水力發電費用"/>
    <x v="616"/>
    <x v="610"/>
    <s v="Z2030"/>
    <s v="萬大發電廠分攤"/>
    <n v="32571435"/>
    <n v="0"/>
    <n v="32571435"/>
  </r>
  <r>
    <n v="3"/>
    <s v="總帳別"/>
    <x v="92"/>
    <s v="水力發電費用"/>
    <x v="616"/>
    <x v="610"/>
    <s v="Z2040"/>
    <s v="大觀發電廠分攤"/>
    <n v="58357228"/>
    <n v="0"/>
    <n v="58357228"/>
  </r>
  <r>
    <n v="3"/>
    <s v="總帳別"/>
    <x v="92"/>
    <s v="水力發電費用"/>
    <x v="616"/>
    <x v="610"/>
    <s v="Z2050"/>
    <s v="明潭發電廠分攤"/>
    <n v="82246018"/>
    <n v="0"/>
    <n v="82246018"/>
  </r>
  <r>
    <n v="3"/>
    <s v="總帳別"/>
    <x v="92"/>
    <s v="水力發電費用"/>
    <x v="616"/>
    <x v="610"/>
    <s v="Z2250"/>
    <s v="東部發電廠分攤"/>
    <n v="75672537"/>
    <n v="0"/>
    <n v="75672537"/>
  </r>
  <r>
    <n v="3"/>
    <s v="總帳別"/>
    <x v="92"/>
    <s v="水力發電費用"/>
    <x v="616"/>
    <x v="610"/>
    <s v="Z2310"/>
    <s v="蘭陽發電廠分攤"/>
    <n v="20647939"/>
    <n v="0"/>
    <n v="20647939"/>
  </r>
  <r>
    <n v="3"/>
    <s v="總帳別"/>
    <x v="92"/>
    <s v="水力發電費用"/>
    <x v="616"/>
    <x v="610"/>
    <s v="Z2360"/>
    <s v="桂山發電廠分攤"/>
    <n v="26663707"/>
    <n v="0"/>
    <n v="26663707"/>
  </r>
  <r>
    <n v="3"/>
    <s v="總帳別"/>
    <x v="92"/>
    <s v="水力發電費用"/>
    <x v="616"/>
    <x v="610"/>
    <s v="Z2550"/>
    <s v="大甲溪發電廠分攤"/>
    <n v="88334717"/>
    <n v="0"/>
    <n v="88334717"/>
  </r>
  <r>
    <n v="3"/>
    <s v="總帳別"/>
    <x v="92"/>
    <s v="水力發電費用"/>
    <x v="616"/>
    <x v="610"/>
    <s v="Z2570"/>
    <s v="卓蘭發電廠分攤"/>
    <n v="20373083"/>
    <n v="0"/>
    <n v="20373083"/>
  </r>
  <r>
    <n v="3"/>
    <s v="總帳別"/>
    <x v="92"/>
    <s v="水力發電費用"/>
    <x v="616"/>
    <x v="610"/>
    <s v="Z2710"/>
    <s v="高屏發電廠分攤"/>
    <n v="11417928"/>
    <n v="0"/>
    <n v="11417928"/>
  </r>
  <r>
    <n v="3"/>
    <s v="總帳別"/>
    <x v="92"/>
    <s v="水力發電費用"/>
    <x v="616"/>
    <x v="610"/>
    <s v="Z5330"/>
    <s v="電力修護處分攤"/>
    <n v="15751839"/>
    <n v="0"/>
    <n v="15751839"/>
  </r>
  <r>
    <n v="3"/>
    <s v="總帳別"/>
    <x v="92"/>
    <s v="水力發電費用"/>
    <x v="616"/>
    <x v="610"/>
    <s v="Z5340"/>
    <s v="電力修護處南部分處分攤"/>
    <n v="8152561"/>
    <n v="0"/>
    <n v="8152561"/>
  </r>
  <r>
    <n v="3"/>
    <s v="總帳別"/>
    <x v="92"/>
    <s v="水力發電費用"/>
    <x v="616"/>
    <x v="610"/>
    <s v="Z5420"/>
    <s v="電力修護處中部分處分攤"/>
    <n v="8104154"/>
    <n v="0"/>
    <n v="8104154"/>
  </r>
  <r>
    <n v="3"/>
    <s v="總帳別"/>
    <x v="92"/>
    <s v="水力發電費用"/>
    <x v="616"/>
    <x v="610"/>
    <s v="Z5460"/>
    <s v="綜合研究所分攤"/>
    <n v="8334222"/>
    <n v="0"/>
    <n v="8334222"/>
  </r>
  <r>
    <n v="3"/>
    <s v="總帳別"/>
    <x v="92"/>
    <s v="水力發電費用"/>
    <x v="616"/>
    <x v="610"/>
    <s v="Z6020"/>
    <s v="綜合施工處分攤"/>
    <n v="4588043"/>
    <n v="0"/>
    <n v="4588043"/>
  </r>
  <r>
    <n v="3"/>
    <s v="總帳別"/>
    <x v="92"/>
    <s v="水力發電費用"/>
    <x v="616"/>
    <x v="610"/>
    <s v="Z9520"/>
    <s v="水火力發電事業部-策劃室分攤"/>
    <n v="462170"/>
    <n v="0"/>
    <n v="462170"/>
  </r>
  <r>
    <n v="3"/>
    <s v="總帳別"/>
    <x v="92"/>
    <s v="水力發電費用"/>
    <x v="617"/>
    <x v="611"/>
    <s v="Z0040"/>
    <s v="發電處分攤"/>
    <n v="204680"/>
    <n v="0"/>
    <n v="204680"/>
  </r>
  <r>
    <n v="3"/>
    <s v="總帳別"/>
    <x v="92"/>
    <s v="水力發電費用"/>
    <x v="617"/>
    <x v="611"/>
    <s v="Z0080"/>
    <s v="材料處分攤"/>
    <n v="19620"/>
    <n v="0"/>
    <n v="19620"/>
  </r>
  <r>
    <n v="3"/>
    <s v="總帳別"/>
    <x v="92"/>
    <s v="水力發電費用"/>
    <x v="617"/>
    <x v="611"/>
    <s v="Z0150"/>
    <s v="電源開發處分攤"/>
    <n v="47117"/>
    <n v="0"/>
    <n v="47117"/>
  </r>
  <r>
    <n v="3"/>
    <s v="總帳別"/>
    <x v="92"/>
    <s v="水力發電費用"/>
    <x v="617"/>
    <x v="611"/>
    <s v="Z0170"/>
    <s v="營建處分攤"/>
    <n v="205918"/>
    <n v="0"/>
    <n v="205918"/>
  </r>
  <r>
    <n v="3"/>
    <s v="總帳別"/>
    <x v="92"/>
    <s v="水力發電費用"/>
    <x v="617"/>
    <x v="611"/>
    <s v="Z0240"/>
    <s v="資訊系統處分攤"/>
    <n v="49384"/>
    <n v="0"/>
    <n v="49384"/>
  </r>
  <r>
    <n v="3"/>
    <s v="總帳別"/>
    <x v="92"/>
    <s v="水力發電費用"/>
    <x v="617"/>
    <x v="611"/>
    <s v="Z0610"/>
    <s v="環境保護處分攤"/>
    <n v="63103"/>
    <n v="0"/>
    <n v="63103"/>
  </r>
  <r>
    <n v="3"/>
    <s v="總帳別"/>
    <x v="92"/>
    <s v="水力發電費用"/>
    <x v="617"/>
    <x v="611"/>
    <s v="Z2030"/>
    <s v="萬大發電廠分攤"/>
    <n v="354340"/>
    <n v="0"/>
    <n v="354340"/>
  </r>
  <r>
    <n v="3"/>
    <s v="總帳別"/>
    <x v="92"/>
    <s v="水力發電費用"/>
    <x v="617"/>
    <x v="611"/>
    <s v="Z2040"/>
    <s v="大觀發電廠分攤"/>
    <n v="578225"/>
    <n v="0"/>
    <n v="578225"/>
  </r>
  <r>
    <n v="3"/>
    <s v="總帳別"/>
    <x v="92"/>
    <s v="水力發電費用"/>
    <x v="617"/>
    <x v="611"/>
    <s v="Z2050"/>
    <s v="明潭發電廠分攤"/>
    <n v="1237038"/>
    <n v="0"/>
    <n v="1237038"/>
  </r>
  <r>
    <n v="3"/>
    <s v="總帳別"/>
    <x v="92"/>
    <s v="水力發電費用"/>
    <x v="617"/>
    <x v="611"/>
    <s v="Z2250"/>
    <s v="東部發電廠分攤"/>
    <n v="486975"/>
    <n v="0"/>
    <n v="486975"/>
  </r>
  <r>
    <n v="3"/>
    <s v="總帳別"/>
    <x v="92"/>
    <s v="水力發電費用"/>
    <x v="617"/>
    <x v="611"/>
    <s v="Z2310"/>
    <s v="蘭陽發電廠分攤"/>
    <n v="329448"/>
    <n v="0"/>
    <n v="329448"/>
  </r>
  <r>
    <n v="3"/>
    <s v="總帳別"/>
    <x v="92"/>
    <s v="水力發電費用"/>
    <x v="617"/>
    <x v="611"/>
    <s v="Z2360"/>
    <s v="桂山發電廠分攤"/>
    <n v="434701"/>
    <n v="0"/>
    <n v="434701"/>
  </r>
  <r>
    <n v="3"/>
    <s v="總帳別"/>
    <x v="92"/>
    <s v="水力發電費用"/>
    <x v="617"/>
    <x v="611"/>
    <s v="Z2550"/>
    <s v="大甲溪發電廠分攤"/>
    <n v="1219926"/>
    <n v="0"/>
    <n v="1219926"/>
  </r>
  <r>
    <n v="3"/>
    <s v="總帳別"/>
    <x v="92"/>
    <s v="水力發電費用"/>
    <x v="617"/>
    <x v="611"/>
    <s v="Z2570"/>
    <s v="卓蘭發電廠分攤"/>
    <n v="243487"/>
    <n v="0"/>
    <n v="243487"/>
  </r>
  <r>
    <n v="3"/>
    <s v="總帳別"/>
    <x v="92"/>
    <s v="水力發電費用"/>
    <x v="617"/>
    <x v="611"/>
    <s v="Z2710"/>
    <s v="高屏發電廠分攤"/>
    <n v="215173"/>
    <n v="0"/>
    <n v="215173"/>
  </r>
  <r>
    <n v="3"/>
    <s v="總帳別"/>
    <x v="92"/>
    <s v="水力發電費用"/>
    <x v="617"/>
    <x v="611"/>
    <s v="Z5330"/>
    <s v="電力修護處分攤"/>
    <n v="118553"/>
    <n v="0"/>
    <n v="118553"/>
  </r>
  <r>
    <n v="3"/>
    <s v="總帳別"/>
    <x v="92"/>
    <s v="水力發電費用"/>
    <x v="617"/>
    <x v="611"/>
    <s v="Z5340"/>
    <s v="電力修護處南部分處分攤"/>
    <n v="56793"/>
    <n v="0"/>
    <n v="56793"/>
  </r>
  <r>
    <n v="3"/>
    <s v="總帳別"/>
    <x v="92"/>
    <s v="水力發電費用"/>
    <x v="617"/>
    <x v="611"/>
    <s v="Z5420"/>
    <s v="電力修護處中部分處分攤"/>
    <n v="86982"/>
    <n v="0"/>
    <n v="86982"/>
  </r>
  <r>
    <n v="3"/>
    <s v="總帳別"/>
    <x v="92"/>
    <s v="水力發電費用"/>
    <x v="617"/>
    <x v="611"/>
    <s v="Z5460"/>
    <s v="綜合研究所分攤"/>
    <n v="153870"/>
    <n v="0"/>
    <n v="153870"/>
  </r>
  <r>
    <n v="3"/>
    <s v="總帳別"/>
    <x v="92"/>
    <s v="水力發電費用"/>
    <x v="617"/>
    <x v="611"/>
    <s v="Z6020"/>
    <s v="綜合施工處分攤"/>
    <n v="30115"/>
    <n v="0"/>
    <n v="30115"/>
  </r>
  <r>
    <n v="3"/>
    <s v="總帳別"/>
    <x v="92"/>
    <s v="水力發電費用"/>
    <x v="617"/>
    <x v="611"/>
    <s v="Z9520"/>
    <s v="水火力發電事業部-策劃室分攤"/>
    <n v="11904"/>
    <n v="0"/>
    <n v="11904"/>
  </r>
  <r>
    <n v="3"/>
    <s v="總帳別"/>
    <x v="92"/>
    <s v="水力發電費用"/>
    <x v="618"/>
    <x v="612"/>
    <s v="Z0040"/>
    <s v="發電處分攤"/>
    <n v="3072"/>
    <n v="0"/>
    <n v="3072"/>
  </r>
  <r>
    <n v="3"/>
    <s v="總帳別"/>
    <x v="92"/>
    <s v="水力發電費用"/>
    <x v="618"/>
    <x v="612"/>
    <s v="Z0240"/>
    <s v="資訊系統處分攤"/>
    <n v="1349"/>
    <n v="0"/>
    <n v="1349"/>
  </r>
  <r>
    <n v="3"/>
    <s v="總帳別"/>
    <x v="92"/>
    <s v="水力發電費用"/>
    <x v="618"/>
    <x v="612"/>
    <s v="Z2030"/>
    <s v="萬大發電廠分攤"/>
    <n v="286922"/>
    <n v="0"/>
    <n v="286922"/>
  </r>
  <r>
    <n v="3"/>
    <s v="總帳別"/>
    <x v="92"/>
    <s v="水力發電費用"/>
    <x v="618"/>
    <x v="612"/>
    <s v="Z2040"/>
    <s v="大觀發電廠分攤"/>
    <n v="388356"/>
    <n v="0"/>
    <n v="388356"/>
  </r>
  <r>
    <n v="3"/>
    <s v="總帳別"/>
    <x v="92"/>
    <s v="水力發電費用"/>
    <x v="618"/>
    <x v="612"/>
    <s v="Z2050"/>
    <s v="明潭發電廠分攤"/>
    <n v="767674"/>
    <n v="0"/>
    <n v="767674"/>
  </r>
  <r>
    <n v="3"/>
    <s v="總帳別"/>
    <x v="92"/>
    <s v="水力發電費用"/>
    <x v="618"/>
    <x v="612"/>
    <s v="Z2250"/>
    <s v="東部發電廠分攤"/>
    <n v="399315"/>
    <n v="0"/>
    <n v="399315"/>
  </r>
  <r>
    <n v="3"/>
    <s v="總帳別"/>
    <x v="92"/>
    <s v="水力發電費用"/>
    <x v="618"/>
    <x v="612"/>
    <s v="Z2310"/>
    <s v="蘭陽發電廠分攤"/>
    <n v="236697"/>
    <n v="0"/>
    <n v="236697"/>
  </r>
  <r>
    <n v="3"/>
    <s v="總帳別"/>
    <x v="92"/>
    <s v="水力發電費用"/>
    <x v="618"/>
    <x v="612"/>
    <s v="Z2360"/>
    <s v="桂山發電廠分攤"/>
    <n v="265348"/>
    <n v="0"/>
    <n v="265348"/>
  </r>
  <r>
    <n v="3"/>
    <s v="總帳別"/>
    <x v="92"/>
    <s v="水力發電費用"/>
    <x v="618"/>
    <x v="612"/>
    <s v="Z2550"/>
    <s v="大甲溪發電廠分攤"/>
    <n v="811380"/>
    <n v="0"/>
    <n v="811380"/>
  </r>
  <r>
    <n v="3"/>
    <s v="總帳別"/>
    <x v="92"/>
    <s v="水力發電費用"/>
    <x v="618"/>
    <x v="612"/>
    <s v="Z2570"/>
    <s v="卓蘭發電廠分攤"/>
    <n v="163808"/>
    <n v="0"/>
    <n v="163808"/>
  </r>
  <r>
    <n v="3"/>
    <s v="總帳別"/>
    <x v="92"/>
    <s v="水力發電費用"/>
    <x v="618"/>
    <x v="612"/>
    <s v="Z2710"/>
    <s v="高屏發電廠分攤"/>
    <n v="172904"/>
    <n v="0"/>
    <n v="172904"/>
  </r>
  <r>
    <n v="3"/>
    <s v="總帳別"/>
    <x v="92"/>
    <s v="水力發電費用"/>
    <x v="618"/>
    <x v="612"/>
    <s v="Z5330"/>
    <s v="電力修護處分攤"/>
    <n v="39167"/>
    <n v="0"/>
    <n v="39167"/>
  </r>
  <r>
    <n v="3"/>
    <s v="總帳別"/>
    <x v="92"/>
    <s v="水力發電費用"/>
    <x v="618"/>
    <x v="612"/>
    <s v="Z5340"/>
    <s v="電力修護處南部分處分攤"/>
    <n v="23025"/>
    <n v="0"/>
    <n v="23025"/>
  </r>
  <r>
    <n v="3"/>
    <s v="總帳別"/>
    <x v="92"/>
    <s v="水力發電費用"/>
    <x v="618"/>
    <x v="612"/>
    <s v="Z5420"/>
    <s v="電力修護處中部分處分攤"/>
    <n v="34830"/>
    <n v="0"/>
    <n v="34830"/>
  </r>
  <r>
    <n v="3"/>
    <s v="總帳別"/>
    <x v="92"/>
    <s v="水力發電費用"/>
    <x v="619"/>
    <x v="613"/>
    <s v="Z0040"/>
    <s v="發電處分攤"/>
    <n v="13734"/>
    <n v="0"/>
    <n v="13734"/>
  </r>
  <r>
    <n v="3"/>
    <s v="總帳別"/>
    <x v="92"/>
    <s v="水力發電費用"/>
    <x v="619"/>
    <x v="613"/>
    <s v="Z0150"/>
    <s v="電源開發處分攤"/>
    <n v="290"/>
    <n v="0"/>
    <n v="290"/>
  </r>
  <r>
    <n v="3"/>
    <s v="總帳別"/>
    <x v="92"/>
    <s v="水力發電費用"/>
    <x v="619"/>
    <x v="613"/>
    <s v="Z0240"/>
    <s v="資訊系統處分攤"/>
    <n v="424"/>
    <n v="0"/>
    <n v="424"/>
  </r>
  <r>
    <n v="3"/>
    <s v="總帳別"/>
    <x v="92"/>
    <s v="水力發電費用"/>
    <x v="619"/>
    <x v="613"/>
    <s v="Z0610"/>
    <s v="環境保護處分攤"/>
    <n v="146"/>
    <n v="0"/>
    <n v="146"/>
  </r>
  <r>
    <n v="3"/>
    <s v="總帳別"/>
    <x v="92"/>
    <s v="水力發電費用"/>
    <x v="619"/>
    <x v="613"/>
    <s v="Z2030"/>
    <s v="萬大發電廠分攤"/>
    <n v="49239"/>
    <n v="0"/>
    <n v="49239"/>
  </r>
  <r>
    <n v="3"/>
    <s v="總帳別"/>
    <x v="92"/>
    <s v="水力發電費用"/>
    <x v="619"/>
    <x v="613"/>
    <s v="Z2040"/>
    <s v="大觀發電廠分攤"/>
    <n v="31682"/>
    <n v="0"/>
    <n v="31682"/>
  </r>
  <r>
    <n v="3"/>
    <s v="總帳別"/>
    <x v="92"/>
    <s v="水力發電費用"/>
    <x v="619"/>
    <x v="613"/>
    <s v="Z2050"/>
    <s v="明潭發電廠分攤"/>
    <n v="15623"/>
    <n v="0"/>
    <n v="15623"/>
  </r>
  <r>
    <n v="3"/>
    <s v="總帳別"/>
    <x v="92"/>
    <s v="水力發電費用"/>
    <x v="619"/>
    <x v="613"/>
    <s v="Z2250"/>
    <s v="東部發電廠分攤"/>
    <n v="5896"/>
    <n v="0"/>
    <n v="5896"/>
  </r>
  <r>
    <n v="3"/>
    <s v="總帳別"/>
    <x v="92"/>
    <s v="水力發電費用"/>
    <x v="619"/>
    <x v="613"/>
    <s v="Z2360"/>
    <s v="桂山發電廠分攤"/>
    <n v="5143"/>
    <n v="0"/>
    <n v="5143"/>
  </r>
  <r>
    <n v="3"/>
    <s v="總帳別"/>
    <x v="92"/>
    <s v="水力發電費用"/>
    <x v="619"/>
    <x v="613"/>
    <s v="Z2550"/>
    <s v="大甲溪發電廠分攤"/>
    <n v="16987"/>
    <n v="0"/>
    <n v="16987"/>
  </r>
  <r>
    <n v="3"/>
    <s v="總帳別"/>
    <x v="92"/>
    <s v="水力發電費用"/>
    <x v="619"/>
    <x v="613"/>
    <s v="Z2570"/>
    <s v="卓蘭發電廠分攤"/>
    <n v="9770"/>
    <n v="0"/>
    <n v="9770"/>
  </r>
  <r>
    <n v="3"/>
    <s v="總帳別"/>
    <x v="92"/>
    <s v="水力發電費用"/>
    <x v="619"/>
    <x v="613"/>
    <s v="Z2710"/>
    <s v="高屏發電廠分攤"/>
    <n v="1900"/>
    <n v="0"/>
    <n v="1900"/>
  </r>
  <r>
    <n v="3"/>
    <s v="總帳別"/>
    <x v="92"/>
    <s v="水力發電費用"/>
    <x v="619"/>
    <x v="613"/>
    <s v="Z5330"/>
    <s v="電力修護處分攤"/>
    <n v="17378"/>
    <n v="0"/>
    <n v="17378"/>
  </r>
  <r>
    <n v="3"/>
    <s v="總帳別"/>
    <x v="92"/>
    <s v="水力發電費用"/>
    <x v="619"/>
    <x v="613"/>
    <s v="Z5340"/>
    <s v="電力修護處南部分處分攤"/>
    <n v="45386"/>
    <n v="0"/>
    <n v="45386"/>
  </r>
  <r>
    <n v="3"/>
    <s v="總帳別"/>
    <x v="92"/>
    <s v="水力發電費用"/>
    <x v="619"/>
    <x v="613"/>
    <s v="Z5420"/>
    <s v="電力修護處中部分處分攤"/>
    <n v="10892"/>
    <n v="0"/>
    <n v="10892"/>
  </r>
  <r>
    <n v="3"/>
    <s v="總帳別"/>
    <x v="92"/>
    <s v="水力發電費用"/>
    <x v="619"/>
    <x v="613"/>
    <s v="Z5460"/>
    <s v="綜合研究所分攤"/>
    <n v="5077"/>
    <n v="0"/>
    <n v="5077"/>
  </r>
  <r>
    <n v="3"/>
    <s v="總帳別"/>
    <x v="92"/>
    <s v="水力發電費用"/>
    <x v="619"/>
    <x v="613"/>
    <s v="Z6020"/>
    <s v="綜合施工處分攤"/>
    <n v="683"/>
    <n v="0"/>
    <n v="683"/>
  </r>
  <r>
    <n v="3"/>
    <s v="總帳別"/>
    <x v="92"/>
    <s v="水力發電費用"/>
    <x v="620"/>
    <x v="614"/>
    <s v="Z0040"/>
    <s v="發電處分攤"/>
    <n v="1612327"/>
    <n v="0"/>
    <n v="1612327"/>
  </r>
  <r>
    <n v="3"/>
    <s v="總帳別"/>
    <x v="92"/>
    <s v="水力發電費用"/>
    <x v="620"/>
    <x v="614"/>
    <s v="Z0080"/>
    <s v="材料處分攤"/>
    <n v="257811"/>
    <n v="0"/>
    <n v="257811"/>
  </r>
  <r>
    <n v="3"/>
    <s v="總帳別"/>
    <x v="92"/>
    <s v="水力發電費用"/>
    <x v="620"/>
    <x v="614"/>
    <s v="Z0150"/>
    <s v="電源開發處分攤"/>
    <n v="1632987"/>
    <n v="0"/>
    <n v="1632987"/>
  </r>
  <r>
    <n v="3"/>
    <s v="總帳別"/>
    <x v="92"/>
    <s v="水力發電費用"/>
    <x v="620"/>
    <x v="614"/>
    <s v="Z0170"/>
    <s v="營建處分攤"/>
    <n v="2225944"/>
    <n v="0"/>
    <n v="2225944"/>
  </r>
  <r>
    <n v="3"/>
    <s v="總帳別"/>
    <x v="92"/>
    <s v="水力發電費用"/>
    <x v="620"/>
    <x v="614"/>
    <s v="Z0240"/>
    <s v="資訊系統處分攤"/>
    <n v="260236"/>
    <n v="0"/>
    <n v="260236"/>
  </r>
  <r>
    <n v="3"/>
    <s v="總帳別"/>
    <x v="92"/>
    <s v="水力發電費用"/>
    <x v="620"/>
    <x v="614"/>
    <s v="Z0610"/>
    <s v="環境保護處分攤"/>
    <n v="710814"/>
    <n v="0"/>
    <n v="710814"/>
  </r>
  <r>
    <n v="3"/>
    <s v="總帳別"/>
    <x v="92"/>
    <s v="水力發電費用"/>
    <x v="620"/>
    <x v="614"/>
    <s v="Z2030"/>
    <s v="萬大發電廠分攤"/>
    <n v="33105690"/>
    <n v="0"/>
    <n v="33105690"/>
  </r>
  <r>
    <n v="3"/>
    <s v="總帳別"/>
    <x v="92"/>
    <s v="水力發電費用"/>
    <x v="620"/>
    <x v="614"/>
    <s v="Z2040"/>
    <s v="大觀發電廠分攤"/>
    <n v="46793024"/>
    <n v="0"/>
    <n v="46793024"/>
  </r>
  <r>
    <n v="3"/>
    <s v="總帳別"/>
    <x v="92"/>
    <s v="水力發電費用"/>
    <x v="620"/>
    <x v="614"/>
    <s v="Z2050"/>
    <s v="明潭發電廠分攤"/>
    <n v="82218939"/>
    <n v="0"/>
    <n v="82218939"/>
  </r>
  <r>
    <n v="3"/>
    <s v="總帳別"/>
    <x v="92"/>
    <s v="水力發電費用"/>
    <x v="620"/>
    <x v="614"/>
    <s v="Z2250"/>
    <s v="東部發電廠分攤"/>
    <n v="66893575"/>
    <n v="0"/>
    <n v="66893575"/>
  </r>
  <r>
    <n v="3"/>
    <s v="總帳別"/>
    <x v="92"/>
    <s v="水力發電費用"/>
    <x v="620"/>
    <x v="614"/>
    <s v="Z2310"/>
    <s v="蘭陽發電廠分攤"/>
    <n v="21316034"/>
    <n v="0"/>
    <n v="21316034"/>
  </r>
  <r>
    <n v="3"/>
    <s v="總帳別"/>
    <x v="92"/>
    <s v="水力發電費用"/>
    <x v="620"/>
    <x v="614"/>
    <s v="Z2360"/>
    <s v="桂山發電廠分攤"/>
    <n v="20233193"/>
    <n v="0"/>
    <n v="20233193"/>
  </r>
  <r>
    <n v="3"/>
    <s v="總帳別"/>
    <x v="92"/>
    <s v="水力發電費用"/>
    <x v="620"/>
    <x v="614"/>
    <s v="Z2550"/>
    <s v="大甲溪發電廠分攤"/>
    <n v="97028437"/>
    <n v="0"/>
    <n v="97028437"/>
  </r>
  <r>
    <n v="3"/>
    <s v="總帳別"/>
    <x v="92"/>
    <s v="水力發電費用"/>
    <x v="620"/>
    <x v="614"/>
    <s v="Z2570"/>
    <s v="卓蘭發電廠分攤"/>
    <n v="19597319"/>
    <n v="0"/>
    <n v="19597319"/>
  </r>
  <r>
    <n v="3"/>
    <s v="總帳別"/>
    <x v="92"/>
    <s v="水力發電費用"/>
    <x v="620"/>
    <x v="614"/>
    <s v="Z2710"/>
    <s v="高屏發電廠分攤"/>
    <n v="11052257"/>
    <n v="0"/>
    <n v="11052257"/>
  </r>
  <r>
    <n v="3"/>
    <s v="總帳別"/>
    <x v="92"/>
    <s v="水力發電費用"/>
    <x v="620"/>
    <x v="614"/>
    <s v="Z5330"/>
    <s v="電力修護處分攤"/>
    <n v="25160022"/>
    <n v="0"/>
    <n v="25160022"/>
  </r>
  <r>
    <n v="3"/>
    <s v="總帳別"/>
    <x v="92"/>
    <s v="水力發電費用"/>
    <x v="620"/>
    <x v="614"/>
    <s v="Z5340"/>
    <s v="電力修護處南部分處分攤"/>
    <n v="11881694"/>
    <n v="0"/>
    <n v="11881694"/>
  </r>
  <r>
    <n v="3"/>
    <s v="總帳別"/>
    <x v="92"/>
    <s v="水力發電費用"/>
    <x v="620"/>
    <x v="614"/>
    <s v="Z5420"/>
    <s v="電力修護處中部分處分攤"/>
    <n v="9087258"/>
    <n v="0"/>
    <n v="9087258"/>
  </r>
  <r>
    <n v="3"/>
    <s v="總帳別"/>
    <x v="92"/>
    <s v="水力發電費用"/>
    <x v="620"/>
    <x v="614"/>
    <s v="Z5460"/>
    <s v="綜合研究所分攤"/>
    <n v="3969116"/>
    <n v="0"/>
    <n v="3969116"/>
  </r>
  <r>
    <n v="3"/>
    <s v="總帳別"/>
    <x v="92"/>
    <s v="水力發電費用"/>
    <x v="620"/>
    <x v="614"/>
    <s v="Z6020"/>
    <s v="綜合施工處分攤"/>
    <n v="1176187"/>
    <n v="0"/>
    <n v="1176187"/>
  </r>
  <r>
    <n v="3"/>
    <s v="總帳別"/>
    <x v="92"/>
    <s v="水力發電費用"/>
    <x v="621"/>
    <x v="615"/>
    <s v="Z0040"/>
    <s v="發電處分攤"/>
    <n v="35067"/>
    <n v="0"/>
    <n v="35067"/>
  </r>
  <r>
    <n v="3"/>
    <s v="總帳別"/>
    <x v="92"/>
    <s v="水力發電費用"/>
    <x v="621"/>
    <x v="615"/>
    <s v="Z0080"/>
    <s v="材料處分攤"/>
    <n v="12376"/>
    <n v="0"/>
    <n v="12376"/>
  </r>
  <r>
    <n v="3"/>
    <s v="總帳別"/>
    <x v="92"/>
    <s v="水力發電費用"/>
    <x v="621"/>
    <x v="615"/>
    <s v="Z0150"/>
    <s v="電源開發處分攤"/>
    <n v="19716"/>
    <n v="0"/>
    <n v="19716"/>
  </r>
  <r>
    <n v="3"/>
    <s v="總帳別"/>
    <x v="92"/>
    <s v="水力發電費用"/>
    <x v="621"/>
    <x v="615"/>
    <s v="Z0170"/>
    <s v="營建處分攤"/>
    <n v="36398"/>
    <n v="0"/>
    <n v="36398"/>
  </r>
  <r>
    <n v="3"/>
    <s v="總帳別"/>
    <x v="92"/>
    <s v="水力發電費用"/>
    <x v="621"/>
    <x v="615"/>
    <s v="Z0240"/>
    <s v="資訊系統處分攤"/>
    <n v="6825"/>
    <n v="0"/>
    <n v="6825"/>
  </r>
  <r>
    <n v="3"/>
    <s v="總帳別"/>
    <x v="92"/>
    <s v="水力發電費用"/>
    <x v="621"/>
    <x v="615"/>
    <s v="Z0610"/>
    <s v="環境保護處分攤"/>
    <n v="22749"/>
    <n v="0"/>
    <n v="22749"/>
  </r>
  <r>
    <n v="3"/>
    <s v="總帳別"/>
    <x v="92"/>
    <s v="水力發電費用"/>
    <x v="621"/>
    <x v="615"/>
    <s v="Z2030"/>
    <s v="萬大發電廠分攤"/>
    <n v="997619"/>
    <n v="0"/>
    <n v="997619"/>
  </r>
  <r>
    <n v="3"/>
    <s v="總帳別"/>
    <x v="92"/>
    <s v="水力發電費用"/>
    <x v="621"/>
    <x v="615"/>
    <s v="Z2040"/>
    <s v="大觀發電廠分攤"/>
    <n v="1131889"/>
    <n v="0"/>
    <n v="1131889"/>
  </r>
  <r>
    <n v="3"/>
    <s v="總帳別"/>
    <x v="92"/>
    <s v="水力發電費用"/>
    <x v="621"/>
    <x v="615"/>
    <s v="Z2050"/>
    <s v="明潭發電廠分攤"/>
    <n v="3063595"/>
    <n v="0"/>
    <n v="3063595"/>
  </r>
  <r>
    <n v="3"/>
    <s v="總帳別"/>
    <x v="92"/>
    <s v="水力發電費用"/>
    <x v="621"/>
    <x v="615"/>
    <s v="Z2250"/>
    <s v="東部發電廠分攤"/>
    <n v="1080949"/>
    <n v="0"/>
    <n v="1080949"/>
  </r>
  <r>
    <n v="3"/>
    <s v="總帳別"/>
    <x v="92"/>
    <s v="水力發電費用"/>
    <x v="621"/>
    <x v="615"/>
    <s v="Z2310"/>
    <s v="蘭陽發電廠分攤"/>
    <n v="530803"/>
    <n v="0"/>
    <n v="530803"/>
  </r>
  <r>
    <n v="3"/>
    <s v="總帳別"/>
    <x v="92"/>
    <s v="水力發電費用"/>
    <x v="621"/>
    <x v="615"/>
    <s v="Z2360"/>
    <s v="桂山發電廠分攤"/>
    <n v="454974"/>
    <n v="0"/>
    <n v="454974"/>
  </r>
  <r>
    <n v="3"/>
    <s v="總帳別"/>
    <x v="92"/>
    <s v="水力發電費用"/>
    <x v="621"/>
    <x v="615"/>
    <s v="Z2550"/>
    <s v="大甲溪發電廠分攤"/>
    <n v="3618955"/>
    <n v="0"/>
    <n v="3618955"/>
  </r>
  <r>
    <n v="3"/>
    <s v="總帳別"/>
    <x v="92"/>
    <s v="水力發電費用"/>
    <x v="621"/>
    <x v="615"/>
    <s v="Z2570"/>
    <s v="卓蘭發電廠分攤"/>
    <n v="612719"/>
    <n v="0"/>
    <n v="612719"/>
  </r>
  <r>
    <n v="3"/>
    <s v="總帳別"/>
    <x v="92"/>
    <s v="水力發電費用"/>
    <x v="621"/>
    <x v="615"/>
    <s v="Z2710"/>
    <s v="高屏發電廠分攤"/>
    <n v="227487"/>
    <n v="0"/>
    <n v="227487"/>
  </r>
  <r>
    <n v="3"/>
    <s v="總帳別"/>
    <x v="92"/>
    <s v="水力發電費用"/>
    <x v="621"/>
    <x v="615"/>
    <s v="Z5330"/>
    <s v="電力修護處分攤"/>
    <n v="83419"/>
    <n v="0"/>
    <n v="83419"/>
  </r>
  <r>
    <n v="3"/>
    <s v="總帳別"/>
    <x v="92"/>
    <s v="水力發電費用"/>
    <x v="621"/>
    <x v="615"/>
    <s v="Z5340"/>
    <s v="電力修護處南部分處分攤"/>
    <n v="54595"/>
    <n v="0"/>
    <n v="54595"/>
  </r>
  <r>
    <n v="3"/>
    <s v="總帳別"/>
    <x v="92"/>
    <s v="水力發電費用"/>
    <x v="621"/>
    <x v="615"/>
    <s v="Z5420"/>
    <s v="電力修護處中部分處分攤"/>
    <n v="57518"/>
    <n v="0"/>
    <n v="57518"/>
  </r>
  <r>
    <n v="3"/>
    <s v="總帳別"/>
    <x v="92"/>
    <s v="水力發電費用"/>
    <x v="621"/>
    <x v="615"/>
    <s v="Z5460"/>
    <s v="綜合研究所分攤"/>
    <n v="54603"/>
    <n v="0"/>
    <n v="54603"/>
  </r>
  <r>
    <n v="3"/>
    <s v="總帳別"/>
    <x v="92"/>
    <s v="水力發電費用"/>
    <x v="621"/>
    <x v="615"/>
    <s v="Z6020"/>
    <s v="綜合施工處分攤"/>
    <n v="18686"/>
    <n v="0"/>
    <n v="18686"/>
  </r>
  <r>
    <n v="3"/>
    <s v="總帳別"/>
    <x v="92"/>
    <s v="水力發電費用"/>
    <x v="622"/>
    <x v="616"/>
    <s v="Z0040"/>
    <s v="發電處分攤"/>
    <n v="7629"/>
    <n v="0"/>
    <n v="7629"/>
  </r>
  <r>
    <n v="3"/>
    <s v="總帳別"/>
    <x v="92"/>
    <s v="水力發電費用"/>
    <x v="622"/>
    <x v="616"/>
    <s v="Z0170"/>
    <s v="營建處分攤"/>
    <n v="349"/>
    <n v="0"/>
    <n v="349"/>
  </r>
  <r>
    <n v="3"/>
    <s v="總帳別"/>
    <x v="92"/>
    <s v="水力發電費用"/>
    <x v="622"/>
    <x v="616"/>
    <s v="Z0240"/>
    <s v="資訊系統處分攤"/>
    <n v="211"/>
    <n v="0"/>
    <n v="211"/>
  </r>
  <r>
    <n v="3"/>
    <s v="總帳別"/>
    <x v="92"/>
    <s v="水力發電費用"/>
    <x v="622"/>
    <x v="616"/>
    <s v="Z2030"/>
    <s v="萬大發電廠分攤"/>
    <n v="207186"/>
    <n v="0"/>
    <n v="207186"/>
  </r>
  <r>
    <n v="3"/>
    <s v="總帳別"/>
    <x v="92"/>
    <s v="水力發電費用"/>
    <x v="622"/>
    <x v="616"/>
    <s v="Z2040"/>
    <s v="大觀發電廠分攤"/>
    <n v="481240"/>
    <n v="0"/>
    <n v="481240"/>
  </r>
  <r>
    <n v="3"/>
    <s v="總帳別"/>
    <x v="92"/>
    <s v="水力發電費用"/>
    <x v="622"/>
    <x v="616"/>
    <s v="Z2050"/>
    <s v="明潭發電廠分攤"/>
    <n v="573696"/>
    <n v="0"/>
    <n v="573696"/>
  </r>
  <r>
    <n v="3"/>
    <s v="總帳別"/>
    <x v="92"/>
    <s v="水力發電費用"/>
    <x v="622"/>
    <x v="616"/>
    <s v="Z2250"/>
    <s v="東部發電廠分攤"/>
    <n v="487348"/>
    <n v="0"/>
    <n v="487348"/>
  </r>
  <r>
    <n v="3"/>
    <s v="總帳別"/>
    <x v="92"/>
    <s v="水力發電費用"/>
    <x v="622"/>
    <x v="616"/>
    <s v="Z2310"/>
    <s v="蘭陽發電廠分攤"/>
    <n v="144935"/>
    <n v="0"/>
    <n v="144935"/>
  </r>
  <r>
    <n v="3"/>
    <s v="總帳別"/>
    <x v="92"/>
    <s v="水力發電費用"/>
    <x v="622"/>
    <x v="616"/>
    <s v="Z2360"/>
    <s v="桂山發電廠分攤"/>
    <n v="206245"/>
    <n v="0"/>
    <n v="206245"/>
  </r>
  <r>
    <n v="3"/>
    <s v="總帳別"/>
    <x v="92"/>
    <s v="水力發電費用"/>
    <x v="622"/>
    <x v="616"/>
    <s v="Z2550"/>
    <s v="大甲溪發電廠分攤"/>
    <n v="951186"/>
    <n v="0"/>
    <n v="951186"/>
  </r>
  <r>
    <n v="3"/>
    <s v="總帳別"/>
    <x v="92"/>
    <s v="水力發電費用"/>
    <x v="622"/>
    <x v="616"/>
    <s v="Z2570"/>
    <s v="卓蘭發電廠分攤"/>
    <n v="250576"/>
    <n v="0"/>
    <n v="250576"/>
  </r>
  <r>
    <n v="3"/>
    <s v="總帳別"/>
    <x v="92"/>
    <s v="水力發電費用"/>
    <x v="622"/>
    <x v="616"/>
    <s v="Z2710"/>
    <s v="高屏發電廠分攤"/>
    <n v="147938"/>
    <n v="0"/>
    <n v="147938"/>
  </r>
  <r>
    <n v="3"/>
    <s v="總帳別"/>
    <x v="92"/>
    <s v="水力發電費用"/>
    <x v="622"/>
    <x v="616"/>
    <s v="Z5330"/>
    <s v="電力修護處分攤"/>
    <n v="54920"/>
    <n v="0"/>
    <n v="54920"/>
  </r>
  <r>
    <n v="3"/>
    <s v="總帳別"/>
    <x v="92"/>
    <s v="水力發電費用"/>
    <x v="622"/>
    <x v="616"/>
    <s v="Z5340"/>
    <s v="電力修護處南部分處分攤"/>
    <n v="28312"/>
    <n v="0"/>
    <n v="28312"/>
  </r>
  <r>
    <n v="3"/>
    <s v="總帳別"/>
    <x v="92"/>
    <s v="水力發電費用"/>
    <x v="622"/>
    <x v="616"/>
    <s v="Z5420"/>
    <s v="電力修護處中部分處分攤"/>
    <n v="47386"/>
    <n v="0"/>
    <n v="47386"/>
  </r>
  <r>
    <n v="3"/>
    <s v="總帳別"/>
    <x v="92"/>
    <s v="水力發電費用"/>
    <x v="622"/>
    <x v="616"/>
    <s v="Z5460"/>
    <s v="綜合研究所分攤"/>
    <n v="80"/>
    <n v="0"/>
    <n v="80"/>
  </r>
  <r>
    <n v="3"/>
    <s v="總帳別"/>
    <x v="92"/>
    <s v="水力發電費用"/>
    <x v="623"/>
    <x v="617"/>
    <s v="Z2030"/>
    <s v="萬大發電廠分攤"/>
    <n v="3836"/>
    <n v="0"/>
    <n v="3836"/>
  </r>
  <r>
    <n v="3"/>
    <s v="總帳別"/>
    <x v="92"/>
    <s v="水力發電費用"/>
    <x v="623"/>
    <x v="617"/>
    <s v="Z2040"/>
    <s v="大觀發電廠分攤"/>
    <n v="18224"/>
    <n v="0"/>
    <n v="18224"/>
  </r>
  <r>
    <n v="3"/>
    <s v="總帳別"/>
    <x v="92"/>
    <s v="水力發電費用"/>
    <x v="623"/>
    <x v="617"/>
    <s v="Z2050"/>
    <s v="明潭發電廠分攤"/>
    <n v="9249"/>
    <n v="0"/>
    <n v="9249"/>
  </r>
  <r>
    <n v="3"/>
    <s v="總帳別"/>
    <x v="92"/>
    <s v="水力發電費用"/>
    <x v="623"/>
    <x v="617"/>
    <s v="Z2250"/>
    <s v="東部發電廠分攤"/>
    <n v="1456"/>
    <n v="0"/>
    <n v="1456"/>
  </r>
  <r>
    <n v="3"/>
    <s v="總帳別"/>
    <x v="92"/>
    <s v="水力發電費用"/>
    <x v="623"/>
    <x v="617"/>
    <s v="Z2550"/>
    <s v="大甲溪發電廠分攤"/>
    <n v="6087"/>
    <n v="0"/>
    <n v="6087"/>
  </r>
  <r>
    <n v="3"/>
    <s v="總帳別"/>
    <x v="92"/>
    <s v="水力發電費用"/>
    <x v="623"/>
    <x v="617"/>
    <s v="Z2570"/>
    <s v="卓蘭發電廠分攤"/>
    <n v="2370"/>
    <n v="0"/>
    <n v="2370"/>
  </r>
  <r>
    <n v="3"/>
    <s v="總帳別"/>
    <x v="92"/>
    <s v="水力發電費用"/>
    <x v="623"/>
    <x v="617"/>
    <s v="Z5330"/>
    <s v="電力修護處分攤"/>
    <n v="58588"/>
    <n v="0"/>
    <n v="58588"/>
  </r>
  <r>
    <n v="3"/>
    <s v="總帳別"/>
    <x v="92"/>
    <s v="水力發電費用"/>
    <x v="623"/>
    <x v="617"/>
    <s v="Z5340"/>
    <s v="電力修護處南部分處分攤"/>
    <n v="90255"/>
    <n v="0"/>
    <n v="90255"/>
  </r>
  <r>
    <n v="3"/>
    <s v="總帳別"/>
    <x v="92"/>
    <s v="水力發電費用"/>
    <x v="623"/>
    <x v="617"/>
    <s v="Z5420"/>
    <s v="電力修護處中部分處分攤"/>
    <n v="32572"/>
    <n v="0"/>
    <n v="32572"/>
  </r>
  <r>
    <n v="3"/>
    <s v="總帳別"/>
    <x v="92"/>
    <s v="水力發電費用"/>
    <x v="623"/>
    <x v="617"/>
    <s v="Z5460"/>
    <s v="綜合研究所分攤"/>
    <n v="770"/>
    <n v="0"/>
    <n v="770"/>
  </r>
  <r>
    <n v="3"/>
    <s v="總帳別"/>
    <x v="92"/>
    <s v="水力發電費用"/>
    <x v="623"/>
    <x v="617"/>
    <s v="Z6020"/>
    <s v="綜合施工處分攤"/>
    <n v="372"/>
    <n v="0"/>
    <n v="372"/>
  </r>
  <r>
    <n v="3"/>
    <s v="總帳別"/>
    <x v="92"/>
    <s v="水力發電費用"/>
    <x v="624"/>
    <x v="618"/>
    <s v="Z0040"/>
    <s v="發電處分攤"/>
    <n v="28795"/>
    <n v="0"/>
    <n v="28795"/>
  </r>
  <r>
    <n v="3"/>
    <s v="總帳別"/>
    <x v="92"/>
    <s v="水力發電費用"/>
    <x v="624"/>
    <x v="618"/>
    <s v="Z0170"/>
    <s v="營建處分攤"/>
    <n v="5336"/>
    <n v="0"/>
    <n v="5336"/>
  </r>
  <r>
    <n v="3"/>
    <s v="總帳別"/>
    <x v="92"/>
    <s v="水力發電費用"/>
    <x v="624"/>
    <x v="618"/>
    <s v="Z0240"/>
    <s v="資訊系統處分攤"/>
    <n v="7831"/>
    <n v="0"/>
    <n v="7831"/>
  </r>
  <r>
    <n v="3"/>
    <s v="總帳別"/>
    <x v="92"/>
    <s v="水力發電費用"/>
    <x v="624"/>
    <x v="618"/>
    <s v="Z0610"/>
    <s v="環境保護處分攤"/>
    <n v="29"/>
    <n v="0"/>
    <n v="29"/>
  </r>
  <r>
    <n v="3"/>
    <s v="總帳別"/>
    <x v="92"/>
    <s v="水力發電費用"/>
    <x v="624"/>
    <x v="618"/>
    <s v="Z2030"/>
    <s v="萬大發電廠分攤"/>
    <n v="499534"/>
    <n v="0"/>
    <n v="499534"/>
  </r>
  <r>
    <n v="3"/>
    <s v="總帳別"/>
    <x v="92"/>
    <s v="水力發電費用"/>
    <x v="624"/>
    <x v="618"/>
    <s v="Z2040"/>
    <s v="大觀發電廠分攤"/>
    <n v="810406"/>
    <n v="0"/>
    <n v="810406"/>
  </r>
  <r>
    <n v="3"/>
    <s v="總帳別"/>
    <x v="92"/>
    <s v="水力發電費用"/>
    <x v="624"/>
    <x v="618"/>
    <s v="Z2050"/>
    <s v="明潭發電廠分攤"/>
    <n v="1138852"/>
    <n v="0"/>
    <n v="1138852"/>
  </r>
  <r>
    <n v="3"/>
    <s v="總帳別"/>
    <x v="92"/>
    <s v="水力發電費用"/>
    <x v="624"/>
    <x v="618"/>
    <s v="Z2250"/>
    <s v="東部發電廠分攤"/>
    <n v="1168634"/>
    <n v="0"/>
    <n v="1168634"/>
  </r>
  <r>
    <n v="3"/>
    <s v="總帳別"/>
    <x v="92"/>
    <s v="水力發電費用"/>
    <x v="624"/>
    <x v="618"/>
    <s v="Z2310"/>
    <s v="蘭陽發電廠分攤"/>
    <n v="333740"/>
    <n v="0"/>
    <n v="333740"/>
  </r>
  <r>
    <n v="3"/>
    <s v="總帳別"/>
    <x v="92"/>
    <s v="水力發電費用"/>
    <x v="624"/>
    <x v="618"/>
    <s v="Z2360"/>
    <s v="桂山發電廠分攤"/>
    <n v="254914"/>
    <n v="0"/>
    <n v="254914"/>
  </r>
  <r>
    <n v="3"/>
    <s v="總帳別"/>
    <x v="92"/>
    <s v="水力發電費用"/>
    <x v="624"/>
    <x v="618"/>
    <s v="Z2550"/>
    <s v="大甲溪發電廠分攤"/>
    <n v="77995"/>
    <n v="0"/>
    <n v="77995"/>
  </r>
  <r>
    <n v="3"/>
    <s v="總帳別"/>
    <x v="92"/>
    <s v="水力發電費用"/>
    <x v="624"/>
    <x v="618"/>
    <s v="Z2570"/>
    <s v="卓蘭發電廠分攤"/>
    <n v="11730"/>
    <n v="0"/>
    <n v="11730"/>
  </r>
  <r>
    <n v="3"/>
    <s v="總帳別"/>
    <x v="92"/>
    <s v="水力發電費用"/>
    <x v="624"/>
    <x v="618"/>
    <s v="Z2710"/>
    <s v="高屏發電廠分攤"/>
    <n v="102586"/>
    <n v="0"/>
    <n v="102586"/>
  </r>
  <r>
    <n v="3"/>
    <s v="總帳別"/>
    <x v="92"/>
    <s v="水力發電費用"/>
    <x v="624"/>
    <x v="618"/>
    <s v="Z5330"/>
    <s v="電力修護處分攤"/>
    <n v="0"/>
    <n v="-12464"/>
    <n v="-12464"/>
  </r>
  <r>
    <n v="3"/>
    <s v="總帳別"/>
    <x v="92"/>
    <s v="水力發電費用"/>
    <x v="624"/>
    <x v="618"/>
    <s v="Z5340"/>
    <s v="電力修護處南部分處分攤"/>
    <n v="14611"/>
    <n v="0"/>
    <n v="14611"/>
  </r>
  <r>
    <n v="3"/>
    <s v="總帳別"/>
    <x v="92"/>
    <s v="水力發電費用"/>
    <x v="624"/>
    <x v="618"/>
    <s v="Z5420"/>
    <s v="電力修護處中部分處分攤"/>
    <n v="2989084"/>
    <n v="0"/>
    <n v="2989084"/>
  </r>
  <r>
    <n v="3"/>
    <s v="總帳別"/>
    <x v="92"/>
    <s v="水力發電費用"/>
    <x v="624"/>
    <x v="618"/>
    <s v="Z5460"/>
    <s v="綜合研究所分攤"/>
    <n v="935"/>
    <n v="0"/>
    <n v="935"/>
  </r>
  <r>
    <n v="3"/>
    <s v="總帳別"/>
    <x v="92"/>
    <s v="水力發電費用"/>
    <x v="624"/>
    <x v="618"/>
    <s v="Z6020"/>
    <s v="綜合施工處分攤"/>
    <n v="817"/>
    <n v="0"/>
    <n v="817"/>
  </r>
  <r>
    <n v="3"/>
    <s v="總帳別"/>
    <x v="92"/>
    <s v="水力發電費用"/>
    <x v="625"/>
    <x v="619"/>
    <s v="Z0040"/>
    <s v="發電處分攤"/>
    <n v="25632"/>
    <n v="0"/>
    <n v="25632"/>
  </r>
  <r>
    <n v="3"/>
    <s v="總帳別"/>
    <x v="92"/>
    <s v="水力發電費用"/>
    <x v="625"/>
    <x v="619"/>
    <s v="Z0080"/>
    <s v="材料處分攤"/>
    <n v="0"/>
    <n v="-45"/>
    <n v="-45"/>
  </r>
  <r>
    <n v="3"/>
    <s v="總帳別"/>
    <x v="92"/>
    <s v="水力發電費用"/>
    <x v="625"/>
    <x v="619"/>
    <s v="Z0150"/>
    <s v="電源開發處分攤"/>
    <n v="0"/>
    <n v="-6155"/>
    <n v="-6155"/>
  </r>
  <r>
    <n v="3"/>
    <s v="總帳別"/>
    <x v="92"/>
    <s v="水力發電費用"/>
    <x v="625"/>
    <x v="619"/>
    <s v="Z0170"/>
    <s v="營建處分攤"/>
    <n v="0"/>
    <n v="-11657"/>
    <n v="-11657"/>
  </r>
  <r>
    <n v="3"/>
    <s v="總帳別"/>
    <x v="92"/>
    <s v="水力發電費用"/>
    <x v="625"/>
    <x v="619"/>
    <s v="Z0240"/>
    <s v="資訊系統處分攤"/>
    <n v="0"/>
    <n v="-1803"/>
    <n v="-1803"/>
  </r>
  <r>
    <n v="3"/>
    <s v="總帳別"/>
    <x v="92"/>
    <s v="水力發電費用"/>
    <x v="625"/>
    <x v="619"/>
    <s v="Z0610"/>
    <s v="環境保護處分攤"/>
    <n v="0"/>
    <n v="-1297"/>
    <n v="-1297"/>
  </r>
  <r>
    <n v="3"/>
    <s v="總帳別"/>
    <x v="92"/>
    <s v="水力發電費用"/>
    <x v="625"/>
    <x v="619"/>
    <s v="Z2030"/>
    <s v="萬大發電廠分攤"/>
    <n v="15955"/>
    <n v="0"/>
    <n v="15955"/>
  </r>
  <r>
    <n v="3"/>
    <s v="總帳別"/>
    <x v="92"/>
    <s v="水力發電費用"/>
    <x v="625"/>
    <x v="619"/>
    <s v="Z2040"/>
    <s v="大觀發電廠分攤"/>
    <n v="0"/>
    <n v="-49276"/>
    <n v="-49276"/>
  </r>
  <r>
    <n v="3"/>
    <s v="總帳別"/>
    <x v="92"/>
    <s v="水力發電費用"/>
    <x v="625"/>
    <x v="619"/>
    <s v="Z2050"/>
    <s v="明潭發電廠分攤"/>
    <n v="0"/>
    <n v="-76122"/>
    <n v="-76122"/>
  </r>
  <r>
    <n v="3"/>
    <s v="總帳別"/>
    <x v="92"/>
    <s v="水力發電費用"/>
    <x v="625"/>
    <x v="619"/>
    <s v="Z2250"/>
    <s v="東部發電廠分攤"/>
    <n v="0"/>
    <n v="-83328"/>
    <n v="-83328"/>
  </r>
  <r>
    <n v="3"/>
    <s v="總帳別"/>
    <x v="92"/>
    <s v="水力發電費用"/>
    <x v="625"/>
    <x v="619"/>
    <s v="Z2310"/>
    <s v="蘭陽發電廠分攤"/>
    <n v="0"/>
    <n v="-20049"/>
    <n v="-20049"/>
  </r>
  <r>
    <n v="3"/>
    <s v="總帳別"/>
    <x v="92"/>
    <s v="水力發電費用"/>
    <x v="625"/>
    <x v="619"/>
    <s v="Z2360"/>
    <s v="桂山發電廠分攤"/>
    <n v="0"/>
    <n v="-86991"/>
    <n v="-86991"/>
  </r>
  <r>
    <n v="3"/>
    <s v="總帳別"/>
    <x v="92"/>
    <s v="水力發電費用"/>
    <x v="625"/>
    <x v="619"/>
    <s v="Z2550"/>
    <s v="大甲溪發電廠分攤"/>
    <n v="0"/>
    <n v="-108851"/>
    <n v="-108851"/>
  </r>
  <r>
    <n v="3"/>
    <s v="總帳別"/>
    <x v="92"/>
    <s v="水力發電費用"/>
    <x v="625"/>
    <x v="619"/>
    <s v="Z2570"/>
    <s v="卓蘭發電廠分攤"/>
    <n v="13223"/>
    <n v="0"/>
    <n v="13223"/>
  </r>
  <r>
    <n v="3"/>
    <s v="總帳別"/>
    <x v="92"/>
    <s v="水力發電費用"/>
    <x v="625"/>
    <x v="619"/>
    <s v="Z2710"/>
    <s v="高屏發電廠分攤"/>
    <n v="0"/>
    <n v="-35692"/>
    <n v="-35692"/>
  </r>
  <r>
    <n v="3"/>
    <s v="總帳別"/>
    <x v="92"/>
    <s v="水力發電費用"/>
    <x v="625"/>
    <x v="619"/>
    <s v="Z5330"/>
    <s v="電力修護處分攤"/>
    <n v="0"/>
    <n v="-7207"/>
    <n v="-7207"/>
  </r>
  <r>
    <n v="3"/>
    <s v="總帳別"/>
    <x v="92"/>
    <s v="水力發電費用"/>
    <x v="625"/>
    <x v="619"/>
    <s v="Z5340"/>
    <s v="電力修護處南部分處分攤"/>
    <n v="0"/>
    <n v="-11859"/>
    <n v="-11859"/>
  </r>
  <r>
    <n v="3"/>
    <s v="總帳別"/>
    <x v="92"/>
    <s v="水力發電費用"/>
    <x v="625"/>
    <x v="619"/>
    <s v="Z5420"/>
    <s v="電力修護處中部分處分攤"/>
    <n v="0"/>
    <n v="-4438"/>
    <n v="-4438"/>
  </r>
  <r>
    <n v="3"/>
    <s v="總帳別"/>
    <x v="92"/>
    <s v="水力發電費用"/>
    <x v="625"/>
    <x v="619"/>
    <s v="Z5460"/>
    <s v="綜合研究所分攤"/>
    <n v="0"/>
    <n v="-4553"/>
    <n v="-4553"/>
  </r>
  <r>
    <n v="3"/>
    <s v="總帳別"/>
    <x v="92"/>
    <s v="水力發電費用"/>
    <x v="625"/>
    <x v="619"/>
    <s v="Z6020"/>
    <s v="綜合施工處分攤"/>
    <n v="0"/>
    <n v="-3574"/>
    <n v="-3574"/>
  </r>
  <r>
    <n v="3"/>
    <s v="總帳別"/>
    <x v="92"/>
    <s v="水力發電費用"/>
    <x v="625"/>
    <x v="619"/>
    <s v="Z9520"/>
    <s v="水火力發電事業部-策劃室分攤"/>
    <n v="46"/>
    <n v="0"/>
    <n v="46"/>
  </r>
  <r>
    <n v="3"/>
    <s v="總帳別"/>
    <x v="92"/>
    <s v="水力發電費用"/>
    <x v="626"/>
    <x v="620"/>
    <s v="Z0040"/>
    <s v="發電處分攤"/>
    <n v="216288"/>
    <n v="0"/>
    <n v="216288"/>
  </r>
  <r>
    <n v="3"/>
    <s v="總帳別"/>
    <x v="92"/>
    <s v="水力發電費用"/>
    <x v="626"/>
    <x v="620"/>
    <s v="Z0080"/>
    <s v="材料處分攤"/>
    <n v="1"/>
    <n v="0"/>
    <n v="1"/>
  </r>
  <r>
    <n v="3"/>
    <s v="總帳別"/>
    <x v="92"/>
    <s v="水力發電費用"/>
    <x v="626"/>
    <x v="620"/>
    <s v="Z0150"/>
    <s v="電源開發處分攤"/>
    <n v="32796"/>
    <n v="0"/>
    <n v="32796"/>
  </r>
  <r>
    <n v="3"/>
    <s v="總帳別"/>
    <x v="92"/>
    <s v="水力發電費用"/>
    <x v="626"/>
    <x v="620"/>
    <s v="Z0170"/>
    <s v="營建處分攤"/>
    <n v="1545"/>
    <n v="0"/>
    <n v="1545"/>
  </r>
  <r>
    <n v="3"/>
    <s v="總帳別"/>
    <x v="92"/>
    <s v="水力發電費用"/>
    <x v="626"/>
    <x v="620"/>
    <s v="Z0240"/>
    <s v="資訊系統處分攤"/>
    <n v="4667"/>
    <n v="0"/>
    <n v="4667"/>
  </r>
  <r>
    <n v="3"/>
    <s v="總帳別"/>
    <x v="92"/>
    <s v="水力發電費用"/>
    <x v="626"/>
    <x v="620"/>
    <s v="Z0610"/>
    <s v="環境保護處分攤"/>
    <n v="18749"/>
    <n v="0"/>
    <n v="18749"/>
  </r>
  <r>
    <n v="3"/>
    <s v="總帳別"/>
    <x v="92"/>
    <s v="水力發電費用"/>
    <x v="626"/>
    <x v="620"/>
    <s v="Z2030"/>
    <s v="萬大發電廠分攤"/>
    <n v="238986"/>
    <n v="0"/>
    <n v="238986"/>
  </r>
  <r>
    <n v="3"/>
    <s v="總帳別"/>
    <x v="92"/>
    <s v="水力發電費用"/>
    <x v="626"/>
    <x v="620"/>
    <s v="Z2040"/>
    <s v="大觀發電廠分攤"/>
    <n v="242267"/>
    <n v="0"/>
    <n v="242267"/>
  </r>
  <r>
    <n v="3"/>
    <s v="總帳別"/>
    <x v="92"/>
    <s v="水力發電費用"/>
    <x v="626"/>
    <x v="620"/>
    <s v="Z2050"/>
    <s v="明潭發電廠分攤"/>
    <n v="341251"/>
    <n v="0"/>
    <n v="341251"/>
  </r>
  <r>
    <n v="3"/>
    <s v="總帳別"/>
    <x v="92"/>
    <s v="水力發電費用"/>
    <x v="626"/>
    <x v="620"/>
    <s v="Z2250"/>
    <s v="東部發電廠分攤"/>
    <n v="306750"/>
    <n v="0"/>
    <n v="306750"/>
  </r>
  <r>
    <n v="3"/>
    <s v="總帳別"/>
    <x v="92"/>
    <s v="水力發電費用"/>
    <x v="626"/>
    <x v="620"/>
    <s v="Z2310"/>
    <s v="蘭陽發電廠分攤"/>
    <n v="33591"/>
    <n v="0"/>
    <n v="33591"/>
  </r>
  <r>
    <n v="3"/>
    <s v="總帳別"/>
    <x v="92"/>
    <s v="水力發電費用"/>
    <x v="626"/>
    <x v="620"/>
    <s v="Z2360"/>
    <s v="桂山發電廠分攤"/>
    <n v="80079"/>
    <n v="0"/>
    <n v="80079"/>
  </r>
  <r>
    <n v="3"/>
    <s v="總帳別"/>
    <x v="92"/>
    <s v="水力發電費用"/>
    <x v="626"/>
    <x v="620"/>
    <s v="Z2550"/>
    <s v="大甲溪發電廠分攤"/>
    <n v="460843"/>
    <n v="0"/>
    <n v="460843"/>
  </r>
  <r>
    <n v="3"/>
    <s v="總帳別"/>
    <x v="92"/>
    <s v="水力發電費用"/>
    <x v="626"/>
    <x v="620"/>
    <s v="Z2570"/>
    <s v="卓蘭發電廠分攤"/>
    <n v="70705"/>
    <n v="0"/>
    <n v="70705"/>
  </r>
  <r>
    <n v="3"/>
    <s v="總帳別"/>
    <x v="92"/>
    <s v="水力發電費用"/>
    <x v="626"/>
    <x v="620"/>
    <s v="Z2710"/>
    <s v="高屏發電廠分攤"/>
    <n v="89919"/>
    <n v="0"/>
    <n v="89919"/>
  </r>
  <r>
    <n v="3"/>
    <s v="總帳別"/>
    <x v="92"/>
    <s v="水力發電費用"/>
    <x v="626"/>
    <x v="620"/>
    <s v="Z5330"/>
    <s v="電力修護處分攤"/>
    <n v="211633"/>
    <n v="0"/>
    <n v="211633"/>
  </r>
  <r>
    <n v="3"/>
    <s v="總帳別"/>
    <x v="92"/>
    <s v="水力發電費用"/>
    <x v="626"/>
    <x v="620"/>
    <s v="Z5340"/>
    <s v="電力修護處南部分處分攤"/>
    <n v="78461"/>
    <n v="0"/>
    <n v="78461"/>
  </r>
  <r>
    <n v="3"/>
    <s v="總帳別"/>
    <x v="92"/>
    <s v="水力發電費用"/>
    <x v="626"/>
    <x v="620"/>
    <s v="Z5420"/>
    <s v="電力修護處中部分處分攤"/>
    <n v="66936"/>
    <n v="0"/>
    <n v="66936"/>
  </r>
  <r>
    <n v="3"/>
    <s v="總帳別"/>
    <x v="92"/>
    <s v="水力發電費用"/>
    <x v="626"/>
    <x v="620"/>
    <s v="Z5460"/>
    <s v="綜合研究所分攤"/>
    <n v="107847"/>
    <n v="0"/>
    <n v="107847"/>
  </r>
  <r>
    <n v="3"/>
    <s v="總帳別"/>
    <x v="92"/>
    <s v="水力發電費用"/>
    <x v="626"/>
    <x v="620"/>
    <s v="Z6020"/>
    <s v="綜合施工處分攤"/>
    <n v="9316"/>
    <n v="0"/>
    <n v="9316"/>
  </r>
  <r>
    <n v="3"/>
    <s v="總帳別"/>
    <x v="92"/>
    <s v="水力發電費用"/>
    <x v="627"/>
    <x v="621"/>
    <s v="Z0040"/>
    <s v="發電處分攤"/>
    <n v="1005714"/>
    <n v="0"/>
    <n v="1005714"/>
  </r>
  <r>
    <n v="3"/>
    <s v="總帳別"/>
    <x v="92"/>
    <s v="水力發電費用"/>
    <x v="627"/>
    <x v="621"/>
    <s v="Z0080"/>
    <s v="材料處分攤"/>
    <n v="80631"/>
    <n v="0"/>
    <n v="80631"/>
  </r>
  <r>
    <n v="3"/>
    <s v="總帳別"/>
    <x v="92"/>
    <s v="水力發電費用"/>
    <x v="627"/>
    <x v="621"/>
    <s v="Z0150"/>
    <s v="電源開發處分攤"/>
    <n v="295741"/>
    <n v="0"/>
    <n v="295741"/>
  </r>
  <r>
    <n v="3"/>
    <s v="總帳別"/>
    <x v="92"/>
    <s v="水力發電費用"/>
    <x v="627"/>
    <x v="621"/>
    <s v="Z0170"/>
    <s v="營建處分攤"/>
    <n v="1164215"/>
    <n v="0"/>
    <n v="1164215"/>
  </r>
  <r>
    <n v="3"/>
    <s v="總帳別"/>
    <x v="92"/>
    <s v="水力發電費用"/>
    <x v="627"/>
    <x v="621"/>
    <s v="Z0240"/>
    <s v="資訊系統處分攤"/>
    <n v="116921"/>
    <n v="0"/>
    <n v="116921"/>
  </r>
  <r>
    <n v="3"/>
    <s v="總帳別"/>
    <x v="92"/>
    <s v="水力發電費用"/>
    <x v="627"/>
    <x v="621"/>
    <s v="Z0610"/>
    <s v="環境保護處分攤"/>
    <n v="156150"/>
    <n v="0"/>
    <n v="156150"/>
  </r>
  <r>
    <n v="3"/>
    <s v="總帳別"/>
    <x v="92"/>
    <s v="水力發電費用"/>
    <x v="627"/>
    <x v="621"/>
    <s v="Z2030"/>
    <s v="萬大發電廠分攤"/>
    <n v="2333535"/>
    <n v="0"/>
    <n v="2333535"/>
  </r>
  <r>
    <n v="3"/>
    <s v="總帳別"/>
    <x v="92"/>
    <s v="水力發電費用"/>
    <x v="627"/>
    <x v="621"/>
    <s v="Z2040"/>
    <s v="大觀發電廠分攤"/>
    <n v="4524041"/>
    <n v="0"/>
    <n v="4524041"/>
  </r>
  <r>
    <n v="3"/>
    <s v="總帳別"/>
    <x v="92"/>
    <s v="水力發電費用"/>
    <x v="627"/>
    <x v="621"/>
    <s v="Z2050"/>
    <s v="明潭發電廠分攤"/>
    <n v="7059581"/>
    <n v="0"/>
    <n v="7059581"/>
  </r>
  <r>
    <n v="3"/>
    <s v="總帳別"/>
    <x v="92"/>
    <s v="水力發電費用"/>
    <x v="627"/>
    <x v="621"/>
    <s v="Z2250"/>
    <s v="東部發電廠分攤"/>
    <n v="4385180"/>
    <n v="0"/>
    <n v="4385180"/>
  </r>
  <r>
    <n v="3"/>
    <s v="總帳別"/>
    <x v="92"/>
    <s v="水力發電費用"/>
    <x v="627"/>
    <x v="621"/>
    <s v="Z2310"/>
    <s v="蘭陽發電廠分攤"/>
    <n v="2348266"/>
    <n v="0"/>
    <n v="2348266"/>
  </r>
  <r>
    <n v="3"/>
    <s v="總帳別"/>
    <x v="92"/>
    <s v="水力發電費用"/>
    <x v="627"/>
    <x v="621"/>
    <s v="Z2360"/>
    <s v="桂山發電廠分攤"/>
    <n v="2391777"/>
    <n v="0"/>
    <n v="2391777"/>
  </r>
  <r>
    <n v="3"/>
    <s v="總帳別"/>
    <x v="92"/>
    <s v="水力發電費用"/>
    <x v="627"/>
    <x v="621"/>
    <s v="Z2550"/>
    <s v="大甲溪發電廠分攤"/>
    <n v="8544486"/>
    <n v="0"/>
    <n v="8544486"/>
  </r>
  <r>
    <n v="3"/>
    <s v="總帳別"/>
    <x v="92"/>
    <s v="水力發電費用"/>
    <x v="627"/>
    <x v="621"/>
    <s v="Z2570"/>
    <s v="卓蘭發電廠分攤"/>
    <n v="1511292"/>
    <n v="0"/>
    <n v="1511292"/>
  </r>
  <r>
    <n v="3"/>
    <s v="總帳別"/>
    <x v="92"/>
    <s v="水力發電費用"/>
    <x v="627"/>
    <x v="621"/>
    <s v="Z2710"/>
    <s v="高屏發電廠分攤"/>
    <n v="1015914"/>
    <n v="0"/>
    <n v="1015914"/>
  </r>
  <r>
    <n v="3"/>
    <s v="總帳別"/>
    <x v="92"/>
    <s v="水力發電費用"/>
    <x v="627"/>
    <x v="621"/>
    <s v="Z5330"/>
    <s v="電力修護處分攤"/>
    <n v="987805"/>
    <n v="0"/>
    <n v="987805"/>
  </r>
  <r>
    <n v="3"/>
    <s v="總帳別"/>
    <x v="92"/>
    <s v="水力發電費用"/>
    <x v="627"/>
    <x v="621"/>
    <s v="Z5340"/>
    <s v="電力修護處南部分處分攤"/>
    <n v="695834"/>
    <n v="0"/>
    <n v="695834"/>
  </r>
  <r>
    <n v="3"/>
    <s v="總帳別"/>
    <x v="92"/>
    <s v="水力發電費用"/>
    <x v="627"/>
    <x v="621"/>
    <s v="Z5420"/>
    <s v="電力修護處中部分處分攤"/>
    <n v="650154"/>
    <n v="0"/>
    <n v="650154"/>
  </r>
  <r>
    <n v="3"/>
    <s v="總帳別"/>
    <x v="92"/>
    <s v="水力發電費用"/>
    <x v="627"/>
    <x v="621"/>
    <s v="Z5460"/>
    <s v="綜合研究所分攤"/>
    <n v="511475"/>
    <n v="0"/>
    <n v="511475"/>
  </r>
  <r>
    <n v="3"/>
    <s v="總帳別"/>
    <x v="92"/>
    <s v="水力發電費用"/>
    <x v="627"/>
    <x v="621"/>
    <s v="Z6020"/>
    <s v="綜合施工處分攤"/>
    <n v="172356"/>
    <n v="0"/>
    <n v="172356"/>
  </r>
  <r>
    <n v="3"/>
    <s v="總帳別"/>
    <x v="92"/>
    <s v="水力發電費用"/>
    <x v="627"/>
    <x v="621"/>
    <s v="Z9520"/>
    <s v="水火力發電事業部-策劃室分攤"/>
    <n v="17476"/>
    <n v="0"/>
    <n v="17476"/>
  </r>
  <r>
    <n v="3"/>
    <s v="總帳別"/>
    <x v="92"/>
    <s v="水力發電費用"/>
    <x v="628"/>
    <x v="622"/>
    <s v="Z0040"/>
    <s v="發電處分攤"/>
    <n v="273433"/>
    <n v="0"/>
    <n v="273433"/>
  </r>
  <r>
    <n v="3"/>
    <s v="總帳別"/>
    <x v="92"/>
    <s v="水力發電費用"/>
    <x v="628"/>
    <x v="622"/>
    <s v="Z0080"/>
    <s v="材料處分攤"/>
    <n v="1467"/>
    <n v="0"/>
    <n v="1467"/>
  </r>
  <r>
    <n v="3"/>
    <s v="總帳別"/>
    <x v="92"/>
    <s v="水力發電費用"/>
    <x v="628"/>
    <x v="622"/>
    <s v="Z0150"/>
    <s v="電源開發處分攤"/>
    <n v="148072"/>
    <n v="0"/>
    <n v="148072"/>
  </r>
  <r>
    <n v="3"/>
    <s v="總帳別"/>
    <x v="92"/>
    <s v="水力發電費用"/>
    <x v="628"/>
    <x v="622"/>
    <s v="Z0170"/>
    <s v="營建處分攤"/>
    <n v="47267"/>
    <n v="0"/>
    <n v="47267"/>
  </r>
  <r>
    <n v="3"/>
    <s v="總帳別"/>
    <x v="92"/>
    <s v="水力發電費用"/>
    <x v="628"/>
    <x v="622"/>
    <s v="Z0240"/>
    <s v="資訊系統處分攤"/>
    <n v="20348"/>
    <n v="0"/>
    <n v="20348"/>
  </r>
  <r>
    <n v="3"/>
    <s v="總帳別"/>
    <x v="92"/>
    <s v="水力發電費用"/>
    <x v="628"/>
    <x v="622"/>
    <s v="Z0610"/>
    <s v="環境保護處分攤"/>
    <n v="23198"/>
    <n v="0"/>
    <n v="23198"/>
  </r>
  <r>
    <n v="3"/>
    <s v="總帳別"/>
    <x v="92"/>
    <s v="水力發電費用"/>
    <x v="628"/>
    <x v="622"/>
    <s v="Z2030"/>
    <s v="萬大發電廠分攤"/>
    <n v="0"/>
    <n v="-388"/>
    <n v="-388"/>
  </r>
  <r>
    <n v="3"/>
    <s v="總帳別"/>
    <x v="92"/>
    <s v="水力發電費用"/>
    <x v="628"/>
    <x v="622"/>
    <s v="Z2040"/>
    <s v="大觀發電廠分攤"/>
    <n v="0"/>
    <n v="-28066"/>
    <n v="-28066"/>
  </r>
  <r>
    <n v="3"/>
    <s v="總帳別"/>
    <x v="92"/>
    <s v="水力發電費用"/>
    <x v="628"/>
    <x v="622"/>
    <s v="Z2050"/>
    <s v="明潭發電廠分攤"/>
    <n v="582582"/>
    <n v="0"/>
    <n v="582582"/>
  </r>
  <r>
    <n v="3"/>
    <s v="總帳別"/>
    <x v="92"/>
    <s v="水力發電費用"/>
    <x v="628"/>
    <x v="622"/>
    <s v="Z2250"/>
    <s v="東部發電廠分攤"/>
    <n v="0"/>
    <n v="-58049"/>
    <n v="-58049"/>
  </r>
  <r>
    <n v="3"/>
    <s v="總帳別"/>
    <x v="92"/>
    <s v="水力發電費用"/>
    <x v="628"/>
    <x v="622"/>
    <s v="Z2310"/>
    <s v="蘭陽發電廠分攤"/>
    <n v="0"/>
    <n v="-325311"/>
    <n v="-325311"/>
  </r>
  <r>
    <n v="3"/>
    <s v="總帳別"/>
    <x v="92"/>
    <s v="水力發電費用"/>
    <x v="628"/>
    <x v="622"/>
    <s v="Z2360"/>
    <s v="桂山發電廠分攤"/>
    <n v="293172"/>
    <n v="0"/>
    <n v="293172"/>
  </r>
  <r>
    <n v="3"/>
    <s v="總帳別"/>
    <x v="92"/>
    <s v="水力發電費用"/>
    <x v="628"/>
    <x v="622"/>
    <s v="Z2550"/>
    <s v="大甲溪發電廠分攤"/>
    <n v="556487"/>
    <n v="0"/>
    <n v="556487"/>
  </r>
  <r>
    <n v="3"/>
    <s v="總帳別"/>
    <x v="92"/>
    <s v="水力發電費用"/>
    <x v="628"/>
    <x v="622"/>
    <s v="Z2570"/>
    <s v="卓蘭發電廠分攤"/>
    <n v="0"/>
    <n v="-233671"/>
    <n v="-233671"/>
  </r>
  <r>
    <n v="3"/>
    <s v="總帳別"/>
    <x v="92"/>
    <s v="水力發電費用"/>
    <x v="628"/>
    <x v="622"/>
    <s v="Z2710"/>
    <s v="高屏發電廠分攤"/>
    <n v="0"/>
    <n v="-138896"/>
    <n v="-138896"/>
  </r>
  <r>
    <n v="3"/>
    <s v="總帳別"/>
    <x v="92"/>
    <s v="水力發電費用"/>
    <x v="628"/>
    <x v="622"/>
    <s v="Z5330"/>
    <s v="電力修護處分攤"/>
    <n v="137285"/>
    <n v="0"/>
    <n v="137285"/>
  </r>
  <r>
    <n v="3"/>
    <s v="總帳別"/>
    <x v="92"/>
    <s v="水力發電費用"/>
    <x v="628"/>
    <x v="622"/>
    <s v="Z5340"/>
    <s v="電力修護處南部分處分攤"/>
    <n v="0"/>
    <n v="-15494"/>
    <n v="-15494"/>
  </r>
  <r>
    <n v="3"/>
    <s v="總帳別"/>
    <x v="92"/>
    <s v="水力發電費用"/>
    <x v="628"/>
    <x v="622"/>
    <s v="Z5420"/>
    <s v="電力修護處中部分處分攤"/>
    <n v="0"/>
    <n v="-20770"/>
    <n v="-20770"/>
  </r>
  <r>
    <n v="3"/>
    <s v="總帳別"/>
    <x v="92"/>
    <s v="水力發電費用"/>
    <x v="628"/>
    <x v="622"/>
    <s v="Z5460"/>
    <s v="綜合研究所分攤"/>
    <n v="0"/>
    <n v="-68054"/>
    <n v="-68054"/>
  </r>
  <r>
    <n v="3"/>
    <s v="總帳別"/>
    <x v="92"/>
    <s v="水力發電費用"/>
    <x v="628"/>
    <x v="622"/>
    <s v="Z6020"/>
    <s v="綜合施工處分攤"/>
    <n v="24635"/>
    <n v="0"/>
    <n v="24635"/>
  </r>
  <r>
    <n v="3"/>
    <s v="總帳別"/>
    <x v="92"/>
    <s v="水力發電費用"/>
    <x v="628"/>
    <x v="622"/>
    <s v="Z9520"/>
    <s v="水火力發電事業部-策劃室分攤"/>
    <n v="705"/>
    <n v="0"/>
    <n v="705"/>
  </r>
  <r>
    <n v="3"/>
    <s v="總帳別"/>
    <x v="92"/>
    <s v="水力發電費用"/>
    <x v="629"/>
    <x v="623"/>
    <s v="Z2030"/>
    <s v="萬大發電廠分攤"/>
    <n v="298324"/>
    <n v="0"/>
    <n v="298324"/>
  </r>
  <r>
    <n v="3"/>
    <s v="總帳別"/>
    <x v="92"/>
    <s v="水力發電費用"/>
    <x v="629"/>
    <x v="623"/>
    <s v="Z2040"/>
    <s v="大觀發電廠分攤"/>
    <n v="1210276"/>
    <n v="0"/>
    <n v="1210276"/>
  </r>
  <r>
    <n v="3"/>
    <s v="總帳別"/>
    <x v="92"/>
    <s v="水力發電費用"/>
    <x v="629"/>
    <x v="623"/>
    <s v="Z2050"/>
    <s v="明潭發電廠分攤"/>
    <n v="5228841"/>
    <n v="0"/>
    <n v="5228841"/>
  </r>
  <r>
    <n v="3"/>
    <s v="總帳別"/>
    <x v="92"/>
    <s v="水力發電費用"/>
    <x v="629"/>
    <x v="623"/>
    <s v="Z2250"/>
    <s v="東部發電廠分攤"/>
    <n v="2611271"/>
    <n v="0"/>
    <n v="2611271"/>
  </r>
  <r>
    <n v="3"/>
    <s v="總帳別"/>
    <x v="92"/>
    <s v="水力發電費用"/>
    <x v="629"/>
    <x v="623"/>
    <s v="Z2310"/>
    <s v="蘭陽發電廠分攤"/>
    <n v="889664"/>
    <n v="0"/>
    <n v="889664"/>
  </r>
  <r>
    <n v="3"/>
    <s v="總帳別"/>
    <x v="92"/>
    <s v="水力發電費用"/>
    <x v="629"/>
    <x v="623"/>
    <s v="Z2360"/>
    <s v="桂山發電廠分攤"/>
    <n v="23218"/>
    <n v="0"/>
    <n v="23218"/>
  </r>
  <r>
    <n v="3"/>
    <s v="總帳別"/>
    <x v="92"/>
    <s v="水力發電費用"/>
    <x v="629"/>
    <x v="623"/>
    <s v="Z2550"/>
    <s v="大甲溪發電廠分攤"/>
    <n v="1474248"/>
    <n v="0"/>
    <n v="1474248"/>
  </r>
  <r>
    <n v="3"/>
    <s v="總帳別"/>
    <x v="92"/>
    <s v="水力發電費用"/>
    <x v="629"/>
    <x v="623"/>
    <s v="Z2570"/>
    <s v="卓蘭發電廠分攤"/>
    <n v="665296"/>
    <n v="0"/>
    <n v="665296"/>
  </r>
  <r>
    <n v="3"/>
    <s v="總帳別"/>
    <x v="92"/>
    <s v="水力發電費用"/>
    <x v="629"/>
    <x v="623"/>
    <s v="Z5330"/>
    <s v="電力修護處分攤"/>
    <n v="4558435"/>
    <n v="0"/>
    <n v="4558435"/>
  </r>
  <r>
    <n v="3"/>
    <s v="總帳別"/>
    <x v="92"/>
    <s v="水力發電費用"/>
    <x v="629"/>
    <x v="623"/>
    <s v="Z5340"/>
    <s v="電力修護處南部分處分攤"/>
    <n v="2802601"/>
    <n v="0"/>
    <n v="2802601"/>
  </r>
  <r>
    <n v="3"/>
    <s v="總帳別"/>
    <x v="92"/>
    <s v="水力發電費用"/>
    <x v="629"/>
    <x v="623"/>
    <s v="Z5420"/>
    <s v="電力修護處中部分處分攤"/>
    <n v="393888"/>
    <n v="0"/>
    <n v="393888"/>
  </r>
  <r>
    <n v="3"/>
    <s v="總帳別"/>
    <x v="92"/>
    <s v="水力發電費用"/>
    <x v="630"/>
    <x v="624"/>
    <s v="Z0040"/>
    <s v="發電處分攤"/>
    <n v="74954"/>
    <n v="0"/>
    <n v="74954"/>
  </r>
  <r>
    <n v="3"/>
    <s v="總帳別"/>
    <x v="92"/>
    <s v="水力發電費用"/>
    <x v="630"/>
    <x v="624"/>
    <s v="Z0240"/>
    <s v="資訊系統處分攤"/>
    <n v="14471"/>
    <n v="0"/>
    <n v="14471"/>
  </r>
  <r>
    <n v="3"/>
    <s v="總帳別"/>
    <x v="92"/>
    <s v="水力發電費用"/>
    <x v="630"/>
    <x v="624"/>
    <s v="Z2030"/>
    <s v="萬大發電廠分攤"/>
    <n v="1994396"/>
    <n v="0"/>
    <n v="1994396"/>
  </r>
  <r>
    <n v="3"/>
    <s v="總帳別"/>
    <x v="92"/>
    <s v="水力發電費用"/>
    <x v="630"/>
    <x v="624"/>
    <s v="Z2040"/>
    <s v="大觀發電廠分攤"/>
    <n v="3859675"/>
    <n v="0"/>
    <n v="3859675"/>
  </r>
  <r>
    <n v="3"/>
    <s v="總帳別"/>
    <x v="92"/>
    <s v="水力發電費用"/>
    <x v="630"/>
    <x v="624"/>
    <s v="Z2050"/>
    <s v="明潭發電廠分攤"/>
    <n v="5770042"/>
    <n v="0"/>
    <n v="5770042"/>
  </r>
  <r>
    <n v="3"/>
    <s v="總帳別"/>
    <x v="92"/>
    <s v="水力發電費用"/>
    <x v="630"/>
    <x v="624"/>
    <s v="Z2250"/>
    <s v="東部發電廠分攤"/>
    <n v="4245604"/>
    <n v="0"/>
    <n v="4245604"/>
  </r>
  <r>
    <n v="3"/>
    <s v="總帳別"/>
    <x v="92"/>
    <s v="水力發電費用"/>
    <x v="630"/>
    <x v="624"/>
    <s v="Z2310"/>
    <s v="蘭陽發電廠分攤"/>
    <n v="1775913"/>
    <n v="0"/>
    <n v="1775913"/>
  </r>
  <r>
    <n v="3"/>
    <s v="總帳別"/>
    <x v="92"/>
    <s v="水力發電費用"/>
    <x v="630"/>
    <x v="624"/>
    <s v="Z2360"/>
    <s v="桂山發電廠分攤"/>
    <n v="1859291"/>
    <n v="0"/>
    <n v="1859291"/>
  </r>
  <r>
    <n v="3"/>
    <s v="總帳別"/>
    <x v="92"/>
    <s v="水力發電費用"/>
    <x v="630"/>
    <x v="624"/>
    <s v="Z2550"/>
    <s v="大甲溪發電廠分攤"/>
    <n v="10579437"/>
    <n v="0"/>
    <n v="10579437"/>
  </r>
  <r>
    <n v="3"/>
    <s v="總帳別"/>
    <x v="92"/>
    <s v="水力發電費用"/>
    <x v="630"/>
    <x v="624"/>
    <s v="Z2570"/>
    <s v="卓蘭發電廠分攤"/>
    <n v="1930870"/>
    <n v="0"/>
    <n v="1930870"/>
  </r>
  <r>
    <n v="3"/>
    <s v="總帳別"/>
    <x v="92"/>
    <s v="水力發電費用"/>
    <x v="630"/>
    <x v="624"/>
    <s v="Z2710"/>
    <s v="高屏發電廠分攤"/>
    <n v="1418209"/>
    <n v="0"/>
    <n v="1418209"/>
  </r>
  <r>
    <n v="3"/>
    <s v="總帳別"/>
    <x v="92"/>
    <s v="水力發電費用"/>
    <x v="630"/>
    <x v="624"/>
    <s v="Z5340"/>
    <s v="電力修護處南部分處分攤"/>
    <n v="1590"/>
    <n v="0"/>
    <n v="1590"/>
  </r>
  <r>
    <n v="3"/>
    <s v="總帳別"/>
    <x v="92"/>
    <s v="水力發電費用"/>
    <x v="630"/>
    <x v="624"/>
    <s v="Z5420"/>
    <s v="電力修護處中部分處分攤"/>
    <n v="1188"/>
    <n v="0"/>
    <n v="1188"/>
  </r>
  <r>
    <n v="3"/>
    <s v="總帳別"/>
    <x v="92"/>
    <s v="水力發電費用"/>
    <x v="631"/>
    <x v="625"/>
    <s v="Z2030"/>
    <s v="萬大發電廠分攤"/>
    <n v="131270"/>
    <n v="0"/>
    <n v="131270"/>
  </r>
  <r>
    <n v="3"/>
    <s v="總帳別"/>
    <x v="92"/>
    <s v="水力發電費用"/>
    <x v="631"/>
    <x v="625"/>
    <s v="Z2040"/>
    <s v="大觀發電廠分攤"/>
    <n v="221604"/>
    <n v="0"/>
    <n v="221604"/>
  </r>
  <r>
    <n v="3"/>
    <s v="總帳別"/>
    <x v="92"/>
    <s v="水力發電費用"/>
    <x v="631"/>
    <x v="625"/>
    <s v="Z2050"/>
    <s v="明潭發電廠分攤"/>
    <n v="810776"/>
    <n v="0"/>
    <n v="810776"/>
  </r>
  <r>
    <n v="3"/>
    <s v="總帳別"/>
    <x v="92"/>
    <s v="水力發電費用"/>
    <x v="631"/>
    <x v="625"/>
    <s v="Z2250"/>
    <s v="東部發電廠分攤"/>
    <n v="537661"/>
    <n v="0"/>
    <n v="537661"/>
  </r>
  <r>
    <n v="3"/>
    <s v="總帳別"/>
    <x v="92"/>
    <s v="水力發電費用"/>
    <x v="631"/>
    <x v="625"/>
    <s v="Z2310"/>
    <s v="蘭陽發電廠分攤"/>
    <n v="167592"/>
    <n v="0"/>
    <n v="167592"/>
  </r>
  <r>
    <n v="3"/>
    <s v="總帳別"/>
    <x v="92"/>
    <s v="水力發電費用"/>
    <x v="631"/>
    <x v="625"/>
    <s v="Z2360"/>
    <s v="桂山發電廠分攤"/>
    <n v="128796"/>
    <n v="0"/>
    <n v="128796"/>
  </r>
  <r>
    <n v="3"/>
    <s v="總帳別"/>
    <x v="92"/>
    <s v="水力發電費用"/>
    <x v="631"/>
    <x v="625"/>
    <s v="Z2550"/>
    <s v="大甲溪發電廠分攤"/>
    <n v="507708"/>
    <n v="0"/>
    <n v="507708"/>
  </r>
  <r>
    <n v="3"/>
    <s v="總帳別"/>
    <x v="92"/>
    <s v="水力發電費用"/>
    <x v="631"/>
    <x v="625"/>
    <s v="Z2570"/>
    <s v="卓蘭發電廠分攤"/>
    <n v="137592"/>
    <n v="0"/>
    <n v="137592"/>
  </r>
  <r>
    <n v="3"/>
    <s v="總帳別"/>
    <x v="92"/>
    <s v="水力發電費用"/>
    <x v="631"/>
    <x v="625"/>
    <s v="Z2710"/>
    <s v="高屏發電廠分攤"/>
    <n v="44796"/>
    <n v="0"/>
    <n v="44796"/>
  </r>
  <r>
    <n v="3"/>
    <s v="總帳別"/>
    <x v="92"/>
    <s v="水力發電費用"/>
    <x v="631"/>
    <x v="625"/>
    <s v="Z5330"/>
    <s v="電力修護處分攤"/>
    <n v="200708"/>
    <n v="0"/>
    <n v="200708"/>
  </r>
  <r>
    <n v="3"/>
    <s v="總帳別"/>
    <x v="92"/>
    <s v="水力發電費用"/>
    <x v="631"/>
    <x v="625"/>
    <s v="Z5340"/>
    <s v="電力修護處南部分處分攤"/>
    <n v="94853"/>
    <n v="0"/>
    <n v="94853"/>
  </r>
  <r>
    <n v="3"/>
    <s v="總帳別"/>
    <x v="92"/>
    <s v="水力發電費用"/>
    <x v="631"/>
    <x v="625"/>
    <s v="Z5420"/>
    <s v="電力修護處中部分處分攤"/>
    <n v="128093"/>
    <n v="0"/>
    <n v="128093"/>
  </r>
  <r>
    <n v="3"/>
    <s v="總帳別"/>
    <x v="92"/>
    <s v="水力發電費用"/>
    <x v="632"/>
    <x v="626"/>
    <s v="Z0150"/>
    <s v="電源開發處分攤"/>
    <n v="24641"/>
    <n v="0"/>
    <n v="24641"/>
  </r>
  <r>
    <n v="3"/>
    <s v="總帳別"/>
    <x v="92"/>
    <s v="水力發電費用"/>
    <x v="632"/>
    <x v="626"/>
    <s v="Z2030"/>
    <s v="萬大發電廠分攤"/>
    <n v="5392800"/>
    <n v="0"/>
    <n v="5392800"/>
  </r>
  <r>
    <n v="3"/>
    <s v="總帳別"/>
    <x v="92"/>
    <s v="水力發電費用"/>
    <x v="632"/>
    <x v="626"/>
    <s v="Z2040"/>
    <s v="大觀發電廠分攤"/>
    <n v="3299440"/>
    <n v="0"/>
    <n v="3299440"/>
  </r>
  <r>
    <n v="3"/>
    <s v="總帳別"/>
    <x v="92"/>
    <s v="水力發電費用"/>
    <x v="632"/>
    <x v="626"/>
    <s v="Z2050"/>
    <s v="明潭發電廠分攤"/>
    <n v="4020821"/>
    <n v="0"/>
    <n v="4020821"/>
  </r>
  <r>
    <n v="3"/>
    <s v="總帳別"/>
    <x v="92"/>
    <s v="水力發電費用"/>
    <x v="632"/>
    <x v="626"/>
    <s v="Z2250"/>
    <s v="東部發電廠分攤"/>
    <n v="5570084"/>
    <n v="0"/>
    <n v="5570084"/>
  </r>
  <r>
    <n v="3"/>
    <s v="總帳別"/>
    <x v="92"/>
    <s v="水力發電費用"/>
    <x v="632"/>
    <x v="626"/>
    <s v="Z2310"/>
    <s v="蘭陽發電廠分攤"/>
    <n v="1250827"/>
    <n v="0"/>
    <n v="1250827"/>
  </r>
  <r>
    <n v="3"/>
    <s v="總帳別"/>
    <x v="92"/>
    <s v="水力發電費用"/>
    <x v="632"/>
    <x v="626"/>
    <s v="Z2360"/>
    <s v="桂山發電廠分攤"/>
    <n v="211066"/>
    <n v="0"/>
    <n v="211066"/>
  </r>
  <r>
    <n v="3"/>
    <s v="總帳別"/>
    <x v="92"/>
    <s v="水力發電費用"/>
    <x v="632"/>
    <x v="626"/>
    <s v="Z2550"/>
    <s v="大甲溪發電廠分攤"/>
    <n v="10231199"/>
    <n v="0"/>
    <n v="10231199"/>
  </r>
  <r>
    <n v="3"/>
    <s v="總帳別"/>
    <x v="92"/>
    <s v="水力發電費用"/>
    <x v="632"/>
    <x v="626"/>
    <s v="Z2570"/>
    <s v="卓蘭發電廠分攤"/>
    <n v="2309800"/>
    <n v="0"/>
    <n v="2309800"/>
  </r>
  <r>
    <n v="3"/>
    <s v="總帳別"/>
    <x v="92"/>
    <s v="水力發電費用"/>
    <x v="632"/>
    <x v="626"/>
    <s v="Z2710"/>
    <s v="高屏發電廠分攤"/>
    <n v="655520"/>
    <n v="0"/>
    <n v="655520"/>
  </r>
  <r>
    <n v="3"/>
    <s v="總帳別"/>
    <x v="92"/>
    <s v="水力發電費用"/>
    <x v="632"/>
    <x v="626"/>
    <s v="Z5330"/>
    <s v="電力修護處分攤"/>
    <n v="451801"/>
    <n v="0"/>
    <n v="451801"/>
  </r>
  <r>
    <n v="3"/>
    <s v="總帳別"/>
    <x v="92"/>
    <s v="水力發電費用"/>
    <x v="632"/>
    <x v="626"/>
    <s v="Z5340"/>
    <s v="電力修護處南部分處分攤"/>
    <n v="224194"/>
    <n v="0"/>
    <n v="224194"/>
  </r>
  <r>
    <n v="3"/>
    <s v="總帳別"/>
    <x v="92"/>
    <s v="水力發電費用"/>
    <x v="632"/>
    <x v="626"/>
    <s v="Z5420"/>
    <s v="電力修護處中部分處分攤"/>
    <n v="293363"/>
    <n v="0"/>
    <n v="293363"/>
  </r>
  <r>
    <n v="3"/>
    <s v="總帳別"/>
    <x v="92"/>
    <s v="水力發電費用"/>
    <x v="632"/>
    <x v="626"/>
    <s v="Z6020"/>
    <s v="綜合施工處分攤"/>
    <n v="0"/>
    <n v="-336"/>
    <n v="-336"/>
  </r>
  <r>
    <n v="3"/>
    <s v="總帳別"/>
    <x v="92"/>
    <s v="水力發電費用"/>
    <x v="633"/>
    <x v="627"/>
    <s v="Z2040"/>
    <s v="大觀發電廠分攤"/>
    <n v="2430"/>
    <n v="0"/>
    <n v="2430"/>
  </r>
  <r>
    <n v="3"/>
    <s v="總帳別"/>
    <x v="92"/>
    <s v="水力發電費用"/>
    <x v="633"/>
    <x v="627"/>
    <s v="Z2050"/>
    <s v="明潭發電廠分攤"/>
    <n v="51250"/>
    <n v="0"/>
    <n v="51250"/>
  </r>
  <r>
    <n v="3"/>
    <s v="總帳別"/>
    <x v="92"/>
    <s v="水力發電費用"/>
    <x v="633"/>
    <x v="627"/>
    <s v="Z2250"/>
    <s v="東部發電廠分攤"/>
    <n v="306551"/>
    <n v="0"/>
    <n v="306551"/>
  </r>
  <r>
    <n v="3"/>
    <s v="總帳別"/>
    <x v="92"/>
    <s v="水力發電費用"/>
    <x v="633"/>
    <x v="627"/>
    <s v="Z2310"/>
    <s v="蘭陽發電廠分攤"/>
    <n v="8797"/>
    <n v="0"/>
    <n v="8797"/>
  </r>
  <r>
    <n v="3"/>
    <s v="總帳別"/>
    <x v="92"/>
    <s v="水力發電費用"/>
    <x v="633"/>
    <x v="627"/>
    <s v="Z2550"/>
    <s v="大甲溪發電廠分攤"/>
    <n v="4350"/>
    <n v="0"/>
    <n v="4350"/>
  </r>
  <r>
    <n v="3"/>
    <s v="總帳別"/>
    <x v="92"/>
    <s v="水力發電費用"/>
    <x v="633"/>
    <x v="627"/>
    <s v="Z5330"/>
    <s v="電力修護處分攤"/>
    <n v="34855"/>
    <n v="0"/>
    <n v="34855"/>
  </r>
  <r>
    <n v="3"/>
    <s v="總帳別"/>
    <x v="92"/>
    <s v="水力發電費用"/>
    <x v="633"/>
    <x v="627"/>
    <s v="Z5420"/>
    <s v="電力修護處中部分處分攤"/>
    <n v="6957"/>
    <n v="0"/>
    <n v="6957"/>
  </r>
  <r>
    <n v="3"/>
    <s v="總帳別"/>
    <x v="92"/>
    <s v="水力發電費用"/>
    <x v="633"/>
    <x v="627"/>
    <s v="Z6020"/>
    <s v="綜合施工處分攤"/>
    <n v="2307"/>
    <n v="0"/>
    <n v="2307"/>
  </r>
  <r>
    <n v="3"/>
    <s v="總帳別"/>
    <x v="92"/>
    <s v="水力發電費用"/>
    <x v="634"/>
    <x v="628"/>
    <s v="Z2030"/>
    <s v="萬大發電廠分攤"/>
    <n v="672"/>
    <n v="0"/>
    <n v="672"/>
  </r>
  <r>
    <n v="3"/>
    <s v="總帳別"/>
    <x v="92"/>
    <s v="水力發電費用"/>
    <x v="634"/>
    <x v="628"/>
    <s v="Z2040"/>
    <s v="大觀發電廠分攤"/>
    <n v="18849"/>
    <n v="0"/>
    <n v="18849"/>
  </r>
  <r>
    <n v="3"/>
    <s v="總帳別"/>
    <x v="92"/>
    <s v="水力發電費用"/>
    <x v="634"/>
    <x v="628"/>
    <s v="Z2050"/>
    <s v="明潭發電廠分攤"/>
    <n v="33423"/>
    <n v="0"/>
    <n v="33423"/>
  </r>
  <r>
    <n v="3"/>
    <s v="總帳別"/>
    <x v="92"/>
    <s v="水力發電費用"/>
    <x v="634"/>
    <x v="628"/>
    <s v="Z2250"/>
    <s v="東部發電廠分攤"/>
    <n v="57552"/>
    <n v="0"/>
    <n v="57552"/>
  </r>
  <r>
    <n v="3"/>
    <s v="總帳別"/>
    <x v="92"/>
    <s v="水力發電費用"/>
    <x v="634"/>
    <x v="628"/>
    <s v="Z2550"/>
    <s v="大甲溪發電廠分攤"/>
    <n v="22136"/>
    <n v="0"/>
    <n v="22136"/>
  </r>
  <r>
    <n v="3"/>
    <s v="總帳別"/>
    <x v="92"/>
    <s v="水力發電費用"/>
    <x v="634"/>
    <x v="628"/>
    <s v="Z5330"/>
    <s v="電力修護處分攤"/>
    <n v="3131"/>
    <n v="0"/>
    <n v="3131"/>
  </r>
  <r>
    <n v="3"/>
    <s v="總帳別"/>
    <x v="92"/>
    <s v="水力發電費用"/>
    <x v="634"/>
    <x v="628"/>
    <s v="Z5420"/>
    <s v="電力修護處中部分處分攤"/>
    <n v="13547"/>
    <n v="0"/>
    <n v="13547"/>
  </r>
  <r>
    <n v="3"/>
    <s v="總帳別"/>
    <x v="92"/>
    <s v="水力發電費用"/>
    <x v="635"/>
    <x v="629"/>
    <s v="Z2040"/>
    <s v="大觀發電廠分攤"/>
    <n v="44796"/>
    <n v="0"/>
    <n v="44796"/>
  </r>
  <r>
    <n v="3"/>
    <s v="總帳別"/>
    <x v="92"/>
    <s v="水力發電費用"/>
    <x v="635"/>
    <x v="629"/>
    <s v="Z2050"/>
    <s v="明潭發電廠分攤"/>
    <n v="119808"/>
    <n v="0"/>
    <n v="119808"/>
  </r>
  <r>
    <n v="3"/>
    <s v="總帳別"/>
    <x v="92"/>
    <s v="水力發電費用"/>
    <x v="635"/>
    <x v="629"/>
    <s v="Z2250"/>
    <s v="東部發電廠分攤"/>
    <n v="49920"/>
    <n v="0"/>
    <n v="49920"/>
  </r>
  <r>
    <n v="3"/>
    <s v="總帳別"/>
    <x v="92"/>
    <s v="水力發電費用"/>
    <x v="635"/>
    <x v="629"/>
    <s v="Z2310"/>
    <s v="蘭陽發電廠分攤"/>
    <n v="39936"/>
    <n v="0"/>
    <n v="39936"/>
  </r>
  <r>
    <n v="3"/>
    <s v="總帳別"/>
    <x v="92"/>
    <s v="水力發電費用"/>
    <x v="635"/>
    <x v="629"/>
    <s v="Z2360"/>
    <s v="桂山發電廠分攤"/>
    <n v="84732"/>
    <n v="0"/>
    <n v="84732"/>
  </r>
  <r>
    <n v="3"/>
    <s v="總帳別"/>
    <x v="92"/>
    <s v="水力發電費用"/>
    <x v="635"/>
    <x v="629"/>
    <s v="Z2550"/>
    <s v="大甲溪發電廠分攤"/>
    <n v="44796"/>
    <n v="0"/>
    <n v="44796"/>
  </r>
  <r>
    <n v="3"/>
    <s v="總帳別"/>
    <x v="92"/>
    <s v="水力發電費用"/>
    <x v="635"/>
    <x v="629"/>
    <s v="Z2570"/>
    <s v="卓蘭發電廠分攤"/>
    <n v="44796"/>
    <n v="0"/>
    <n v="44796"/>
  </r>
  <r>
    <n v="3"/>
    <s v="總帳別"/>
    <x v="92"/>
    <s v="水力發電費用"/>
    <x v="635"/>
    <x v="629"/>
    <s v="Z5460"/>
    <s v="綜合研究所分攤"/>
    <n v="24404"/>
    <n v="0"/>
    <n v="24404"/>
  </r>
  <r>
    <n v="3"/>
    <s v="總帳別"/>
    <x v="92"/>
    <s v="水力發電費用"/>
    <x v="636"/>
    <x v="630"/>
    <s v="Z0040"/>
    <s v="發電處分攤"/>
    <n v="5304882"/>
    <n v="0"/>
    <n v="5304882"/>
  </r>
  <r>
    <n v="3"/>
    <s v="總帳別"/>
    <x v="92"/>
    <s v="水力發電費用"/>
    <x v="636"/>
    <x v="630"/>
    <s v="Z0080"/>
    <s v="材料處分攤"/>
    <n v="515474"/>
    <n v="0"/>
    <n v="515474"/>
  </r>
  <r>
    <n v="3"/>
    <s v="總帳別"/>
    <x v="92"/>
    <s v="水力發電費用"/>
    <x v="636"/>
    <x v="630"/>
    <s v="Z0150"/>
    <s v="電源開發處分攤"/>
    <n v="2702157"/>
    <n v="0"/>
    <n v="2702157"/>
  </r>
  <r>
    <n v="3"/>
    <s v="總帳別"/>
    <x v="92"/>
    <s v="水力發電費用"/>
    <x v="636"/>
    <x v="630"/>
    <s v="Z0170"/>
    <s v="營建處分攤"/>
    <n v="6827683"/>
    <n v="0"/>
    <n v="6827683"/>
  </r>
  <r>
    <n v="3"/>
    <s v="總帳別"/>
    <x v="92"/>
    <s v="水力發電費用"/>
    <x v="636"/>
    <x v="630"/>
    <s v="Z0240"/>
    <s v="資訊系統處分攤"/>
    <n v="731404"/>
    <n v="0"/>
    <n v="731404"/>
  </r>
  <r>
    <n v="3"/>
    <s v="總帳別"/>
    <x v="92"/>
    <s v="水力發電費用"/>
    <x v="636"/>
    <x v="630"/>
    <s v="Z0610"/>
    <s v="環境保護處分攤"/>
    <n v="1026115"/>
    <n v="0"/>
    <n v="1026115"/>
  </r>
  <r>
    <n v="3"/>
    <s v="總帳別"/>
    <x v="92"/>
    <s v="水力發電費用"/>
    <x v="636"/>
    <x v="630"/>
    <s v="Z2030"/>
    <s v="萬大發電廠分攤"/>
    <n v="13445274"/>
    <n v="0"/>
    <n v="13445274"/>
  </r>
  <r>
    <n v="3"/>
    <s v="總帳別"/>
    <x v="92"/>
    <s v="水力發電費用"/>
    <x v="636"/>
    <x v="630"/>
    <s v="Z2040"/>
    <s v="大觀發電廠分攤"/>
    <n v="21356093"/>
    <n v="0"/>
    <n v="21356093"/>
  </r>
  <r>
    <n v="3"/>
    <s v="總帳別"/>
    <x v="92"/>
    <s v="水力發電費用"/>
    <x v="636"/>
    <x v="630"/>
    <s v="Z2050"/>
    <s v="明潭發電廠分攤"/>
    <n v="33386494"/>
    <n v="0"/>
    <n v="33386494"/>
  </r>
  <r>
    <n v="3"/>
    <s v="總帳別"/>
    <x v="92"/>
    <s v="水力發電費用"/>
    <x v="636"/>
    <x v="630"/>
    <s v="Z2250"/>
    <s v="東部發電廠分攤"/>
    <n v="28786296"/>
    <n v="0"/>
    <n v="28786296"/>
  </r>
  <r>
    <n v="3"/>
    <s v="總帳別"/>
    <x v="92"/>
    <s v="水力發電費用"/>
    <x v="636"/>
    <x v="630"/>
    <s v="Z2310"/>
    <s v="蘭陽發電廠分攤"/>
    <n v="8449175"/>
    <n v="0"/>
    <n v="8449175"/>
  </r>
  <r>
    <n v="3"/>
    <s v="總帳別"/>
    <x v="92"/>
    <s v="水力發電費用"/>
    <x v="636"/>
    <x v="630"/>
    <s v="Z2360"/>
    <s v="桂山發電廠分攤"/>
    <n v="9576425"/>
    <n v="0"/>
    <n v="9576425"/>
  </r>
  <r>
    <n v="3"/>
    <s v="總帳別"/>
    <x v="92"/>
    <s v="水力發電費用"/>
    <x v="636"/>
    <x v="630"/>
    <s v="Z2550"/>
    <s v="大甲溪發電廠分攤"/>
    <n v="37586584"/>
    <n v="0"/>
    <n v="37586584"/>
  </r>
  <r>
    <n v="3"/>
    <s v="總帳別"/>
    <x v="92"/>
    <s v="水力發電費用"/>
    <x v="636"/>
    <x v="630"/>
    <s v="Z2570"/>
    <s v="卓蘭發電廠分攤"/>
    <n v="8063993"/>
    <n v="0"/>
    <n v="8063993"/>
  </r>
  <r>
    <n v="3"/>
    <s v="總帳別"/>
    <x v="92"/>
    <s v="水力發電費用"/>
    <x v="636"/>
    <x v="630"/>
    <s v="Z2710"/>
    <s v="高屏發電廠分攤"/>
    <n v="4561112"/>
    <n v="0"/>
    <n v="4561112"/>
  </r>
  <r>
    <n v="3"/>
    <s v="總帳別"/>
    <x v="92"/>
    <s v="水力發電費用"/>
    <x v="636"/>
    <x v="630"/>
    <s v="Z5330"/>
    <s v="電力修護處分攤"/>
    <n v="9311679"/>
    <n v="0"/>
    <n v="9311679"/>
  </r>
  <r>
    <n v="3"/>
    <s v="總帳別"/>
    <x v="92"/>
    <s v="水力發電費用"/>
    <x v="636"/>
    <x v="630"/>
    <s v="Z5340"/>
    <s v="電力修護處南部分處分攤"/>
    <n v="4059488"/>
    <n v="0"/>
    <n v="4059488"/>
  </r>
  <r>
    <n v="3"/>
    <s v="總帳別"/>
    <x v="92"/>
    <s v="水力發電費用"/>
    <x v="636"/>
    <x v="630"/>
    <s v="Z5420"/>
    <s v="電力修護處中部分處分攤"/>
    <n v="3486392"/>
    <n v="0"/>
    <n v="3486392"/>
  </r>
  <r>
    <n v="3"/>
    <s v="總帳別"/>
    <x v="92"/>
    <s v="水力發電費用"/>
    <x v="636"/>
    <x v="630"/>
    <s v="Z5460"/>
    <s v="綜合研究所分攤"/>
    <n v="2491686"/>
    <n v="0"/>
    <n v="2491686"/>
  </r>
  <r>
    <n v="3"/>
    <s v="總帳別"/>
    <x v="92"/>
    <s v="水力發電費用"/>
    <x v="636"/>
    <x v="630"/>
    <s v="Z6020"/>
    <s v="綜合施工處分攤"/>
    <n v="1175971"/>
    <n v="0"/>
    <n v="1175971"/>
  </r>
  <r>
    <n v="3"/>
    <s v="總帳別"/>
    <x v="92"/>
    <s v="水力發電費用"/>
    <x v="636"/>
    <x v="630"/>
    <s v="Z9520"/>
    <s v="水火力發電事業部-策劃室分攤"/>
    <n v="94221"/>
    <n v="0"/>
    <n v="94221"/>
  </r>
  <r>
    <n v="3"/>
    <s v="總帳別"/>
    <x v="92"/>
    <s v="水力發電費用"/>
    <x v="637"/>
    <x v="631"/>
    <s v="Z0040"/>
    <s v="發電處分攤"/>
    <n v="2380924"/>
    <n v="0"/>
    <n v="2380924"/>
  </r>
  <r>
    <n v="3"/>
    <s v="總帳別"/>
    <x v="92"/>
    <s v="水力發電費用"/>
    <x v="637"/>
    <x v="631"/>
    <s v="Z0080"/>
    <s v="材料處分攤"/>
    <n v="228458"/>
    <n v="0"/>
    <n v="228458"/>
  </r>
  <r>
    <n v="3"/>
    <s v="總帳別"/>
    <x v="92"/>
    <s v="水力發電費用"/>
    <x v="637"/>
    <x v="631"/>
    <s v="Z0150"/>
    <s v="電源開發處分攤"/>
    <n v="1200583"/>
    <n v="0"/>
    <n v="1200583"/>
  </r>
  <r>
    <n v="3"/>
    <s v="總帳別"/>
    <x v="92"/>
    <s v="水力發電費用"/>
    <x v="637"/>
    <x v="631"/>
    <s v="Z0170"/>
    <s v="營建處分攤"/>
    <n v="3108550"/>
    <n v="0"/>
    <n v="3108550"/>
  </r>
  <r>
    <n v="3"/>
    <s v="總帳別"/>
    <x v="92"/>
    <s v="水力發電費用"/>
    <x v="637"/>
    <x v="631"/>
    <s v="Z0240"/>
    <s v="資訊系統處分攤"/>
    <n v="330196"/>
    <n v="0"/>
    <n v="330196"/>
  </r>
  <r>
    <n v="3"/>
    <s v="總帳別"/>
    <x v="92"/>
    <s v="水力發電費用"/>
    <x v="637"/>
    <x v="631"/>
    <s v="Z0610"/>
    <s v="環境保護處分攤"/>
    <n v="450496"/>
    <n v="0"/>
    <n v="450496"/>
  </r>
  <r>
    <n v="3"/>
    <s v="總帳別"/>
    <x v="92"/>
    <s v="水力發電費用"/>
    <x v="637"/>
    <x v="631"/>
    <s v="Z2030"/>
    <s v="萬大發電廠分攤"/>
    <n v="5204113"/>
    <n v="0"/>
    <n v="5204113"/>
  </r>
  <r>
    <n v="3"/>
    <s v="總帳別"/>
    <x v="92"/>
    <s v="水力發電費用"/>
    <x v="637"/>
    <x v="631"/>
    <s v="Z2040"/>
    <s v="大觀發電廠分攤"/>
    <n v="8508899"/>
    <n v="0"/>
    <n v="8508899"/>
  </r>
  <r>
    <n v="3"/>
    <s v="總帳別"/>
    <x v="92"/>
    <s v="水力發電費用"/>
    <x v="637"/>
    <x v="631"/>
    <s v="Z2050"/>
    <s v="明潭發電廠分攤"/>
    <n v="13022325"/>
    <n v="0"/>
    <n v="13022325"/>
  </r>
  <r>
    <n v="3"/>
    <s v="總帳別"/>
    <x v="92"/>
    <s v="水力發電費用"/>
    <x v="637"/>
    <x v="631"/>
    <s v="Z2250"/>
    <s v="東部發電廠分攤"/>
    <n v="11364089"/>
    <n v="0"/>
    <n v="11364089"/>
  </r>
  <r>
    <n v="3"/>
    <s v="總帳別"/>
    <x v="92"/>
    <s v="水力發電費用"/>
    <x v="637"/>
    <x v="631"/>
    <s v="Z2310"/>
    <s v="蘭陽發電廠分攤"/>
    <n v="3319032"/>
    <n v="0"/>
    <n v="3319032"/>
  </r>
  <r>
    <n v="3"/>
    <s v="總帳別"/>
    <x v="92"/>
    <s v="水力發電費用"/>
    <x v="637"/>
    <x v="631"/>
    <s v="Z2360"/>
    <s v="桂山發電廠分攤"/>
    <n v="3836507"/>
    <n v="0"/>
    <n v="3836507"/>
  </r>
  <r>
    <n v="3"/>
    <s v="總帳別"/>
    <x v="92"/>
    <s v="水力發電費用"/>
    <x v="637"/>
    <x v="631"/>
    <s v="Z2550"/>
    <s v="大甲溪發電廠分攤"/>
    <n v="14570963"/>
    <n v="0"/>
    <n v="14570963"/>
  </r>
  <r>
    <n v="3"/>
    <s v="總帳別"/>
    <x v="92"/>
    <s v="水力發電費用"/>
    <x v="637"/>
    <x v="631"/>
    <s v="Z2570"/>
    <s v="卓蘭發電廠分攤"/>
    <n v="3169996"/>
    <n v="0"/>
    <n v="3169996"/>
  </r>
  <r>
    <n v="3"/>
    <s v="總帳別"/>
    <x v="92"/>
    <s v="水力發電費用"/>
    <x v="637"/>
    <x v="631"/>
    <s v="Z2710"/>
    <s v="高屏發電廠分攤"/>
    <n v="1775236"/>
    <n v="0"/>
    <n v="1775236"/>
  </r>
  <r>
    <n v="3"/>
    <s v="總帳別"/>
    <x v="92"/>
    <s v="水力發電費用"/>
    <x v="637"/>
    <x v="631"/>
    <s v="Z5330"/>
    <s v="電力修護處分攤"/>
    <n v="3492592"/>
    <n v="0"/>
    <n v="3492592"/>
  </r>
  <r>
    <n v="3"/>
    <s v="總帳別"/>
    <x v="92"/>
    <s v="水力發電費用"/>
    <x v="637"/>
    <x v="631"/>
    <s v="Z5340"/>
    <s v="電力修護處南部分處分攤"/>
    <n v="1530589"/>
    <n v="0"/>
    <n v="1530589"/>
  </r>
  <r>
    <n v="3"/>
    <s v="總帳別"/>
    <x v="92"/>
    <s v="水力發電費用"/>
    <x v="637"/>
    <x v="631"/>
    <s v="Z5420"/>
    <s v="電力修護處中部分處分攤"/>
    <n v="1347504"/>
    <n v="0"/>
    <n v="1347504"/>
  </r>
  <r>
    <n v="3"/>
    <s v="總帳別"/>
    <x v="92"/>
    <s v="水力發電費用"/>
    <x v="637"/>
    <x v="631"/>
    <s v="Z5460"/>
    <s v="綜合研究所分攤"/>
    <n v="1039284"/>
    <n v="0"/>
    <n v="1039284"/>
  </r>
  <r>
    <n v="3"/>
    <s v="總帳別"/>
    <x v="92"/>
    <s v="水力發電費用"/>
    <x v="637"/>
    <x v="631"/>
    <s v="Z6020"/>
    <s v="綜合施工處分攤"/>
    <n v="508659"/>
    <n v="0"/>
    <n v="508659"/>
  </r>
  <r>
    <n v="3"/>
    <s v="總帳別"/>
    <x v="92"/>
    <s v="水力發電費用"/>
    <x v="637"/>
    <x v="631"/>
    <s v="Z9520"/>
    <s v="水火力發電事業部-策劃室分攤"/>
    <n v="43832"/>
    <n v="0"/>
    <n v="43832"/>
  </r>
  <r>
    <n v="3"/>
    <s v="總帳別"/>
    <x v="92"/>
    <s v="水力發電費用"/>
    <x v="638"/>
    <x v="632"/>
    <s v="Z0040"/>
    <s v="發電處分攤"/>
    <n v="1933064"/>
    <n v="0"/>
    <n v="1933064"/>
  </r>
  <r>
    <n v="3"/>
    <s v="總帳別"/>
    <x v="92"/>
    <s v="水力發電費用"/>
    <x v="638"/>
    <x v="632"/>
    <s v="Z0080"/>
    <s v="材料處分攤"/>
    <n v="186174"/>
    <n v="0"/>
    <n v="186174"/>
  </r>
  <r>
    <n v="3"/>
    <s v="總帳別"/>
    <x v="92"/>
    <s v="水力發電費用"/>
    <x v="638"/>
    <x v="632"/>
    <s v="Z0150"/>
    <s v="電源開發處分攤"/>
    <n v="954468"/>
    <n v="0"/>
    <n v="954468"/>
  </r>
  <r>
    <n v="3"/>
    <s v="總帳別"/>
    <x v="92"/>
    <s v="水力發電費用"/>
    <x v="638"/>
    <x v="632"/>
    <s v="Z0170"/>
    <s v="營建處分攤"/>
    <n v="2484853"/>
    <n v="0"/>
    <n v="2484853"/>
  </r>
  <r>
    <n v="3"/>
    <s v="總帳別"/>
    <x v="92"/>
    <s v="水力發電費用"/>
    <x v="638"/>
    <x v="632"/>
    <s v="Z0240"/>
    <s v="資訊系統處分攤"/>
    <n v="264561"/>
    <n v="0"/>
    <n v="264561"/>
  </r>
  <r>
    <n v="3"/>
    <s v="總帳別"/>
    <x v="92"/>
    <s v="水力發電費用"/>
    <x v="638"/>
    <x v="632"/>
    <s v="Z0610"/>
    <s v="環境保護處分攤"/>
    <n v="354540"/>
    <n v="0"/>
    <n v="354540"/>
  </r>
  <r>
    <n v="3"/>
    <s v="總帳別"/>
    <x v="92"/>
    <s v="水力發電費用"/>
    <x v="638"/>
    <x v="632"/>
    <s v="Z2030"/>
    <s v="萬大發電廠分攤"/>
    <n v="4764283"/>
    <n v="0"/>
    <n v="4764283"/>
  </r>
  <r>
    <n v="3"/>
    <s v="總帳別"/>
    <x v="92"/>
    <s v="水力發電費用"/>
    <x v="638"/>
    <x v="632"/>
    <s v="Z2040"/>
    <s v="大觀發電廠分攤"/>
    <n v="7913475"/>
    <n v="0"/>
    <n v="7913475"/>
  </r>
  <r>
    <n v="3"/>
    <s v="總帳別"/>
    <x v="92"/>
    <s v="水力發電費用"/>
    <x v="638"/>
    <x v="632"/>
    <s v="Z2050"/>
    <s v="明潭發電廠分攤"/>
    <n v="11558291"/>
    <n v="0"/>
    <n v="11558291"/>
  </r>
  <r>
    <n v="3"/>
    <s v="總帳別"/>
    <x v="92"/>
    <s v="水力發電費用"/>
    <x v="638"/>
    <x v="632"/>
    <s v="Z2250"/>
    <s v="東部發電廠分攤"/>
    <n v="10468080"/>
    <n v="0"/>
    <n v="10468080"/>
  </r>
  <r>
    <n v="3"/>
    <s v="總帳別"/>
    <x v="92"/>
    <s v="水力發電費用"/>
    <x v="638"/>
    <x v="632"/>
    <s v="Z2310"/>
    <s v="蘭陽發電廠分攤"/>
    <n v="3102562"/>
    <n v="0"/>
    <n v="3102562"/>
  </r>
  <r>
    <n v="3"/>
    <s v="總帳別"/>
    <x v="92"/>
    <s v="水力發電費用"/>
    <x v="638"/>
    <x v="632"/>
    <s v="Z2360"/>
    <s v="桂山發電廠分攤"/>
    <n v="3510749"/>
    <n v="0"/>
    <n v="3510749"/>
  </r>
  <r>
    <n v="3"/>
    <s v="總帳別"/>
    <x v="92"/>
    <s v="水力發電費用"/>
    <x v="638"/>
    <x v="632"/>
    <s v="Z2550"/>
    <s v="大甲溪發電廠分攤"/>
    <n v="13654254"/>
    <n v="0"/>
    <n v="13654254"/>
  </r>
  <r>
    <n v="3"/>
    <s v="總帳別"/>
    <x v="92"/>
    <s v="水力發電費用"/>
    <x v="638"/>
    <x v="632"/>
    <s v="Z2570"/>
    <s v="卓蘭發電廠分攤"/>
    <n v="3013885"/>
    <n v="0"/>
    <n v="3013885"/>
  </r>
  <r>
    <n v="3"/>
    <s v="總帳別"/>
    <x v="92"/>
    <s v="水力發電費用"/>
    <x v="638"/>
    <x v="632"/>
    <s v="Z2710"/>
    <s v="高屏發電廠分攤"/>
    <n v="1592968"/>
    <n v="0"/>
    <n v="1592968"/>
  </r>
  <r>
    <n v="3"/>
    <s v="總帳別"/>
    <x v="92"/>
    <s v="水力發電費用"/>
    <x v="638"/>
    <x v="632"/>
    <s v="Z5330"/>
    <s v="電力修護處分攤"/>
    <n v="3306983"/>
    <n v="0"/>
    <n v="3306983"/>
  </r>
  <r>
    <n v="3"/>
    <s v="總帳別"/>
    <x v="92"/>
    <s v="水力發電費用"/>
    <x v="638"/>
    <x v="632"/>
    <s v="Z5340"/>
    <s v="電力修護處南部分處分攤"/>
    <n v="1482645"/>
    <n v="0"/>
    <n v="1482645"/>
  </r>
  <r>
    <n v="3"/>
    <s v="總帳別"/>
    <x v="92"/>
    <s v="水力發電費用"/>
    <x v="638"/>
    <x v="632"/>
    <s v="Z5420"/>
    <s v="電力修護處中部分處分攤"/>
    <n v="1247376"/>
    <n v="0"/>
    <n v="1247376"/>
  </r>
  <r>
    <n v="3"/>
    <s v="總帳別"/>
    <x v="92"/>
    <s v="水力發電費用"/>
    <x v="638"/>
    <x v="632"/>
    <s v="Z5460"/>
    <s v="綜合研究所分攤"/>
    <n v="930582"/>
    <n v="0"/>
    <n v="930582"/>
  </r>
  <r>
    <n v="3"/>
    <s v="總帳別"/>
    <x v="92"/>
    <s v="水力發電費用"/>
    <x v="638"/>
    <x v="632"/>
    <s v="Z6020"/>
    <s v="綜合施工處分攤"/>
    <n v="410048"/>
    <n v="0"/>
    <n v="410048"/>
  </r>
  <r>
    <n v="3"/>
    <s v="總帳別"/>
    <x v="92"/>
    <s v="水力發電費用"/>
    <x v="638"/>
    <x v="632"/>
    <s v="Z9520"/>
    <s v="水火力發電事業部-策劃室分攤"/>
    <n v="34000"/>
    <n v="0"/>
    <n v="34000"/>
  </r>
  <r>
    <n v="3"/>
    <s v="總帳別"/>
    <x v="92"/>
    <s v="水力發電費用"/>
    <x v="639"/>
    <x v="633"/>
    <s v="Z0040"/>
    <s v="發電處分攤"/>
    <n v="52267"/>
    <n v="0"/>
    <n v="52267"/>
  </r>
  <r>
    <n v="3"/>
    <s v="總帳別"/>
    <x v="92"/>
    <s v="水力發電費用"/>
    <x v="639"/>
    <x v="633"/>
    <s v="Z0080"/>
    <s v="材料處分攤"/>
    <n v="8498"/>
    <n v="0"/>
    <n v="8498"/>
  </r>
  <r>
    <n v="3"/>
    <s v="總帳別"/>
    <x v="92"/>
    <s v="水力發電費用"/>
    <x v="639"/>
    <x v="633"/>
    <s v="Z0150"/>
    <s v="電源開發處分攤"/>
    <n v="53367"/>
    <n v="0"/>
    <n v="53367"/>
  </r>
  <r>
    <n v="3"/>
    <s v="總帳別"/>
    <x v="92"/>
    <s v="水力發電費用"/>
    <x v="639"/>
    <x v="633"/>
    <s v="Z0170"/>
    <s v="營建處分攤"/>
    <n v="65301"/>
    <n v="0"/>
    <n v="65301"/>
  </r>
  <r>
    <n v="3"/>
    <s v="總帳別"/>
    <x v="92"/>
    <s v="水力發電費用"/>
    <x v="639"/>
    <x v="633"/>
    <s v="Z0240"/>
    <s v="資訊系統處分攤"/>
    <n v="8591"/>
    <n v="0"/>
    <n v="8591"/>
  </r>
  <r>
    <n v="3"/>
    <s v="總帳別"/>
    <x v="92"/>
    <s v="水力發電費用"/>
    <x v="639"/>
    <x v="633"/>
    <s v="Z0610"/>
    <s v="環境保護處分攤"/>
    <n v="23606"/>
    <n v="0"/>
    <n v="23606"/>
  </r>
  <r>
    <n v="3"/>
    <s v="總帳別"/>
    <x v="92"/>
    <s v="水力發電費用"/>
    <x v="639"/>
    <x v="633"/>
    <s v="Z2030"/>
    <s v="萬大發電廠分攤"/>
    <n v="1055883"/>
    <n v="0"/>
    <n v="1055883"/>
  </r>
  <r>
    <n v="3"/>
    <s v="總帳別"/>
    <x v="92"/>
    <s v="水力發電費用"/>
    <x v="639"/>
    <x v="633"/>
    <s v="Z2040"/>
    <s v="大觀發電廠分攤"/>
    <n v="1535559"/>
    <n v="0"/>
    <n v="1535559"/>
  </r>
  <r>
    <n v="3"/>
    <s v="總帳別"/>
    <x v="92"/>
    <s v="水力發電費用"/>
    <x v="639"/>
    <x v="633"/>
    <s v="Z2050"/>
    <s v="明潭發電廠分攤"/>
    <n v="2701952"/>
    <n v="0"/>
    <n v="2701952"/>
  </r>
  <r>
    <n v="3"/>
    <s v="總帳別"/>
    <x v="92"/>
    <s v="水力發電費用"/>
    <x v="639"/>
    <x v="633"/>
    <s v="Z2250"/>
    <s v="東部發電廠分攤"/>
    <n v="2172539"/>
    <n v="0"/>
    <n v="2172539"/>
  </r>
  <r>
    <n v="3"/>
    <s v="總帳別"/>
    <x v="92"/>
    <s v="水力發電費用"/>
    <x v="639"/>
    <x v="633"/>
    <s v="Z2310"/>
    <s v="蘭陽發電廠分攤"/>
    <n v="698853"/>
    <n v="0"/>
    <n v="698853"/>
  </r>
  <r>
    <n v="3"/>
    <s v="總帳別"/>
    <x v="92"/>
    <s v="水力發電費用"/>
    <x v="639"/>
    <x v="633"/>
    <s v="Z2360"/>
    <s v="桂山發電廠分攤"/>
    <n v="671819"/>
    <n v="0"/>
    <n v="671819"/>
  </r>
  <r>
    <n v="3"/>
    <s v="總帳別"/>
    <x v="92"/>
    <s v="水力發電費用"/>
    <x v="639"/>
    <x v="633"/>
    <s v="Z2550"/>
    <s v="大甲溪發電廠分攤"/>
    <n v="3172297"/>
    <n v="0"/>
    <n v="3172297"/>
  </r>
  <r>
    <n v="3"/>
    <s v="總帳別"/>
    <x v="92"/>
    <s v="水力發電費用"/>
    <x v="639"/>
    <x v="633"/>
    <s v="Z2570"/>
    <s v="卓蘭發電廠分攤"/>
    <n v="643059"/>
    <n v="0"/>
    <n v="643059"/>
  </r>
  <r>
    <n v="3"/>
    <s v="總帳別"/>
    <x v="92"/>
    <s v="水力發電費用"/>
    <x v="639"/>
    <x v="633"/>
    <s v="Z2710"/>
    <s v="高屏發電廠分攤"/>
    <n v="340541"/>
    <n v="0"/>
    <n v="340541"/>
  </r>
  <r>
    <n v="3"/>
    <s v="總帳別"/>
    <x v="92"/>
    <s v="水力發電費用"/>
    <x v="639"/>
    <x v="633"/>
    <s v="Z5330"/>
    <s v="電力修護處分攤"/>
    <n v="919515"/>
    <n v="0"/>
    <n v="919515"/>
  </r>
  <r>
    <n v="3"/>
    <s v="總帳別"/>
    <x v="92"/>
    <s v="水力發電費用"/>
    <x v="639"/>
    <x v="633"/>
    <s v="Z5340"/>
    <s v="電力修護處南部分處分攤"/>
    <n v="388495"/>
    <n v="0"/>
    <n v="388495"/>
  </r>
  <r>
    <n v="3"/>
    <s v="總帳別"/>
    <x v="92"/>
    <s v="水力發電費用"/>
    <x v="639"/>
    <x v="633"/>
    <s v="Z5420"/>
    <s v="電力修護處中部分處分攤"/>
    <n v="298960"/>
    <n v="0"/>
    <n v="298960"/>
  </r>
  <r>
    <n v="3"/>
    <s v="總帳別"/>
    <x v="92"/>
    <s v="水力發電費用"/>
    <x v="639"/>
    <x v="633"/>
    <s v="Z5460"/>
    <s v="綜合研究所分攤"/>
    <n v="129285"/>
    <n v="0"/>
    <n v="129285"/>
  </r>
  <r>
    <n v="3"/>
    <s v="總帳別"/>
    <x v="92"/>
    <s v="水力發電費用"/>
    <x v="639"/>
    <x v="633"/>
    <s v="Z6020"/>
    <s v="綜合施工處分攤"/>
    <n v="38179"/>
    <n v="0"/>
    <n v="38179"/>
  </r>
  <r>
    <n v="3"/>
    <s v="總帳別"/>
    <x v="92"/>
    <s v="水力發電費用"/>
    <x v="640"/>
    <x v="634"/>
    <s v="Z0040"/>
    <s v="發電處分攤"/>
    <n v="2400"/>
    <n v="0"/>
    <n v="2400"/>
  </r>
  <r>
    <n v="3"/>
    <s v="總帳別"/>
    <x v="92"/>
    <s v="水力發電費用"/>
    <x v="640"/>
    <x v="634"/>
    <s v="Z0080"/>
    <s v="材料處分攤"/>
    <n v="530"/>
    <n v="0"/>
    <n v="530"/>
  </r>
  <r>
    <n v="3"/>
    <s v="總帳別"/>
    <x v="92"/>
    <s v="水力發電費用"/>
    <x v="640"/>
    <x v="634"/>
    <s v="Z0150"/>
    <s v="電源開發處分攤"/>
    <n v="1300"/>
    <n v="0"/>
    <n v="1300"/>
  </r>
  <r>
    <n v="3"/>
    <s v="總帳別"/>
    <x v="92"/>
    <s v="水力發電費用"/>
    <x v="640"/>
    <x v="634"/>
    <s v="Z0170"/>
    <s v="營建處分攤"/>
    <n v="1680"/>
    <n v="0"/>
    <n v="1680"/>
  </r>
  <r>
    <n v="3"/>
    <s v="總帳別"/>
    <x v="92"/>
    <s v="水力發電費用"/>
    <x v="640"/>
    <x v="634"/>
    <s v="Z0240"/>
    <s v="資訊系統處分攤"/>
    <n v="150"/>
    <n v="0"/>
    <n v="150"/>
  </r>
  <r>
    <n v="3"/>
    <s v="總帳別"/>
    <x v="92"/>
    <s v="水力發電費用"/>
    <x v="640"/>
    <x v="634"/>
    <s v="Z2030"/>
    <s v="萬大發電廠分攤"/>
    <n v="18500"/>
    <n v="0"/>
    <n v="18500"/>
  </r>
  <r>
    <n v="3"/>
    <s v="總帳別"/>
    <x v="92"/>
    <s v="水力發電費用"/>
    <x v="640"/>
    <x v="634"/>
    <s v="Z2040"/>
    <s v="大觀發電廠分攤"/>
    <n v="16000"/>
    <n v="0"/>
    <n v="16000"/>
  </r>
  <r>
    <n v="3"/>
    <s v="總帳別"/>
    <x v="92"/>
    <s v="水力發電費用"/>
    <x v="640"/>
    <x v="634"/>
    <s v="Z2050"/>
    <s v="明潭發電廠分攤"/>
    <n v="13500"/>
    <n v="0"/>
    <n v="13500"/>
  </r>
  <r>
    <n v="3"/>
    <s v="總帳別"/>
    <x v="92"/>
    <s v="水力發電費用"/>
    <x v="640"/>
    <x v="634"/>
    <s v="Z2250"/>
    <s v="東部發電廠分攤"/>
    <n v="20500"/>
    <n v="0"/>
    <n v="20500"/>
  </r>
  <r>
    <n v="3"/>
    <s v="總帳別"/>
    <x v="92"/>
    <s v="水力發電費用"/>
    <x v="640"/>
    <x v="634"/>
    <s v="Z2310"/>
    <s v="蘭陽發電廠分攤"/>
    <n v="15700"/>
    <n v="0"/>
    <n v="15700"/>
  </r>
  <r>
    <n v="3"/>
    <s v="總帳別"/>
    <x v="92"/>
    <s v="水力發電費用"/>
    <x v="640"/>
    <x v="634"/>
    <s v="Z2360"/>
    <s v="桂山發電廠分攤"/>
    <n v="13500"/>
    <n v="0"/>
    <n v="13500"/>
  </r>
  <r>
    <n v="3"/>
    <s v="總帳別"/>
    <x v="92"/>
    <s v="水力發電費用"/>
    <x v="640"/>
    <x v="634"/>
    <s v="Z2550"/>
    <s v="大甲溪發電廠分攤"/>
    <n v="23500"/>
    <n v="0"/>
    <n v="23500"/>
  </r>
  <r>
    <n v="3"/>
    <s v="總帳別"/>
    <x v="92"/>
    <s v="水力發電費用"/>
    <x v="640"/>
    <x v="634"/>
    <s v="Z2570"/>
    <s v="卓蘭發電廠分攤"/>
    <n v="9000"/>
    <n v="0"/>
    <n v="9000"/>
  </r>
  <r>
    <n v="3"/>
    <s v="總帳別"/>
    <x v="92"/>
    <s v="水力發電費用"/>
    <x v="640"/>
    <x v="634"/>
    <s v="Z2710"/>
    <s v="高屏發電廠分攤"/>
    <n v="13500"/>
    <n v="0"/>
    <n v="13500"/>
  </r>
  <r>
    <n v="3"/>
    <s v="總帳別"/>
    <x v="92"/>
    <s v="水力發電費用"/>
    <x v="640"/>
    <x v="634"/>
    <s v="Z5330"/>
    <s v="電力修護處分攤"/>
    <n v="3240"/>
    <n v="0"/>
    <n v="3240"/>
  </r>
  <r>
    <n v="3"/>
    <s v="總帳別"/>
    <x v="92"/>
    <s v="水力發電費用"/>
    <x v="640"/>
    <x v="634"/>
    <s v="Z5340"/>
    <s v="電力修護處南部分處分攤"/>
    <n v="2220"/>
    <n v="0"/>
    <n v="2220"/>
  </r>
  <r>
    <n v="3"/>
    <s v="總帳別"/>
    <x v="92"/>
    <s v="水力發電費用"/>
    <x v="640"/>
    <x v="634"/>
    <s v="Z5420"/>
    <s v="電力修護處中部分處分攤"/>
    <n v="4020"/>
    <n v="0"/>
    <n v="4020"/>
  </r>
  <r>
    <n v="3"/>
    <s v="總帳別"/>
    <x v="92"/>
    <s v="水力發電費用"/>
    <x v="640"/>
    <x v="634"/>
    <s v="Z5460"/>
    <s v="綜合研究所分攤"/>
    <n v="4325"/>
    <n v="0"/>
    <n v="4325"/>
  </r>
  <r>
    <n v="3"/>
    <s v="總帳別"/>
    <x v="92"/>
    <s v="水力發電費用"/>
    <x v="641"/>
    <x v="635"/>
    <s v="Z0040"/>
    <s v="發電處分攤"/>
    <n v="3244703"/>
    <n v="0"/>
    <n v="3244703"/>
  </r>
  <r>
    <n v="3"/>
    <s v="總帳別"/>
    <x v="92"/>
    <s v="水力發電費用"/>
    <x v="641"/>
    <x v="635"/>
    <s v="Z0080"/>
    <s v="材料處分攤"/>
    <n v="290790"/>
    <n v="0"/>
    <n v="290790"/>
  </r>
  <r>
    <n v="3"/>
    <s v="總帳別"/>
    <x v="92"/>
    <s v="水力發電費用"/>
    <x v="641"/>
    <x v="635"/>
    <s v="Z0150"/>
    <s v="電源開發處分攤"/>
    <n v="1482276"/>
    <n v="0"/>
    <n v="1482276"/>
  </r>
  <r>
    <n v="3"/>
    <s v="總帳別"/>
    <x v="92"/>
    <s v="水力發電費用"/>
    <x v="641"/>
    <x v="635"/>
    <s v="Z0170"/>
    <s v="營建處分攤"/>
    <n v="4033125"/>
    <n v="0"/>
    <n v="4033125"/>
  </r>
  <r>
    <n v="3"/>
    <s v="總帳別"/>
    <x v="92"/>
    <s v="水力發電費用"/>
    <x v="641"/>
    <x v="635"/>
    <s v="Z0240"/>
    <s v="資訊系統處分攤"/>
    <n v="427813"/>
    <n v="0"/>
    <n v="427813"/>
  </r>
  <r>
    <n v="3"/>
    <s v="總帳別"/>
    <x v="92"/>
    <s v="水力發電費用"/>
    <x v="641"/>
    <x v="635"/>
    <s v="Z0610"/>
    <s v="環境保護處分攤"/>
    <n v="563983"/>
    <n v="0"/>
    <n v="563983"/>
  </r>
  <r>
    <n v="3"/>
    <s v="總帳別"/>
    <x v="92"/>
    <s v="水力發電費用"/>
    <x v="641"/>
    <x v="635"/>
    <s v="Z2030"/>
    <s v="萬大發電廠分攤"/>
    <n v="4530079"/>
    <n v="0"/>
    <n v="4530079"/>
  </r>
  <r>
    <n v="3"/>
    <s v="總帳別"/>
    <x v="92"/>
    <s v="水力發電費用"/>
    <x v="641"/>
    <x v="635"/>
    <s v="Z2040"/>
    <s v="大觀發電廠分攤"/>
    <n v="7625958"/>
    <n v="0"/>
    <n v="7625958"/>
  </r>
  <r>
    <n v="3"/>
    <s v="總帳別"/>
    <x v="92"/>
    <s v="水力發電費用"/>
    <x v="641"/>
    <x v="635"/>
    <s v="Z2050"/>
    <s v="明潭發電廠分攤"/>
    <n v="10852081"/>
    <n v="0"/>
    <n v="10852081"/>
  </r>
  <r>
    <n v="3"/>
    <s v="總帳別"/>
    <x v="92"/>
    <s v="水力發電費用"/>
    <x v="641"/>
    <x v="635"/>
    <s v="Z2250"/>
    <s v="東部發電廠分攤"/>
    <n v="10016193"/>
    <n v="0"/>
    <n v="10016193"/>
  </r>
  <r>
    <n v="3"/>
    <s v="總帳別"/>
    <x v="92"/>
    <s v="水力發電費用"/>
    <x v="641"/>
    <x v="635"/>
    <s v="Z2310"/>
    <s v="蘭陽發電廠分攤"/>
    <n v="2719427"/>
    <n v="0"/>
    <n v="2719427"/>
  </r>
  <r>
    <n v="3"/>
    <s v="總帳別"/>
    <x v="92"/>
    <s v="水力發電費用"/>
    <x v="641"/>
    <x v="635"/>
    <s v="Z2360"/>
    <s v="桂山發電廠分攤"/>
    <n v="3444982"/>
    <n v="0"/>
    <n v="3444982"/>
  </r>
  <r>
    <n v="3"/>
    <s v="總帳別"/>
    <x v="92"/>
    <s v="水力發電費用"/>
    <x v="641"/>
    <x v="635"/>
    <s v="Z2550"/>
    <s v="大甲溪發電廠分攤"/>
    <n v="11736536"/>
    <n v="0"/>
    <n v="11736536"/>
  </r>
  <r>
    <n v="3"/>
    <s v="總帳別"/>
    <x v="92"/>
    <s v="水力發電費用"/>
    <x v="641"/>
    <x v="635"/>
    <s v="Z2570"/>
    <s v="卓蘭發電廠分攤"/>
    <n v="2714206"/>
    <n v="0"/>
    <n v="2714206"/>
  </r>
  <r>
    <n v="3"/>
    <s v="總帳別"/>
    <x v="92"/>
    <s v="水力發電費用"/>
    <x v="641"/>
    <x v="635"/>
    <s v="Z2710"/>
    <s v="高屏發電廠分攤"/>
    <n v="1539628"/>
    <n v="0"/>
    <n v="1539628"/>
  </r>
  <r>
    <n v="3"/>
    <s v="總帳別"/>
    <x v="92"/>
    <s v="水力發電費用"/>
    <x v="641"/>
    <x v="635"/>
    <s v="Z5330"/>
    <s v="電力修護處分攤"/>
    <n v="2039584"/>
    <n v="0"/>
    <n v="2039584"/>
  </r>
  <r>
    <n v="3"/>
    <s v="總帳別"/>
    <x v="92"/>
    <s v="水力發電費用"/>
    <x v="641"/>
    <x v="635"/>
    <s v="Z5340"/>
    <s v="電力修護處南部分處分攤"/>
    <n v="1085868"/>
    <n v="0"/>
    <n v="1085868"/>
  </r>
  <r>
    <n v="3"/>
    <s v="總帳別"/>
    <x v="92"/>
    <s v="水力發電費用"/>
    <x v="641"/>
    <x v="635"/>
    <s v="Z5420"/>
    <s v="電力修護處中部分處分攤"/>
    <n v="1058018"/>
    <n v="0"/>
    <n v="1058018"/>
  </r>
  <r>
    <n v="3"/>
    <s v="總帳別"/>
    <x v="92"/>
    <s v="水力發電費用"/>
    <x v="641"/>
    <x v="635"/>
    <s v="Z5460"/>
    <s v="綜合研究所分攤"/>
    <n v="1073712"/>
    <n v="0"/>
    <n v="1073712"/>
  </r>
  <r>
    <n v="3"/>
    <s v="總帳別"/>
    <x v="92"/>
    <s v="水力發電費用"/>
    <x v="641"/>
    <x v="635"/>
    <s v="Z6020"/>
    <s v="綜合施工處分攤"/>
    <n v="597450"/>
    <n v="0"/>
    <n v="597450"/>
  </r>
  <r>
    <n v="3"/>
    <s v="總帳別"/>
    <x v="92"/>
    <s v="水力發電費用"/>
    <x v="641"/>
    <x v="635"/>
    <s v="Z9520"/>
    <s v="水火力發電事業部-策劃室分攤"/>
    <n v="61434"/>
    <n v="0"/>
    <n v="61434"/>
  </r>
  <r>
    <n v="3"/>
    <s v="總帳別"/>
    <x v="92"/>
    <s v="水力發電費用"/>
    <x v="642"/>
    <x v="636"/>
    <s v="Z2250"/>
    <s v="東部發電廠分攤"/>
    <n v="2748"/>
    <n v="0"/>
    <n v="2748"/>
  </r>
  <r>
    <n v="3"/>
    <s v="總帳別"/>
    <x v="92"/>
    <s v="水力發電費用"/>
    <x v="643"/>
    <x v="637"/>
    <s v="Z0040"/>
    <s v="發電處分攤"/>
    <n v="1449270"/>
    <n v="0"/>
    <n v="1449270"/>
  </r>
  <r>
    <n v="3"/>
    <s v="總帳別"/>
    <x v="92"/>
    <s v="水力發電費用"/>
    <x v="643"/>
    <x v="637"/>
    <s v="Z0080"/>
    <s v="材料處分攤"/>
    <n v="113991"/>
    <n v="0"/>
    <n v="113991"/>
  </r>
  <r>
    <n v="3"/>
    <s v="總帳別"/>
    <x v="92"/>
    <s v="水力發電費用"/>
    <x v="643"/>
    <x v="637"/>
    <s v="Z0150"/>
    <s v="電源開發處分攤"/>
    <n v="598501"/>
    <n v="0"/>
    <n v="598501"/>
  </r>
  <r>
    <n v="3"/>
    <s v="總帳別"/>
    <x v="92"/>
    <s v="水力發電費用"/>
    <x v="643"/>
    <x v="637"/>
    <s v="Z0170"/>
    <s v="營建處分攤"/>
    <n v="1757829"/>
    <n v="0"/>
    <n v="1757829"/>
  </r>
  <r>
    <n v="3"/>
    <s v="總帳別"/>
    <x v="92"/>
    <s v="水力發電費用"/>
    <x v="643"/>
    <x v="637"/>
    <s v="Z0240"/>
    <s v="資訊系統處分攤"/>
    <n v="166124"/>
    <n v="0"/>
    <n v="166124"/>
  </r>
  <r>
    <n v="3"/>
    <s v="總帳別"/>
    <x v="92"/>
    <s v="水力發電費用"/>
    <x v="643"/>
    <x v="637"/>
    <s v="Z0610"/>
    <s v="環境保護處分攤"/>
    <n v="226384"/>
    <n v="0"/>
    <n v="226384"/>
  </r>
  <r>
    <n v="3"/>
    <s v="總帳別"/>
    <x v="92"/>
    <s v="水力發電費用"/>
    <x v="643"/>
    <x v="637"/>
    <s v="Z2030"/>
    <s v="萬大發電廠分攤"/>
    <n v="1544224"/>
    <n v="0"/>
    <n v="1544224"/>
  </r>
  <r>
    <n v="3"/>
    <s v="總帳別"/>
    <x v="92"/>
    <s v="水力發電費用"/>
    <x v="643"/>
    <x v="637"/>
    <s v="Z2040"/>
    <s v="大觀發電廠分攤"/>
    <n v="2444103"/>
    <n v="0"/>
    <n v="2444103"/>
  </r>
  <r>
    <n v="3"/>
    <s v="總帳別"/>
    <x v="92"/>
    <s v="水力發電費用"/>
    <x v="643"/>
    <x v="637"/>
    <s v="Z2050"/>
    <s v="明潭發電廠分攤"/>
    <n v="3614557"/>
    <n v="0"/>
    <n v="3614557"/>
  </r>
  <r>
    <n v="3"/>
    <s v="總帳別"/>
    <x v="92"/>
    <s v="水力發電費用"/>
    <x v="643"/>
    <x v="637"/>
    <s v="Z2250"/>
    <s v="東部發電廠分攤"/>
    <n v="3914200"/>
    <n v="0"/>
    <n v="3914200"/>
  </r>
  <r>
    <n v="3"/>
    <s v="總帳別"/>
    <x v="92"/>
    <s v="水力發電費用"/>
    <x v="643"/>
    <x v="637"/>
    <s v="Z2310"/>
    <s v="蘭陽發電廠分攤"/>
    <n v="713759"/>
    <n v="0"/>
    <n v="713759"/>
  </r>
  <r>
    <n v="3"/>
    <s v="總帳別"/>
    <x v="92"/>
    <s v="水力發電費用"/>
    <x v="643"/>
    <x v="637"/>
    <s v="Z2360"/>
    <s v="桂山發電廠分攤"/>
    <n v="1249236"/>
    <n v="0"/>
    <n v="1249236"/>
  </r>
  <r>
    <n v="3"/>
    <s v="總帳別"/>
    <x v="92"/>
    <s v="水力發電費用"/>
    <x v="643"/>
    <x v="637"/>
    <s v="Z2550"/>
    <s v="大甲溪發電廠分攤"/>
    <n v="3884532"/>
    <n v="0"/>
    <n v="3884532"/>
  </r>
  <r>
    <n v="3"/>
    <s v="總帳別"/>
    <x v="92"/>
    <s v="水力發電費用"/>
    <x v="643"/>
    <x v="637"/>
    <s v="Z2570"/>
    <s v="卓蘭發電廠分攤"/>
    <n v="964861"/>
    <n v="0"/>
    <n v="964861"/>
  </r>
  <r>
    <n v="3"/>
    <s v="總帳別"/>
    <x v="92"/>
    <s v="水力發電費用"/>
    <x v="643"/>
    <x v="637"/>
    <s v="Z2710"/>
    <s v="高屏發電廠分攤"/>
    <n v="557726"/>
    <n v="0"/>
    <n v="557726"/>
  </r>
  <r>
    <n v="3"/>
    <s v="總帳別"/>
    <x v="92"/>
    <s v="水力發電費用"/>
    <x v="643"/>
    <x v="637"/>
    <s v="Z5330"/>
    <s v="電力修護處分攤"/>
    <n v="877566"/>
    <n v="0"/>
    <n v="877566"/>
  </r>
  <r>
    <n v="3"/>
    <s v="總帳別"/>
    <x v="92"/>
    <s v="水力發電費用"/>
    <x v="643"/>
    <x v="637"/>
    <s v="Z5340"/>
    <s v="電力修護處南部分處分攤"/>
    <n v="368497"/>
    <n v="0"/>
    <n v="368497"/>
  </r>
  <r>
    <n v="3"/>
    <s v="總帳別"/>
    <x v="92"/>
    <s v="水力發電費用"/>
    <x v="643"/>
    <x v="637"/>
    <s v="Z5420"/>
    <s v="電力修護處中部分處分攤"/>
    <n v="413307"/>
    <n v="0"/>
    <n v="413307"/>
  </r>
  <r>
    <n v="3"/>
    <s v="總帳別"/>
    <x v="92"/>
    <s v="水力發電費用"/>
    <x v="643"/>
    <x v="637"/>
    <s v="Z5460"/>
    <s v="綜合研究所分攤"/>
    <n v="453413"/>
    <n v="0"/>
    <n v="453413"/>
  </r>
  <r>
    <n v="3"/>
    <s v="總帳別"/>
    <x v="92"/>
    <s v="水力發電費用"/>
    <x v="643"/>
    <x v="637"/>
    <s v="Z6020"/>
    <s v="綜合施工處分攤"/>
    <n v="245114"/>
    <n v="0"/>
    <n v="245114"/>
  </r>
  <r>
    <n v="3"/>
    <s v="總帳別"/>
    <x v="92"/>
    <s v="水力發電費用"/>
    <x v="643"/>
    <x v="637"/>
    <s v="Z9520"/>
    <s v="水火力發電事業部-策劃室分攤"/>
    <n v="24329"/>
    <n v="0"/>
    <n v="24329"/>
  </r>
  <r>
    <n v="3"/>
    <s v="總帳別"/>
    <x v="92"/>
    <s v="水力發電費用"/>
    <x v="644"/>
    <x v="638"/>
    <s v="Z0240"/>
    <s v="資訊系統處分攤"/>
    <n v="0"/>
    <n v="-30"/>
    <n v="-30"/>
  </r>
  <r>
    <n v="3"/>
    <s v="總帳別"/>
    <x v="92"/>
    <s v="水力發電費用"/>
    <x v="644"/>
    <x v="638"/>
    <s v="Z2030"/>
    <s v="萬大發電廠分攤"/>
    <n v="0"/>
    <n v="-58096"/>
    <n v="-58096"/>
  </r>
  <r>
    <n v="3"/>
    <s v="總帳別"/>
    <x v="92"/>
    <s v="水力發電費用"/>
    <x v="644"/>
    <x v="638"/>
    <s v="Z2040"/>
    <s v="大觀發電廠分攤"/>
    <n v="0"/>
    <n v="-55943"/>
    <n v="-55943"/>
  </r>
  <r>
    <n v="3"/>
    <s v="總帳別"/>
    <x v="92"/>
    <s v="水力發電費用"/>
    <x v="644"/>
    <x v="638"/>
    <s v="Z2050"/>
    <s v="明潭發電廠分攤"/>
    <n v="0"/>
    <n v="-25116"/>
    <n v="-25116"/>
  </r>
  <r>
    <n v="3"/>
    <s v="總帳別"/>
    <x v="92"/>
    <s v="水力發電費用"/>
    <x v="644"/>
    <x v="638"/>
    <s v="Z2250"/>
    <s v="東部發電廠分攤"/>
    <n v="0"/>
    <n v="-28699"/>
    <n v="-28699"/>
  </r>
  <r>
    <n v="3"/>
    <s v="總帳別"/>
    <x v="92"/>
    <s v="水力發電費用"/>
    <x v="644"/>
    <x v="638"/>
    <s v="Z2550"/>
    <s v="大甲溪發電廠分攤"/>
    <n v="0"/>
    <n v="-45616"/>
    <n v="-45616"/>
  </r>
  <r>
    <n v="3"/>
    <s v="總帳別"/>
    <x v="92"/>
    <s v="水力發電費用"/>
    <x v="644"/>
    <x v="638"/>
    <s v="Z2570"/>
    <s v="卓蘭發電廠分攤"/>
    <n v="0"/>
    <n v="-24009"/>
    <n v="-24009"/>
  </r>
  <r>
    <n v="3"/>
    <s v="總帳別"/>
    <x v="92"/>
    <s v="水力發電費用"/>
    <x v="644"/>
    <x v="638"/>
    <s v="Z5330"/>
    <s v="電力修護處分攤"/>
    <n v="0"/>
    <n v="-20609"/>
    <n v="-20609"/>
  </r>
  <r>
    <n v="3"/>
    <s v="總帳別"/>
    <x v="92"/>
    <s v="水力發電費用"/>
    <x v="644"/>
    <x v="638"/>
    <s v="Z5340"/>
    <s v="電力修護處南部分處分攤"/>
    <n v="0"/>
    <n v="-19806"/>
    <n v="-19806"/>
  </r>
  <r>
    <n v="3"/>
    <s v="總帳別"/>
    <x v="92"/>
    <s v="水力發電費用"/>
    <x v="644"/>
    <x v="638"/>
    <s v="Z5420"/>
    <s v="電力修護處中部分處分攤"/>
    <n v="0"/>
    <n v="-6866"/>
    <n v="-6866"/>
  </r>
  <r>
    <n v="3"/>
    <s v="總帳別"/>
    <x v="92"/>
    <s v="水力發電費用"/>
    <x v="644"/>
    <x v="638"/>
    <s v="Z5460"/>
    <s v="綜合研究所分攤"/>
    <n v="0"/>
    <n v="-5201"/>
    <n v="-5201"/>
  </r>
  <r>
    <n v="3"/>
    <s v="總帳別"/>
    <x v="92"/>
    <s v="水力發電費用"/>
    <x v="645"/>
    <x v="639"/>
    <s v="Z0040"/>
    <s v="發電處分攤"/>
    <n v="120484"/>
    <n v="0"/>
    <n v="120484"/>
  </r>
  <r>
    <n v="3"/>
    <s v="總帳別"/>
    <x v="92"/>
    <s v="水力發電費用"/>
    <x v="645"/>
    <x v="639"/>
    <s v="Z0080"/>
    <s v="材料處分攤"/>
    <n v="16680"/>
    <n v="0"/>
    <n v="16680"/>
  </r>
  <r>
    <n v="3"/>
    <s v="總帳別"/>
    <x v="92"/>
    <s v="水力發電費用"/>
    <x v="645"/>
    <x v="639"/>
    <s v="Z0150"/>
    <s v="電源開發處分攤"/>
    <n v="105646"/>
    <n v="0"/>
    <n v="105646"/>
  </r>
  <r>
    <n v="3"/>
    <s v="總帳別"/>
    <x v="92"/>
    <s v="水力發電費用"/>
    <x v="645"/>
    <x v="639"/>
    <s v="Z0170"/>
    <s v="營建處分攤"/>
    <n v="143820"/>
    <n v="0"/>
    <n v="143820"/>
  </r>
  <r>
    <n v="3"/>
    <s v="總帳別"/>
    <x v="92"/>
    <s v="水力發電費用"/>
    <x v="645"/>
    <x v="639"/>
    <s v="Z0240"/>
    <s v="資訊系統處分攤"/>
    <n v="18014"/>
    <n v="0"/>
    <n v="18014"/>
  </r>
  <r>
    <n v="3"/>
    <s v="總帳別"/>
    <x v="92"/>
    <s v="水力發電費用"/>
    <x v="645"/>
    <x v="639"/>
    <s v="Z0610"/>
    <s v="環境保護處分攤"/>
    <n v="47217"/>
    <n v="0"/>
    <n v="47217"/>
  </r>
  <r>
    <n v="3"/>
    <s v="總帳別"/>
    <x v="92"/>
    <s v="水力發電費用"/>
    <x v="645"/>
    <x v="639"/>
    <s v="Z2030"/>
    <s v="萬大發電廠分攤"/>
    <n v="2288147"/>
    <n v="0"/>
    <n v="2288147"/>
  </r>
  <r>
    <n v="3"/>
    <s v="總帳別"/>
    <x v="92"/>
    <s v="水力發電費用"/>
    <x v="645"/>
    <x v="639"/>
    <s v="Z2040"/>
    <s v="大觀發電廠分攤"/>
    <n v="3300697"/>
    <n v="0"/>
    <n v="3300697"/>
  </r>
  <r>
    <n v="3"/>
    <s v="總帳別"/>
    <x v="92"/>
    <s v="水力發電費用"/>
    <x v="645"/>
    <x v="639"/>
    <s v="Z2050"/>
    <s v="明潭發電廠分攤"/>
    <n v="5929074"/>
    <n v="0"/>
    <n v="5929074"/>
  </r>
  <r>
    <n v="3"/>
    <s v="總帳別"/>
    <x v="92"/>
    <s v="水力發電費用"/>
    <x v="645"/>
    <x v="639"/>
    <s v="Z2250"/>
    <s v="東部發電廠分攤"/>
    <n v="4825469"/>
    <n v="0"/>
    <n v="4825469"/>
  </r>
  <r>
    <n v="3"/>
    <s v="總帳別"/>
    <x v="92"/>
    <s v="水力發電費用"/>
    <x v="645"/>
    <x v="639"/>
    <s v="Z2310"/>
    <s v="蘭陽發電廠分攤"/>
    <n v="1558848"/>
    <n v="0"/>
    <n v="1558848"/>
  </r>
  <r>
    <n v="3"/>
    <s v="總帳別"/>
    <x v="92"/>
    <s v="水力發電費用"/>
    <x v="645"/>
    <x v="639"/>
    <s v="Z2360"/>
    <s v="桂山發電廠分攤"/>
    <n v="1445352"/>
    <n v="0"/>
    <n v="1445352"/>
  </r>
  <r>
    <n v="3"/>
    <s v="總帳別"/>
    <x v="92"/>
    <s v="水力發電費用"/>
    <x v="645"/>
    <x v="639"/>
    <s v="Z2550"/>
    <s v="大甲溪發電廠分攤"/>
    <n v="7205180"/>
    <n v="0"/>
    <n v="7205180"/>
  </r>
  <r>
    <n v="3"/>
    <s v="總帳別"/>
    <x v="92"/>
    <s v="水力發電費用"/>
    <x v="645"/>
    <x v="639"/>
    <s v="Z2570"/>
    <s v="卓蘭發電廠分攤"/>
    <n v="1412696"/>
    <n v="0"/>
    <n v="1412696"/>
  </r>
  <r>
    <n v="3"/>
    <s v="總帳別"/>
    <x v="92"/>
    <s v="水力發電費用"/>
    <x v="645"/>
    <x v="639"/>
    <s v="Z2710"/>
    <s v="高屏發電廠分攤"/>
    <n v="803186"/>
    <n v="0"/>
    <n v="803186"/>
  </r>
  <r>
    <n v="3"/>
    <s v="總帳別"/>
    <x v="92"/>
    <s v="水力發電費用"/>
    <x v="645"/>
    <x v="639"/>
    <s v="Z5330"/>
    <s v="電力修護處分攤"/>
    <n v="1780792"/>
    <n v="0"/>
    <n v="1780792"/>
  </r>
  <r>
    <n v="3"/>
    <s v="總帳別"/>
    <x v="92"/>
    <s v="水力發電費用"/>
    <x v="645"/>
    <x v="639"/>
    <s v="Z5340"/>
    <s v="電力修護處南部分處分攤"/>
    <n v="874162"/>
    <n v="0"/>
    <n v="874162"/>
  </r>
  <r>
    <n v="3"/>
    <s v="總帳別"/>
    <x v="92"/>
    <s v="水力發電費用"/>
    <x v="645"/>
    <x v="639"/>
    <s v="Z5420"/>
    <s v="電力修護處中部分處分攤"/>
    <n v="714926"/>
    <n v="0"/>
    <n v="714926"/>
  </r>
  <r>
    <n v="3"/>
    <s v="總帳別"/>
    <x v="92"/>
    <s v="水力發電費用"/>
    <x v="645"/>
    <x v="639"/>
    <s v="Z5460"/>
    <s v="綜合研究所分攤"/>
    <n v="249247"/>
    <n v="0"/>
    <n v="249247"/>
  </r>
  <r>
    <n v="3"/>
    <s v="總帳別"/>
    <x v="92"/>
    <s v="水力發電費用"/>
    <x v="645"/>
    <x v="639"/>
    <s v="Z6020"/>
    <s v="綜合施工處分攤"/>
    <n v="80528"/>
    <n v="0"/>
    <n v="80528"/>
  </r>
  <r>
    <n v="3"/>
    <s v="總帳別"/>
    <x v="92"/>
    <s v="水力發電費用"/>
    <x v="646"/>
    <x v="640"/>
    <s v="Z0240"/>
    <s v="資訊系統處分攤"/>
    <n v="120"/>
    <n v="0"/>
    <n v="120"/>
  </r>
  <r>
    <n v="3"/>
    <s v="總帳別"/>
    <x v="92"/>
    <s v="水力發電費用"/>
    <x v="646"/>
    <x v="640"/>
    <s v="Z2030"/>
    <s v="萬大發電廠分攤"/>
    <n v="2845231"/>
    <n v="0"/>
    <n v="2845231"/>
  </r>
  <r>
    <n v="3"/>
    <s v="總帳別"/>
    <x v="92"/>
    <s v="水力發電費用"/>
    <x v="646"/>
    <x v="640"/>
    <s v="Z2040"/>
    <s v="大觀發電廠分攤"/>
    <n v="2417"/>
    <n v="0"/>
    <n v="2417"/>
  </r>
  <r>
    <n v="3"/>
    <s v="總帳別"/>
    <x v="92"/>
    <s v="水力發電費用"/>
    <x v="646"/>
    <x v="640"/>
    <s v="Z2050"/>
    <s v="明潭發電廠分攤"/>
    <n v="4401128"/>
    <n v="0"/>
    <n v="4401128"/>
  </r>
  <r>
    <n v="3"/>
    <s v="總帳別"/>
    <x v="92"/>
    <s v="水力發電費用"/>
    <x v="646"/>
    <x v="640"/>
    <s v="Z2310"/>
    <s v="蘭陽發電廠分攤"/>
    <n v="174867"/>
    <n v="0"/>
    <n v="174867"/>
  </r>
  <r>
    <n v="3"/>
    <s v="總帳別"/>
    <x v="92"/>
    <s v="水力發電費用"/>
    <x v="646"/>
    <x v="640"/>
    <s v="Z5330"/>
    <s v="電力修護處分攤"/>
    <n v="92663"/>
    <n v="0"/>
    <n v="92663"/>
  </r>
  <r>
    <n v="3"/>
    <s v="總帳別"/>
    <x v="92"/>
    <s v="水力發電費用"/>
    <x v="646"/>
    <x v="640"/>
    <s v="Z5340"/>
    <s v="電力修護處南部分處分攤"/>
    <n v="12834"/>
    <n v="0"/>
    <n v="12834"/>
  </r>
  <r>
    <n v="3"/>
    <s v="總帳別"/>
    <x v="92"/>
    <s v="水力發電費用"/>
    <x v="646"/>
    <x v="640"/>
    <s v="Z5420"/>
    <s v="電力修護處中部分處分攤"/>
    <n v="597908"/>
    <n v="0"/>
    <n v="597908"/>
  </r>
  <r>
    <n v="3"/>
    <s v="總帳別"/>
    <x v="92"/>
    <s v="水力發電費用"/>
    <x v="646"/>
    <x v="640"/>
    <s v="Z6020"/>
    <s v="綜合施工處分攤"/>
    <n v="169430"/>
    <n v="0"/>
    <n v="169430"/>
  </r>
  <r>
    <n v="3"/>
    <s v="總帳別"/>
    <x v="92"/>
    <s v="水力發電費用"/>
    <x v="647"/>
    <x v="641"/>
    <s v="Z5340"/>
    <s v="電力修護處南部分處分攤"/>
    <n v="1200"/>
    <n v="0"/>
    <n v="1200"/>
  </r>
  <r>
    <n v="3"/>
    <s v="總帳別"/>
    <x v="92"/>
    <s v="水力發電費用"/>
    <x v="647"/>
    <x v="641"/>
    <s v="Z5420"/>
    <s v="電力修護處中部分處分攤"/>
    <n v="1560"/>
    <n v="0"/>
    <n v="1560"/>
  </r>
  <r>
    <n v="3"/>
    <s v="總帳別"/>
    <x v="92"/>
    <s v="水力發電費用"/>
    <x v="648"/>
    <x v="642"/>
    <s v="Z0170"/>
    <s v="營建處分攤"/>
    <n v="59314"/>
    <n v="0"/>
    <n v="59314"/>
  </r>
  <r>
    <n v="3"/>
    <s v="總帳別"/>
    <x v="92"/>
    <s v="水力發電費用"/>
    <x v="649"/>
    <x v="643"/>
    <s v="Z0040"/>
    <s v="發電處分攤"/>
    <n v="783026"/>
    <n v="0"/>
    <n v="783026"/>
  </r>
  <r>
    <n v="3"/>
    <s v="總帳別"/>
    <x v="92"/>
    <s v="水力發電費用"/>
    <x v="649"/>
    <x v="643"/>
    <s v="Z0080"/>
    <s v="材料處分攤"/>
    <n v="70994"/>
    <n v="0"/>
    <n v="70994"/>
  </r>
  <r>
    <n v="3"/>
    <s v="總帳別"/>
    <x v="92"/>
    <s v="水力發電費用"/>
    <x v="649"/>
    <x v="643"/>
    <s v="Z0150"/>
    <s v="電源開發處分攤"/>
    <n v="355139"/>
    <n v="0"/>
    <n v="355139"/>
  </r>
  <r>
    <n v="3"/>
    <s v="總帳別"/>
    <x v="92"/>
    <s v="水力發電費用"/>
    <x v="649"/>
    <x v="643"/>
    <s v="Z0170"/>
    <s v="營建處分攤"/>
    <n v="971075"/>
    <n v="0"/>
    <n v="971075"/>
  </r>
  <r>
    <n v="3"/>
    <s v="總帳別"/>
    <x v="92"/>
    <s v="水力發電費用"/>
    <x v="649"/>
    <x v="643"/>
    <s v="Z0240"/>
    <s v="資訊系統處分攤"/>
    <n v="103137"/>
    <n v="0"/>
    <n v="103137"/>
  </r>
  <r>
    <n v="3"/>
    <s v="總帳別"/>
    <x v="92"/>
    <s v="水力發電費用"/>
    <x v="649"/>
    <x v="643"/>
    <s v="Z0610"/>
    <s v="環境保護處分攤"/>
    <n v="134105"/>
    <n v="0"/>
    <n v="134105"/>
  </r>
  <r>
    <n v="3"/>
    <s v="總帳別"/>
    <x v="92"/>
    <s v="水力發電費用"/>
    <x v="649"/>
    <x v="643"/>
    <s v="Z2030"/>
    <s v="萬大發電廠分攤"/>
    <n v="1063312"/>
    <n v="0"/>
    <n v="1063312"/>
  </r>
  <r>
    <n v="3"/>
    <s v="總帳別"/>
    <x v="92"/>
    <s v="水力發電費用"/>
    <x v="649"/>
    <x v="643"/>
    <s v="Z2040"/>
    <s v="大觀發電廠分攤"/>
    <n v="1936014"/>
    <n v="0"/>
    <n v="1936014"/>
  </r>
  <r>
    <n v="3"/>
    <s v="總帳別"/>
    <x v="92"/>
    <s v="水力發電費用"/>
    <x v="649"/>
    <x v="643"/>
    <s v="Z2050"/>
    <s v="明潭發電廠分攤"/>
    <n v="2788756"/>
    <n v="0"/>
    <n v="2788756"/>
  </r>
  <r>
    <n v="3"/>
    <s v="總帳別"/>
    <x v="92"/>
    <s v="水力發電費用"/>
    <x v="649"/>
    <x v="643"/>
    <s v="Z2250"/>
    <s v="東部發電廠分攤"/>
    <n v="2402714"/>
    <n v="0"/>
    <n v="2402714"/>
  </r>
  <r>
    <n v="3"/>
    <s v="總帳別"/>
    <x v="92"/>
    <s v="水力發電費用"/>
    <x v="649"/>
    <x v="643"/>
    <s v="Z2310"/>
    <s v="蘭陽發電廠分攤"/>
    <n v="747343"/>
    <n v="0"/>
    <n v="747343"/>
  </r>
  <r>
    <n v="3"/>
    <s v="總帳別"/>
    <x v="92"/>
    <s v="水力發電費用"/>
    <x v="649"/>
    <x v="643"/>
    <s v="Z2360"/>
    <s v="桂山發電廠分攤"/>
    <n v="903332"/>
    <n v="0"/>
    <n v="903332"/>
  </r>
  <r>
    <n v="3"/>
    <s v="總帳別"/>
    <x v="92"/>
    <s v="水力發電費用"/>
    <x v="649"/>
    <x v="643"/>
    <s v="Z2550"/>
    <s v="大甲溪發電廠分攤"/>
    <n v="3017022"/>
    <n v="0"/>
    <n v="3017022"/>
  </r>
  <r>
    <n v="3"/>
    <s v="總帳別"/>
    <x v="92"/>
    <s v="水力發電費用"/>
    <x v="649"/>
    <x v="643"/>
    <s v="Z2570"/>
    <s v="卓蘭發電廠分攤"/>
    <n v="718023"/>
    <n v="0"/>
    <n v="718023"/>
  </r>
  <r>
    <n v="3"/>
    <s v="總帳別"/>
    <x v="92"/>
    <s v="水力發電費用"/>
    <x v="649"/>
    <x v="643"/>
    <s v="Z2710"/>
    <s v="高屏發電廠分攤"/>
    <n v="390068"/>
    <n v="0"/>
    <n v="390068"/>
  </r>
  <r>
    <n v="3"/>
    <s v="總帳別"/>
    <x v="92"/>
    <s v="水力發電費用"/>
    <x v="649"/>
    <x v="643"/>
    <s v="Z5330"/>
    <s v="電力修護處分攤"/>
    <n v="509613"/>
    <n v="0"/>
    <n v="509613"/>
  </r>
  <r>
    <n v="3"/>
    <s v="總帳別"/>
    <x v="92"/>
    <s v="水力發電費用"/>
    <x v="649"/>
    <x v="643"/>
    <s v="Z5340"/>
    <s v="電力修護處南部分處分攤"/>
    <n v="279918"/>
    <n v="0"/>
    <n v="279918"/>
  </r>
  <r>
    <n v="3"/>
    <s v="總帳別"/>
    <x v="92"/>
    <s v="水力發電費用"/>
    <x v="649"/>
    <x v="643"/>
    <s v="Z5420"/>
    <s v="電力修護處中部分處分攤"/>
    <n v="266851"/>
    <n v="0"/>
    <n v="266851"/>
  </r>
  <r>
    <n v="3"/>
    <s v="總帳別"/>
    <x v="92"/>
    <s v="水力發電費用"/>
    <x v="649"/>
    <x v="643"/>
    <s v="Z5460"/>
    <s v="綜合研究所分攤"/>
    <n v="264343"/>
    <n v="0"/>
    <n v="264343"/>
  </r>
  <r>
    <n v="3"/>
    <s v="總帳別"/>
    <x v="92"/>
    <s v="水力發電費用"/>
    <x v="649"/>
    <x v="643"/>
    <s v="Z6020"/>
    <s v="綜合施工處分攤"/>
    <n v="145256"/>
    <n v="0"/>
    <n v="145256"/>
  </r>
  <r>
    <n v="3"/>
    <s v="總帳別"/>
    <x v="92"/>
    <s v="水力發電費用"/>
    <x v="649"/>
    <x v="643"/>
    <s v="Z9520"/>
    <s v="水火力發電事業部-策劃室分攤"/>
    <n v="16311"/>
    <n v="0"/>
    <n v="16311"/>
  </r>
  <r>
    <n v="3"/>
    <s v="總帳別"/>
    <x v="92"/>
    <s v="水力發電費用"/>
    <x v="650"/>
    <x v="644"/>
    <s v="Z0040"/>
    <s v="發電處分攤"/>
    <n v="118349"/>
    <n v="0"/>
    <n v="118349"/>
  </r>
  <r>
    <n v="3"/>
    <s v="總帳別"/>
    <x v="92"/>
    <s v="水力發電費用"/>
    <x v="650"/>
    <x v="644"/>
    <s v="Z0080"/>
    <s v="材料處分攤"/>
    <n v="15468"/>
    <n v="0"/>
    <n v="15468"/>
  </r>
  <r>
    <n v="3"/>
    <s v="總帳別"/>
    <x v="92"/>
    <s v="水力發電費用"/>
    <x v="650"/>
    <x v="644"/>
    <s v="Z0150"/>
    <s v="電源開發處分攤"/>
    <n v="130144"/>
    <n v="0"/>
    <n v="130144"/>
  </r>
  <r>
    <n v="3"/>
    <s v="總帳別"/>
    <x v="92"/>
    <s v="水力發電費用"/>
    <x v="650"/>
    <x v="644"/>
    <s v="Z0170"/>
    <s v="營建處分攤"/>
    <n v="162379"/>
    <n v="0"/>
    <n v="162379"/>
  </r>
  <r>
    <n v="3"/>
    <s v="總帳別"/>
    <x v="92"/>
    <s v="水力發電費用"/>
    <x v="650"/>
    <x v="644"/>
    <s v="Z0240"/>
    <s v="資訊系統處分攤"/>
    <n v="18242"/>
    <n v="0"/>
    <n v="18242"/>
  </r>
  <r>
    <n v="3"/>
    <s v="總帳別"/>
    <x v="92"/>
    <s v="水力發電費用"/>
    <x v="650"/>
    <x v="644"/>
    <s v="Z0610"/>
    <s v="環境保護處分攤"/>
    <n v="43762"/>
    <n v="0"/>
    <n v="43762"/>
  </r>
  <r>
    <n v="3"/>
    <s v="總帳別"/>
    <x v="92"/>
    <s v="水力發電費用"/>
    <x v="650"/>
    <x v="644"/>
    <s v="Z2030"/>
    <s v="萬大發電廠分攤"/>
    <n v="2155934"/>
    <n v="0"/>
    <n v="2155934"/>
  </r>
  <r>
    <n v="3"/>
    <s v="總帳別"/>
    <x v="92"/>
    <s v="水力發電費用"/>
    <x v="650"/>
    <x v="644"/>
    <s v="Z2040"/>
    <s v="大觀發電廠分攤"/>
    <n v="3091089"/>
    <n v="0"/>
    <n v="3091089"/>
  </r>
  <r>
    <n v="3"/>
    <s v="總帳別"/>
    <x v="92"/>
    <s v="水力發電費用"/>
    <x v="650"/>
    <x v="644"/>
    <s v="Z2050"/>
    <s v="明潭發電廠分攤"/>
    <n v="5511389"/>
    <n v="0"/>
    <n v="5511389"/>
  </r>
  <r>
    <n v="3"/>
    <s v="總帳別"/>
    <x v="92"/>
    <s v="水力發電費用"/>
    <x v="650"/>
    <x v="644"/>
    <s v="Z2250"/>
    <s v="東部發電廠分攤"/>
    <n v="5078653"/>
    <n v="0"/>
    <n v="5078653"/>
  </r>
  <r>
    <n v="3"/>
    <s v="總帳別"/>
    <x v="92"/>
    <s v="水力發電費用"/>
    <x v="650"/>
    <x v="644"/>
    <s v="Z2310"/>
    <s v="蘭陽發電廠分攤"/>
    <n v="1409610"/>
    <n v="0"/>
    <n v="1409610"/>
  </r>
  <r>
    <n v="3"/>
    <s v="總帳別"/>
    <x v="92"/>
    <s v="水力發電費用"/>
    <x v="650"/>
    <x v="644"/>
    <s v="Z2360"/>
    <s v="桂山發電廠分攤"/>
    <n v="1384702"/>
    <n v="0"/>
    <n v="1384702"/>
  </r>
  <r>
    <n v="3"/>
    <s v="總帳別"/>
    <x v="92"/>
    <s v="水力發電費用"/>
    <x v="650"/>
    <x v="644"/>
    <s v="Z2550"/>
    <s v="大甲溪發電廠分攤"/>
    <n v="6378166"/>
    <n v="0"/>
    <n v="6378166"/>
  </r>
  <r>
    <n v="3"/>
    <s v="總帳別"/>
    <x v="92"/>
    <s v="水力發電費用"/>
    <x v="650"/>
    <x v="644"/>
    <s v="Z2570"/>
    <s v="卓蘭發電廠分攤"/>
    <n v="1470191"/>
    <n v="0"/>
    <n v="1470191"/>
  </r>
  <r>
    <n v="3"/>
    <s v="總帳別"/>
    <x v="92"/>
    <s v="水力發電費用"/>
    <x v="650"/>
    <x v="644"/>
    <s v="Z2710"/>
    <s v="高屏發電廠分攤"/>
    <n v="783044"/>
    <n v="0"/>
    <n v="783044"/>
  </r>
  <r>
    <n v="3"/>
    <s v="總帳別"/>
    <x v="92"/>
    <s v="水力發電費用"/>
    <x v="650"/>
    <x v="644"/>
    <s v="Z5330"/>
    <s v="電力修護處分攤"/>
    <n v="2003192"/>
    <n v="0"/>
    <n v="2003192"/>
  </r>
  <r>
    <n v="3"/>
    <s v="總帳別"/>
    <x v="92"/>
    <s v="水力發電費用"/>
    <x v="650"/>
    <x v="644"/>
    <s v="Z5340"/>
    <s v="電力修護處南部分處分攤"/>
    <n v="934466"/>
    <n v="0"/>
    <n v="934466"/>
  </r>
  <r>
    <n v="3"/>
    <s v="總帳別"/>
    <x v="92"/>
    <s v="水力發電費用"/>
    <x v="650"/>
    <x v="644"/>
    <s v="Z5420"/>
    <s v="電力修護處中部分處分攤"/>
    <n v="657139"/>
    <n v="0"/>
    <n v="657139"/>
  </r>
  <r>
    <n v="3"/>
    <s v="總帳別"/>
    <x v="92"/>
    <s v="水力發電費用"/>
    <x v="650"/>
    <x v="644"/>
    <s v="Z5460"/>
    <s v="綜合研究所分攤"/>
    <n v="281303"/>
    <n v="0"/>
    <n v="281303"/>
  </r>
  <r>
    <n v="3"/>
    <s v="總帳別"/>
    <x v="92"/>
    <s v="水力發電費用"/>
    <x v="650"/>
    <x v="644"/>
    <s v="Z6020"/>
    <s v="綜合施工處分攤"/>
    <n v="83132"/>
    <n v="0"/>
    <n v="83132"/>
  </r>
  <r>
    <n v="3"/>
    <s v="總帳別"/>
    <x v="92"/>
    <s v="水力發電費用"/>
    <x v="651"/>
    <x v="645"/>
    <s v="Z0040"/>
    <s v="發電處分攤"/>
    <n v="794313"/>
    <n v="0"/>
    <n v="794313"/>
  </r>
  <r>
    <n v="3"/>
    <s v="總帳別"/>
    <x v="92"/>
    <s v="水力發電費用"/>
    <x v="651"/>
    <x v="645"/>
    <s v="Z0080"/>
    <s v="材料處分攤"/>
    <n v="71145"/>
    <n v="0"/>
    <n v="71145"/>
  </r>
  <r>
    <n v="3"/>
    <s v="總帳別"/>
    <x v="92"/>
    <s v="水力發電費用"/>
    <x v="651"/>
    <x v="645"/>
    <s v="Z0150"/>
    <s v="電源開發處分攤"/>
    <n v="361734"/>
    <n v="0"/>
    <n v="361734"/>
  </r>
  <r>
    <n v="3"/>
    <s v="總帳別"/>
    <x v="92"/>
    <s v="水力發電費用"/>
    <x v="651"/>
    <x v="645"/>
    <s v="Z0170"/>
    <s v="營建處分攤"/>
    <n v="982396"/>
    <n v="0"/>
    <n v="982396"/>
  </r>
  <r>
    <n v="3"/>
    <s v="總帳別"/>
    <x v="92"/>
    <s v="水力發電費用"/>
    <x v="651"/>
    <x v="645"/>
    <s v="Z0240"/>
    <s v="資訊系統處分攤"/>
    <n v="103560"/>
    <n v="0"/>
    <n v="103560"/>
  </r>
  <r>
    <n v="3"/>
    <s v="總帳別"/>
    <x v="92"/>
    <s v="水力發電費用"/>
    <x v="651"/>
    <x v="645"/>
    <s v="Z0610"/>
    <s v="環境保護處分攤"/>
    <n v="135676"/>
    <n v="0"/>
    <n v="135676"/>
  </r>
  <r>
    <n v="3"/>
    <s v="總帳別"/>
    <x v="92"/>
    <s v="水力發電費用"/>
    <x v="651"/>
    <x v="645"/>
    <s v="Z2030"/>
    <s v="萬大發電廠分攤"/>
    <n v="1113695"/>
    <n v="0"/>
    <n v="1113695"/>
  </r>
  <r>
    <n v="3"/>
    <s v="總帳別"/>
    <x v="92"/>
    <s v="水力發電費用"/>
    <x v="651"/>
    <x v="645"/>
    <s v="Z2040"/>
    <s v="大觀發電廠分攤"/>
    <n v="1901351"/>
    <n v="0"/>
    <n v="1901351"/>
  </r>
  <r>
    <n v="3"/>
    <s v="總帳別"/>
    <x v="92"/>
    <s v="水力發電費用"/>
    <x v="651"/>
    <x v="645"/>
    <s v="Z2050"/>
    <s v="明潭發電廠分攤"/>
    <n v="2727406"/>
    <n v="0"/>
    <n v="2727406"/>
  </r>
  <r>
    <n v="3"/>
    <s v="總帳別"/>
    <x v="92"/>
    <s v="水力發電費用"/>
    <x v="651"/>
    <x v="645"/>
    <s v="Z2250"/>
    <s v="東部發電廠分攤"/>
    <n v="2453630"/>
    <n v="0"/>
    <n v="2453630"/>
  </r>
  <r>
    <n v="3"/>
    <s v="總帳別"/>
    <x v="92"/>
    <s v="水力發電費用"/>
    <x v="651"/>
    <x v="645"/>
    <s v="Z2310"/>
    <s v="蘭陽發電廠分攤"/>
    <n v="670424"/>
    <n v="0"/>
    <n v="670424"/>
  </r>
  <r>
    <n v="3"/>
    <s v="總帳別"/>
    <x v="92"/>
    <s v="水力發電費用"/>
    <x v="651"/>
    <x v="645"/>
    <s v="Z2360"/>
    <s v="桂山發電廠分攤"/>
    <n v="852685"/>
    <n v="0"/>
    <n v="852685"/>
  </r>
  <r>
    <n v="3"/>
    <s v="總帳別"/>
    <x v="92"/>
    <s v="水力發電費用"/>
    <x v="651"/>
    <x v="645"/>
    <s v="Z2550"/>
    <s v="大甲溪發電廠分攤"/>
    <n v="3010303"/>
    <n v="0"/>
    <n v="3010303"/>
  </r>
  <r>
    <n v="3"/>
    <s v="總帳別"/>
    <x v="92"/>
    <s v="水力發電費用"/>
    <x v="651"/>
    <x v="645"/>
    <s v="Z2570"/>
    <s v="卓蘭發電廠分攤"/>
    <n v="708573"/>
    <n v="0"/>
    <n v="708573"/>
  </r>
  <r>
    <n v="3"/>
    <s v="總帳別"/>
    <x v="92"/>
    <s v="水力發電費用"/>
    <x v="651"/>
    <x v="645"/>
    <s v="Z2710"/>
    <s v="高屏發電廠分攤"/>
    <n v="377597"/>
    <n v="0"/>
    <n v="377597"/>
  </r>
  <r>
    <n v="3"/>
    <s v="總帳別"/>
    <x v="92"/>
    <s v="水力發電費用"/>
    <x v="651"/>
    <x v="645"/>
    <s v="Z5330"/>
    <s v="電力修護處分攤"/>
    <n v="500103"/>
    <n v="0"/>
    <n v="500103"/>
  </r>
  <r>
    <n v="3"/>
    <s v="總帳別"/>
    <x v="92"/>
    <s v="水力發電費用"/>
    <x v="651"/>
    <x v="645"/>
    <s v="Z5340"/>
    <s v="電力修護處南部分處分攤"/>
    <n v="269272"/>
    <n v="0"/>
    <n v="269272"/>
  </r>
  <r>
    <n v="3"/>
    <s v="總帳別"/>
    <x v="92"/>
    <s v="水力發電費用"/>
    <x v="651"/>
    <x v="645"/>
    <s v="Z5420"/>
    <s v="電力修護處中部分處分攤"/>
    <n v="259040"/>
    <n v="0"/>
    <n v="259040"/>
  </r>
  <r>
    <n v="3"/>
    <s v="總帳別"/>
    <x v="92"/>
    <s v="水力發電費用"/>
    <x v="651"/>
    <x v="645"/>
    <s v="Z5460"/>
    <s v="綜合研究所分攤"/>
    <n v="262237"/>
    <n v="0"/>
    <n v="262237"/>
  </r>
  <r>
    <n v="3"/>
    <s v="總帳別"/>
    <x v="92"/>
    <s v="水力發電費用"/>
    <x v="651"/>
    <x v="645"/>
    <s v="Z6020"/>
    <s v="綜合施工處分攤"/>
    <n v="144809"/>
    <n v="0"/>
    <n v="144809"/>
  </r>
  <r>
    <n v="3"/>
    <s v="總帳別"/>
    <x v="92"/>
    <s v="水力發電費用"/>
    <x v="651"/>
    <x v="645"/>
    <s v="Z9520"/>
    <s v="水火力發電事業部-策劃室分攤"/>
    <n v="14524"/>
    <n v="0"/>
    <n v="14524"/>
  </r>
  <r>
    <n v="3"/>
    <s v="總帳別"/>
    <x v="92"/>
    <s v="水力發電費用"/>
    <x v="652"/>
    <x v="646"/>
    <s v="Z0040"/>
    <s v="發電處分攤"/>
    <n v="59264"/>
    <n v="0"/>
    <n v="59264"/>
  </r>
  <r>
    <n v="3"/>
    <s v="總帳別"/>
    <x v="92"/>
    <s v="水力發電費用"/>
    <x v="652"/>
    <x v="646"/>
    <s v="Z0080"/>
    <s v="材料處分攤"/>
    <n v="8779"/>
    <n v="0"/>
    <n v="8779"/>
  </r>
  <r>
    <n v="3"/>
    <s v="總帳別"/>
    <x v="92"/>
    <s v="水力發電費用"/>
    <x v="652"/>
    <x v="646"/>
    <s v="Z0150"/>
    <s v="電源開發處分攤"/>
    <n v="54653"/>
    <n v="0"/>
    <n v="54653"/>
  </r>
  <r>
    <n v="3"/>
    <s v="總帳別"/>
    <x v="92"/>
    <s v="水力發電費用"/>
    <x v="652"/>
    <x v="646"/>
    <s v="Z0170"/>
    <s v="營建處分攤"/>
    <n v="74860"/>
    <n v="0"/>
    <n v="74860"/>
  </r>
  <r>
    <n v="3"/>
    <s v="總帳別"/>
    <x v="92"/>
    <s v="水力發電費用"/>
    <x v="652"/>
    <x v="646"/>
    <s v="Z0240"/>
    <s v="資訊系統處分攤"/>
    <n v="9273"/>
    <n v="0"/>
    <n v="9273"/>
  </r>
  <r>
    <n v="3"/>
    <s v="總帳別"/>
    <x v="92"/>
    <s v="水力發電費用"/>
    <x v="652"/>
    <x v="646"/>
    <s v="Z0610"/>
    <s v="環境保護處分攤"/>
    <n v="24823"/>
    <n v="0"/>
    <n v="24823"/>
  </r>
  <r>
    <n v="3"/>
    <s v="總帳別"/>
    <x v="92"/>
    <s v="水力發電費用"/>
    <x v="652"/>
    <x v="646"/>
    <s v="Z2030"/>
    <s v="萬大發電廠分攤"/>
    <n v="1246384"/>
    <n v="0"/>
    <n v="1246384"/>
  </r>
  <r>
    <n v="3"/>
    <s v="總帳別"/>
    <x v="92"/>
    <s v="水力發電費用"/>
    <x v="652"/>
    <x v="646"/>
    <s v="Z2040"/>
    <s v="大觀發電廠分攤"/>
    <n v="1780013"/>
    <n v="0"/>
    <n v="1780013"/>
  </r>
  <r>
    <n v="3"/>
    <s v="總帳別"/>
    <x v="92"/>
    <s v="水力發電費用"/>
    <x v="652"/>
    <x v="646"/>
    <s v="Z2050"/>
    <s v="明潭發電廠分攤"/>
    <n v="3098685"/>
    <n v="0"/>
    <n v="3098685"/>
  </r>
  <r>
    <n v="3"/>
    <s v="總帳別"/>
    <x v="92"/>
    <s v="水力發電費用"/>
    <x v="652"/>
    <x v="646"/>
    <s v="Z2250"/>
    <s v="東部發電廠分攤"/>
    <n v="2532095"/>
    <n v="0"/>
    <n v="2532095"/>
  </r>
  <r>
    <n v="3"/>
    <s v="總帳別"/>
    <x v="92"/>
    <s v="水力發電費用"/>
    <x v="652"/>
    <x v="646"/>
    <s v="Z2310"/>
    <s v="蘭陽發電廠分攤"/>
    <n v="801046"/>
    <n v="0"/>
    <n v="801046"/>
  </r>
  <r>
    <n v="3"/>
    <s v="總帳別"/>
    <x v="92"/>
    <s v="水力發電費用"/>
    <x v="652"/>
    <x v="646"/>
    <s v="Z2360"/>
    <s v="桂山發電廠分攤"/>
    <n v="752920"/>
    <n v="0"/>
    <n v="752920"/>
  </r>
  <r>
    <n v="3"/>
    <s v="總帳別"/>
    <x v="92"/>
    <s v="水力發電費用"/>
    <x v="652"/>
    <x v="646"/>
    <s v="Z2550"/>
    <s v="大甲溪發電廠分攤"/>
    <n v="3851448"/>
    <n v="0"/>
    <n v="3851448"/>
  </r>
  <r>
    <n v="3"/>
    <s v="總帳別"/>
    <x v="92"/>
    <s v="水力發電費用"/>
    <x v="652"/>
    <x v="646"/>
    <s v="Z2570"/>
    <s v="卓蘭發電廠分攤"/>
    <n v="798417"/>
    <n v="0"/>
    <n v="798417"/>
  </r>
  <r>
    <n v="3"/>
    <s v="總帳別"/>
    <x v="92"/>
    <s v="水力發電費用"/>
    <x v="652"/>
    <x v="646"/>
    <s v="Z2710"/>
    <s v="高屏發電廠分攤"/>
    <n v="417862"/>
    <n v="0"/>
    <n v="417862"/>
  </r>
  <r>
    <n v="3"/>
    <s v="總帳別"/>
    <x v="92"/>
    <s v="水力發電費用"/>
    <x v="652"/>
    <x v="646"/>
    <s v="Z5330"/>
    <s v="電力修護處分攤"/>
    <n v="955459"/>
    <n v="0"/>
    <n v="955459"/>
  </r>
  <r>
    <n v="3"/>
    <s v="總帳別"/>
    <x v="92"/>
    <s v="水力發電費用"/>
    <x v="652"/>
    <x v="646"/>
    <s v="Z5340"/>
    <s v="電力修護處南部分處分攤"/>
    <n v="481708"/>
    <n v="0"/>
    <n v="481708"/>
  </r>
  <r>
    <n v="3"/>
    <s v="總帳別"/>
    <x v="92"/>
    <s v="水力發電費用"/>
    <x v="652"/>
    <x v="646"/>
    <s v="Z5420"/>
    <s v="電力修護處中部分處分攤"/>
    <n v="397665"/>
    <n v="0"/>
    <n v="397665"/>
  </r>
  <r>
    <n v="3"/>
    <s v="總帳別"/>
    <x v="92"/>
    <s v="水力發電費用"/>
    <x v="652"/>
    <x v="646"/>
    <s v="Z5460"/>
    <s v="綜合研究所分攤"/>
    <n v="134001"/>
    <n v="0"/>
    <n v="134001"/>
  </r>
  <r>
    <n v="3"/>
    <s v="總帳別"/>
    <x v="92"/>
    <s v="水力發電費用"/>
    <x v="652"/>
    <x v="646"/>
    <s v="Z6020"/>
    <s v="綜合施工處分攤"/>
    <n v="42609"/>
    <n v="0"/>
    <n v="42609"/>
  </r>
  <r>
    <n v="3"/>
    <s v="總帳別"/>
    <x v="92"/>
    <s v="水力發電費用"/>
    <x v="653"/>
    <x v="647"/>
    <s v="Z2030"/>
    <s v="萬大發電廠分攤"/>
    <n v="502032"/>
    <n v="0"/>
    <n v="502032"/>
  </r>
  <r>
    <n v="3"/>
    <s v="總帳別"/>
    <x v="92"/>
    <s v="水力發電費用"/>
    <x v="653"/>
    <x v="647"/>
    <s v="Z2040"/>
    <s v="大觀發電廠分攤"/>
    <n v="756976"/>
    <n v="0"/>
    <n v="756976"/>
  </r>
  <r>
    <n v="3"/>
    <s v="總帳別"/>
    <x v="92"/>
    <s v="水力發電費用"/>
    <x v="653"/>
    <x v="647"/>
    <s v="Z2050"/>
    <s v="明潭發電廠分攤"/>
    <n v="1188761"/>
    <n v="0"/>
    <n v="1188761"/>
  </r>
  <r>
    <n v="3"/>
    <s v="總帳別"/>
    <x v="92"/>
    <s v="水力發電費用"/>
    <x v="653"/>
    <x v="647"/>
    <s v="Z2250"/>
    <s v="東部發電廠分攤"/>
    <n v="1040357"/>
    <n v="0"/>
    <n v="1040357"/>
  </r>
  <r>
    <n v="3"/>
    <s v="總帳別"/>
    <x v="92"/>
    <s v="水力發電費用"/>
    <x v="653"/>
    <x v="647"/>
    <s v="Z2310"/>
    <s v="蘭陽發電廠分攤"/>
    <n v="311208"/>
    <n v="0"/>
    <n v="311208"/>
  </r>
  <r>
    <n v="3"/>
    <s v="總帳別"/>
    <x v="92"/>
    <s v="水力發電費用"/>
    <x v="653"/>
    <x v="647"/>
    <s v="Z2360"/>
    <s v="桂山發電廠分攤"/>
    <n v="351890"/>
    <n v="0"/>
    <n v="351890"/>
  </r>
  <r>
    <n v="3"/>
    <s v="總帳別"/>
    <x v="92"/>
    <s v="水力發電費用"/>
    <x v="653"/>
    <x v="647"/>
    <s v="Z2550"/>
    <s v="大甲溪發電廠分攤"/>
    <n v="1059772"/>
    <n v="0"/>
    <n v="1059772"/>
  </r>
  <r>
    <n v="3"/>
    <s v="總帳別"/>
    <x v="92"/>
    <s v="水力發電費用"/>
    <x v="653"/>
    <x v="647"/>
    <s v="Z2570"/>
    <s v="卓蘭發電廠分攤"/>
    <n v="234918"/>
    <n v="0"/>
    <n v="234918"/>
  </r>
  <r>
    <n v="3"/>
    <s v="總帳別"/>
    <x v="92"/>
    <s v="水力發電費用"/>
    <x v="653"/>
    <x v="647"/>
    <s v="Z2710"/>
    <s v="高屏發電廠分攤"/>
    <n v="177104"/>
    <n v="0"/>
    <n v="177104"/>
  </r>
  <r>
    <n v="3"/>
    <s v="總帳別"/>
    <x v="92"/>
    <s v="水力發電費用"/>
    <x v="653"/>
    <x v="647"/>
    <s v="Z5330"/>
    <s v="電力修護處分攤"/>
    <n v="305868"/>
    <n v="0"/>
    <n v="305868"/>
  </r>
  <r>
    <n v="3"/>
    <s v="總帳別"/>
    <x v="92"/>
    <s v="水力發電費用"/>
    <x v="653"/>
    <x v="647"/>
    <s v="Z5340"/>
    <s v="電力修護處南部分處分攤"/>
    <n v="134786"/>
    <n v="0"/>
    <n v="134786"/>
  </r>
  <r>
    <n v="3"/>
    <s v="總帳別"/>
    <x v="92"/>
    <s v="水力發電費用"/>
    <x v="653"/>
    <x v="647"/>
    <s v="Z5420"/>
    <s v="電力修護處中部分處分攤"/>
    <n v="120093"/>
    <n v="0"/>
    <n v="120093"/>
  </r>
  <r>
    <n v="3"/>
    <s v="總帳別"/>
    <x v="92"/>
    <s v="水力發電費用"/>
    <x v="653"/>
    <x v="647"/>
    <s v="Z5460"/>
    <s v="綜合研究所分攤"/>
    <n v="107286"/>
    <n v="0"/>
    <n v="107286"/>
  </r>
  <r>
    <n v="3"/>
    <s v="總帳別"/>
    <x v="92"/>
    <s v="水力發電費用"/>
    <x v="653"/>
    <x v="647"/>
    <s v="Z6020"/>
    <s v="綜合施工處分攤"/>
    <n v="41994"/>
    <n v="0"/>
    <n v="41994"/>
  </r>
  <r>
    <n v="3"/>
    <s v="總帳別"/>
    <x v="92"/>
    <s v="水力發電費用"/>
    <x v="654"/>
    <x v="648"/>
    <s v="Z0040"/>
    <s v="發電處分攤"/>
    <n v="457125"/>
    <n v="0"/>
    <n v="457125"/>
  </r>
  <r>
    <n v="3"/>
    <s v="總帳別"/>
    <x v="92"/>
    <s v="水力發電費用"/>
    <x v="654"/>
    <x v="648"/>
    <s v="Z0080"/>
    <s v="材料處分攤"/>
    <n v="40924"/>
    <n v="0"/>
    <n v="40924"/>
  </r>
  <r>
    <n v="3"/>
    <s v="總帳別"/>
    <x v="92"/>
    <s v="水力發電費用"/>
    <x v="654"/>
    <x v="648"/>
    <s v="Z0150"/>
    <s v="電源開發處分攤"/>
    <n v="208114"/>
    <n v="0"/>
    <n v="208114"/>
  </r>
  <r>
    <n v="3"/>
    <s v="總帳別"/>
    <x v="92"/>
    <s v="水力發電費用"/>
    <x v="654"/>
    <x v="648"/>
    <s v="Z0170"/>
    <s v="營建處分攤"/>
    <n v="565331"/>
    <n v="0"/>
    <n v="565331"/>
  </r>
  <r>
    <n v="3"/>
    <s v="總帳別"/>
    <x v="92"/>
    <s v="水力發電費用"/>
    <x v="654"/>
    <x v="648"/>
    <s v="Z0240"/>
    <s v="資訊系統處分攤"/>
    <n v="59585"/>
    <n v="0"/>
    <n v="59585"/>
  </r>
  <r>
    <n v="3"/>
    <s v="總帳別"/>
    <x v="92"/>
    <s v="水力發電費用"/>
    <x v="654"/>
    <x v="648"/>
    <s v="Z0610"/>
    <s v="環境保護處分攤"/>
    <n v="78094"/>
    <n v="0"/>
    <n v="78094"/>
  </r>
  <r>
    <n v="3"/>
    <s v="總帳別"/>
    <x v="92"/>
    <s v="水力發電費用"/>
    <x v="654"/>
    <x v="648"/>
    <s v="Z2030"/>
    <s v="萬大發電廠分攤"/>
    <n v="639783"/>
    <n v="0"/>
    <n v="639783"/>
  </r>
  <r>
    <n v="3"/>
    <s v="總帳別"/>
    <x v="92"/>
    <s v="水力發電費用"/>
    <x v="654"/>
    <x v="648"/>
    <s v="Z2040"/>
    <s v="大觀發電廠分攤"/>
    <n v="1089478"/>
    <n v="0"/>
    <n v="1089478"/>
  </r>
  <r>
    <n v="3"/>
    <s v="總帳別"/>
    <x v="92"/>
    <s v="水力發電費用"/>
    <x v="654"/>
    <x v="648"/>
    <s v="Z2050"/>
    <s v="明潭發電廠分攤"/>
    <n v="1528283"/>
    <n v="0"/>
    <n v="1528283"/>
  </r>
  <r>
    <n v="3"/>
    <s v="總帳別"/>
    <x v="92"/>
    <s v="水力發電費用"/>
    <x v="654"/>
    <x v="648"/>
    <s v="Z2250"/>
    <s v="東部發電廠分攤"/>
    <n v="1412094"/>
    <n v="0"/>
    <n v="1412094"/>
  </r>
  <r>
    <n v="3"/>
    <s v="總帳別"/>
    <x v="92"/>
    <s v="水力發電費用"/>
    <x v="654"/>
    <x v="648"/>
    <s v="Z2310"/>
    <s v="蘭陽發電廠分攤"/>
    <n v="385847"/>
    <n v="0"/>
    <n v="385847"/>
  </r>
  <r>
    <n v="3"/>
    <s v="總帳別"/>
    <x v="92"/>
    <s v="水力發電費用"/>
    <x v="654"/>
    <x v="648"/>
    <s v="Z2360"/>
    <s v="桂山發電廠分攤"/>
    <n v="490684"/>
    <n v="0"/>
    <n v="490684"/>
  </r>
  <r>
    <n v="3"/>
    <s v="總帳別"/>
    <x v="92"/>
    <s v="水力發電費用"/>
    <x v="654"/>
    <x v="648"/>
    <s v="Z2550"/>
    <s v="大甲溪發電廠分攤"/>
    <n v="1732473"/>
    <n v="0"/>
    <n v="1732473"/>
  </r>
  <r>
    <n v="3"/>
    <s v="總帳別"/>
    <x v="92"/>
    <s v="水力發電費用"/>
    <x v="654"/>
    <x v="648"/>
    <s v="Z2570"/>
    <s v="卓蘭發電廠分攤"/>
    <n v="407765"/>
    <n v="0"/>
    <n v="407765"/>
  </r>
  <r>
    <n v="3"/>
    <s v="總帳別"/>
    <x v="92"/>
    <s v="水力發電費用"/>
    <x v="654"/>
    <x v="648"/>
    <s v="Z2710"/>
    <s v="高屏發電廠分攤"/>
    <n v="217345"/>
    <n v="0"/>
    <n v="217345"/>
  </r>
  <r>
    <n v="3"/>
    <s v="總帳別"/>
    <x v="92"/>
    <s v="水力發電費用"/>
    <x v="654"/>
    <x v="648"/>
    <s v="Z5330"/>
    <s v="電力修護處分攤"/>
    <n v="321737"/>
    <n v="0"/>
    <n v="321737"/>
  </r>
  <r>
    <n v="3"/>
    <s v="總帳別"/>
    <x v="92"/>
    <s v="水力發電費用"/>
    <x v="654"/>
    <x v="648"/>
    <s v="Z5340"/>
    <s v="電力修護處南部分處分攤"/>
    <n v="154761"/>
    <n v="0"/>
    <n v="154761"/>
  </r>
  <r>
    <n v="3"/>
    <s v="總帳別"/>
    <x v="92"/>
    <s v="水力發電費用"/>
    <x v="654"/>
    <x v="648"/>
    <s v="Z5420"/>
    <s v="電力修護處中部分處分攤"/>
    <n v="148603"/>
    <n v="0"/>
    <n v="148603"/>
  </r>
  <r>
    <n v="3"/>
    <s v="總帳別"/>
    <x v="92"/>
    <s v="水力發電費用"/>
    <x v="654"/>
    <x v="648"/>
    <s v="Z5460"/>
    <s v="綜合研究所分攤"/>
    <n v="150667"/>
    <n v="0"/>
    <n v="150667"/>
  </r>
  <r>
    <n v="3"/>
    <s v="總帳別"/>
    <x v="92"/>
    <s v="水力發電費用"/>
    <x v="654"/>
    <x v="648"/>
    <s v="Z6020"/>
    <s v="綜合施工處分攤"/>
    <n v="83466"/>
    <n v="0"/>
    <n v="83466"/>
  </r>
  <r>
    <n v="3"/>
    <s v="總帳別"/>
    <x v="92"/>
    <s v="水力發電費用"/>
    <x v="654"/>
    <x v="648"/>
    <s v="Z9520"/>
    <s v="水火力發電事業部-策劃室分攤"/>
    <n v="8359"/>
    <n v="0"/>
    <n v="8359"/>
  </r>
  <r>
    <n v="3"/>
    <s v="總帳別"/>
    <x v="92"/>
    <s v="水力發電費用"/>
    <x v="655"/>
    <x v="649"/>
    <s v="Z0040"/>
    <s v="發電處分攤"/>
    <n v="34098"/>
    <n v="0"/>
    <n v="34098"/>
  </r>
  <r>
    <n v="3"/>
    <s v="總帳別"/>
    <x v="92"/>
    <s v="水力發電費用"/>
    <x v="655"/>
    <x v="649"/>
    <s v="Z0080"/>
    <s v="材料處分攤"/>
    <n v="5051"/>
    <n v="0"/>
    <n v="5051"/>
  </r>
  <r>
    <n v="3"/>
    <s v="總帳別"/>
    <x v="92"/>
    <s v="水力發電費用"/>
    <x v="655"/>
    <x v="649"/>
    <s v="Z0150"/>
    <s v="電源開發處分攤"/>
    <n v="31440"/>
    <n v="0"/>
    <n v="31440"/>
  </r>
  <r>
    <n v="3"/>
    <s v="總帳別"/>
    <x v="92"/>
    <s v="水力發電費用"/>
    <x v="655"/>
    <x v="649"/>
    <s v="Z0170"/>
    <s v="營建處分攤"/>
    <n v="43053"/>
    <n v="0"/>
    <n v="43053"/>
  </r>
  <r>
    <n v="3"/>
    <s v="總帳別"/>
    <x v="92"/>
    <s v="水力發電費用"/>
    <x v="655"/>
    <x v="649"/>
    <s v="Z0240"/>
    <s v="資訊系統處分攤"/>
    <n v="5337"/>
    <n v="0"/>
    <n v="5337"/>
  </r>
  <r>
    <n v="3"/>
    <s v="總帳別"/>
    <x v="92"/>
    <s v="水力發電費用"/>
    <x v="655"/>
    <x v="649"/>
    <s v="Z0610"/>
    <s v="環境保護處分攤"/>
    <n v="14271"/>
    <n v="0"/>
    <n v="14271"/>
  </r>
  <r>
    <n v="3"/>
    <s v="總帳別"/>
    <x v="92"/>
    <s v="水力發電費用"/>
    <x v="655"/>
    <x v="649"/>
    <s v="Z2030"/>
    <s v="萬大發電廠分攤"/>
    <n v="715992"/>
    <n v="0"/>
    <n v="715992"/>
  </r>
  <r>
    <n v="3"/>
    <s v="總帳別"/>
    <x v="92"/>
    <s v="水力發電費用"/>
    <x v="655"/>
    <x v="649"/>
    <s v="Z2040"/>
    <s v="大觀發電廠分攤"/>
    <n v="1024767"/>
    <n v="0"/>
    <n v="1024767"/>
  </r>
  <r>
    <n v="3"/>
    <s v="總帳別"/>
    <x v="92"/>
    <s v="水力發電費用"/>
    <x v="655"/>
    <x v="649"/>
    <s v="Z2050"/>
    <s v="明潭發電廠分攤"/>
    <n v="1798256"/>
    <n v="0"/>
    <n v="1798256"/>
  </r>
  <r>
    <n v="3"/>
    <s v="總帳別"/>
    <x v="92"/>
    <s v="水力發電費用"/>
    <x v="655"/>
    <x v="649"/>
    <s v="Z2250"/>
    <s v="東部發電廠分攤"/>
    <n v="1456996"/>
    <n v="0"/>
    <n v="1456996"/>
  </r>
  <r>
    <n v="3"/>
    <s v="總帳別"/>
    <x v="92"/>
    <s v="水力發電費用"/>
    <x v="655"/>
    <x v="649"/>
    <s v="Z2310"/>
    <s v="蘭陽發電廠分攤"/>
    <n v="469008"/>
    <n v="0"/>
    <n v="469008"/>
  </r>
  <r>
    <n v="3"/>
    <s v="總帳別"/>
    <x v="92"/>
    <s v="水力發電費用"/>
    <x v="655"/>
    <x v="649"/>
    <s v="Z2360"/>
    <s v="桂山發電廠分攤"/>
    <n v="433159"/>
    <n v="0"/>
    <n v="433159"/>
  </r>
  <r>
    <n v="3"/>
    <s v="總帳別"/>
    <x v="92"/>
    <s v="水力發電費用"/>
    <x v="655"/>
    <x v="649"/>
    <s v="Z2550"/>
    <s v="大甲溪發電廠分攤"/>
    <n v="2216101"/>
    <n v="0"/>
    <n v="2216101"/>
  </r>
  <r>
    <n v="3"/>
    <s v="總帳別"/>
    <x v="92"/>
    <s v="水力發電費用"/>
    <x v="655"/>
    <x v="649"/>
    <s v="Z2570"/>
    <s v="卓蘭發電廠分攤"/>
    <n v="459456"/>
    <n v="0"/>
    <n v="459456"/>
  </r>
  <r>
    <n v="3"/>
    <s v="總帳別"/>
    <x v="92"/>
    <s v="水力發電費用"/>
    <x v="655"/>
    <x v="649"/>
    <s v="Z2710"/>
    <s v="高屏發電廠分攤"/>
    <n v="239617"/>
    <n v="0"/>
    <n v="239617"/>
  </r>
  <r>
    <n v="3"/>
    <s v="總帳別"/>
    <x v="92"/>
    <s v="水力發電費用"/>
    <x v="655"/>
    <x v="649"/>
    <s v="Z5330"/>
    <s v="電力修護處分攤"/>
    <n v="614880"/>
    <n v="0"/>
    <n v="614880"/>
  </r>
  <r>
    <n v="3"/>
    <s v="總帳別"/>
    <x v="92"/>
    <s v="水力發電費用"/>
    <x v="655"/>
    <x v="649"/>
    <s v="Z5340"/>
    <s v="電力修護處南部分處分攤"/>
    <n v="277681"/>
    <n v="0"/>
    <n v="277681"/>
  </r>
  <r>
    <n v="3"/>
    <s v="總帳別"/>
    <x v="92"/>
    <s v="水力發電費用"/>
    <x v="655"/>
    <x v="649"/>
    <s v="Z5420"/>
    <s v="電力修護處中部分處分攤"/>
    <n v="214252"/>
    <n v="0"/>
    <n v="214252"/>
  </r>
  <r>
    <n v="3"/>
    <s v="總帳別"/>
    <x v="92"/>
    <s v="水力發電費用"/>
    <x v="655"/>
    <x v="649"/>
    <s v="Z5460"/>
    <s v="綜合研究所分攤"/>
    <n v="77005"/>
    <n v="0"/>
    <n v="77005"/>
  </r>
  <r>
    <n v="3"/>
    <s v="總帳別"/>
    <x v="92"/>
    <s v="水力發電費用"/>
    <x v="655"/>
    <x v="649"/>
    <s v="Z6020"/>
    <s v="綜合施工處分攤"/>
    <n v="24089"/>
    <n v="0"/>
    <n v="24089"/>
  </r>
  <r>
    <n v="3"/>
    <s v="總帳別"/>
    <x v="92"/>
    <s v="水力發電費用"/>
    <x v="656"/>
    <x v="650"/>
    <s v="Z0040"/>
    <s v="發電處分攤"/>
    <n v="52540"/>
    <n v="0"/>
    <n v="52540"/>
  </r>
  <r>
    <n v="3"/>
    <s v="總帳別"/>
    <x v="92"/>
    <s v="水力發電費用"/>
    <x v="656"/>
    <x v="650"/>
    <s v="Z0080"/>
    <s v="材料處分攤"/>
    <n v="5040"/>
    <n v="0"/>
    <n v="5040"/>
  </r>
  <r>
    <n v="3"/>
    <s v="總帳別"/>
    <x v="92"/>
    <s v="水力發電費用"/>
    <x v="656"/>
    <x v="650"/>
    <s v="Z0150"/>
    <s v="電源開發處分攤"/>
    <n v="8390"/>
    <n v="0"/>
    <n v="8390"/>
  </r>
  <r>
    <n v="3"/>
    <s v="總帳別"/>
    <x v="92"/>
    <s v="水力發電費用"/>
    <x v="656"/>
    <x v="650"/>
    <s v="Z0170"/>
    <s v="營建處分攤"/>
    <n v="45060"/>
    <n v="0"/>
    <n v="45060"/>
  </r>
  <r>
    <n v="3"/>
    <s v="總帳別"/>
    <x v="92"/>
    <s v="水力發電費用"/>
    <x v="656"/>
    <x v="650"/>
    <s v="Z0240"/>
    <s v="資訊系統處分攤"/>
    <n v="5406"/>
    <n v="0"/>
    <n v="5406"/>
  </r>
  <r>
    <n v="3"/>
    <s v="總帳別"/>
    <x v="92"/>
    <s v="水力發電費用"/>
    <x v="656"/>
    <x v="650"/>
    <s v="Z0610"/>
    <s v="環境保護處分攤"/>
    <n v="6000"/>
    <n v="0"/>
    <n v="6000"/>
  </r>
  <r>
    <n v="3"/>
    <s v="總帳別"/>
    <x v="92"/>
    <s v="水力發電費用"/>
    <x v="656"/>
    <x v="650"/>
    <s v="Z2030"/>
    <s v="萬大發電廠分攤"/>
    <n v="114740"/>
    <n v="0"/>
    <n v="114740"/>
  </r>
  <r>
    <n v="3"/>
    <s v="總帳別"/>
    <x v="92"/>
    <s v="水力發電費用"/>
    <x v="656"/>
    <x v="650"/>
    <s v="Z2040"/>
    <s v="大觀發電廠分攤"/>
    <n v="588194"/>
    <n v="0"/>
    <n v="588194"/>
  </r>
  <r>
    <n v="3"/>
    <s v="總帳別"/>
    <x v="92"/>
    <s v="水力發電費用"/>
    <x v="656"/>
    <x v="650"/>
    <s v="Z2050"/>
    <s v="明潭發電廠分攤"/>
    <n v="293347"/>
    <n v="0"/>
    <n v="293347"/>
  </r>
  <r>
    <n v="3"/>
    <s v="總帳別"/>
    <x v="92"/>
    <s v="水力發電費用"/>
    <x v="656"/>
    <x v="650"/>
    <s v="Z2250"/>
    <s v="東部發電廠分攤"/>
    <n v="522024"/>
    <n v="0"/>
    <n v="522024"/>
  </r>
  <r>
    <n v="3"/>
    <s v="總帳別"/>
    <x v="92"/>
    <s v="水力發電費用"/>
    <x v="656"/>
    <x v="650"/>
    <s v="Z2360"/>
    <s v="桂山發電廠分攤"/>
    <n v="71515"/>
    <n v="0"/>
    <n v="71515"/>
  </r>
  <r>
    <n v="3"/>
    <s v="總帳別"/>
    <x v="92"/>
    <s v="水力發電費用"/>
    <x v="656"/>
    <x v="650"/>
    <s v="Z2550"/>
    <s v="大甲溪發電廠分攤"/>
    <n v="676328"/>
    <n v="0"/>
    <n v="676328"/>
  </r>
  <r>
    <n v="3"/>
    <s v="總帳別"/>
    <x v="92"/>
    <s v="水力發電費用"/>
    <x v="656"/>
    <x v="650"/>
    <s v="Z2570"/>
    <s v="卓蘭發電廠分攤"/>
    <n v="105802"/>
    <n v="0"/>
    <n v="105802"/>
  </r>
  <r>
    <n v="3"/>
    <s v="總帳別"/>
    <x v="92"/>
    <s v="水力發電費用"/>
    <x v="656"/>
    <x v="650"/>
    <s v="Z2710"/>
    <s v="高屏發電廠分攤"/>
    <n v="19898"/>
    <n v="0"/>
    <n v="19898"/>
  </r>
  <r>
    <n v="3"/>
    <s v="總帳別"/>
    <x v="92"/>
    <s v="水力發電費用"/>
    <x v="656"/>
    <x v="650"/>
    <s v="Z5330"/>
    <s v="電力修護處分攤"/>
    <n v="368953"/>
    <n v="0"/>
    <n v="368953"/>
  </r>
  <r>
    <n v="3"/>
    <s v="總帳別"/>
    <x v="92"/>
    <s v="水力發電費用"/>
    <x v="656"/>
    <x v="650"/>
    <s v="Z5340"/>
    <s v="電力修護處南部分處分攤"/>
    <n v="228197"/>
    <n v="0"/>
    <n v="228197"/>
  </r>
  <r>
    <n v="3"/>
    <s v="總帳別"/>
    <x v="92"/>
    <s v="水力發電費用"/>
    <x v="656"/>
    <x v="650"/>
    <s v="Z5420"/>
    <s v="電力修護處中部分處分攤"/>
    <n v="49101"/>
    <n v="0"/>
    <n v="49101"/>
  </r>
  <r>
    <n v="3"/>
    <s v="總帳別"/>
    <x v="92"/>
    <s v="水力發電費用"/>
    <x v="656"/>
    <x v="650"/>
    <s v="Z5460"/>
    <s v="綜合研究所分攤"/>
    <n v="8469"/>
    <n v="0"/>
    <n v="8469"/>
  </r>
  <r>
    <n v="3"/>
    <s v="總帳別"/>
    <x v="92"/>
    <s v="水力發電費用"/>
    <x v="656"/>
    <x v="650"/>
    <s v="Z6020"/>
    <s v="綜合施工處分攤"/>
    <n v="11107"/>
    <n v="0"/>
    <n v="11107"/>
  </r>
  <r>
    <n v="3"/>
    <s v="總帳別"/>
    <x v="92"/>
    <s v="水力發電費用"/>
    <x v="656"/>
    <x v="650"/>
    <s v="Z9520"/>
    <s v="水火力發電事業部-策劃室分攤"/>
    <n v="900"/>
    <n v="0"/>
    <n v="900"/>
  </r>
  <r>
    <n v="3"/>
    <s v="總帳別"/>
    <x v="92"/>
    <s v="水力發電費用"/>
    <x v="657"/>
    <x v="651"/>
    <s v="Z000A"/>
    <s v="統列發電業分攤"/>
    <n v="39638902"/>
    <n v="0"/>
    <n v="39638902"/>
  </r>
  <r>
    <n v="3"/>
    <s v="總帳別"/>
    <x v="92"/>
    <s v="水力發電費用"/>
    <x v="658"/>
    <x v="652"/>
    <s v="Z0080"/>
    <s v="材料處分攤"/>
    <n v="69"/>
    <n v="0"/>
    <n v="69"/>
  </r>
  <r>
    <n v="3"/>
    <s v="總帳別"/>
    <x v="92"/>
    <s v="水力發電費用"/>
    <x v="658"/>
    <x v="652"/>
    <s v="Z2040"/>
    <s v="大觀發電廠分攤"/>
    <n v="236705"/>
    <n v="0"/>
    <n v="236705"/>
  </r>
  <r>
    <n v="3"/>
    <s v="總帳別"/>
    <x v="92"/>
    <s v="水力發電費用"/>
    <x v="658"/>
    <x v="652"/>
    <s v="Z2050"/>
    <s v="明潭發電廠分攤"/>
    <n v="25828"/>
    <n v="0"/>
    <n v="25828"/>
  </r>
  <r>
    <n v="3"/>
    <s v="總帳別"/>
    <x v="92"/>
    <s v="水力發電費用"/>
    <x v="658"/>
    <x v="652"/>
    <s v="Z2250"/>
    <s v="東部發電廠分攤"/>
    <n v="179244"/>
    <n v="0"/>
    <n v="179244"/>
  </r>
  <r>
    <n v="3"/>
    <s v="總帳別"/>
    <x v="92"/>
    <s v="水力發電費用"/>
    <x v="658"/>
    <x v="652"/>
    <s v="Z2360"/>
    <s v="桂山發電廠分攤"/>
    <n v="37285"/>
    <n v="0"/>
    <n v="37285"/>
  </r>
  <r>
    <n v="3"/>
    <s v="總帳別"/>
    <x v="92"/>
    <s v="水力發電費用"/>
    <x v="658"/>
    <x v="652"/>
    <s v="Z2550"/>
    <s v="大甲溪發電廠分攤"/>
    <n v="27776"/>
    <n v="0"/>
    <n v="27776"/>
  </r>
  <r>
    <n v="3"/>
    <s v="總帳別"/>
    <x v="92"/>
    <s v="水力發電費用"/>
    <x v="658"/>
    <x v="652"/>
    <s v="Z5330"/>
    <s v="電力修護處分攤"/>
    <n v="71300"/>
    <n v="0"/>
    <n v="71300"/>
  </r>
  <r>
    <n v="3"/>
    <s v="總帳別"/>
    <x v="92"/>
    <s v="水力發電費用"/>
    <x v="658"/>
    <x v="652"/>
    <s v="Z5460"/>
    <s v="綜合研究所分攤"/>
    <n v="1671"/>
    <n v="0"/>
    <n v="1671"/>
  </r>
  <r>
    <n v="3"/>
    <s v="總帳別"/>
    <x v="92"/>
    <s v="水力發電費用"/>
    <x v="659"/>
    <x v="653"/>
    <s v="Z0150"/>
    <s v="電源開發處分攤"/>
    <n v="270"/>
    <n v="0"/>
    <n v="270"/>
  </r>
  <r>
    <n v="3"/>
    <s v="總帳別"/>
    <x v="92"/>
    <s v="水力發電費用"/>
    <x v="659"/>
    <x v="653"/>
    <s v="Z0170"/>
    <s v="營建處分攤"/>
    <n v="13718"/>
    <n v="0"/>
    <n v="13718"/>
  </r>
  <r>
    <n v="3"/>
    <s v="總帳別"/>
    <x v="92"/>
    <s v="水力發電費用"/>
    <x v="659"/>
    <x v="653"/>
    <s v="Z2050"/>
    <s v="明潭發電廠分攤"/>
    <n v="54000"/>
    <n v="0"/>
    <n v="54000"/>
  </r>
  <r>
    <n v="3"/>
    <s v="總帳別"/>
    <x v="92"/>
    <s v="水力發電費用"/>
    <x v="659"/>
    <x v="653"/>
    <s v="Z2250"/>
    <s v="東部發電廠分攤"/>
    <n v="60960"/>
    <n v="0"/>
    <n v="60960"/>
  </r>
  <r>
    <n v="3"/>
    <s v="總帳別"/>
    <x v="92"/>
    <s v="水力發電費用"/>
    <x v="659"/>
    <x v="653"/>
    <s v="Z2310"/>
    <s v="蘭陽發電廠分攤"/>
    <n v="30000"/>
    <n v="0"/>
    <n v="30000"/>
  </r>
  <r>
    <n v="3"/>
    <s v="總帳別"/>
    <x v="92"/>
    <s v="水力發電費用"/>
    <x v="659"/>
    <x v="653"/>
    <s v="Z2360"/>
    <s v="桂山發電廠分攤"/>
    <n v="28800"/>
    <n v="0"/>
    <n v="28800"/>
  </r>
  <r>
    <n v="3"/>
    <s v="總帳別"/>
    <x v="92"/>
    <s v="水力發電費用"/>
    <x v="659"/>
    <x v="653"/>
    <s v="Z2550"/>
    <s v="大甲溪發電廠分攤"/>
    <n v="79000"/>
    <n v="0"/>
    <n v="79000"/>
  </r>
  <r>
    <n v="3"/>
    <s v="總帳別"/>
    <x v="92"/>
    <s v="水力發電費用"/>
    <x v="659"/>
    <x v="653"/>
    <s v="Z2570"/>
    <s v="卓蘭發電廠分攤"/>
    <n v="20520"/>
    <n v="0"/>
    <n v="20520"/>
  </r>
  <r>
    <n v="3"/>
    <s v="總帳別"/>
    <x v="92"/>
    <s v="水力發電費用"/>
    <x v="659"/>
    <x v="653"/>
    <s v="Z2710"/>
    <s v="高屏發電廠分攤"/>
    <n v="6000"/>
    <n v="0"/>
    <n v="6000"/>
  </r>
  <r>
    <n v="3"/>
    <s v="總帳別"/>
    <x v="92"/>
    <s v="水力發電費用"/>
    <x v="659"/>
    <x v="653"/>
    <s v="Z5330"/>
    <s v="電力修護處分攤"/>
    <n v="17318"/>
    <n v="0"/>
    <n v="17318"/>
  </r>
  <r>
    <n v="3"/>
    <s v="總帳別"/>
    <x v="92"/>
    <s v="水力發電費用"/>
    <x v="659"/>
    <x v="653"/>
    <s v="Z5340"/>
    <s v="電力修護處南部分處分攤"/>
    <n v="14626"/>
    <n v="0"/>
    <n v="14626"/>
  </r>
  <r>
    <n v="3"/>
    <s v="總帳別"/>
    <x v="92"/>
    <s v="水力發電費用"/>
    <x v="659"/>
    <x v="653"/>
    <s v="Z5420"/>
    <s v="電力修護處中部分處分攤"/>
    <n v="7560"/>
    <n v="0"/>
    <n v="7560"/>
  </r>
  <r>
    <n v="3"/>
    <s v="總帳別"/>
    <x v="92"/>
    <s v="水力發電費用"/>
    <x v="659"/>
    <x v="653"/>
    <s v="Z5460"/>
    <s v="綜合研究所分攤"/>
    <n v="3986"/>
    <n v="0"/>
    <n v="3986"/>
  </r>
  <r>
    <n v="3"/>
    <s v="總帳別"/>
    <x v="92"/>
    <s v="水力發電費用"/>
    <x v="659"/>
    <x v="653"/>
    <s v="Z6020"/>
    <s v="綜合施工處分攤"/>
    <n v="1838"/>
    <n v="0"/>
    <n v="1838"/>
  </r>
  <r>
    <n v="3"/>
    <s v="總帳別"/>
    <x v="92"/>
    <s v="水力發電費用"/>
    <x v="660"/>
    <x v="654"/>
    <s v="Z0040"/>
    <s v="發電處分攤"/>
    <n v="263645"/>
    <n v="0"/>
    <n v="263645"/>
  </r>
  <r>
    <n v="3"/>
    <s v="總帳別"/>
    <x v="92"/>
    <s v="水力發電費用"/>
    <x v="660"/>
    <x v="654"/>
    <s v="Z0080"/>
    <s v="材料處分攤"/>
    <n v="30368"/>
    <n v="0"/>
    <n v="30368"/>
  </r>
  <r>
    <n v="3"/>
    <s v="總帳別"/>
    <x v="92"/>
    <s v="水力發電費用"/>
    <x v="660"/>
    <x v="654"/>
    <s v="Z0150"/>
    <s v="電源開發處分攤"/>
    <n v="122344"/>
    <n v="0"/>
    <n v="122344"/>
  </r>
  <r>
    <n v="3"/>
    <s v="總帳別"/>
    <x v="92"/>
    <s v="水力發電費用"/>
    <x v="660"/>
    <x v="654"/>
    <s v="Z0170"/>
    <s v="營建處分攤"/>
    <n v="451024"/>
    <n v="0"/>
    <n v="451024"/>
  </r>
  <r>
    <n v="3"/>
    <s v="總帳別"/>
    <x v="92"/>
    <s v="水力發電費用"/>
    <x v="660"/>
    <x v="654"/>
    <s v="Z0240"/>
    <s v="資訊系統處分攤"/>
    <n v="45918"/>
    <n v="0"/>
    <n v="45918"/>
  </r>
  <r>
    <n v="3"/>
    <s v="總帳別"/>
    <x v="92"/>
    <s v="水力發電費用"/>
    <x v="660"/>
    <x v="654"/>
    <s v="Z0610"/>
    <s v="環境保護處分攤"/>
    <n v="65164"/>
    <n v="0"/>
    <n v="65164"/>
  </r>
  <r>
    <n v="3"/>
    <s v="總帳別"/>
    <x v="92"/>
    <s v="水力發電費用"/>
    <x v="660"/>
    <x v="654"/>
    <s v="Z2030"/>
    <s v="萬大發電廠分攤"/>
    <n v="984351"/>
    <n v="0"/>
    <n v="984351"/>
  </r>
  <r>
    <n v="3"/>
    <s v="總帳別"/>
    <x v="92"/>
    <s v="水力發電費用"/>
    <x v="660"/>
    <x v="654"/>
    <s v="Z2040"/>
    <s v="大觀發電廠分攤"/>
    <n v="1201612"/>
    <n v="0"/>
    <n v="1201612"/>
  </r>
  <r>
    <n v="3"/>
    <s v="總帳別"/>
    <x v="92"/>
    <s v="水力發電費用"/>
    <x v="660"/>
    <x v="654"/>
    <s v="Z2050"/>
    <s v="明潭發電廠分攤"/>
    <n v="1965964"/>
    <n v="0"/>
    <n v="1965964"/>
  </r>
  <r>
    <n v="3"/>
    <s v="總帳別"/>
    <x v="92"/>
    <s v="水力發電費用"/>
    <x v="660"/>
    <x v="654"/>
    <s v="Z2250"/>
    <s v="東部發電廠分攤"/>
    <n v="2392699"/>
    <n v="0"/>
    <n v="2392699"/>
  </r>
  <r>
    <n v="3"/>
    <s v="總帳別"/>
    <x v="92"/>
    <s v="水力發電費用"/>
    <x v="660"/>
    <x v="654"/>
    <s v="Z2310"/>
    <s v="蘭陽發電廠分攤"/>
    <n v="339915"/>
    <n v="0"/>
    <n v="339915"/>
  </r>
  <r>
    <n v="3"/>
    <s v="總帳別"/>
    <x v="92"/>
    <s v="水力發電費用"/>
    <x v="660"/>
    <x v="654"/>
    <s v="Z2360"/>
    <s v="桂山發電廠分攤"/>
    <n v="469059"/>
    <n v="0"/>
    <n v="469059"/>
  </r>
  <r>
    <n v="3"/>
    <s v="總帳別"/>
    <x v="92"/>
    <s v="水力發電費用"/>
    <x v="660"/>
    <x v="654"/>
    <s v="Z2550"/>
    <s v="大甲溪發電廠分攤"/>
    <n v="1952266"/>
    <n v="0"/>
    <n v="1952266"/>
  </r>
  <r>
    <n v="3"/>
    <s v="總帳別"/>
    <x v="92"/>
    <s v="水力發電費用"/>
    <x v="660"/>
    <x v="654"/>
    <s v="Z2570"/>
    <s v="卓蘭發電廠分攤"/>
    <n v="579644"/>
    <n v="0"/>
    <n v="579644"/>
  </r>
  <r>
    <n v="3"/>
    <s v="總帳別"/>
    <x v="92"/>
    <s v="水力發電費用"/>
    <x v="660"/>
    <x v="654"/>
    <s v="Z2710"/>
    <s v="高屏發電廠分攤"/>
    <n v="311596"/>
    <n v="0"/>
    <n v="311596"/>
  </r>
  <r>
    <n v="3"/>
    <s v="總帳別"/>
    <x v="92"/>
    <s v="水力發電費用"/>
    <x v="660"/>
    <x v="654"/>
    <s v="Z5330"/>
    <s v="電力修護處分攤"/>
    <n v="947389"/>
    <n v="0"/>
    <n v="947389"/>
  </r>
  <r>
    <n v="3"/>
    <s v="總帳別"/>
    <x v="92"/>
    <s v="水力發電費用"/>
    <x v="660"/>
    <x v="654"/>
    <s v="Z5340"/>
    <s v="電力修護處南部分處分攤"/>
    <n v="302747"/>
    <n v="0"/>
    <n v="302747"/>
  </r>
  <r>
    <n v="3"/>
    <s v="總帳別"/>
    <x v="92"/>
    <s v="水力發電費用"/>
    <x v="660"/>
    <x v="654"/>
    <s v="Z5420"/>
    <s v="電力修護處中部分處分攤"/>
    <n v="231520"/>
    <n v="0"/>
    <n v="231520"/>
  </r>
  <r>
    <n v="3"/>
    <s v="總帳別"/>
    <x v="92"/>
    <s v="水力發電費用"/>
    <x v="660"/>
    <x v="654"/>
    <s v="Z5460"/>
    <s v="綜合研究所分攤"/>
    <n v="151813"/>
    <n v="0"/>
    <n v="151813"/>
  </r>
  <r>
    <n v="3"/>
    <s v="總帳別"/>
    <x v="92"/>
    <s v="水力發電費用"/>
    <x v="660"/>
    <x v="654"/>
    <s v="Z6020"/>
    <s v="綜合施工處分攤"/>
    <n v="86027"/>
    <n v="0"/>
    <n v="86027"/>
  </r>
  <r>
    <n v="3"/>
    <s v="總帳別"/>
    <x v="92"/>
    <s v="水力發電費用"/>
    <x v="660"/>
    <x v="654"/>
    <s v="Z9520"/>
    <s v="水火力發電事業部-策劃室分攤"/>
    <n v="5599"/>
    <n v="0"/>
    <n v="5599"/>
  </r>
  <r>
    <n v="3"/>
    <s v="總帳別"/>
    <x v="92"/>
    <s v="水力發電費用"/>
    <x v="661"/>
    <x v="655"/>
    <s v="Z0040"/>
    <s v="發電處分攤"/>
    <n v="532"/>
    <n v="0"/>
    <n v="532"/>
  </r>
  <r>
    <n v="3"/>
    <s v="總帳別"/>
    <x v="92"/>
    <s v="水力發電費用"/>
    <x v="661"/>
    <x v="655"/>
    <s v="Z0080"/>
    <s v="材料處分攤"/>
    <n v="9"/>
    <n v="0"/>
    <n v="9"/>
  </r>
  <r>
    <n v="3"/>
    <s v="總帳別"/>
    <x v="92"/>
    <s v="水力發電費用"/>
    <x v="661"/>
    <x v="655"/>
    <s v="Z0150"/>
    <s v="電源開發處分攤"/>
    <n v="517"/>
    <n v="0"/>
    <n v="517"/>
  </r>
  <r>
    <n v="3"/>
    <s v="總帳別"/>
    <x v="92"/>
    <s v="水力發電費用"/>
    <x v="661"/>
    <x v="655"/>
    <s v="Z0170"/>
    <s v="營建處分攤"/>
    <n v="805"/>
    <n v="0"/>
    <n v="805"/>
  </r>
  <r>
    <n v="3"/>
    <s v="總帳別"/>
    <x v="92"/>
    <s v="水力發電費用"/>
    <x v="661"/>
    <x v="655"/>
    <s v="Z0240"/>
    <s v="資訊系統處分攤"/>
    <n v="79"/>
    <n v="0"/>
    <n v="79"/>
  </r>
  <r>
    <n v="3"/>
    <s v="總帳別"/>
    <x v="92"/>
    <s v="水力發電費用"/>
    <x v="661"/>
    <x v="655"/>
    <s v="Z0610"/>
    <s v="環境保護處分攤"/>
    <n v="179"/>
    <n v="0"/>
    <n v="179"/>
  </r>
  <r>
    <n v="3"/>
    <s v="總帳別"/>
    <x v="92"/>
    <s v="水力發電費用"/>
    <x v="661"/>
    <x v="655"/>
    <s v="Z2030"/>
    <s v="萬大發電廠分攤"/>
    <n v="6900"/>
    <n v="0"/>
    <n v="6900"/>
  </r>
  <r>
    <n v="3"/>
    <s v="總帳別"/>
    <x v="92"/>
    <s v="水力發電費用"/>
    <x v="661"/>
    <x v="655"/>
    <s v="Z2040"/>
    <s v="大觀發電廠分攤"/>
    <n v="10672"/>
    <n v="0"/>
    <n v="10672"/>
  </r>
  <r>
    <n v="3"/>
    <s v="總帳別"/>
    <x v="92"/>
    <s v="水力發電費用"/>
    <x v="661"/>
    <x v="655"/>
    <s v="Z2050"/>
    <s v="明潭發電廠分攤"/>
    <n v="17833"/>
    <n v="0"/>
    <n v="17833"/>
  </r>
  <r>
    <n v="3"/>
    <s v="總帳別"/>
    <x v="92"/>
    <s v="水力發電費用"/>
    <x v="661"/>
    <x v="655"/>
    <s v="Z2250"/>
    <s v="東部發電廠分攤"/>
    <n v="15694"/>
    <n v="0"/>
    <n v="15694"/>
  </r>
  <r>
    <n v="3"/>
    <s v="總帳別"/>
    <x v="92"/>
    <s v="水力發電費用"/>
    <x v="661"/>
    <x v="655"/>
    <s v="Z2310"/>
    <s v="蘭陽發電廠分攤"/>
    <n v="4999"/>
    <n v="0"/>
    <n v="4999"/>
  </r>
  <r>
    <n v="3"/>
    <s v="總帳別"/>
    <x v="92"/>
    <s v="水力發電費用"/>
    <x v="661"/>
    <x v="655"/>
    <s v="Z2360"/>
    <s v="桂山發電廠分攤"/>
    <n v="4707"/>
    <n v="0"/>
    <n v="4707"/>
  </r>
  <r>
    <n v="3"/>
    <s v="總帳別"/>
    <x v="92"/>
    <s v="水力發電費用"/>
    <x v="661"/>
    <x v="655"/>
    <s v="Z2550"/>
    <s v="大甲溪發電廠分攤"/>
    <n v="20910"/>
    <n v="0"/>
    <n v="20910"/>
  </r>
  <r>
    <n v="3"/>
    <s v="總帳別"/>
    <x v="92"/>
    <s v="水力發電費用"/>
    <x v="661"/>
    <x v="655"/>
    <s v="Z2570"/>
    <s v="卓蘭發電廠分攤"/>
    <n v="4723"/>
    <n v="0"/>
    <n v="4723"/>
  </r>
  <r>
    <n v="3"/>
    <s v="總帳別"/>
    <x v="92"/>
    <s v="水力發電費用"/>
    <x v="661"/>
    <x v="655"/>
    <s v="Z2710"/>
    <s v="高屏發電廠分攤"/>
    <n v="2497"/>
    <n v="0"/>
    <n v="2497"/>
  </r>
  <r>
    <n v="3"/>
    <s v="總帳別"/>
    <x v="92"/>
    <s v="水力發電費用"/>
    <x v="661"/>
    <x v="655"/>
    <s v="Z5330"/>
    <s v="電力修護處分攤"/>
    <n v="6569"/>
    <n v="0"/>
    <n v="6569"/>
  </r>
  <r>
    <n v="3"/>
    <s v="總帳別"/>
    <x v="92"/>
    <s v="水力發電費用"/>
    <x v="661"/>
    <x v="655"/>
    <s v="Z5340"/>
    <s v="電力修護處南部分處分攤"/>
    <n v="2858"/>
    <n v="0"/>
    <n v="2858"/>
  </r>
  <r>
    <n v="3"/>
    <s v="總帳別"/>
    <x v="92"/>
    <s v="水力發電費用"/>
    <x v="661"/>
    <x v="655"/>
    <s v="Z5420"/>
    <s v="電力修護處中部分處分攤"/>
    <n v="1897"/>
    <n v="0"/>
    <n v="1897"/>
  </r>
  <r>
    <n v="3"/>
    <s v="總帳別"/>
    <x v="92"/>
    <s v="水力發電費用"/>
    <x v="661"/>
    <x v="655"/>
    <s v="Z5460"/>
    <s v="綜合研究所分攤"/>
    <n v="917"/>
    <n v="0"/>
    <n v="917"/>
  </r>
  <r>
    <n v="3"/>
    <s v="總帳別"/>
    <x v="92"/>
    <s v="水力發電費用"/>
    <x v="661"/>
    <x v="655"/>
    <s v="Z6020"/>
    <s v="綜合施工處分攤"/>
    <n v="225"/>
    <n v="0"/>
    <n v="225"/>
  </r>
  <r>
    <n v="3"/>
    <s v="總帳別"/>
    <x v="92"/>
    <s v="水力發電費用"/>
    <x v="661"/>
    <x v="655"/>
    <s v="Z9520"/>
    <s v="水火力發電事業部-策劃室分攤"/>
    <n v="12"/>
    <n v="0"/>
    <n v="12"/>
  </r>
  <r>
    <n v="3"/>
    <s v="總帳別"/>
    <x v="92"/>
    <s v="水力發電費用"/>
    <x v="662"/>
    <x v="656"/>
    <s v="Z0150"/>
    <s v="電源開發處分攤"/>
    <n v="43"/>
    <n v="0"/>
    <n v="43"/>
  </r>
  <r>
    <n v="3"/>
    <s v="總帳別"/>
    <x v="92"/>
    <s v="水力發電費用"/>
    <x v="662"/>
    <x v="656"/>
    <s v="Z2040"/>
    <s v="大觀發電廠分攤"/>
    <n v="10253"/>
    <n v="0"/>
    <n v="10253"/>
  </r>
  <r>
    <n v="3"/>
    <s v="總帳別"/>
    <x v="92"/>
    <s v="水力發電費用"/>
    <x v="662"/>
    <x v="656"/>
    <s v="Z2050"/>
    <s v="明潭發電廠分攤"/>
    <n v="5550"/>
    <n v="0"/>
    <n v="5550"/>
  </r>
  <r>
    <n v="3"/>
    <s v="總帳別"/>
    <x v="92"/>
    <s v="水力發電費用"/>
    <x v="662"/>
    <x v="656"/>
    <s v="Z2710"/>
    <s v="高屏發電廠分攤"/>
    <n v="19951"/>
    <n v="0"/>
    <n v="19951"/>
  </r>
  <r>
    <n v="3"/>
    <s v="總帳別"/>
    <x v="92"/>
    <s v="水力發電費用"/>
    <x v="662"/>
    <x v="656"/>
    <s v="Z6020"/>
    <s v="綜合施工處分攤"/>
    <n v="2484"/>
    <n v="0"/>
    <n v="2484"/>
  </r>
  <r>
    <n v="3"/>
    <s v="總帳別"/>
    <x v="92"/>
    <s v="水力發電費用"/>
    <x v="663"/>
    <x v="657"/>
    <s v="Z0080"/>
    <s v="材料處分攤"/>
    <n v="127"/>
    <n v="0"/>
    <n v="127"/>
  </r>
  <r>
    <n v="3"/>
    <s v="總帳別"/>
    <x v="92"/>
    <s v="水力發電費用"/>
    <x v="663"/>
    <x v="657"/>
    <s v="Z2050"/>
    <s v="明潭發電廠分攤"/>
    <n v="961488"/>
    <n v="0"/>
    <n v="961488"/>
  </r>
  <r>
    <n v="3"/>
    <s v="總帳別"/>
    <x v="92"/>
    <s v="水力發電費用"/>
    <x v="663"/>
    <x v="657"/>
    <s v="Z2250"/>
    <s v="東部發電廠分攤"/>
    <n v="272871"/>
    <n v="0"/>
    <n v="272871"/>
  </r>
  <r>
    <n v="3"/>
    <s v="總帳別"/>
    <x v="92"/>
    <s v="水力發電費用"/>
    <x v="664"/>
    <x v="658"/>
    <s v="Z0080"/>
    <s v="材料處分攤"/>
    <n v="55"/>
    <n v="0"/>
    <n v="55"/>
  </r>
  <r>
    <n v="3"/>
    <s v="總帳別"/>
    <x v="92"/>
    <s v="水力發電費用"/>
    <x v="664"/>
    <x v="658"/>
    <s v="Z0140"/>
    <s v="秘書處分攤"/>
    <n v="42424"/>
    <n v="0"/>
    <n v="42424"/>
  </r>
  <r>
    <n v="3"/>
    <s v="總帳別"/>
    <x v="92"/>
    <s v="水力發電費用"/>
    <x v="664"/>
    <x v="658"/>
    <s v="Z0150"/>
    <s v="電源開發處分攤"/>
    <n v="299"/>
    <n v="0"/>
    <n v="299"/>
  </r>
  <r>
    <n v="3"/>
    <s v="總帳別"/>
    <x v="92"/>
    <s v="水力發電費用"/>
    <x v="664"/>
    <x v="658"/>
    <s v="Z2030"/>
    <s v="萬大發電廠分攤"/>
    <n v="3000"/>
    <n v="0"/>
    <n v="3000"/>
  </r>
  <r>
    <n v="3"/>
    <s v="總帳別"/>
    <x v="92"/>
    <s v="水力發電費用"/>
    <x v="664"/>
    <x v="658"/>
    <s v="Z2040"/>
    <s v="大觀發電廠分攤"/>
    <n v="113318"/>
    <n v="0"/>
    <n v="113318"/>
  </r>
  <r>
    <n v="3"/>
    <s v="總帳別"/>
    <x v="92"/>
    <s v="水力發電費用"/>
    <x v="664"/>
    <x v="658"/>
    <s v="Z2050"/>
    <s v="明潭發電廠分攤"/>
    <n v="325002"/>
    <n v="0"/>
    <n v="325002"/>
  </r>
  <r>
    <n v="3"/>
    <s v="總帳別"/>
    <x v="92"/>
    <s v="水力發電費用"/>
    <x v="664"/>
    <x v="658"/>
    <s v="Z2250"/>
    <s v="東部發電廠分攤"/>
    <n v="100039"/>
    <n v="0"/>
    <n v="100039"/>
  </r>
  <r>
    <n v="3"/>
    <s v="總帳別"/>
    <x v="92"/>
    <s v="水力發電費用"/>
    <x v="664"/>
    <x v="658"/>
    <s v="Z2310"/>
    <s v="蘭陽發電廠分攤"/>
    <n v="65991"/>
    <n v="0"/>
    <n v="65991"/>
  </r>
  <r>
    <n v="3"/>
    <s v="總帳別"/>
    <x v="92"/>
    <s v="水力發電費用"/>
    <x v="664"/>
    <x v="658"/>
    <s v="Z2360"/>
    <s v="桂山發電廠分攤"/>
    <n v="235554"/>
    <n v="0"/>
    <n v="235554"/>
  </r>
  <r>
    <n v="3"/>
    <s v="總帳別"/>
    <x v="92"/>
    <s v="水力發電費用"/>
    <x v="664"/>
    <x v="658"/>
    <s v="Z2550"/>
    <s v="大甲溪發電廠分攤"/>
    <n v="22187"/>
    <n v="0"/>
    <n v="22187"/>
  </r>
  <r>
    <n v="3"/>
    <s v="總帳別"/>
    <x v="92"/>
    <s v="水力發電費用"/>
    <x v="664"/>
    <x v="658"/>
    <s v="Z2570"/>
    <s v="卓蘭發電廠分攤"/>
    <n v="111433"/>
    <n v="0"/>
    <n v="111433"/>
  </r>
  <r>
    <n v="3"/>
    <s v="總帳別"/>
    <x v="92"/>
    <s v="水力發電費用"/>
    <x v="664"/>
    <x v="658"/>
    <s v="Z2710"/>
    <s v="高屏發電廠分攤"/>
    <n v="3051"/>
    <n v="0"/>
    <n v="3051"/>
  </r>
  <r>
    <n v="3"/>
    <s v="總帳別"/>
    <x v="92"/>
    <s v="水力發電費用"/>
    <x v="664"/>
    <x v="658"/>
    <s v="Z5330"/>
    <s v="電力修護處分攤"/>
    <n v="93812"/>
    <n v="0"/>
    <n v="93812"/>
  </r>
  <r>
    <n v="3"/>
    <s v="總帳別"/>
    <x v="92"/>
    <s v="水力發電費用"/>
    <x v="664"/>
    <x v="658"/>
    <s v="Z5340"/>
    <s v="電力修護處南部分處分攤"/>
    <n v="18099"/>
    <n v="0"/>
    <n v="18099"/>
  </r>
  <r>
    <n v="3"/>
    <s v="總帳別"/>
    <x v="92"/>
    <s v="水力發電費用"/>
    <x v="664"/>
    <x v="658"/>
    <s v="Z5420"/>
    <s v="電力修護處中部分處分攤"/>
    <n v="10147"/>
    <n v="0"/>
    <n v="10147"/>
  </r>
  <r>
    <n v="3"/>
    <s v="總帳別"/>
    <x v="92"/>
    <s v="水力發電費用"/>
    <x v="664"/>
    <x v="658"/>
    <s v="Z5460"/>
    <s v="綜合研究所分攤"/>
    <n v="7514"/>
    <n v="0"/>
    <n v="7514"/>
  </r>
  <r>
    <n v="3"/>
    <s v="總帳別"/>
    <x v="92"/>
    <s v="水力發電費用"/>
    <x v="664"/>
    <x v="658"/>
    <s v="Z6020"/>
    <s v="綜合施工處分攤"/>
    <n v="1568"/>
    <n v="0"/>
    <n v="1568"/>
  </r>
  <r>
    <n v="3"/>
    <s v="總帳別"/>
    <x v="92"/>
    <s v="水力發電費用"/>
    <x v="665"/>
    <x v="659"/>
    <s v="Z0140"/>
    <s v="秘書處分攤"/>
    <n v="14548"/>
    <n v="0"/>
    <n v="14548"/>
  </r>
  <r>
    <n v="3"/>
    <s v="總帳別"/>
    <x v="92"/>
    <s v="水力發電費用"/>
    <x v="665"/>
    <x v="659"/>
    <s v="Z2030"/>
    <s v="萬大發電廠分攤"/>
    <n v="35870"/>
    <n v="0"/>
    <n v="35870"/>
  </r>
  <r>
    <n v="3"/>
    <s v="總帳別"/>
    <x v="92"/>
    <s v="水力發電費用"/>
    <x v="665"/>
    <x v="659"/>
    <s v="Z2040"/>
    <s v="大觀發電廠分攤"/>
    <n v="53140"/>
    <n v="0"/>
    <n v="53140"/>
  </r>
  <r>
    <n v="3"/>
    <s v="總帳別"/>
    <x v="92"/>
    <s v="水力發電費用"/>
    <x v="665"/>
    <x v="659"/>
    <s v="Z2050"/>
    <s v="明潭發電廠分攤"/>
    <n v="57400"/>
    <n v="0"/>
    <n v="57400"/>
  </r>
  <r>
    <n v="3"/>
    <s v="總帳別"/>
    <x v="92"/>
    <s v="水力發電費用"/>
    <x v="665"/>
    <x v="659"/>
    <s v="Z2250"/>
    <s v="東部發電廠分攤"/>
    <n v="16140"/>
    <n v="0"/>
    <n v="16140"/>
  </r>
  <r>
    <n v="3"/>
    <s v="總帳別"/>
    <x v="92"/>
    <s v="水力發電費用"/>
    <x v="665"/>
    <x v="659"/>
    <s v="Z2310"/>
    <s v="蘭陽發電廠分攤"/>
    <n v="18137"/>
    <n v="0"/>
    <n v="18137"/>
  </r>
  <r>
    <n v="3"/>
    <s v="總帳別"/>
    <x v="92"/>
    <s v="水力發電費用"/>
    <x v="665"/>
    <x v="659"/>
    <s v="Z2360"/>
    <s v="桂山發電廠分攤"/>
    <n v="20576"/>
    <n v="0"/>
    <n v="20576"/>
  </r>
  <r>
    <n v="3"/>
    <s v="總帳別"/>
    <x v="92"/>
    <s v="水力發電費用"/>
    <x v="665"/>
    <x v="659"/>
    <s v="Z2550"/>
    <s v="大甲溪發電廠分攤"/>
    <n v="189990"/>
    <n v="0"/>
    <n v="189990"/>
  </r>
  <r>
    <n v="3"/>
    <s v="總帳別"/>
    <x v="92"/>
    <s v="水力發電費用"/>
    <x v="665"/>
    <x v="659"/>
    <s v="Z2570"/>
    <s v="卓蘭發電廠分攤"/>
    <n v="14140"/>
    <n v="0"/>
    <n v="14140"/>
  </r>
  <r>
    <n v="3"/>
    <s v="總帳別"/>
    <x v="92"/>
    <s v="水力發電費用"/>
    <x v="665"/>
    <x v="659"/>
    <s v="Z2710"/>
    <s v="高屏發電廠分攤"/>
    <n v="4260"/>
    <n v="0"/>
    <n v="4260"/>
  </r>
  <r>
    <n v="3"/>
    <s v="總帳別"/>
    <x v="92"/>
    <s v="水力發電費用"/>
    <x v="665"/>
    <x v="659"/>
    <s v="Z5330"/>
    <s v="電力修護處分攤"/>
    <n v="2531"/>
    <n v="0"/>
    <n v="2531"/>
  </r>
  <r>
    <n v="3"/>
    <s v="總帳別"/>
    <x v="92"/>
    <s v="水力發電費用"/>
    <x v="665"/>
    <x v="659"/>
    <s v="Z5420"/>
    <s v="電力修護處中部分處分攤"/>
    <n v="84"/>
    <n v="0"/>
    <n v="84"/>
  </r>
  <r>
    <n v="3"/>
    <s v="總帳別"/>
    <x v="92"/>
    <s v="水力發電費用"/>
    <x v="666"/>
    <x v="660"/>
    <s v="Z0080"/>
    <s v="材料處分攤"/>
    <n v="486"/>
    <n v="0"/>
    <n v="486"/>
  </r>
  <r>
    <n v="3"/>
    <s v="總帳別"/>
    <x v="92"/>
    <s v="水力發電費用"/>
    <x v="666"/>
    <x v="660"/>
    <s v="Z0140"/>
    <s v="秘書處分攤"/>
    <n v="84839"/>
    <n v="0"/>
    <n v="84839"/>
  </r>
  <r>
    <n v="3"/>
    <s v="總帳別"/>
    <x v="92"/>
    <s v="水力發電費用"/>
    <x v="666"/>
    <x v="660"/>
    <s v="Z0150"/>
    <s v="電源開發處分攤"/>
    <n v="1185"/>
    <n v="0"/>
    <n v="1185"/>
  </r>
  <r>
    <n v="3"/>
    <s v="總帳別"/>
    <x v="92"/>
    <s v="水力發電費用"/>
    <x v="666"/>
    <x v="660"/>
    <s v="Z0170"/>
    <s v="營建處分攤"/>
    <n v="401"/>
    <n v="0"/>
    <n v="401"/>
  </r>
  <r>
    <n v="3"/>
    <s v="總帳別"/>
    <x v="92"/>
    <s v="水力發電費用"/>
    <x v="666"/>
    <x v="660"/>
    <s v="Z0240"/>
    <s v="資訊系統處分攤"/>
    <n v="23"/>
    <n v="0"/>
    <n v="23"/>
  </r>
  <r>
    <n v="3"/>
    <s v="總帳別"/>
    <x v="92"/>
    <s v="水力發電費用"/>
    <x v="666"/>
    <x v="660"/>
    <s v="Z0610"/>
    <s v="環境保護處分攤"/>
    <n v="10"/>
    <n v="0"/>
    <n v="10"/>
  </r>
  <r>
    <n v="3"/>
    <s v="總帳別"/>
    <x v="92"/>
    <s v="水力發電費用"/>
    <x v="666"/>
    <x v="660"/>
    <s v="Z2030"/>
    <s v="萬大發電廠分攤"/>
    <n v="50160"/>
    <n v="0"/>
    <n v="50160"/>
  </r>
  <r>
    <n v="3"/>
    <s v="總帳別"/>
    <x v="92"/>
    <s v="水力發電費用"/>
    <x v="666"/>
    <x v="660"/>
    <s v="Z2040"/>
    <s v="大觀發電廠分攤"/>
    <n v="45447"/>
    <n v="0"/>
    <n v="45447"/>
  </r>
  <r>
    <n v="3"/>
    <s v="總帳別"/>
    <x v="92"/>
    <s v="水力發電費用"/>
    <x v="666"/>
    <x v="660"/>
    <s v="Z2050"/>
    <s v="明潭發電廠分攤"/>
    <n v="351"/>
    <n v="0"/>
    <n v="351"/>
  </r>
  <r>
    <n v="3"/>
    <s v="總帳別"/>
    <x v="92"/>
    <s v="水力發電費用"/>
    <x v="666"/>
    <x v="660"/>
    <s v="Z2250"/>
    <s v="東部發電廠分攤"/>
    <n v="43666"/>
    <n v="0"/>
    <n v="43666"/>
  </r>
  <r>
    <n v="3"/>
    <s v="總帳別"/>
    <x v="92"/>
    <s v="水力發電費用"/>
    <x v="666"/>
    <x v="660"/>
    <s v="Z2310"/>
    <s v="蘭陽發電廠分攤"/>
    <n v="44252"/>
    <n v="0"/>
    <n v="44252"/>
  </r>
  <r>
    <n v="3"/>
    <s v="總帳別"/>
    <x v="92"/>
    <s v="水力發電費用"/>
    <x v="666"/>
    <x v="660"/>
    <s v="Z2360"/>
    <s v="桂山發電廠分攤"/>
    <n v="16115"/>
    <n v="0"/>
    <n v="16115"/>
  </r>
  <r>
    <n v="3"/>
    <s v="總帳別"/>
    <x v="92"/>
    <s v="水力發電費用"/>
    <x v="666"/>
    <x v="660"/>
    <s v="Z2550"/>
    <s v="大甲溪發電廠分攤"/>
    <n v="98565"/>
    <n v="0"/>
    <n v="98565"/>
  </r>
  <r>
    <n v="3"/>
    <s v="總帳別"/>
    <x v="92"/>
    <s v="水力發電費用"/>
    <x v="666"/>
    <x v="660"/>
    <s v="Z2570"/>
    <s v="卓蘭發電廠分攤"/>
    <n v="32040"/>
    <n v="0"/>
    <n v="32040"/>
  </r>
  <r>
    <n v="3"/>
    <s v="總帳別"/>
    <x v="92"/>
    <s v="水力發電費用"/>
    <x v="666"/>
    <x v="660"/>
    <s v="Z5330"/>
    <s v="電力修護處分攤"/>
    <n v="12116"/>
    <n v="0"/>
    <n v="12116"/>
  </r>
  <r>
    <n v="3"/>
    <s v="總帳別"/>
    <x v="92"/>
    <s v="水力發電費用"/>
    <x v="666"/>
    <x v="660"/>
    <s v="Z5340"/>
    <s v="電力修護處南部分處分攤"/>
    <n v="6000"/>
    <n v="0"/>
    <n v="6000"/>
  </r>
  <r>
    <n v="3"/>
    <s v="總帳別"/>
    <x v="92"/>
    <s v="水力發電費用"/>
    <x v="666"/>
    <x v="660"/>
    <s v="Z5420"/>
    <s v="電力修護處中部分處分攤"/>
    <n v="8203"/>
    <n v="0"/>
    <n v="8203"/>
  </r>
  <r>
    <n v="3"/>
    <s v="總帳別"/>
    <x v="92"/>
    <s v="水力發電費用"/>
    <x v="666"/>
    <x v="660"/>
    <s v="Z5460"/>
    <s v="綜合研究所分攤"/>
    <n v="22743"/>
    <n v="0"/>
    <n v="22743"/>
  </r>
  <r>
    <n v="3"/>
    <s v="總帳別"/>
    <x v="92"/>
    <s v="水力發電費用"/>
    <x v="666"/>
    <x v="660"/>
    <s v="Z6020"/>
    <s v="綜合施工處分攤"/>
    <n v="6314"/>
    <n v="0"/>
    <n v="6314"/>
  </r>
  <r>
    <n v="3"/>
    <s v="總帳別"/>
    <x v="92"/>
    <s v="水力發電費用"/>
    <x v="667"/>
    <x v="661"/>
    <s v="Z0020"/>
    <s v="總經理副總經理室分攤"/>
    <n v="1504"/>
    <n v="0"/>
    <n v="1504"/>
  </r>
  <r>
    <n v="3"/>
    <s v="總帳別"/>
    <x v="92"/>
    <s v="水力發電費用"/>
    <x v="667"/>
    <x v="661"/>
    <s v="Z0080"/>
    <s v="材料處分攤"/>
    <n v="509"/>
    <n v="0"/>
    <n v="509"/>
  </r>
  <r>
    <n v="3"/>
    <s v="總帳別"/>
    <x v="92"/>
    <s v="水力發電費用"/>
    <x v="667"/>
    <x v="661"/>
    <s v="Z0140"/>
    <s v="秘書處分攤"/>
    <n v="202852"/>
    <n v="0"/>
    <n v="202852"/>
  </r>
  <r>
    <n v="3"/>
    <s v="總帳別"/>
    <x v="92"/>
    <s v="水力發電費用"/>
    <x v="667"/>
    <x v="661"/>
    <s v="Z0150"/>
    <s v="電源開發處分攤"/>
    <n v="2203"/>
    <n v="0"/>
    <n v="2203"/>
  </r>
  <r>
    <n v="3"/>
    <s v="總帳別"/>
    <x v="92"/>
    <s v="水力發電費用"/>
    <x v="667"/>
    <x v="661"/>
    <s v="Z111A"/>
    <s v="台東區營業處-發電分攤"/>
    <n v="1509"/>
    <n v="0"/>
    <n v="1509"/>
  </r>
  <r>
    <n v="3"/>
    <s v="總帳別"/>
    <x v="92"/>
    <s v="水力發電費用"/>
    <x v="667"/>
    <x v="661"/>
    <s v="Z2030"/>
    <s v="萬大發電廠分攤"/>
    <n v="56247"/>
    <n v="0"/>
    <n v="56247"/>
  </r>
  <r>
    <n v="3"/>
    <s v="總帳別"/>
    <x v="92"/>
    <s v="水力發電費用"/>
    <x v="667"/>
    <x v="661"/>
    <s v="Z2040"/>
    <s v="大觀發電廠分攤"/>
    <n v="88599"/>
    <n v="0"/>
    <n v="88599"/>
  </r>
  <r>
    <n v="3"/>
    <s v="總帳別"/>
    <x v="92"/>
    <s v="水力發電費用"/>
    <x v="667"/>
    <x v="661"/>
    <s v="Z2050"/>
    <s v="明潭發電廠分攤"/>
    <n v="154981"/>
    <n v="0"/>
    <n v="154981"/>
  </r>
  <r>
    <n v="3"/>
    <s v="總帳別"/>
    <x v="92"/>
    <s v="水力發電費用"/>
    <x v="667"/>
    <x v="661"/>
    <s v="Z2250"/>
    <s v="東部發電廠分攤"/>
    <n v="149449"/>
    <n v="0"/>
    <n v="149449"/>
  </r>
  <r>
    <n v="3"/>
    <s v="總帳別"/>
    <x v="92"/>
    <s v="水力發電費用"/>
    <x v="667"/>
    <x v="661"/>
    <s v="Z2310"/>
    <s v="蘭陽發電廠分攤"/>
    <n v="59714"/>
    <n v="0"/>
    <n v="59714"/>
  </r>
  <r>
    <n v="3"/>
    <s v="總帳別"/>
    <x v="92"/>
    <s v="水力發電費用"/>
    <x v="667"/>
    <x v="661"/>
    <s v="Z2360"/>
    <s v="桂山發電廠分攤"/>
    <n v="95618"/>
    <n v="0"/>
    <n v="95618"/>
  </r>
  <r>
    <n v="3"/>
    <s v="總帳別"/>
    <x v="92"/>
    <s v="水力發電費用"/>
    <x v="667"/>
    <x v="661"/>
    <s v="Z2550"/>
    <s v="大甲溪發電廠分攤"/>
    <n v="131386"/>
    <n v="0"/>
    <n v="131386"/>
  </r>
  <r>
    <n v="3"/>
    <s v="總帳別"/>
    <x v="92"/>
    <s v="水力發電費用"/>
    <x v="667"/>
    <x v="661"/>
    <s v="Z2570"/>
    <s v="卓蘭發電廠分攤"/>
    <n v="85651"/>
    <n v="0"/>
    <n v="85651"/>
  </r>
  <r>
    <n v="3"/>
    <s v="總帳別"/>
    <x v="92"/>
    <s v="水力發電費用"/>
    <x v="667"/>
    <x v="661"/>
    <s v="Z2710"/>
    <s v="高屏發電廠分攤"/>
    <n v="47360"/>
    <n v="0"/>
    <n v="47360"/>
  </r>
  <r>
    <n v="3"/>
    <s v="總帳別"/>
    <x v="92"/>
    <s v="水力發電費用"/>
    <x v="667"/>
    <x v="661"/>
    <s v="Z5330"/>
    <s v="電力修護處分攤"/>
    <n v="19005"/>
    <n v="0"/>
    <n v="19005"/>
  </r>
  <r>
    <n v="3"/>
    <s v="總帳別"/>
    <x v="92"/>
    <s v="水力發電費用"/>
    <x v="667"/>
    <x v="661"/>
    <s v="Z5340"/>
    <s v="電力修護處南部分處分攤"/>
    <n v="6999"/>
    <n v="0"/>
    <n v="6999"/>
  </r>
  <r>
    <n v="3"/>
    <s v="總帳別"/>
    <x v="92"/>
    <s v="水力發電費用"/>
    <x v="667"/>
    <x v="661"/>
    <s v="Z5420"/>
    <s v="電力修護處中部分處分攤"/>
    <n v="6559"/>
    <n v="0"/>
    <n v="6559"/>
  </r>
  <r>
    <n v="3"/>
    <s v="總帳別"/>
    <x v="92"/>
    <s v="水力發電費用"/>
    <x v="667"/>
    <x v="661"/>
    <s v="Z5460"/>
    <s v="綜合研究所分攤"/>
    <n v="94576"/>
    <n v="0"/>
    <n v="94576"/>
  </r>
  <r>
    <n v="3"/>
    <s v="總帳別"/>
    <x v="92"/>
    <s v="水力發電費用"/>
    <x v="667"/>
    <x v="661"/>
    <s v="Z6020"/>
    <s v="綜合施工處分攤"/>
    <n v="13861"/>
    <n v="0"/>
    <n v="13861"/>
  </r>
  <r>
    <n v="3"/>
    <s v="總帳別"/>
    <x v="92"/>
    <s v="水力發電費用"/>
    <x v="668"/>
    <x v="662"/>
    <s v="Z0080"/>
    <s v="材料處分攤"/>
    <n v="7933"/>
    <n v="0"/>
    <n v="7933"/>
  </r>
  <r>
    <n v="3"/>
    <s v="總帳別"/>
    <x v="92"/>
    <s v="水力發電費用"/>
    <x v="668"/>
    <x v="662"/>
    <s v="Z0140"/>
    <s v="秘書處分攤"/>
    <n v="18057"/>
    <n v="0"/>
    <n v="18057"/>
  </r>
  <r>
    <n v="3"/>
    <s v="總帳別"/>
    <x v="92"/>
    <s v="水力發電費用"/>
    <x v="668"/>
    <x v="662"/>
    <s v="Z0150"/>
    <s v="電源開發處分攤"/>
    <n v="4198"/>
    <n v="0"/>
    <n v="4198"/>
  </r>
  <r>
    <n v="3"/>
    <s v="總帳別"/>
    <x v="92"/>
    <s v="水力發電費用"/>
    <x v="668"/>
    <x v="662"/>
    <s v="Z0240"/>
    <s v="資訊系統處分攤"/>
    <n v="81803"/>
    <n v="0"/>
    <n v="81803"/>
  </r>
  <r>
    <n v="3"/>
    <s v="總帳別"/>
    <x v="92"/>
    <s v="水力發電費用"/>
    <x v="668"/>
    <x v="662"/>
    <s v="Z0620"/>
    <s v="工業安全衛生處分攤"/>
    <n v="20383"/>
    <n v="0"/>
    <n v="20383"/>
  </r>
  <r>
    <n v="3"/>
    <s v="總帳別"/>
    <x v="92"/>
    <s v="水力發電費用"/>
    <x v="668"/>
    <x v="662"/>
    <s v="Z111A"/>
    <s v="台東區營業處-發電分攤"/>
    <n v="6252"/>
    <n v="0"/>
    <n v="6252"/>
  </r>
  <r>
    <n v="3"/>
    <s v="總帳別"/>
    <x v="92"/>
    <s v="水力發電費用"/>
    <x v="668"/>
    <x v="662"/>
    <s v="Z2030"/>
    <s v="萬大發電廠分攤"/>
    <n v="980482"/>
    <n v="0"/>
    <n v="980482"/>
  </r>
  <r>
    <n v="3"/>
    <s v="總帳別"/>
    <x v="92"/>
    <s v="水力發電費用"/>
    <x v="668"/>
    <x v="662"/>
    <s v="Z2040"/>
    <s v="大觀發電廠分攤"/>
    <n v="27965"/>
    <n v="0"/>
    <n v="27965"/>
  </r>
  <r>
    <n v="3"/>
    <s v="總帳別"/>
    <x v="92"/>
    <s v="水力發電費用"/>
    <x v="668"/>
    <x v="662"/>
    <s v="Z2050"/>
    <s v="明潭發電廠分攤"/>
    <n v="218375"/>
    <n v="0"/>
    <n v="218375"/>
  </r>
  <r>
    <n v="3"/>
    <s v="總帳別"/>
    <x v="92"/>
    <s v="水力發電費用"/>
    <x v="668"/>
    <x v="662"/>
    <s v="Z2250"/>
    <s v="東部發電廠分攤"/>
    <n v="113670"/>
    <n v="0"/>
    <n v="113670"/>
  </r>
  <r>
    <n v="3"/>
    <s v="總帳別"/>
    <x v="92"/>
    <s v="水力發電費用"/>
    <x v="668"/>
    <x v="662"/>
    <s v="Z2310"/>
    <s v="蘭陽發電廠分攤"/>
    <n v="23632"/>
    <n v="0"/>
    <n v="23632"/>
  </r>
  <r>
    <n v="3"/>
    <s v="總帳別"/>
    <x v="92"/>
    <s v="水力發電費用"/>
    <x v="668"/>
    <x v="662"/>
    <s v="Z2360"/>
    <s v="桂山發電廠分攤"/>
    <n v="172167"/>
    <n v="0"/>
    <n v="172167"/>
  </r>
  <r>
    <n v="3"/>
    <s v="總帳別"/>
    <x v="92"/>
    <s v="水力發電費用"/>
    <x v="668"/>
    <x v="662"/>
    <s v="Z2550"/>
    <s v="大甲溪發電廠分攤"/>
    <n v="66201"/>
    <n v="0"/>
    <n v="66201"/>
  </r>
  <r>
    <n v="3"/>
    <s v="總帳別"/>
    <x v="92"/>
    <s v="水力發電費用"/>
    <x v="668"/>
    <x v="662"/>
    <s v="Z2570"/>
    <s v="卓蘭發電廠分攤"/>
    <n v="482329"/>
    <n v="0"/>
    <n v="482329"/>
  </r>
  <r>
    <n v="3"/>
    <s v="總帳別"/>
    <x v="92"/>
    <s v="水力發電費用"/>
    <x v="668"/>
    <x v="662"/>
    <s v="Z2710"/>
    <s v="高屏發電廠分攤"/>
    <n v="260128"/>
    <n v="0"/>
    <n v="260128"/>
  </r>
  <r>
    <n v="3"/>
    <s v="總帳別"/>
    <x v="92"/>
    <s v="水力發電費用"/>
    <x v="668"/>
    <x v="662"/>
    <s v="Z5330"/>
    <s v="電力修護處分攤"/>
    <n v="6135"/>
    <n v="0"/>
    <n v="6135"/>
  </r>
  <r>
    <n v="3"/>
    <s v="總帳別"/>
    <x v="92"/>
    <s v="水力發電費用"/>
    <x v="668"/>
    <x v="662"/>
    <s v="Z5340"/>
    <s v="電力修護處南部分處分攤"/>
    <n v="900"/>
    <n v="0"/>
    <n v="900"/>
  </r>
  <r>
    <n v="3"/>
    <s v="總帳別"/>
    <x v="92"/>
    <s v="水力發電費用"/>
    <x v="668"/>
    <x v="662"/>
    <s v="Z5460"/>
    <s v="綜合研究所分攤"/>
    <n v="591550"/>
    <n v="0"/>
    <n v="591550"/>
  </r>
  <r>
    <n v="3"/>
    <s v="總帳別"/>
    <x v="92"/>
    <s v="水力發電費用"/>
    <x v="668"/>
    <x v="662"/>
    <s v="Z6020"/>
    <s v="綜合施工處分攤"/>
    <n v="1264"/>
    <n v="0"/>
    <n v="1264"/>
  </r>
  <r>
    <n v="3"/>
    <s v="總帳別"/>
    <x v="92"/>
    <s v="水力發電費用"/>
    <x v="669"/>
    <x v="663"/>
    <s v="Z0020"/>
    <s v="總經理副總經理室分攤"/>
    <n v="106445"/>
    <n v="0"/>
    <n v="106445"/>
  </r>
  <r>
    <n v="3"/>
    <s v="總帳別"/>
    <x v="92"/>
    <s v="水力發電費用"/>
    <x v="669"/>
    <x v="663"/>
    <s v="Z0040"/>
    <s v="發電處分攤"/>
    <n v="1311976"/>
    <n v="0"/>
    <n v="1311976"/>
  </r>
  <r>
    <n v="3"/>
    <s v="總帳別"/>
    <x v="92"/>
    <s v="水力發電費用"/>
    <x v="669"/>
    <x v="663"/>
    <s v="Z0080"/>
    <s v="材料處分攤"/>
    <n v="21121"/>
    <n v="0"/>
    <n v="21121"/>
  </r>
  <r>
    <n v="3"/>
    <s v="總帳別"/>
    <x v="92"/>
    <s v="水力發電費用"/>
    <x v="669"/>
    <x v="663"/>
    <s v="Z0140"/>
    <s v="秘書處分攤"/>
    <n v="12867"/>
    <n v="0"/>
    <n v="12867"/>
  </r>
  <r>
    <n v="3"/>
    <s v="總帳別"/>
    <x v="92"/>
    <s v="水力發電費用"/>
    <x v="669"/>
    <x v="663"/>
    <s v="Z0150"/>
    <s v="電源開發處分攤"/>
    <n v="130571"/>
    <n v="0"/>
    <n v="130571"/>
  </r>
  <r>
    <n v="3"/>
    <s v="總帳別"/>
    <x v="92"/>
    <s v="水力發電費用"/>
    <x v="669"/>
    <x v="663"/>
    <s v="Z0170"/>
    <s v="營建處分攤"/>
    <n v="59548"/>
    <n v="0"/>
    <n v="59548"/>
  </r>
  <r>
    <n v="3"/>
    <s v="總帳別"/>
    <x v="92"/>
    <s v="水力發電費用"/>
    <x v="669"/>
    <x v="663"/>
    <s v="Z0240"/>
    <s v="資訊系統處分攤"/>
    <n v="16091"/>
    <n v="0"/>
    <n v="16091"/>
  </r>
  <r>
    <n v="3"/>
    <s v="總帳別"/>
    <x v="92"/>
    <s v="水力發電費用"/>
    <x v="669"/>
    <x v="663"/>
    <s v="Z0610"/>
    <s v="環境保護處分攤"/>
    <n v="129706"/>
    <n v="0"/>
    <n v="129706"/>
  </r>
  <r>
    <n v="3"/>
    <s v="總帳別"/>
    <x v="92"/>
    <s v="水力發電費用"/>
    <x v="669"/>
    <x v="663"/>
    <s v="Z0620"/>
    <s v="工業安全衛生處分攤"/>
    <n v="1186940"/>
    <n v="0"/>
    <n v="1186940"/>
  </r>
  <r>
    <n v="3"/>
    <s v="總帳別"/>
    <x v="92"/>
    <s v="水力發電費用"/>
    <x v="669"/>
    <x v="663"/>
    <s v="Z2030"/>
    <s v="萬大發電廠分攤"/>
    <n v="242993"/>
    <n v="0"/>
    <n v="242993"/>
  </r>
  <r>
    <n v="3"/>
    <s v="總帳別"/>
    <x v="92"/>
    <s v="水力發電費用"/>
    <x v="669"/>
    <x v="663"/>
    <s v="Z2040"/>
    <s v="大觀發電廠分攤"/>
    <n v="316771"/>
    <n v="0"/>
    <n v="316771"/>
  </r>
  <r>
    <n v="3"/>
    <s v="總帳別"/>
    <x v="92"/>
    <s v="水力發電費用"/>
    <x v="669"/>
    <x v="663"/>
    <s v="Z2050"/>
    <s v="明潭發電廠分攤"/>
    <n v="395595"/>
    <n v="0"/>
    <n v="395595"/>
  </r>
  <r>
    <n v="3"/>
    <s v="總帳別"/>
    <x v="92"/>
    <s v="水力發電費用"/>
    <x v="669"/>
    <x v="663"/>
    <s v="Z2250"/>
    <s v="東部發電廠分攤"/>
    <n v="320200"/>
    <n v="0"/>
    <n v="320200"/>
  </r>
  <r>
    <n v="3"/>
    <s v="總帳別"/>
    <x v="92"/>
    <s v="水力發電費用"/>
    <x v="669"/>
    <x v="663"/>
    <s v="Z2310"/>
    <s v="蘭陽發電廠分攤"/>
    <n v="61910"/>
    <n v="0"/>
    <n v="61910"/>
  </r>
  <r>
    <n v="3"/>
    <s v="總帳別"/>
    <x v="92"/>
    <s v="水力發電費用"/>
    <x v="669"/>
    <x v="663"/>
    <s v="Z2360"/>
    <s v="桂山發電廠分攤"/>
    <n v="80571"/>
    <n v="0"/>
    <n v="80571"/>
  </r>
  <r>
    <n v="3"/>
    <s v="總帳別"/>
    <x v="92"/>
    <s v="水力發電費用"/>
    <x v="669"/>
    <x v="663"/>
    <s v="Z2550"/>
    <s v="大甲溪發電廠分攤"/>
    <n v="709931"/>
    <n v="0"/>
    <n v="709931"/>
  </r>
  <r>
    <n v="3"/>
    <s v="總帳別"/>
    <x v="92"/>
    <s v="水力發電費用"/>
    <x v="669"/>
    <x v="663"/>
    <s v="Z2570"/>
    <s v="卓蘭發電廠分攤"/>
    <n v="222042"/>
    <n v="0"/>
    <n v="222042"/>
  </r>
  <r>
    <n v="3"/>
    <s v="總帳別"/>
    <x v="92"/>
    <s v="水力發電費用"/>
    <x v="669"/>
    <x v="663"/>
    <s v="Z2710"/>
    <s v="高屏發電廠分攤"/>
    <n v="125094"/>
    <n v="0"/>
    <n v="125094"/>
  </r>
  <r>
    <n v="3"/>
    <s v="總帳別"/>
    <x v="92"/>
    <s v="水力發電費用"/>
    <x v="669"/>
    <x v="663"/>
    <s v="Z5330"/>
    <s v="電力修護處分攤"/>
    <n v="153236"/>
    <n v="0"/>
    <n v="153236"/>
  </r>
  <r>
    <n v="3"/>
    <s v="總帳別"/>
    <x v="92"/>
    <s v="水力發電費用"/>
    <x v="669"/>
    <x v="663"/>
    <s v="Z5340"/>
    <s v="電力修護處南部分處分攤"/>
    <n v="121068"/>
    <n v="0"/>
    <n v="121068"/>
  </r>
  <r>
    <n v="3"/>
    <s v="總帳別"/>
    <x v="92"/>
    <s v="水力發電費用"/>
    <x v="669"/>
    <x v="663"/>
    <s v="Z5420"/>
    <s v="電力修護處中部分處分攤"/>
    <n v="78536"/>
    <n v="0"/>
    <n v="78536"/>
  </r>
  <r>
    <n v="3"/>
    <s v="總帳別"/>
    <x v="92"/>
    <s v="水力發電費用"/>
    <x v="669"/>
    <x v="663"/>
    <s v="Z5460"/>
    <s v="綜合研究所分攤"/>
    <n v="1941318"/>
    <n v="0"/>
    <n v="1941318"/>
  </r>
  <r>
    <n v="3"/>
    <s v="總帳別"/>
    <x v="92"/>
    <s v="水力發電費用"/>
    <x v="669"/>
    <x v="663"/>
    <s v="Z6020"/>
    <s v="綜合施工處分攤"/>
    <n v="7185"/>
    <n v="0"/>
    <n v="7185"/>
  </r>
  <r>
    <n v="3"/>
    <s v="總帳別"/>
    <x v="92"/>
    <s v="水力發電費用"/>
    <x v="670"/>
    <x v="664"/>
    <s v="Z0040"/>
    <s v="發電處分攤"/>
    <n v="172203"/>
    <n v="0"/>
    <n v="172203"/>
  </r>
  <r>
    <n v="3"/>
    <s v="總帳別"/>
    <x v="92"/>
    <s v="水力發電費用"/>
    <x v="670"/>
    <x v="664"/>
    <s v="Z0080"/>
    <s v="材料處分攤"/>
    <n v="13902"/>
    <n v="0"/>
    <n v="13902"/>
  </r>
  <r>
    <n v="3"/>
    <s v="總帳別"/>
    <x v="92"/>
    <s v="水力發電費用"/>
    <x v="670"/>
    <x v="664"/>
    <s v="Z0140"/>
    <s v="秘書處分攤"/>
    <n v="51140"/>
    <n v="0"/>
    <n v="51140"/>
  </r>
  <r>
    <n v="3"/>
    <s v="總帳別"/>
    <x v="92"/>
    <s v="水力發電費用"/>
    <x v="670"/>
    <x v="664"/>
    <s v="Z0150"/>
    <s v="電源開發處分攤"/>
    <n v="69493"/>
    <n v="0"/>
    <n v="69493"/>
  </r>
  <r>
    <n v="3"/>
    <s v="總帳別"/>
    <x v="92"/>
    <s v="水力發電費用"/>
    <x v="670"/>
    <x v="664"/>
    <s v="Z0170"/>
    <s v="營建處分攤"/>
    <n v="249239"/>
    <n v="0"/>
    <n v="249239"/>
  </r>
  <r>
    <n v="3"/>
    <s v="總帳別"/>
    <x v="92"/>
    <s v="水力發電費用"/>
    <x v="670"/>
    <x v="664"/>
    <s v="Z0240"/>
    <s v="資訊系統處分攤"/>
    <n v="18072"/>
    <n v="0"/>
    <n v="18072"/>
  </r>
  <r>
    <n v="3"/>
    <s v="總帳別"/>
    <x v="92"/>
    <s v="水力發電費用"/>
    <x v="670"/>
    <x v="664"/>
    <s v="Z0610"/>
    <s v="環境保護處分攤"/>
    <n v="87718"/>
    <n v="0"/>
    <n v="87718"/>
  </r>
  <r>
    <n v="3"/>
    <s v="總帳別"/>
    <x v="92"/>
    <s v="水力發電費用"/>
    <x v="670"/>
    <x v="664"/>
    <s v="Z0620"/>
    <s v="工業安全衛生處分攤"/>
    <n v="17125"/>
    <n v="0"/>
    <n v="17125"/>
  </r>
  <r>
    <n v="3"/>
    <s v="總帳別"/>
    <x v="92"/>
    <s v="水力發電費用"/>
    <x v="670"/>
    <x v="664"/>
    <s v="Z5330"/>
    <s v="電力修護處分攤"/>
    <n v="81043"/>
    <n v="0"/>
    <n v="81043"/>
  </r>
  <r>
    <n v="3"/>
    <s v="總帳別"/>
    <x v="92"/>
    <s v="水力發電費用"/>
    <x v="670"/>
    <x v="664"/>
    <s v="Z5340"/>
    <s v="電力修護處南部分處分攤"/>
    <n v="25074"/>
    <n v="0"/>
    <n v="25074"/>
  </r>
  <r>
    <n v="3"/>
    <s v="總帳別"/>
    <x v="92"/>
    <s v="水力發電費用"/>
    <x v="670"/>
    <x v="664"/>
    <s v="Z5420"/>
    <s v="電力修護處中部分處分攤"/>
    <n v="49944"/>
    <n v="0"/>
    <n v="49944"/>
  </r>
  <r>
    <n v="3"/>
    <s v="總帳別"/>
    <x v="92"/>
    <s v="水力發電費用"/>
    <x v="670"/>
    <x v="664"/>
    <s v="Z5460"/>
    <s v="綜合研究所分攤"/>
    <n v="38087"/>
    <n v="0"/>
    <n v="38087"/>
  </r>
  <r>
    <n v="3"/>
    <s v="總帳別"/>
    <x v="92"/>
    <s v="水力發電費用"/>
    <x v="671"/>
    <x v="665"/>
    <s v="Z0080"/>
    <s v="材料處分攤"/>
    <n v="144490"/>
    <n v="0"/>
    <n v="144490"/>
  </r>
  <r>
    <n v="3"/>
    <s v="總帳別"/>
    <x v="92"/>
    <s v="水力發電費用"/>
    <x v="671"/>
    <x v="665"/>
    <s v="Z0140"/>
    <s v="秘書處分攤"/>
    <n v="47357"/>
    <n v="0"/>
    <n v="47357"/>
  </r>
  <r>
    <n v="3"/>
    <s v="總帳別"/>
    <x v="92"/>
    <s v="水力發電費用"/>
    <x v="671"/>
    <x v="665"/>
    <s v="Z0150"/>
    <s v="電源開發處分攤"/>
    <n v="2700"/>
    <n v="0"/>
    <n v="2700"/>
  </r>
  <r>
    <n v="3"/>
    <s v="總帳別"/>
    <x v="92"/>
    <s v="水力發電費用"/>
    <x v="671"/>
    <x v="665"/>
    <s v="Z0170"/>
    <s v="營建處分攤"/>
    <n v="8653"/>
    <n v="0"/>
    <n v="8653"/>
  </r>
  <r>
    <n v="3"/>
    <s v="總帳別"/>
    <x v="92"/>
    <s v="水力發電費用"/>
    <x v="671"/>
    <x v="665"/>
    <s v="Z0240"/>
    <s v="資訊系統處分攤"/>
    <n v="37484"/>
    <n v="0"/>
    <n v="37484"/>
  </r>
  <r>
    <n v="3"/>
    <s v="總帳別"/>
    <x v="92"/>
    <s v="水力發電費用"/>
    <x v="671"/>
    <x v="665"/>
    <s v="Z2040"/>
    <s v="大觀發電廠分攤"/>
    <n v="222934"/>
    <n v="0"/>
    <n v="222934"/>
  </r>
  <r>
    <n v="3"/>
    <s v="總帳別"/>
    <x v="92"/>
    <s v="水力發電費用"/>
    <x v="671"/>
    <x v="665"/>
    <s v="Z2050"/>
    <s v="明潭發電廠分攤"/>
    <n v="395922"/>
    <n v="0"/>
    <n v="395922"/>
  </r>
  <r>
    <n v="3"/>
    <s v="總帳別"/>
    <x v="92"/>
    <s v="水力發電費用"/>
    <x v="671"/>
    <x v="665"/>
    <s v="Z2250"/>
    <s v="東部發電廠分攤"/>
    <n v="4929"/>
    <n v="0"/>
    <n v="4929"/>
  </r>
  <r>
    <n v="3"/>
    <s v="總帳別"/>
    <x v="92"/>
    <s v="水力發電費用"/>
    <x v="671"/>
    <x v="665"/>
    <s v="Z2310"/>
    <s v="蘭陽發電廠分攤"/>
    <n v="408"/>
    <n v="0"/>
    <n v="408"/>
  </r>
  <r>
    <n v="3"/>
    <s v="總帳別"/>
    <x v="92"/>
    <s v="水力發電費用"/>
    <x v="671"/>
    <x v="665"/>
    <s v="Z2360"/>
    <s v="桂山發電廠分攤"/>
    <n v="8095"/>
    <n v="0"/>
    <n v="8095"/>
  </r>
  <r>
    <n v="3"/>
    <s v="總帳別"/>
    <x v="92"/>
    <s v="水力發電費用"/>
    <x v="671"/>
    <x v="665"/>
    <s v="Z2550"/>
    <s v="大甲溪發電廠分攤"/>
    <n v="127389"/>
    <n v="0"/>
    <n v="127389"/>
  </r>
  <r>
    <n v="3"/>
    <s v="總帳別"/>
    <x v="92"/>
    <s v="水力發電費用"/>
    <x v="671"/>
    <x v="665"/>
    <s v="Z2710"/>
    <s v="高屏發電廠分攤"/>
    <n v="1585"/>
    <n v="0"/>
    <n v="1585"/>
  </r>
  <r>
    <n v="3"/>
    <s v="總帳別"/>
    <x v="92"/>
    <s v="水力發電費用"/>
    <x v="671"/>
    <x v="665"/>
    <s v="Z5330"/>
    <s v="電力修護處分攤"/>
    <n v="1132"/>
    <n v="0"/>
    <n v="1132"/>
  </r>
  <r>
    <n v="3"/>
    <s v="總帳別"/>
    <x v="92"/>
    <s v="水力發電費用"/>
    <x v="671"/>
    <x v="665"/>
    <s v="Z5340"/>
    <s v="電力修護處南部分處分攤"/>
    <n v="843"/>
    <n v="0"/>
    <n v="843"/>
  </r>
  <r>
    <n v="3"/>
    <s v="總帳別"/>
    <x v="92"/>
    <s v="水力發電費用"/>
    <x v="671"/>
    <x v="665"/>
    <s v="Z5420"/>
    <s v="電力修護處中部分處分攤"/>
    <n v="777"/>
    <n v="0"/>
    <n v="777"/>
  </r>
  <r>
    <n v="3"/>
    <s v="總帳別"/>
    <x v="92"/>
    <s v="水力發電費用"/>
    <x v="671"/>
    <x v="665"/>
    <s v="Z5460"/>
    <s v="綜合研究所分攤"/>
    <n v="139548"/>
    <n v="0"/>
    <n v="139548"/>
  </r>
  <r>
    <n v="3"/>
    <s v="總帳別"/>
    <x v="92"/>
    <s v="水力發電費用"/>
    <x v="671"/>
    <x v="665"/>
    <s v="Z6020"/>
    <s v="綜合施工處分攤"/>
    <n v="17639"/>
    <n v="0"/>
    <n v="17639"/>
  </r>
  <r>
    <n v="3"/>
    <s v="總帳別"/>
    <x v="92"/>
    <s v="水力發電費用"/>
    <x v="672"/>
    <x v="666"/>
    <s v="Z0020"/>
    <s v="總經理副總經理室分攤"/>
    <n v="20690"/>
    <n v="0"/>
    <n v="20690"/>
  </r>
  <r>
    <n v="3"/>
    <s v="總帳別"/>
    <x v="92"/>
    <s v="水力發電費用"/>
    <x v="672"/>
    <x v="666"/>
    <s v="Z0040"/>
    <s v="發電處分攤"/>
    <n v="102530"/>
    <n v="0"/>
    <n v="102530"/>
  </r>
  <r>
    <n v="3"/>
    <s v="總帳別"/>
    <x v="92"/>
    <s v="水力發電費用"/>
    <x v="672"/>
    <x v="666"/>
    <s v="Z0080"/>
    <s v="材料處分攤"/>
    <n v="7644"/>
    <n v="0"/>
    <n v="7644"/>
  </r>
  <r>
    <n v="3"/>
    <s v="總帳別"/>
    <x v="92"/>
    <s v="水力發電費用"/>
    <x v="672"/>
    <x v="666"/>
    <s v="Z0140"/>
    <s v="秘書處分攤"/>
    <n v="13549"/>
    <n v="0"/>
    <n v="13549"/>
  </r>
  <r>
    <n v="3"/>
    <s v="總帳別"/>
    <x v="92"/>
    <s v="水力發電費用"/>
    <x v="672"/>
    <x v="666"/>
    <s v="Z0150"/>
    <s v="電源開發處分攤"/>
    <n v="6603"/>
    <n v="0"/>
    <n v="6603"/>
  </r>
  <r>
    <n v="3"/>
    <s v="總帳別"/>
    <x v="92"/>
    <s v="水力發電費用"/>
    <x v="672"/>
    <x v="666"/>
    <s v="Z0170"/>
    <s v="營建處分攤"/>
    <n v="28627"/>
    <n v="0"/>
    <n v="28627"/>
  </r>
  <r>
    <n v="3"/>
    <s v="總帳別"/>
    <x v="92"/>
    <s v="水力發電費用"/>
    <x v="672"/>
    <x v="666"/>
    <s v="Z0240"/>
    <s v="資訊系統處分攤"/>
    <n v="620"/>
    <n v="0"/>
    <n v="620"/>
  </r>
  <r>
    <n v="3"/>
    <s v="總帳別"/>
    <x v="92"/>
    <s v="水力發電費用"/>
    <x v="672"/>
    <x v="666"/>
    <s v="Z0610"/>
    <s v="環境保護處分攤"/>
    <n v="5317"/>
    <n v="0"/>
    <n v="5317"/>
  </r>
  <r>
    <n v="3"/>
    <s v="總帳別"/>
    <x v="92"/>
    <s v="水力發電費用"/>
    <x v="672"/>
    <x v="666"/>
    <s v="Z0620"/>
    <s v="工業安全衛生處分攤"/>
    <n v="45826"/>
    <n v="0"/>
    <n v="45826"/>
  </r>
  <r>
    <n v="3"/>
    <s v="總帳別"/>
    <x v="92"/>
    <s v="水力發電費用"/>
    <x v="672"/>
    <x v="666"/>
    <s v="Z2040"/>
    <s v="大觀發電廠分攤"/>
    <n v="88592"/>
    <n v="0"/>
    <n v="88592"/>
  </r>
  <r>
    <n v="3"/>
    <s v="總帳別"/>
    <x v="92"/>
    <s v="水力發電費用"/>
    <x v="672"/>
    <x v="666"/>
    <s v="Z2050"/>
    <s v="明潭發電廠分攤"/>
    <n v="62991"/>
    <n v="0"/>
    <n v="62991"/>
  </r>
  <r>
    <n v="3"/>
    <s v="總帳別"/>
    <x v="92"/>
    <s v="水力發電費用"/>
    <x v="672"/>
    <x v="666"/>
    <s v="Z2250"/>
    <s v="東部發電廠分攤"/>
    <n v="147120"/>
    <n v="0"/>
    <n v="147120"/>
  </r>
  <r>
    <n v="3"/>
    <s v="總帳別"/>
    <x v="92"/>
    <s v="水力發電費用"/>
    <x v="672"/>
    <x v="666"/>
    <s v="Z2310"/>
    <s v="蘭陽發電廠分攤"/>
    <n v="71398"/>
    <n v="0"/>
    <n v="71398"/>
  </r>
  <r>
    <n v="3"/>
    <s v="總帳別"/>
    <x v="92"/>
    <s v="水力發電費用"/>
    <x v="672"/>
    <x v="666"/>
    <s v="Z2360"/>
    <s v="桂山發電廠分攤"/>
    <n v="105040"/>
    <n v="0"/>
    <n v="105040"/>
  </r>
  <r>
    <n v="3"/>
    <s v="總帳別"/>
    <x v="92"/>
    <s v="水力發電費用"/>
    <x v="672"/>
    <x v="666"/>
    <s v="Z2550"/>
    <s v="大甲溪發電廠分攤"/>
    <n v="138392"/>
    <n v="0"/>
    <n v="138392"/>
  </r>
  <r>
    <n v="3"/>
    <s v="總帳別"/>
    <x v="92"/>
    <s v="水力發電費用"/>
    <x v="672"/>
    <x v="666"/>
    <s v="Z2570"/>
    <s v="卓蘭發電廠分攤"/>
    <n v="62402"/>
    <n v="0"/>
    <n v="62402"/>
  </r>
  <r>
    <n v="3"/>
    <s v="總帳別"/>
    <x v="92"/>
    <s v="水力發電費用"/>
    <x v="672"/>
    <x v="666"/>
    <s v="Z2710"/>
    <s v="高屏發電廠分攤"/>
    <n v="13526"/>
    <n v="0"/>
    <n v="13526"/>
  </r>
  <r>
    <n v="3"/>
    <s v="總帳別"/>
    <x v="92"/>
    <s v="水力發電費用"/>
    <x v="672"/>
    <x v="666"/>
    <s v="Z5330"/>
    <s v="電力修護處分攤"/>
    <n v="35695"/>
    <n v="0"/>
    <n v="35695"/>
  </r>
  <r>
    <n v="3"/>
    <s v="總帳別"/>
    <x v="92"/>
    <s v="水力發電費用"/>
    <x v="672"/>
    <x v="666"/>
    <s v="Z5340"/>
    <s v="電力修護處南部分處分攤"/>
    <n v="4026"/>
    <n v="0"/>
    <n v="4026"/>
  </r>
  <r>
    <n v="3"/>
    <s v="總帳別"/>
    <x v="92"/>
    <s v="水力發電費用"/>
    <x v="672"/>
    <x v="666"/>
    <s v="Z5420"/>
    <s v="電力修護處中部分處分攤"/>
    <n v="4970"/>
    <n v="0"/>
    <n v="4970"/>
  </r>
  <r>
    <n v="3"/>
    <s v="總帳別"/>
    <x v="92"/>
    <s v="水力發電費用"/>
    <x v="672"/>
    <x v="666"/>
    <s v="Z5460"/>
    <s v="綜合研究所分攤"/>
    <n v="56923"/>
    <n v="0"/>
    <n v="56923"/>
  </r>
  <r>
    <n v="3"/>
    <s v="總帳別"/>
    <x v="92"/>
    <s v="水力發電費用"/>
    <x v="672"/>
    <x v="666"/>
    <s v="Z6020"/>
    <s v="綜合施工處分攤"/>
    <n v="4307"/>
    <n v="0"/>
    <n v="4307"/>
  </r>
  <r>
    <n v="3"/>
    <s v="總帳別"/>
    <x v="92"/>
    <s v="水力發電費用"/>
    <x v="673"/>
    <x v="667"/>
    <s v="Z0080"/>
    <s v="材料處分攤"/>
    <n v="22"/>
    <n v="0"/>
    <n v="22"/>
  </r>
  <r>
    <n v="3"/>
    <s v="總帳別"/>
    <x v="92"/>
    <s v="水力發電費用"/>
    <x v="673"/>
    <x v="667"/>
    <s v="Z6020"/>
    <s v="綜合施工處分攤"/>
    <n v="2111"/>
    <n v="0"/>
    <n v="2111"/>
  </r>
  <r>
    <n v="3"/>
    <s v="總帳別"/>
    <x v="92"/>
    <s v="水力發電費用"/>
    <x v="674"/>
    <x v="668"/>
    <s v="Z0080"/>
    <s v="材料處分攤"/>
    <n v="497"/>
    <n v="0"/>
    <n v="497"/>
  </r>
  <r>
    <n v="3"/>
    <s v="總帳別"/>
    <x v="92"/>
    <s v="水力發電費用"/>
    <x v="674"/>
    <x v="668"/>
    <s v="Z2250"/>
    <s v="東部發電廠分攤"/>
    <n v="181776"/>
    <n v="0"/>
    <n v="181776"/>
  </r>
  <r>
    <n v="3"/>
    <s v="總帳別"/>
    <x v="92"/>
    <s v="水力發電費用"/>
    <x v="674"/>
    <x v="668"/>
    <s v="Z5330"/>
    <s v="電力修護處分攤"/>
    <n v="7420"/>
    <n v="0"/>
    <n v="7420"/>
  </r>
  <r>
    <n v="3"/>
    <s v="總帳別"/>
    <x v="92"/>
    <s v="水力發電費用"/>
    <x v="675"/>
    <x v="669"/>
    <s v="Z0040"/>
    <s v="發電處分攤"/>
    <n v="51549"/>
    <n v="0"/>
    <n v="51549"/>
  </r>
  <r>
    <n v="3"/>
    <s v="總帳別"/>
    <x v="92"/>
    <s v="水力發電費用"/>
    <x v="675"/>
    <x v="669"/>
    <s v="Z0080"/>
    <s v="材料處分攤"/>
    <n v="6414"/>
    <n v="0"/>
    <n v="6414"/>
  </r>
  <r>
    <n v="3"/>
    <s v="總帳別"/>
    <x v="92"/>
    <s v="水力發電費用"/>
    <x v="675"/>
    <x v="669"/>
    <s v="Z0140"/>
    <s v="秘書處分攤"/>
    <n v="2946"/>
    <n v="0"/>
    <n v="2946"/>
  </r>
  <r>
    <n v="3"/>
    <s v="總帳別"/>
    <x v="92"/>
    <s v="水力發電費用"/>
    <x v="675"/>
    <x v="669"/>
    <s v="Z0150"/>
    <s v="電源開發處分攤"/>
    <n v="1125"/>
    <n v="0"/>
    <n v="1125"/>
  </r>
  <r>
    <n v="3"/>
    <s v="總帳別"/>
    <x v="92"/>
    <s v="水力發電費用"/>
    <x v="675"/>
    <x v="669"/>
    <s v="Z0240"/>
    <s v="資訊系統處分攤"/>
    <n v="85"/>
    <n v="0"/>
    <n v="85"/>
  </r>
  <r>
    <n v="3"/>
    <s v="總帳別"/>
    <x v="92"/>
    <s v="水力發電費用"/>
    <x v="675"/>
    <x v="669"/>
    <s v="Z0610"/>
    <s v="環境保護處分攤"/>
    <n v="3235"/>
    <n v="0"/>
    <n v="3235"/>
  </r>
  <r>
    <n v="3"/>
    <s v="總帳別"/>
    <x v="92"/>
    <s v="水力發電費用"/>
    <x v="675"/>
    <x v="669"/>
    <s v="Z0620"/>
    <s v="工業安全衛生處分攤"/>
    <n v="4667"/>
    <n v="0"/>
    <n v="4667"/>
  </r>
  <r>
    <n v="3"/>
    <s v="總帳別"/>
    <x v="92"/>
    <s v="水力發電費用"/>
    <x v="676"/>
    <x v="670"/>
    <s v="Z0170"/>
    <s v="營建處分攤"/>
    <n v="7200"/>
    <n v="0"/>
    <n v="7200"/>
  </r>
  <r>
    <n v="3"/>
    <s v="總帳別"/>
    <x v="92"/>
    <s v="水力發電費用"/>
    <x v="676"/>
    <x v="670"/>
    <s v="Z0620"/>
    <s v="工業安全衛生處分攤"/>
    <n v="12857"/>
    <n v="0"/>
    <n v="12857"/>
  </r>
  <r>
    <n v="3"/>
    <s v="總帳別"/>
    <x v="92"/>
    <s v="水力發電費用"/>
    <x v="677"/>
    <x v="671"/>
    <s v="Z0040"/>
    <s v="發電處分攤"/>
    <n v="87675"/>
    <n v="0"/>
    <n v="87675"/>
  </r>
  <r>
    <n v="3"/>
    <s v="總帳別"/>
    <x v="92"/>
    <s v="水力發電費用"/>
    <x v="677"/>
    <x v="671"/>
    <s v="Z0080"/>
    <s v="材料處分攤"/>
    <n v="1811"/>
    <n v="0"/>
    <n v="1811"/>
  </r>
  <r>
    <n v="3"/>
    <s v="總帳別"/>
    <x v="92"/>
    <s v="水力發電費用"/>
    <x v="677"/>
    <x v="671"/>
    <s v="Z0140"/>
    <s v="秘書處分攤"/>
    <n v="13682"/>
    <n v="0"/>
    <n v="13682"/>
  </r>
  <r>
    <n v="3"/>
    <s v="總帳別"/>
    <x v="92"/>
    <s v="水力發電費用"/>
    <x v="677"/>
    <x v="671"/>
    <s v="Z0150"/>
    <s v="電源開發處分攤"/>
    <n v="5102"/>
    <n v="0"/>
    <n v="5102"/>
  </r>
  <r>
    <n v="3"/>
    <s v="總帳別"/>
    <x v="92"/>
    <s v="水力發電費用"/>
    <x v="677"/>
    <x v="671"/>
    <s v="Z0170"/>
    <s v="營建處分攤"/>
    <n v="62838"/>
    <n v="0"/>
    <n v="62838"/>
  </r>
  <r>
    <n v="3"/>
    <s v="總帳別"/>
    <x v="92"/>
    <s v="水力發電費用"/>
    <x v="677"/>
    <x v="671"/>
    <s v="Z0240"/>
    <s v="資訊系統處分攤"/>
    <n v="5963"/>
    <n v="0"/>
    <n v="5963"/>
  </r>
  <r>
    <n v="3"/>
    <s v="總帳別"/>
    <x v="92"/>
    <s v="水力發電費用"/>
    <x v="677"/>
    <x v="671"/>
    <s v="Z0610"/>
    <s v="環境保護處分攤"/>
    <n v="45561"/>
    <n v="0"/>
    <n v="45561"/>
  </r>
  <r>
    <n v="3"/>
    <s v="總帳別"/>
    <x v="92"/>
    <s v="水力發電費用"/>
    <x v="677"/>
    <x v="671"/>
    <s v="Z0620"/>
    <s v="工業安全衛生處分攤"/>
    <n v="8620"/>
    <n v="0"/>
    <n v="8620"/>
  </r>
  <r>
    <n v="3"/>
    <s v="總帳別"/>
    <x v="92"/>
    <s v="水力發電費用"/>
    <x v="677"/>
    <x v="671"/>
    <s v="Z2030"/>
    <s v="萬大發電廠分攤"/>
    <n v="37970"/>
    <n v="0"/>
    <n v="37970"/>
  </r>
  <r>
    <n v="3"/>
    <s v="總帳別"/>
    <x v="92"/>
    <s v="水力發電費用"/>
    <x v="677"/>
    <x v="671"/>
    <s v="Z2040"/>
    <s v="大觀發電廠分攤"/>
    <n v="130625"/>
    <n v="0"/>
    <n v="130625"/>
  </r>
  <r>
    <n v="3"/>
    <s v="總帳別"/>
    <x v="92"/>
    <s v="水力發電費用"/>
    <x v="677"/>
    <x v="671"/>
    <s v="Z2050"/>
    <s v="明潭發電廠分攤"/>
    <n v="175519"/>
    <n v="0"/>
    <n v="175519"/>
  </r>
  <r>
    <n v="3"/>
    <s v="總帳別"/>
    <x v="92"/>
    <s v="水力發電費用"/>
    <x v="677"/>
    <x v="671"/>
    <s v="Z2250"/>
    <s v="東部發電廠分攤"/>
    <n v="442318"/>
    <n v="0"/>
    <n v="442318"/>
  </r>
  <r>
    <n v="3"/>
    <s v="總帳別"/>
    <x v="92"/>
    <s v="水力發電費用"/>
    <x v="677"/>
    <x v="671"/>
    <s v="Z2310"/>
    <s v="蘭陽發電廠分攤"/>
    <n v="147817"/>
    <n v="0"/>
    <n v="147817"/>
  </r>
  <r>
    <n v="3"/>
    <s v="總帳別"/>
    <x v="92"/>
    <s v="水力發電費用"/>
    <x v="677"/>
    <x v="671"/>
    <s v="Z2360"/>
    <s v="桂山發電廠分攤"/>
    <n v="45592"/>
    <n v="0"/>
    <n v="45592"/>
  </r>
  <r>
    <n v="3"/>
    <s v="總帳別"/>
    <x v="92"/>
    <s v="水力發電費用"/>
    <x v="677"/>
    <x v="671"/>
    <s v="Z2550"/>
    <s v="大甲溪發電廠分攤"/>
    <n v="637662"/>
    <n v="0"/>
    <n v="637662"/>
  </r>
  <r>
    <n v="3"/>
    <s v="總帳別"/>
    <x v="92"/>
    <s v="水力發電費用"/>
    <x v="677"/>
    <x v="671"/>
    <s v="Z2570"/>
    <s v="卓蘭發電廠分攤"/>
    <n v="9896"/>
    <n v="0"/>
    <n v="9896"/>
  </r>
  <r>
    <n v="3"/>
    <s v="總帳別"/>
    <x v="92"/>
    <s v="水力發電費用"/>
    <x v="677"/>
    <x v="671"/>
    <s v="Z2710"/>
    <s v="高屏發電廠分攤"/>
    <n v="9273"/>
    <n v="0"/>
    <n v="9273"/>
  </r>
  <r>
    <n v="3"/>
    <s v="總帳別"/>
    <x v="92"/>
    <s v="水力發電費用"/>
    <x v="677"/>
    <x v="671"/>
    <s v="Z5330"/>
    <s v="電力修護處分攤"/>
    <n v="1735"/>
    <n v="0"/>
    <n v="1735"/>
  </r>
  <r>
    <n v="3"/>
    <s v="總帳別"/>
    <x v="92"/>
    <s v="水力發電費用"/>
    <x v="677"/>
    <x v="671"/>
    <s v="Z5340"/>
    <s v="電力修護處南部分處分攤"/>
    <n v="355"/>
    <n v="0"/>
    <n v="355"/>
  </r>
  <r>
    <n v="3"/>
    <s v="總帳別"/>
    <x v="92"/>
    <s v="水力發電費用"/>
    <x v="677"/>
    <x v="671"/>
    <s v="Z5420"/>
    <s v="電力修護處中部分處分攤"/>
    <n v="325"/>
    <n v="0"/>
    <n v="325"/>
  </r>
  <r>
    <n v="3"/>
    <s v="總帳別"/>
    <x v="92"/>
    <s v="水力發電費用"/>
    <x v="677"/>
    <x v="671"/>
    <s v="Z5460"/>
    <s v="綜合研究所分攤"/>
    <n v="17982"/>
    <n v="0"/>
    <n v="17982"/>
  </r>
  <r>
    <n v="3"/>
    <s v="總帳別"/>
    <x v="92"/>
    <s v="水力發電費用"/>
    <x v="677"/>
    <x v="671"/>
    <s v="Z6020"/>
    <s v="綜合施工處分攤"/>
    <n v="33242"/>
    <n v="0"/>
    <n v="33242"/>
  </r>
  <r>
    <n v="3"/>
    <s v="總帳別"/>
    <x v="92"/>
    <s v="水力發電費用"/>
    <x v="678"/>
    <x v="672"/>
    <s v="Z0080"/>
    <s v="材料處分攤"/>
    <n v="100"/>
    <n v="0"/>
    <n v="100"/>
  </r>
  <r>
    <n v="3"/>
    <s v="總帳別"/>
    <x v="92"/>
    <s v="水力發電費用"/>
    <x v="678"/>
    <x v="672"/>
    <s v="Z0140"/>
    <s v="秘書處分攤"/>
    <n v="20505"/>
    <n v="0"/>
    <n v="20505"/>
  </r>
  <r>
    <n v="3"/>
    <s v="總帳別"/>
    <x v="92"/>
    <s v="水力發電費用"/>
    <x v="678"/>
    <x v="672"/>
    <s v="Z2030"/>
    <s v="萬大發電廠分攤"/>
    <n v="2177745"/>
    <n v="0"/>
    <n v="2177745"/>
  </r>
  <r>
    <n v="3"/>
    <s v="總帳別"/>
    <x v="92"/>
    <s v="水力發電費用"/>
    <x v="678"/>
    <x v="672"/>
    <s v="Z2040"/>
    <s v="大觀發電廠分攤"/>
    <n v="7200"/>
    <n v="0"/>
    <n v="7200"/>
  </r>
  <r>
    <n v="3"/>
    <s v="總帳別"/>
    <x v="92"/>
    <s v="水力發電費用"/>
    <x v="678"/>
    <x v="672"/>
    <s v="Z2250"/>
    <s v="東部發電廠分攤"/>
    <n v="60000"/>
    <n v="0"/>
    <n v="60000"/>
  </r>
  <r>
    <n v="3"/>
    <s v="總帳別"/>
    <x v="92"/>
    <s v="水力發電費用"/>
    <x v="678"/>
    <x v="672"/>
    <s v="Z2310"/>
    <s v="蘭陽發電廠分攤"/>
    <n v="8480"/>
    <n v="0"/>
    <n v="8480"/>
  </r>
  <r>
    <n v="3"/>
    <s v="總帳別"/>
    <x v="92"/>
    <s v="水力發電費用"/>
    <x v="678"/>
    <x v="672"/>
    <s v="Z2360"/>
    <s v="桂山發電廠分攤"/>
    <n v="254600"/>
    <n v="0"/>
    <n v="254600"/>
  </r>
  <r>
    <n v="3"/>
    <s v="總帳別"/>
    <x v="92"/>
    <s v="水力發電費用"/>
    <x v="678"/>
    <x v="672"/>
    <s v="Z2550"/>
    <s v="大甲溪發電廠分攤"/>
    <n v="310616"/>
    <n v="0"/>
    <n v="310616"/>
  </r>
  <r>
    <n v="3"/>
    <s v="總帳別"/>
    <x v="92"/>
    <s v="水力發電費用"/>
    <x v="678"/>
    <x v="672"/>
    <s v="Z2570"/>
    <s v="卓蘭發電廠分攤"/>
    <n v="132665"/>
    <n v="0"/>
    <n v="132665"/>
  </r>
  <r>
    <n v="3"/>
    <s v="總帳別"/>
    <x v="92"/>
    <s v="水力發電費用"/>
    <x v="678"/>
    <x v="672"/>
    <s v="Z5340"/>
    <s v="電力修護處南部分處分攤"/>
    <n v="4128"/>
    <n v="0"/>
    <n v="4128"/>
  </r>
  <r>
    <n v="3"/>
    <s v="總帳別"/>
    <x v="92"/>
    <s v="水力發電費用"/>
    <x v="678"/>
    <x v="672"/>
    <s v="Z5460"/>
    <s v="綜合研究所分攤"/>
    <n v="157771"/>
    <n v="0"/>
    <n v="157771"/>
  </r>
  <r>
    <n v="3"/>
    <s v="總帳別"/>
    <x v="92"/>
    <s v="水力發電費用"/>
    <x v="679"/>
    <x v="673"/>
    <s v="Z0020"/>
    <s v="總經理副總經理室分攤"/>
    <n v="386"/>
    <n v="0"/>
    <n v="386"/>
  </r>
  <r>
    <n v="3"/>
    <s v="總帳別"/>
    <x v="92"/>
    <s v="水力發電費用"/>
    <x v="679"/>
    <x v="673"/>
    <s v="Z0080"/>
    <s v="材料處分攤"/>
    <n v="75268"/>
    <n v="0"/>
    <n v="75268"/>
  </r>
  <r>
    <n v="3"/>
    <s v="總帳別"/>
    <x v="92"/>
    <s v="水力發電費用"/>
    <x v="679"/>
    <x v="673"/>
    <s v="Z0140"/>
    <s v="秘書處分攤"/>
    <n v="1932102"/>
    <n v="0"/>
    <n v="1932102"/>
  </r>
  <r>
    <n v="3"/>
    <s v="總帳別"/>
    <x v="92"/>
    <s v="水力發電費用"/>
    <x v="679"/>
    <x v="673"/>
    <s v="Z0150"/>
    <s v="電源開發處分攤"/>
    <n v="174518"/>
    <n v="0"/>
    <n v="174518"/>
  </r>
  <r>
    <n v="3"/>
    <s v="總帳別"/>
    <x v="92"/>
    <s v="水力發電費用"/>
    <x v="679"/>
    <x v="673"/>
    <s v="Z2030"/>
    <s v="萬大發電廠分攤"/>
    <n v="8081939"/>
    <n v="0"/>
    <n v="8081939"/>
  </r>
  <r>
    <n v="3"/>
    <s v="總帳別"/>
    <x v="92"/>
    <s v="水力發電費用"/>
    <x v="679"/>
    <x v="673"/>
    <s v="Z2040"/>
    <s v="大觀發電廠分攤"/>
    <n v="18968070"/>
    <n v="0"/>
    <n v="18968070"/>
  </r>
  <r>
    <n v="3"/>
    <s v="總帳別"/>
    <x v="92"/>
    <s v="水力發電費用"/>
    <x v="679"/>
    <x v="673"/>
    <s v="Z2050"/>
    <s v="明潭發電廠分攤"/>
    <n v="23859471"/>
    <n v="0"/>
    <n v="23859471"/>
  </r>
  <r>
    <n v="3"/>
    <s v="總帳別"/>
    <x v="92"/>
    <s v="水力發電費用"/>
    <x v="679"/>
    <x v="673"/>
    <s v="Z2250"/>
    <s v="東部發電廠分攤"/>
    <n v="16692267"/>
    <n v="0"/>
    <n v="16692267"/>
  </r>
  <r>
    <n v="3"/>
    <s v="總帳別"/>
    <x v="92"/>
    <s v="水力發電費用"/>
    <x v="679"/>
    <x v="673"/>
    <s v="Z2310"/>
    <s v="蘭陽發電廠分攤"/>
    <n v="3899104"/>
    <n v="0"/>
    <n v="3899104"/>
  </r>
  <r>
    <n v="3"/>
    <s v="總帳別"/>
    <x v="92"/>
    <s v="水力發電費用"/>
    <x v="679"/>
    <x v="673"/>
    <s v="Z2360"/>
    <s v="桂山發電廠分攤"/>
    <n v="10322889"/>
    <n v="0"/>
    <n v="10322889"/>
  </r>
  <r>
    <n v="3"/>
    <s v="總帳別"/>
    <x v="92"/>
    <s v="水力發電費用"/>
    <x v="679"/>
    <x v="673"/>
    <s v="Z2550"/>
    <s v="大甲溪發電廠分攤"/>
    <n v="22984443"/>
    <n v="0"/>
    <n v="22984443"/>
  </r>
  <r>
    <n v="3"/>
    <s v="總帳別"/>
    <x v="92"/>
    <s v="水力發電費用"/>
    <x v="679"/>
    <x v="673"/>
    <s v="Z2570"/>
    <s v="卓蘭發電廠分攤"/>
    <n v="5124191"/>
    <n v="0"/>
    <n v="5124191"/>
  </r>
  <r>
    <n v="3"/>
    <s v="總帳別"/>
    <x v="92"/>
    <s v="水力發電費用"/>
    <x v="679"/>
    <x v="673"/>
    <s v="Z2710"/>
    <s v="高屏發電廠分攤"/>
    <n v="1016099"/>
    <n v="0"/>
    <n v="1016099"/>
  </r>
  <r>
    <n v="3"/>
    <s v="總帳別"/>
    <x v="92"/>
    <s v="水力發電費用"/>
    <x v="679"/>
    <x v="673"/>
    <s v="Z5330"/>
    <s v="電力修護處分攤"/>
    <n v="1145520"/>
    <n v="0"/>
    <n v="1145520"/>
  </r>
  <r>
    <n v="3"/>
    <s v="總帳別"/>
    <x v="92"/>
    <s v="水力發電費用"/>
    <x v="679"/>
    <x v="673"/>
    <s v="Z5340"/>
    <s v="電力修護處南部分處分攤"/>
    <n v="180749"/>
    <n v="0"/>
    <n v="180749"/>
  </r>
  <r>
    <n v="3"/>
    <s v="總帳別"/>
    <x v="92"/>
    <s v="水力發電費用"/>
    <x v="679"/>
    <x v="673"/>
    <s v="Z5420"/>
    <s v="電力修護處中部分處分攤"/>
    <n v="259286"/>
    <n v="0"/>
    <n v="259286"/>
  </r>
  <r>
    <n v="3"/>
    <s v="總帳別"/>
    <x v="92"/>
    <s v="水力發電費用"/>
    <x v="679"/>
    <x v="673"/>
    <s v="Z5460"/>
    <s v="綜合研究所分攤"/>
    <n v="1393287"/>
    <n v="0"/>
    <n v="1393287"/>
  </r>
  <r>
    <n v="3"/>
    <s v="總帳別"/>
    <x v="92"/>
    <s v="水力發電費用"/>
    <x v="679"/>
    <x v="673"/>
    <s v="Z6020"/>
    <s v="綜合施工處分攤"/>
    <n v="109720"/>
    <n v="0"/>
    <n v="109720"/>
  </r>
  <r>
    <n v="3"/>
    <s v="總帳別"/>
    <x v="92"/>
    <s v="水力發電費用"/>
    <x v="680"/>
    <x v="674"/>
    <s v="Z0080"/>
    <s v="材料處分攤"/>
    <n v="717"/>
    <n v="0"/>
    <n v="717"/>
  </r>
  <r>
    <n v="3"/>
    <s v="總帳別"/>
    <x v="92"/>
    <s v="水力發電費用"/>
    <x v="680"/>
    <x v="674"/>
    <s v="Z0140"/>
    <s v="秘書處分攤"/>
    <n v="39075"/>
    <n v="0"/>
    <n v="39075"/>
  </r>
  <r>
    <n v="3"/>
    <s v="總帳別"/>
    <x v="92"/>
    <s v="水力發電費用"/>
    <x v="680"/>
    <x v="674"/>
    <s v="Z2030"/>
    <s v="萬大發電廠分攤"/>
    <n v="4350000"/>
    <n v="0"/>
    <n v="4350000"/>
  </r>
  <r>
    <n v="3"/>
    <s v="總帳別"/>
    <x v="92"/>
    <s v="水力發電費用"/>
    <x v="680"/>
    <x v="674"/>
    <s v="Z2040"/>
    <s v="大觀發電廠分攤"/>
    <n v="14100"/>
    <n v="0"/>
    <n v="14100"/>
  </r>
  <r>
    <n v="3"/>
    <s v="總帳別"/>
    <x v="92"/>
    <s v="水力發電費用"/>
    <x v="680"/>
    <x v="674"/>
    <s v="Z2050"/>
    <s v="明潭發電廠分攤"/>
    <n v="2341282"/>
    <n v="0"/>
    <n v="2341282"/>
  </r>
  <r>
    <n v="3"/>
    <s v="總帳別"/>
    <x v="92"/>
    <s v="水力發電費用"/>
    <x v="680"/>
    <x v="674"/>
    <s v="Z2250"/>
    <s v="東部發電廠分攤"/>
    <n v="420310"/>
    <n v="0"/>
    <n v="420310"/>
  </r>
  <r>
    <n v="3"/>
    <s v="總帳別"/>
    <x v="92"/>
    <s v="水力發電費用"/>
    <x v="680"/>
    <x v="674"/>
    <s v="Z2310"/>
    <s v="蘭陽發電廠分攤"/>
    <n v="357284"/>
    <n v="0"/>
    <n v="357284"/>
  </r>
  <r>
    <n v="3"/>
    <s v="總帳別"/>
    <x v="92"/>
    <s v="水力發電費用"/>
    <x v="680"/>
    <x v="674"/>
    <s v="Z2360"/>
    <s v="桂山發電廠分攤"/>
    <n v="562898"/>
    <n v="0"/>
    <n v="562898"/>
  </r>
  <r>
    <n v="3"/>
    <s v="總帳別"/>
    <x v="92"/>
    <s v="水力發電費用"/>
    <x v="680"/>
    <x v="674"/>
    <s v="Z2550"/>
    <s v="大甲溪發電廠分攤"/>
    <n v="11617961"/>
    <n v="0"/>
    <n v="11617961"/>
  </r>
  <r>
    <n v="3"/>
    <s v="總帳別"/>
    <x v="92"/>
    <s v="水力發電費用"/>
    <x v="680"/>
    <x v="674"/>
    <s v="Z2570"/>
    <s v="卓蘭發電廠分攤"/>
    <n v="890869"/>
    <n v="0"/>
    <n v="890869"/>
  </r>
  <r>
    <n v="3"/>
    <s v="總帳別"/>
    <x v="92"/>
    <s v="水力發電費用"/>
    <x v="680"/>
    <x v="674"/>
    <s v="Z2710"/>
    <s v="高屏發電廠分攤"/>
    <n v="261120"/>
    <n v="0"/>
    <n v="261120"/>
  </r>
  <r>
    <n v="3"/>
    <s v="總帳別"/>
    <x v="92"/>
    <s v="水力發電費用"/>
    <x v="680"/>
    <x v="674"/>
    <s v="Z5330"/>
    <s v="電力修護處分攤"/>
    <n v="64971"/>
    <n v="0"/>
    <n v="64971"/>
  </r>
  <r>
    <n v="3"/>
    <s v="總帳別"/>
    <x v="92"/>
    <s v="水力發電費用"/>
    <x v="680"/>
    <x v="674"/>
    <s v="Z5340"/>
    <s v="電力修護處南部分處分攤"/>
    <n v="190515"/>
    <n v="0"/>
    <n v="190515"/>
  </r>
  <r>
    <n v="3"/>
    <s v="總帳別"/>
    <x v="92"/>
    <s v="水力發電費用"/>
    <x v="680"/>
    <x v="674"/>
    <s v="Z5420"/>
    <s v="電力修護處中部分處分攤"/>
    <n v="7585"/>
    <n v="0"/>
    <n v="7585"/>
  </r>
  <r>
    <n v="3"/>
    <s v="總帳別"/>
    <x v="92"/>
    <s v="水力發電費用"/>
    <x v="680"/>
    <x v="674"/>
    <s v="Z5460"/>
    <s v="綜合研究所分攤"/>
    <n v="60684"/>
    <n v="0"/>
    <n v="60684"/>
  </r>
  <r>
    <n v="3"/>
    <s v="總帳別"/>
    <x v="92"/>
    <s v="水力發電費用"/>
    <x v="680"/>
    <x v="674"/>
    <s v="Z6020"/>
    <s v="綜合施工處分攤"/>
    <n v="2838"/>
    <n v="0"/>
    <n v="2838"/>
  </r>
  <r>
    <n v="3"/>
    <s v="總帳別"/>
    <x v="92"/>
    <s v="水力發電費用"/>
    <x v="681"/>
    <x v="675"/>
    <s v="Z2310"/>
    <s v="蘭陽發電廠分攤"/>
    <n v="1131080"/>
    <n v="0"/>
    <n v="1131080"/>
  </r>
  <r>
    <n v="3"/>
    <s v="總帳別"/>
    <x v="92"/>
    <s v="水力發電費用"/>
    <x v="682"/>
    <x v="676"/>
    <s v="Z2030"/>
    <s v="萬大發電廠分攤"/>
    <n v="44627920"/>
    <n v="0"/>
    <n v="44627920"/>
  </r>
  <r>
    <n v="3"/>
    <s v="總帳別"/>
    <x v="92"/>
    <s v="水力發電費用"/>
    <x v="682"/>
    <x v="676"/>
    <s v="Z2040"/>
    <s v="大觀發電廠分攤"/>
    <n v="49557611"/>
    <n v="0"/>
    <n v="49557611"/>
  </r>
  <r>
    <n v="3"/>
    <s v="總帳別"/>
    <x v="92"/>
    <s v="水力發電費用"/>
    <x v="682"/>
    <x v="676"/>
    <s v="Z2050"/>
    <s v="明潭發電廠分攤"/>
    <n v="30656115"/>
    <n v="0"/>
    <n v="30656115"/>
  </r>
  <r>
    <n v="3"/>
    <s v="總帳別"/>
    <x v="92"/>
    <s v="水力發電費用"/>
    <x v="682"/>
    <x v="676"/>
    <s v="Z2250"/>
    <s v="東部發電廠分攤"/>
    <n v="36996637"/>
    <n v="0"/>
    <n v="36996637"/>
  </r>
  <r>
    <n v="3"/>
    <s v="總帳別"/>
    <x v="92"/>
    <s v="水力發電費用"/>
    <x v="682"/>
    <x v="676"/>
    <s v="Z2310"/>
    <s v="蘭陽發電廠分攤"/>
    <n v="11952759"/>
    <n v="0"/>
    <n v="11952759"/>
  </r>
  <r>
    <n v="3"/>
    <s v="總帳別"/>
    <x v="92"/>
    <s v="水力發電費用"/>
    <x v="682"/>
    <x v="676"/>
    <s v="Z2360"/>
    <s v="桂山發電廠分攤"/>
    <n v="10486860"/>
    <n v="0"/>
    <n v="10486860"/>
  </r>
  <r>
    <n v="3"/>
    <s v="總帳別"/>
    <x v="92"/>
    <s v="水力發電費用"/>
    <x v="682"/>
    <x v="676"/>
    <s v="Z2550"/>
    <s v="大甲溪發電廠分攤"/>
    <n v="50081244"/>
    <n v="0"/>
    <n v="50081244"/>
  </r>
  <r>
    <n v="3"/>
    <s v="總帳別"/>
    <x v="92"/>
    <s v="水力發電費用"/>
    <x v="682"/>
    <x v="676"/>
    <s v="Z2570"/>
    <s v="卓蘭發電廠分攤"/>
    <n v="13188804"/>
    <n v="0"/>
    <n v="13188804"/>
  </r>
  <r>
    <n v="3"/>
    <s v="總帳別"/>
    <x v="92"/>
    <s v="水力發電費用"/>
    <x v="682"/>
    <x v="676"/>
    <s v="Z2710"/>
    <s v="高屏發電廠分攤"/>
    <n v="6131000"/>
    <n v="0"/>
    <n v="6131000"/>
  </r>
  <r>
    <n v="3"/>
    <s v="總帳別"/>
    <x v="92"/>
    <s v="水力發電費用"/>
    <x v="683"/>
    <x v="677"/>
    <s v="Z2030"/>
    <s v="萬大發電廠分攤"/>
    <n v="119890282"/>
    <n v="0"/>
    <n v="119890282"/>
  </r>
  <r>
    <n v="3"/>
    <s v="總帳別"/>
    <x v="92"/>
    <s v="水力發電費用"/>
    <x v="683"/>
    <x v="677"/>
    <s v="Z2040"/>
    <s v="大觀發電廠分攤"/>
    <n v="13862020"/>
    <n v="0"/>
    <n v="13862020"/>
  </r>
  <r>
    <n v="3"/>
    <s v="總帳別"/>
    <x v="92"/>
    <s v="水力發電費用"/>
    <x v="683"/>
    <x v="677"/>
    <s v="Z2050"/>
    <s v="明潭發電廠分攤"/>
    <n v="28240300"/>
    <n v="0"/>
    <n v="28240300"/>
  </r>
  <r>
    <n v="3"/>
    <s v="總帳別"/>
    <x v="92"/>
    <s v="水力發電費用"/>
    <x v="683"/>
    <x v="677"/>
    <s v="Z2250"/>
    <s v="東部發電廠分攤"/>
    <n v="74122258"/>
    <n v="0"/>
    <n v="74122258"/>
  </r>
  <r>
    <n v="3"/>
    <s v="總帳別"/>
    <x v="92"/>
    <s v="水力發電費用"/>
    <x v="683"/>
    <x v="677"/>
    <s v="Z2310"/>
    <s v="蘭陽發電廠分攤"/>
    <n v="26291818"/>
    <n v="0"/>
    <n v="26291818"/>
  </r>
  <r>
    <n v="3"/>
    <s v="總帳別"/>
    <x v="92"/>
    <s v="水力發電費用"/>
    <x v="683"/>
    <x v="677"/>
    <s v="Z2360"/>
    <s v="桂山發電廠分攤"/>
    <n v="11180324"/>
    <n v="0"/>
    <n v="11180324"/>
  </r>
  <r>
    <n v="3"/>
    <s v="總帳別"/>
    <x v="92"/>
    <s v="水力發電費用"/>
    <x v="683"/>
    <x v="677"/>
    <s v="Z2550"/>
    <s v="大甲溪發電廠分攤"/>
    <n v="55545352"/>
    <n v="0"/>
    <n v="55545352"/>
  </r>
  <r>
    <n v="3"/>
    <s v="總帳別"/>
    <x v="92"/>
    <s v="水力發電費用"/>
    <x v="683"/>
    <x v="677"/>
    <s v="Z2570"/>
    <s v="卓蘭發電廠分攤"/>
    <n v="7156324"/>
    <n v="0"/>
    <n v="7156324"/>
  </r>
  <r>
    <n v="3"/>
    <s v="總帳別"/>
    <x v="92"/>
    <s v="水力發電費用"/>
    <x v="683"/>
    <x v="677"/>
    <s v="Z2710"/>
    <s v="高屏發電廠分攤"/>
    <n v="11409327"/>
    <n v="0"/>
    <n v="11409327"/>
  </r>
  <r>
    <n v="3"/>
    <s v="總帳別"/>
    <x v="92"/>
    <s v="水力發電費用"/>
    <x v="684"/>
    <x v="678"/>
    <s v="Z2040"/>
    <s v="大觀發電廠分攤"/>
    <n v="18313783"/>
    <n v="0"/>
    <n v="18313783"/>
  </r>
  <r>
    <n v="3"/>
    <s v="總帳別"/>
    <x v="92"/>
    <s v="水力發電費用"/>
    <x v="684"/>
    <x v="678"/>
    <s v="Z2050"/>
    <s v="明潭發電廠分攤"/>
    <n v="4644073"/>
    <n v="0"/>
    <n v="4644073"/>
  </r>
  <r>
    <n v="3"/>
    <s v="總帳別"/>
    <x v="92"/>
    <s v="水力發電費用"/>
    <x v="684"/>
    <x v="678"/>
    <s v="Z2250"/>
    <s v="東部發電廠分攤"/>
    <n v="72010970"/>
    <n v="0"/>
    <n v="72010970"/>
  </r>
  <r>
    <n v="3"/>
    <s v="總帳別"/>
    <x v="92"/>
    <s v="水力發電費用"/>
    <x v="684"/>
    <x v="678"/>
    <s v="Z2360"/>
    <s v="桂山發電廠分攤"/>
    <n v="2725155"/>
    <n v="0"/>
    <n v="2725155"/>
  </r>
  <r>
    <n v="3"/>
    <s v="總帳別"/>
    <x v="92"/>
    <s v="水力發電費用"/>
    <x v="684"/>
    <x v="678"/>
    <s v="Z2550"/>
    <s v="大甲溪發電廠分攤"/>
    <n v="22762384"/>
    <n v="0"/>
    <n v="22762384"/>
  </r>
  <r>
    <n v="3"/>
    <s v="總帳別"/>
    <x v="92"/>
    <s v="水力發電費用"/>
    <x v="684"/>
    <x v="678"/>
    <s v="Z2570"/>
    <s v="卓蘭發電廠分攤"/>
    <n v="4455957"/>
    <n v="0"/>
    <n v="4455957"/>
  </r>
  <r>
    <n v="3"/>
    <s v="總帳別"/>
    <x v="92"/>
    <s v="水力發電費用"/>
    <x v="684"/>
    <x v="678"/>
    <s v="Z2710"/>
    <s v="高屏發電廠分攤"/>
    <n v="3920570"/>
    <n v="0"/>
    <n v="3920570"/>
  </r>
  <r>
    <n v="3"/>
    <s v="總帳別"/>
    <x v="92"/>
    <s v="水力發電費用"/>
    <x v="684"/>
    <x v="678"/>
    <s v="Z5460"/>
    <s v="綜合研究所分攤"/>
    <n v="446384"/>
    <n v="0"/>
    <n v="446384"/>
  </r>
  <r>
    <n v="3"/>
    <s v="總帳別"/>
    <x v="92"/>
    <s v="水力發電費用"/>
    <x v="685"/>
    <x v="679"/>
    <s v="Z2040"/>
    <s v="大觀發電廠分攤"/>
    <n v="46225346"/>
    <n v="0"/>
    <n v="46225346"/>
  </r>
  <r>
    <n v="3"/>
    <s v="總帳別"/>
    <x v="92"/>
    <s v="水力發電費用"/>
    <x v="685"/>
    <x v="679"/>
    <s v="Z2050"/>
    <s v="明潭發電廠分攤"/>
    <n v="6300650"/>
    <n v="0"/>
    <n v="6300650"/>
  </r>
  <r>
    <n v="3"/>
    <s v="總帳別"/>
    <x v="92"/>
    <s v="水力發電費用"/>
    <x v="685"/>
    <x v="679"/>
    <s v="Z2250"/>
    <s v="東部發電廠分攤"/>
    <n v="54408614"/>
    <n v="0"/>
    <n v="54408614"/>
  </r>
  <r>
    <n v="3"/>
    <s v="總帳別"/>
    <x v="92"/>
    <s v="水力發電費用"/>
    <x v="685"/>
    <x v="679"/>
    <s v="Z2310"/>
    <s v="蘭陽發電廠分攤"/>
    <n v="6566694"/>
    <n v="0"/>
    <n v="6566694"/>
  </r>
  <r>
    <n v="3"/>
    <s v="總帳別"/>
    <x v="92"/>
    <s v="水力發電費用"/>
    <x v="685"/>
    <x v="679"/>
    <s v="Z2360"/>
    <s v="桂山發電廠分攤"/>
    <n v="5912223"/>
    <n v="0"/>
    <n v="5912223"/>
  </r>
  <r>
    <n v="3"/>
    <s v="總帳別"/>
    <x v="92"/>
    <s v="水力發電費用"/>
    <x v="685"/>
    <x v="679"/>
    <s v="Z2550"/>
    <s v="大甲溪發電廠分攤"/>
    <n v="23867174"/>
    <n v="0"/>
    <n v="23867174"/>
  </r>
  <r>
    <n v="3"/>
    <s v="總帳別"/>
    <x v="92"/>
    <s v="水力發電費用"/>
    <x v="685"/>
    <x v="679"/>
    <s v="Z2570"/>
    <s v="卓蘭發電廠分攤"/>
    <n v="19637694"/>
    <n v="0"/>
    <n v="19637694"/>
  </r>
  <r>
    <n v="3"/>
    <s v="總帳別"/>
    <x v="92"/>
    <s v="水力發電費用"/>
    <x v="685"/>
    <x v="679"/>
    <s v="Z2710"/>
    <s v="高屏發電廠分攤"/>
    <n v="4799678"/>
    <n v="0"/>
    <n v="4799678"/>
  </r>
  <r>
    <n v="3"/>
    <s v="總帳別"/>
    <x v="92"/>
    <s v="水力發電費用"/>
    <x v="686"/>
    <x v="680"/>
    <s v="Z0080"/>
    <s v="材料處分攤"/>
    <n v="77614"/>
    <n v="0"/>
    <n v="77614"/>
  </r>
  <r>
    <n v="3"/>
    <s v="總帳別"/>
    <x v="92"/>
    <s v="水力發電費用"/>
    <x v="686"/>
    <x v="680"/>
    <s v="Z0140"/>
    <s v="秘書處分攤"/>
    <n v="376829"/>
    <n v="0"/>
    <n v="376829"/>
  </r>
  <r>
    <n v="3"/>
    <s v="總帳別"/>
    <x v="92"/>
    <s v="水力發電費用"/>
    <x v="686"/>
    <x v="680"/>
    <s v="Z0150"/>
    <s v="電源開發處分攤"/>
    <n v="153697"/>
    <n v="0"/>
    <n v="153697"/>
  </r>
  <r>
    <n v="3"/>
    <s v="總帳別"/>
    <x v="92"/>
    <s v="水力發電費用"/>
    <x v="686"/>
    <x v="680"/>
    <s v="Z2030"/>
    <s v="萬大發電廠分攤"/>
    <n v="291975"/>
    <n v="0"/>
    <n v="291975"/>
  </r>
  <r>
    <n v="3"/>
    <s v="總帳別"/>
    <x v="92"/>
    <s v="水力發電費用"/>
    <x v="686"/>
    <x v="680"/>
    <s v="Z2040"/>
    <s v="大觀發電廠分攤"/>
    <n v="151200"/>
    <n v="0"/>
    <n v="151200"/>
  </r>
  <r>
    <n v="3"/>
    <s v="總帳別"/>
    <x v="92"/>
    <s v="水力發電費用"/>
    <x v="686"/>
    <x v="680"/>
    <s v="Z2050"/>
    <s v="明潭發電廠分攤"/>
    <n v="246899"/>
    <n v="0"/>
    <n v="246899"/>
  </r>
  <r>
    <n v="3"/>
    <s v="總帳別"/>
    <x v="92"/>
    <s v="水力發電費用"/>
    <x v="686"/>
    <x v="680"/>
    <s v="Z2250"/>
    <s v="東部發電廠分攤"/>
    <n v="353950"/>
    <n v="0"/>
    <n v="353950"/>
  </r>
  <r>
    <n v="3"/>
    <s v="總帳別"/>
    <x v="92"/>
    <s v="水力發電費用"/>
    <x v="686"/>
    <x v="680"/>
    <s v="Z2310"/>
    <s v="蘭陽發電廠分攤"/>
    <n v="17000"/>
    <n v="0"/>
    <n v="17000"/>
  </r>
  <r>
    <n v="3"/>
    <s v="總帳別"/>
    <x v="92"/>
    <s v="水力發電費用"/>
    <x v="686"/>
    <x v="680"/>
    <s v="Z2360"/>
    <s v="桂山發電廠分攤"/>
    <n v="47559"/>
    <n v="0"/>
    <n v="47559"/>
  </r>
  <r>
    <n v="3"/>
    <s v="總帳別"/>
    <x v="92"/>
    <s v="水力發電費用"/>
    <x v="686"/>
    <x v="680"/>
    <s v="Z2550"/>
    <s v="大甲溪發電廠分攤"/>
    <n v="873655"/>
    <n v="0"/>
    <n v="873655"/>
  </r>
  <r>
    <n v="3"/>
    <s v="總帳別"/>
    <x v="92"/>
    <s v="水力發電費用"/>
    <x v="686"/>
    <x v="680"/>
    <s v="Z5330"/>
    <s v="電力修護處分攤"/>
    <n v="1319279"/>
    <n v="0"/>
    <n v="1319279"/>
  </r>
  <r>
    <n v="3"/>
    <s v="總帳別"/>
    <x v="92"/>
    <s v="水力發電費用"/>
    <x v="686"/>
    <x v="680"/>
    <s v="Z5340"/>
    <s v="電力修護處南部分處分攤"/>
    <n v="184377"/>
    <n v="0"/>
    <n v="184377"/>
  </r>
  <r>
    <n v="3"/>
    <s v="總帳別"/>
    <x v="92"/>
    <s v="水力發電費用"/>
    <x v="686"/>
    <x v="680"/>
    <s v="Z5420"/>
    <s v="電力修護處中部分處分攤"/>
    <n v="124037"/>
    <n v="0"/>
    <n v="124037"/>
  </r>
  <r>
    <n v="3"/>
    <s v="總帳別"/>
    <x v="92"/>
    <s v="水力發電費用"/>
    <x v="686"/>
    <x v="680"/>
    <s v="Z5460"/>
    <s v="綜合研究所分攤"/>
    <n v="8269213"/>
    <n v="0"/>
    <n v="8269213"/>
  </r>
  <r>
    <n v="3"/>
    <s v="總帳別"/>
    <x v="92"/>
    <s v="水力發電費用"/>
    <x v="686"/>
    <x v="680"/>
    <s v="Z6020"/>
    <s v="綜合施工處分攤"/>
    <n v="8339"/>
    <n v="0"/>
    <n v="8339"/>
  </r>
  <r>
    <n v="3"/>
    <s v="總帳別"/>
    <x v="92"/>
    <s v="水力發電費用"/>
    <x v="687"/>
    <x v="681"/>
    <s v="Z0040"/>
    <s v="發電處分攤"/>
    <n v="87635"/>
    <n v="0"/>
    <n v="87635"/>
  </r>
  <r>
    <n v="3"/>
    <s v="總帳別"/>
    <x v="92"/>
    <s v="水力發電費用"/>
    <x v="687"/>
    <x v="681"/>
    <s v="Z0080"/>
    <s v="材料處分攤"/>
    <n v="841"/>
    <n v="0"/>
    <n v="841"/>
  </r>
  <r>
    <n v="3"/>
    <s v="總帳別"/>
    <x v="92"/>
    <s v="水力發電費用"/>
    <x v="687"/>
    <x v="681"/>
    <s v="Z0140"/>
    <s v="秘書處分攤"/>
    <n v="36022"/>
    <n v="0"/>
    <n v="36022"/>
  </r>
  <r>
    <n v="3"/>
    <s v="總帳別"/>
    <x v="92"/>
    <s v="水力發電費用"/>
    <x v="687"/>
    <x v="681"/>
    <s v="Z0150"/>
    <s v="電源開發處分攤"/>
    <n v="19930"/>
    <n v="0"/>
    <n v="19930"/>
  </r>
  <r>
    <n v="3"/>
    <s v="總帳別"/>
    <x v="92"/>
    <s v="水力發電費用"/>
    <x v="687"/>
    <x v="681"/>
    <s v="Z0170"/>
    <s v="營建處分攤"/>
    <n v="103780"/>
    <n v="0"/>
    <n v="103780"/>
  </r>
  <r>
    <n v="3"/>
    <s v="總帳別"/>
    <x v="92"/>
    <s v="水力發電費用"/>
    <x v="687"/>
    <x v="681"/>
    <s v="Z0240"/>
    <s v="資訊系統處分攤"/>
    <n v="1417261"/>
    <n v="0"/>
    <n v="1417261"/>
  </r>
  <r>
    <n v="3"/>
    <s v="總帳別"/>
    <x v="92"/>
    <s v="水力發電費用"/>
    <x v="687"/>
    <x v="681"/>
    <s v="Z0610"/>
    <s v="環境保護處分攤"/>
    <n v="39952"/>
    <n v="0"/>
    <n v="39952"/>
  </r>
  <r>
    <n v="3"/>
    <s v="總帳別"/>
    <x v="92"/>
    <s v="水力發電費用"/>
    <x v="687"/>
    <x v="681"/>
    <s v="Z2030"/>
    <s v="萬大發電廠分攤"/>
    <n v="201295"/>
    <n v="0"/>
    <n v="201295"/>
  </r>
  <r>
    <n v="3"/>
    <s v="總帳別"/>
    <x v="92"/>
    <s v="水力發電費用"/>
    <x v="687"/>
    <x v="681"/>
    <s v="Z2040"/>
    <s v="大觀發電廠分攤"/>
    <n v="212040"/>
    <n v="0"/>
    <n v="212040"/>
  </r>
  <r>
    <n v="3"/>
    <s v="總帳別"/>
    <x v="92"/>
    <s v="水力發電費用"/>
    <x v="687"/>
    <x v="681"/>
    <s v="Z2050"/>
    <s v="明潭發電廠分攤"/>
    <n v="240626"/>
    <n v="0"/>
    <n v="240626"/>
  </r>
  <r>
    <n v="3"/>
    <s v="總帳別"/>
    <x v="92"/>
    <s v="水力發電費用"/>
    <x v="687"/>
    <x v="681"/>
    <s v="Z2250"/>
    <s v="東部發電廠分攤"/>
    <n v="85269"/>
    <n v="0"/>
    <n v="85269"/>
  </r>
  <r>
    <n v="3"/>
    <s v="總帳別"/>
    <x v="92"/>
    <s v="水力發電費用"/>
    <x v="687"/>
    <x v="681"/>
    <s v="Z2310"/>
    <s v="蘭陽發電廠分攤"/>
    <n v="95945"/>
    <n v="0"/>
    <n v="95945"/>
  </r>
  <r>
    <n v="3"/>
    <s v="總帳別"/>
    <x v="92"/>
    <s v="水力發電費用"/>
    <x v="687"/>
    <x v="681"/>
    <s v="Z2360"/>
    <s v="桂山發電廠分攤"/>
    <n v="108639"/>
    <n v="0"/>
    <n v="108639"/>
  </r>
  <r>
    <n v="3"/>
    <s v="總帳別"/>
    <x v="92"/>
    <s v="水力發電費用"/>
    <x v="687"/>
    <x v="681"/>
    <s v="Z2550"/>
    <s v="大甲溪發電廠分攤"/>
    <n v="408906"/>
    <n v="0"/>
    <n v="408906"/>
  </r>
  <r>
    <n v="3"/>
    <s v="總帳別"/>
    <x v="92"/>
    <s v="水力發電費用"/>
    <x v="687"/>
    <x v="681"/>
    <s v="Z2570"/>
    <s v="卓蘭發電廠分攤"/>
    <n v="157815"/>
    <n v="0"/>
    <n v="157815"/>
  </r>
  <r>
    <n v="3"/>
    <s v="總帳別"/>
    <x v="92"/>
    <s v="水力發電費用"/>
    <x v="687"/>
    <x v="681"/>
    <s v="Z2710"/>
    <s v="高屏發電廠分攤"/>
    <n v="383441"/>
    <n v="0"/>
    <n v="383441"/>
  </r>
  <r>
    <n v="3"/>
    <s v="總帳別"/>
    <x v="92"/>
    <s v="水力發電費用"/>
    <x v="687"/>
    <x v="681"/>
    <s v="Z5330"/>
    <s v="電力修護處分攤"/>
    <n v="212125"/>
    <n v="0"/>
    <n v="212125"/>
  </r>
  <r>
    <n v="3"/>
    <s v="總帳別"/>
    <x v="92"/>
    <s v="水力發電費用"/>
    <x v="687"/>
    <x v="681"/>
    <s v="Z5340"/>
    <s v="電力修護處南部分處分攤"/>
    <n v="16675"/>
    <n v="0"/>
    <n v="16675"/>
  </r>
  <r>
    <n v="3"/>
    <s v="總帳別"/>
    <x v="92"/>
    <s v="水力發電費用"/>
    <x v="687"/>
    <x v="681"/>
    <s v="Z5420"/>
    <s v="電力修護處中部分處分攤"/>
    <n v="26530"/>
    <n v="0"/>
    <n v="26530"/>
  </r>
  <r>
    <n v="3"/>
    <s v="總帳別"/>
    <x v="92"/>
    <s v="水力發電費用"/>
    <x v="687"/>
    <x v="681"/>
    <s v="Z5460"/>
    <s v="綜合研究所分攤"/>
    <n v="94647"/>
    <n v="0"/>
    <n v="94647"/>
  </r>
  <r>
    <n v="3"/>
    <s v="總帳別"/>
    <x v="92"/>
    <s v="水力發電費用"/>
    <x v="687"/>
    <x v="681"/>
    <s v="Z6020"/>
    <s v="綜合施工處分攤"/>
    <n v="3403"/>
    <n v="0"/>
    <n v="3403"/>
  </r>
  <r>
    <n v="3"/>
    <s v="總帳別"/>
    <x v="92"/>
    <s v="水力發電費用"/>
    <x v="688"/>
    <x v="682"/>
    <s v="Z0020"/>
    <s v="總經理副總經理室分攤"/>
    <n v="18767"/>
    <n v="0"/>
    <n v="18767"/>
  </r>
  <r>
    <n v="3"/>
    <s v="總帳別"/>
    <x v="92"/>
    <s v="水力發電費用"/>
    <x v="688"/>
    <x v="682"/>
    <s v="Z0040"/>
    <s v="發電處分攤"/>
    <n v="123110"/>
    <n v="0"/>
    <n v="123110"/>
  </r>
  <r>
    <n v="3"/>
    <s v="總帳別"/>
    <x v="92"/>
    <s v="水力發電費用"/>
    <x v="688"/>
    <x v="682"/>
    <s v="Z0080"/>
    <s v="材料處分攤"/>
    <n v="11409"/>
    <n v="0"/>
    <n v="11409"/>
  </r>
  <r>
    <n v="3"/>
    <s v="總帳別"/>
    <x v="92"/>
    <s v="水力發電費用"/>
    <x v="688"/>
    <x v="682"/>
    <s v="Z0140"/>
    <s v="秘書處分攤"/>
    <n v="11449"/>
    <n v="0"/>
    <n v="11449"/>
  </r>
  <r>
    <n v="3"/>
    <s v="總帳別"/>
    <x v="92"/>
    <s v="水力發電費用"/>
    <x v="688"/>
    <x v="682"/>
    <s v="Z0150"/>
    <s v="電源開發處分攤"/>
    <n v="35550"/>
    <n v="0"/>
    <n v="35550"/>
  </r>
  <r>
    <n v="3"/>
    <s v="總帳別"/>
    <x v="92"/>
    <s v="水力發電費用"/>
    <x v="688"/>
    <x v="682"/>
    <s v="Z0170"/>
    <s v="營建處分攤"/>
    <n v="104386"/>
    <n v="0"/>
    <n v="104386"/>
  </r>
  <r>
    <n v="3"/>
    <s v="總帳別"/>
    <x v="92"/>
    <s v="水力發電費用"/>
    <x v="688"/>
    <x v="682"/>
    <s v="Z0240"/>
    <s v="資訊系統處分攤"/>
    <n v="135398"/>
    <n v="0"/>
    <n v="135398"/>
  </r>
  <r>
    <n v="3"/>
    <s v="總帳別"/>
    <x v="92"/>
    <s v="水力發電費用"/>
    <x v="688"/>
    <x v="682"/>
    <s v="Z0610"/>
    <s v="環境保護處分攤"/>
    <n v="29295"/>
    <n v="0"/>
    <n v="29295"/>
  </r>
  <r>
    <n v="3"/>
    <s v="總帳別"/>
    <x v="92"/>
    <s v="水力發電費用"/>
    <x v="688"/>
    <x v="682"/>
    <s v="Z2030"/>
    <s v="萬大發電廠分攤"/>
    <n v="166168"/>
    <n v="0"/>
    <n v="166168"/>
  </r>
  <r>
    <n v="3"/>
    <s v="總帳別"/>
    <x v="92"/>
    <s v="水力發電費用"/>
    <x v="688"/>
    <x v="682"/>
    <s v="Z2040"/>
    <s v="大觀發電廠分攤"/>
    <n v="112451"/>
    <n v="0"/>
    <n v="112451"/>
  </r>
  <r>
    <n v="3"/>
    <s v="總帳別"/>
    <x v="92"/>
    <s v="水力發電費用"/>
    <x v="688"/>
    <x v="682"/>
    <s v="Z2050"/>
    <s v="明潭發電廠分攤"/>
    <n v="254081"/>
    <n v="0"/>
    <n v="254081"/>
  </r>
  <r>
    <n v="3"/>
    <s v="總帳別"/>
    <x v="92"/>
    <s v="水力發電費用"/>
    <x v="688"/>
    <x v="682"/>
    <s v="Z2250"/>
    <s v="東部發電廠分攤"/>
    <n v="458838"/>
    <n v="0"/>
    <n v="458838"/>
  </r>
  <r>
    <n v="3"/>
    <s v="總帳別"/>
    <x v="92"/>
    <s v="水力發電費用"/>
    <x v="688"/>
    <x v="682"/>
    <s v="Z2310"/>
    <s v="蘭陽發電廠分攤"/>
    <n v="59716"/>
    <n v="0"/>
    <n v="59716"/>
  </r>
  <r>
    <n v="3"/>
    <s v="總帳別"/>
    <x v="92"/>
    <s v="水力發電費用"/>
    <x v="688"/>
    <x v="682"/>
    <s v="Z2360"/>
    <s v="桂山發電廠分攤"/>
    <n v="55477"/>
    <n v="0"/>
    <n v="55477"/>
  </r>
  <r>
    <n v="3"/>
    <s v="總帳別"/>
    <x v="92"/>
    <s v="水力發電費用"/>
    <x v="688"/>
    <x v="682"/>
    <s v="Z2550"/>
    <s v="大甲溪發電廠分攤"/>
    <n v="486884"/>
    <n v="0"/>
    <n v="486884"/>
  </r>
  <r>
    <n v="3"/>
    <s v="總帳別"/>
    <x v="92"/>
    <s v="水力發電費用"/>
    <x v="688"/>
    <x v="682"/>
    <s v="Z2570"/>
    <s v="卓蘭發電廠分攤"/>
    <n v="68276"/>
    <n v="0"/>
    <n v="68276"/>
  </r>
  <r>
    <n v="3"/>
    <s v="總帳別"/>
    <x v="92"/>
    <s v="水力發電費用"/>
    <x v="688"/>
    <x v="682"/>
    <s v="Z2710"/>
    <s v="高屏發電廠分攤"/>
    <n v="109034"/>
    <n v="0"/>
    <n v="109034"/>
  </r>
  <r>
    <n v="3"/>
    <s v="總帳別"/>
    <x v="92"/>
    <s v="水力發電費用"/>
    <x v="688"/>
    <x v="682"/>
    <s v="Z5330"/>
    <s v="電力修護處分攤"/>
    <n v="240294"/>
    <n v="0"/>
    <n v="240294"/>
  </r>
  <r>
    <n v="3"/>
    <s v="總帳別"/>
    <x v="92"/>
    <s v="水力發電費用"/>
    <x v="688"/>
    <x v="682"/>
    <s v="Z5340"/>
    <s v="電力修護處南部分處分攤"/>
    <n v="42982"/>
    <n v="0"/>
    <n v="42982"/>
  </r>
  <r>
    <n v="3"/>
    <s v="總帳別"/>
    <x v="92"/>
    <s v="水力發電費用"/>
    <x v="688"/>
    <x v="682"/>
    <s v="Z5420"/>
    <s v="電力修護處中部分處分攤"/>
    <n v="46661"/>
    <n v="0"/>
    <n v="46661"/>
  </r>
  <r>
    <n v="3"/>
    <s v="總帳別"/>
    <x v="92"/>
    <s v="水力發電費用"/>
    <x v="688"/>
    <x v="682"/>
    <s v="Z5460"/>
    <s v="綜合研究所分攤"/>
    <n v="512916"/>
    <n v="0"/>
    <n v="512916"/>
  </r>
  <r>
    <n v="3"/>
    <s v="總帳別"/>
    <x v="92"/>
    <s v="水力發電費用"/>
    <x v="688"/>
    <x v="682"/>
    <s v="Z6020"/>
    <s v="綜合施工處分攤"/>
    <n v="44241"/>
    <n v="0"/>
    <n v="44241"/>
  </r>
  <r>
    <n v="3"/>
    <s v="總帳別"/>
    <x v="92"/>
    <s v="水力發電費用"/>
    <x v="689"/>
    <x v="683"/>
    <s v="Z0040"/>
    <s v="發電處分攤"/>
    <n v="9186"/>
    <n v="0"/>
    <n v="9186"/>
  </r>
  <r>
    <n v="3"/>
    <s v="總帳別"/>
    <x v="92"/>
    <s v="水力發電費用"/>
    <x v="689"/>
    <x v="683"/>
    <s v="Z0080"/>
    <s v="材料處分攤"/>
    <n v="972"/>
    <n v="0"/>
    <n v="972"/>
  </r>
  <r>
    <n v="3"/>
    <s v="總帳別"/>
    <x v="92"/>
    <s v="水力發電費用"/>
    <x v="689"/>
    <x v="683"/>
    <s v="Z0140"/>
    <s v="秘書處分攤"/>
    <n v="20474"/>
    <n v="0"/>
    <n v="20474"/>
  </r>
  <r>
    <n v="3"/>
    <s v="總帳別"/>
    <x v="92"/>
    <s v="水力發電費用"/>
    <x v="689"/>
    <x v="683"/>
    <s v="Z0150"/>
    <s v="電源開發處分攤"/>
    <n v="5713"/>
    <n v="0"/>
    <n v="5713"/>
  </r>
  <r>
    <n v="3"/>
    <s v="總帳別"/>
    <x v="92"/>
    <s v="水力發電費用"/>
    <x v="689"/>
    <x v="683"/>
    <s v="Z0610"/>
    <s v="環境保護處分攤"/>
    <n v="3270"/>
    <n v="0"/>
    <n v="3270"/>
  </r>
  <r>
    <n v="3"/>
    <s v="總帳別"/>
    <x v="92"/>
    <s v="水力發電費用"/>
    <x v="689"/>
    <x v="683"/>
    <s v="Z2030"/>
    <s v="萬大發電廠分攤"/>
    <n v="175765"/>
    <n v="0"/>
    <n v="175765"/>
  </r>
  <r>
    <n v="3"/>
    <s v="總帳別"/>
    <x v="92"/>
    <s v="水力發電費用"/>
    <x v="689"/>
    <x v="683"/>
    <s v="Z2040"/>
    <s v="大觀發電廠分攤"/>
    <n v="660847"/>
    <n v="0"/>
    <n v="660847"/>
  </r>
  <r>
    <n v="3"/>
    <s v="總帳別"/>
    <x v="92"/>
    <s v="水力發電費用"/>
    <x v="689"/>
    <x v="683"/>
    <s v="Z2050"/>
    <s v="明潭發電廠分攤"/>
    <n v="330730"/>
    <n v="0"/>
    <n v="330730"/>
  </r>
  <r>
    <n v="3"/>
    <s v="總帳別"/>
    <x v="92"/>
    <s v="水力發電費用"/>
    <x v="689"/>
    <x v="683"/>
    <s v="Z2250"/>
    <s v="東部發電廠分攤"/>
    <n v="1052576"/>
    <n v="0"/>
    <n v="1052576"/>
  </r>
  <r>
    <n v="3"/>
    <s v="總帳別"/>
    <x v="92"/>
    <s v="水力發電費用"/>
    <x v="689"/>
    <x v="683"/>
    <s v="Z2310"/>
    <s v="蘭陽發電廠分攤"/>
    <n v="57450"/>
    <n v="0"/>
    <n v="57450"/>
  </r>
  <r>
    <n v="3"/>
    <s v="總帳別"/>
    <x v="92"/>
    <s v="水力發電費用"/>
    <x v="689"/>
    <x v="683"/>
    <s v="Z2360"/>
    <s v="桂山發電廠分攤"/>
    <n v="213860"/>
    <n v="0"/>
    <n v="213860"/>
  </r>
  <r>
    <n v="3"/>
    <s v="總帳別"/>
    <x v="92"/>
    <s v="水力發電費用"/>
    <x v="689"/>
    <x v="683"/>
    <s v="Z2550"/>
    <s v="大甲溪發電廠分攤"/>
    <n v="721241"/>
    <n v="0"/>
    <n v="721241"/>
  </r>
  <r>
    <n v="3"/>
    <s v="總帳別"/>
    <x v="92"/>
    <s v="水力發電費用"/>
    <x v="689"/>
    <x v="683"/>
    <s v="Z2570"/>
    <s v="卓蘭發電廠分攤"/>
    <n v="111331"/>
    <n v="0"/>
    <n v="111331"/>
  </r>
  <r>
    <n v="3"/>
    <s v="總帳別"/>
    <x v="92"/>
    <s v="水力發電費用"/>
    <x v="689"/>
    <x v="683"/>
    <s v="Z2710"/>
    <s v="高屏發電廠分攤"/>
    <n v="174206"/>
    <n v="0"/>
    <n v="174206"/>
  </r>
  <r>
    <n v="3"/>
    <s v="總帳別"/>
    <x v="92"/>
    <s v="水力發電費用"/>
    <x v="689"/>
    <x v="683"/>
    <s v="Z5330"/>
    <s v="電力修護處分攤"/>
    <n v="147973"/>
    <n v="0"/>
    <n v="147973"/>
  </r>
  <r>
    <n v="3"/>
    <s v="總帳別"/>
    <x v="92"/>
    <s v="水力發電費用"/>
    <x v="689"/>
    <x v="683"/>
    <s v="Z5340"/>
    <s v="電力修護處南部分處分攤"/>
    <n v="51909"/>
    <n v="0"/>
    <n v="51909"/>
  </r>
  <r>
    <n v="3"/>
    <s v="總帳別"/>
    <x v="92"/>
    <s v="水力發電費用"/>
    <x v="689"/>
    <x v="683"/>
    <s v="Z5420"/>
    <s v="電力修護處中部分處分攤"/>
    <n v="84597"/>
    <n v="0"/>
    <n v="84597"/>
  </r>
  <r>
    <n v="3"/>
    <s v="總帳別"/>
    <x v="92"/>
    <s v="水力發電費用"/>
    <x v="689"/>
    <x v="683"/>
    <s v="Z5460"/>
    <s v="綜合研究所分攤"/>
    <n v="974516"/>
    <n v="0"/>
    <n v="974516"/>
  </r>
  <r>
    <n v="3"/>
    <s v="總帳別"/>
    <x v="92"/>
    <s v="水力發電費用"/>
    <x v="689"/>
    <x v="683"/>
    <s v="Z6020"/>
    <s v="綜合施工處分攤"/>
    <n v="2454"/>
    <n v="0"/>
    <n v="2454"/>
  </r>
  <r>
    <n v="3"/>
    <s v="總帳別"/>
    <x v="92"/>
    <s v="水力發電費用"/>
    <x v="690"/>
    <x v="684"/>
    <s v="Z0080"/>
    <s v="材料處分攤"/>
    <n v="25"/>
    <n v="0"/>
    <n v="25"/>
  </r>
  <r>
    <n v="3"/>
    <s v="總帳別"/>
    <x v="92"/>
    <s v="水力發電費用"/>
    <x v="690"/>
    <x v="684"/>
    <s v="Z0140"/>
    <s v="秘書處分攤"/>
    <n v="2257"/>
    <n v="0"/>
    <n v="2257"/>
  </r>
  <r>
    <n v="3"/>
    <s v="總帳別"/>
    <x v="92"/>
    <s v="水力發電費用"/>
    <x v="690"/>
    <x v="684"/>
    <s v="Z2030"/>
    <s v="萬大發電廠分攤"/>
    <n v="268200"/>
    <n v="0"/>
    <n v="268200"/>
  </r>
  <r>
    <n v="3"/>
    <s v="總帳別"/>
    <x v="92"/>
    <s v="水力發電費用"/>
    <x v="690"/>
    <x v="684"/>
    <s v="Z2040"/>
    <s v="大觀發電廠分攤"/>
    <n v="30000"/>
    <n v="0"/>
    <n v="30000"/>
  </r>
  <r>
    <n v="3"/>
    <s v="總帳別"/>
    <x v="92"/>
    <s v="水力發電費用"/>
    <x v="690"/>
    <x v="684"/>
    <s v="Z2050"/>
    <s v="明潭發電廠分攤"/>
    <n v="303605"/>
    <n v="0"/>
    <n v="303605"/>
  </r>
  <r>
    <n v="3"/>
    <s v="總帳別"/>
    <x v="92"/>
    <s v="水力發電費用"/>
    <x v="690"/>
    <x v="684"/>
    <s v="Z2250"/>
    <s v="東部發電廠分攤"/>
    <n v="89056"/>
    <n v="0"/>
    <n v="89056"/>
  </r>
  <r>
    <n v="3"/>
    <s v="總帳別"/>
    <x v="92"/>
    <s v="水力發電費用"/>
    <x v="690"/>
    <x v="684"/>
    <s v="Z2310"/>
    <s v="蘭陽發電廠分攤"/>
    <n v="46551"/>
    <n v="0"/>
    <n v="46551"/>
  </r>
  <r>
    <n v="3"/>
    <s v="總帳別"/>
    <x v="92"/>
    <s v="水力發電費用"/>
    <x v="690"/>
    <x v="684"/>
    <s v="Z2360"/>
    <s v="桂山發電廠分攤"/>
    <n v="427538"/>
    <n v="0"/>
    <n v="427538"/>
  </r>
  <r>
    <n v="3"/>
    <s v="總帳別"/>
    <x v="92"/>
    <s v="水力發電費用"/>
    <x v="690"/>
    <x v="684"/>
    <s v="Z2550"/>
    <s v="大甲溪發電廠分攤"/>
    <n v="87050"/>
    <n v="0"/>
    <n v="87050"/>
  </r>
  <r>
    <n v="3"/>
    <s v="總帳別"/>
    <x v="92"/>
    <s v="水力發電費用"/>
    <x v="690"/>
    <x v="684"/>
    <s v="Z2570"/>
    <s v="卓蘭發電廠分攤"/>
    <n v="120000"/>
    <n v="0"/>
    <n v="120000"/>
  </r>
  <r>
    <n v="3"/>
    <s v="總帳別"/>
    <x v="92"/>
    <s v="水力發電費用"/>
    <x v="690"/>
    <x v="684"/>
    <s v="Z5340"/>
    <s v="電力修護處南部分處分攤"/>
    <n v="1834"/>
    <n v="0"/>
    <n v="1834"/>
  </r>
  <r>
    <n v="3"/>
    <s v="總帳別"/>
    <x v="92"/>
    <s v="水力發電費用"/>
    <x v="690"/>
    <x v="684"/>
    <s v="Z5420"/>
    <s v="電力修護處中部分處分攤"/>
    <n v="110280"/>
    <n v="0"/>
    <n v="110280"/>
  </r>
  <r>
    <n v="3"/>
    <s v="總帳別"/>
    <x v="92"/>
    <s v="水力發電費用"/>
    <x v="690"/>
    <x v="684"/>
    <s v="Z5460"/>
    <s v="綜合研究所分攤"/>
    <n v="441176"/>
    <n v="0"/>
    <n v="441176"/>
  </r>
  <r>
    <n v="3"/>
    <s v="總帳別"/>
    <x v="92"/>
    <s v="水力發電費用"/>
    <x v="690"/>
    <x v="684"/>
    <s v="Z6020"/>
    <s v="綜合施工處分攤"/>
    <n v="352"/>
    <n v="0"/>
    <n v="352"/>
  </r>
  <r>
    <n v="3"/>
    <s v="總帳別"/>
    <x v="92"/>
    <s v="水力發電費用"/>
    <x v="691"/>
    <x v="685"/>
    <s v="Z0020"/>
    <s v="總經理副總經理室分攤"/>
    <n v="520"/>
    <n v="0"/>
    <n v="520"/>
  </r>
  <r>
    <n v="3"/>
    <s v="總帳別"/>
    <x v="92"/>
    <s v="水力發電費用"/>
    <x v="691"/>
    <x v="685"/>
    <s v="Z0040"/>
    <s v="發電處分攤"/>
    <n v="2628"/>
    <n v="0"/>
    <n v="2628"/>
  </r>
  <r>
    <n v="3"/>
    <s v="總帳別"/>
    <x v="92"/>
    <s v="水力發電費用"/>
    <x v="691"/>
    <x v="685"/>
    <s v="Z0080"/>
    <s v="材料處分攤"/>
    <n v="13521"/>
    <n v="0"/>
    <n v="13521"/>
  </r>
  <r>
    <n v="3"/>
    <s v="總帳別"/>
    <x v="92"/>
    <s v="水力發電費用"/>
    <x v="691"/>
    <x v="685"/>
    <s v="Z0140"/>
    <s v="秘書處分攤"/>
    <n v="113049"/>
    <n v="0"/>
    <n v="113049"/>
  </r>
  <r>
    <n v="3"/>
    <s v="總帳別"/>
    <x v="92"/>
    <s v="水力發電費用"/>
    <x v="691"/>
    <x v="685"/>
    <s v="Z0150"/>
    <s v="電源開發處分攤"/>
    <n v="917"/>
    <n v="0"/>
    <n v="917"/>
  </r>
  <r>
    <n v="3"/>
    <s v="總帳別"/>
    <x v="92"/>
    <s v="水力發電費用"/>
    <x v="691"/>
    <x v="685"/>
    <s v="Z0170"/>
    <s v="營建處分攤"/>
    <n v="3504"/>
    <n v="0"/>
    <n v="3504"/>
  </r>
  <r>
    <n v="3"/>
    <s v="總帳別"/>
    <x v="92"/>
    <s v="水力發電費用"/>
    <x v="691"/>
    <x v="685"/>
    <s v="Z0240"/>
    <s v="資訊系統處分攤"/>
    <n v="3170"/>
    <n v="0"/>
    <n v="3170"/>
  </r>
  <r>
    <n v="3"/>
    <s v="總帳別"/>
    <x v="92"/>
    <s v="水力發電費用"/>
    <x v="691"/>
    <x v="685"/>
    <s v="Z2030"/>
    <s v="萬大發電廠分攤"/>
    <n v="218280"/>
    <n v="0"/>
    <n v="218280"/>
  </r>
  <r>
    <n v="3"/>
    <s v="總帳別"/>
    <x v="92"/>
    <s v="水力發電費用"/>
    <x v="691"/>
    <x v="685"/>
    <s v="Z2040"/>
    <s v="大觀發電廠分攤"/>
    <n v="1130759"/>
    <n v="0"/>
    <n v="1130759"/>
  </r>
  <r>
    <n v="3"/>
    <s v="總帳別"/>
    <x v="92"/>
    <s v="水力發電費用"/>
    <x v="691"/>
    <x v="685"/>
    <s v="Z2050"/>
    <s v="明潭發電廠分攤"/>
    <n v="1101508"/>
    <n v="0"/>
    <n v="1101508"/>
  </r>
  <r>
    <n v="3"/>
    <s v="總帳別"/>
    <x v="92"/>
    <s v="水力發電費用"/>
    <x v="691"/>
    <x v="685"/>
    <s v="Z2250"/>
    <s v="東部發電廠分攤"/>
    <n v="721719"/>
    <n v="0"/>
    <n v="721719"/>
  </r>
  <r>
    <n v="3"/>
    <s v="總帳別"/>
    <x v="92"/>
    <s v="水力發電費用"/>
    <x v="691"/>
    <x v="685"/>
    <s v="Z2310"/>
    <s v="蘭陽發電廠分攤"/>
    <n v="310066"/>
    <n v="0"/>
    <n v="310066"/>
  </r>
  <r>
    <n v="3"/>
    <s v="總帳別"/>
    <x v="92"/>
    <s v="水力發電費用"/>
    <x v="691"/>
    <x v="685"/>
    <s v="Z2360"/>
    <s v="桂山發電廠分攤"/>
    <n v="270212"/>
    <n v="0"/>
    <n v="270212"/>
  </r>
  <r>
    <n v="3"/>
    <s v="總帳別"/>
    <x v="92"/>
    <s v="水力發電費用"/>
    <x v="691"/>
    <x v="685"/>
    <s v="Z2550"/>
    <s v="大甲溪發電廠分攤"/>
    <n v="1276076"/>
    <n v="0"/>
    <n v="1276076"/>
  </r>
  <r>
    <n v="3"/>
    <s v="總帳別"/>
    <x v="92"/>
    <s v="水力發電費用"/>
    <x v="691"/>
    <x v="685"/>
    <s v="Z2570"/>
    <s v="卓蘭發電廠分攤"/>
    <n v="781187"/>
    <n v="0"/>
    <n v="781187"/>
  </r>
  <r>
    <n v="3"/>
    <s v="總帳別"/>
    <x v="92"/>
    <s v="水力發電費用"/>
    <x v="691"/>
    <x v="685"/>
    <s v="Z2710"/>
    <s v="高屏發電廠分攤"/>
    <n v="43088"/>
    <n v="0"/>
    <n v="43088"/>
  </r>
  <r>
    <n v="3"/>
    <s v="總帳別"/>
    <x v="92"/>
    <s v="水力發電費用"/>
    <x v="691"/>
    <x v="685"/>
    <s v="Z5330"/>
    <s v="電力修護處分攤"/>
    <n v="202617"/>
    <n v="0"/>
    <n v="202617"/>
  </r>
  <r>
    <n v="3"/>
    <s v="總帳別"/>
    <x v="92"/>
    <s v="水力發電費用"/>
    <x v="691"/>
    <x v="685"/>
    <s v="Z5340"/>
    <s v="電力修護處南部分處分攤"/>
    <n v="32270"/>
    <n v="0"/>
    <n v="32270"/>
  </r>
  <r>
    <n v="3"/>
    <s v="總帳別"/>
    <x v="92"/>
    <s v="水力發電費用"/>
    <x v="691"/>
    <x v="685"/>
    <s v="Z5420"/>
    <s v="電力修護處中部分處分攤"/>
    <n v="79136"/>
    <n v="0"/>
    <n v="79136"/>
  </r>
  <r>
    <n v="3"/>
    <s v="總帳別"/>
    <x v="92"/>
    <s v="水力發電費用"/>
    <x v="691"/>
    <x v="685"/>
    <s v="Z5460"/>
    <s v="綜合研究所分攤"/>
    <n v="563909"/>
    <n v="0"/>
    <n v="563909"/>
  </r>
  <r>
    <n v="3"/>
    <s v="總帳別"/>
    <x v="92"/>
    <s v="水力發電費用"/>
    <x v="691"/>
    <x v="685"/>
    <s v="Z6020"/>
    <s v="綜合施工處分攤"/>
    <n v="7553"/>
    <n v="0"/>
    <n v="7553"/>
  </r>
  <r>
    <n v="3"/>
    <s v="總帳別"/>
    <x v="92"/>
    <s v="水力發電費用"/>
    <x v="692"/>
    <x v="686"/>
    <s v="Z0080"/>
    <s v="材料處分攤"/>
    <n v="792"/>
    <n v="0"/>
    <n v="792"/>
  </r>
  <r>
    <n v="3"/>
    <s v="總帳別"/>
    <x v="92"/>
    <s v="水力發電費用"/>
    <x v="692"/>
    <x v="686"/>
    <s v="Z0140"/>
    <s v="秘書處分攤"/>
    <n v="4636"/>
    <n v="0"/>
    <n v="4636"/>
  </r>
  <r>
    <n v="3"/>
    <s v="總帳別"/>
    <x v="92"/>
    <s v="水力發電費用"/>
    <x v="692"/>
    <x v="686"/>
    <s v="Z2040"/>
    <s v="大觀發電廠分攤"/>
    <n v="21483"/>
    <n v="0"/>
    <n v="21483"/>
  </r>
  <r>
    <n v="3"/>
    <s v="總帳別"/>
    <x v="92"/>
    <s v="水力發電費用"/>
    <x v="692"/>
    <x v="686"/>
    <s v="Z2050"/>
    <s v="明潭發電廠分攤"/>
    <n v="47504"/>
    <n v="0"/>
    <n v="47504"/>
  </r>
  <r>
    <n v="3"/>
    <s v="總帳別"/>
    <x v="92"/>
    <s v="水力發電費用"/>
    <x v="692"/>
    <x v="686"/>
    <s v="Z2250"/>
    <s v="東部發電廠分攤"/>
    <n v="29335"/>
    <n v="0"/>
    <n v="29335"/>
  </r>
  <r>
    <n v="3"/>
    <s v="總帳別"/>
    <x v="92"/>
    <s v="水力發電費用"/>
    <x v="692"/>
    <x v="686"/>
    <s v="Z2360"/>
    <s v="桂山發電廠分攤"/>
    <n v="11092"/>
    <n v="0"/>
    <n v="11092"/>
  </r>
  <r>
    <n v="3"/>
    <s v="總帳別"/>
    <x v="92"/>
    <s v="水力發電費用"/>
    <x v="692"/>
    <x v="686"/>
    <s v="Z2550"/>
    <s v="大甲溪發電廠分攤"/>
    <n v="194071"/>
    <n v="0"/>
    <n v="194071"/>
  </r>
  <r>
    <n v="3"/>
    <s v="總帳別"/>
    <x v="92"/>
    <s v="水力發電費用"/>
    <x v="692"/>
    <x v="686"/>
    <s v="Z2710"/>
    <s v="高屏發電廠分攤"/>
    <n v="4940"/>
    <n v="0"/>
    <n v="4940"/>
  </r>
  <r>
    <n v="3"/>
    <s v="總帳別"/>
    <x v="92"/>
    <s v="水力發電費用"/>
    <x v="692"/>
    <x v="686"/>
    <s v="Z5330"/>
    <s v="電力修護處分攤"/>
    <n v="55965"/>
    <n v="0"/>
    <n v="55965"/>
  </r>
  <r>
    <n v="3"/>
    <s v="總帳別"/>
    <x v="92"/>
    <s v="水力發電費用"/>
    <x v="693"/>
    <x v="687"/>
    <s v="Z0080"/>
    <s v="材料處分攤"/>
    <n v="1607"/>
    <n v="0"/>
    <n v="1607"/>
  </r>
  <r>
    <n v="3"/>
    <s v="總帳別"/>
    <x v="92"/>
    <s v="水力發電費用"/>
    <x v="693"/>
    <x v="687"/>
    <s v="Z0140"/>
    <s v="秘書處分攤"/>
    <n v="6308"/>
    <n v="0"/>
    <n v="6308"/>
  </r>
  <r>
    <n v="3"/>
    <s v="總帳別"/>
    <x v="92"/>
    <s v="水力發電費用"/>
    <x v="693"/>
    <x v="687"/>
    <s v="Z2040"/>
    <s v="大觀發電廠分攤"/>
    <n v="273976"/>
    <n v="0"/>
    <n v="273976"/>
  </r>
  <r>
    <n v="3"/>
    <s v="總帳別"/>
    <x v="92"/>
    <s v="水力發電費用"/>
    <x v="693"/>
    <x v="687"/>
    <s v="Z2050"/>
    <s v="明潭發電廠分攤"/>
    <n v="503148"/>
    <n v="0"/>
    <n v="503148"/>
  </r>
  <r>
    <n v="3"/>
    <s v="總帳別"/>
    <x v="92"/>
    <s v="水力發電費用"/>
    <x v="693"/>
    <x v="687"/>
    <s v="Z2250"/>
    <s v="東部發電廠分攤"/>
    <n v="191384"/>
    <n v="0"/>
    <n v="191384"/>
  </r>
  <r>
    <n v="3"/>
    <s v="總帳別"/>
    <x v="92"/>
    <s v="水力發電費用"/>
    <x v="693"/>
    <x v="687"/>
    <s v="Z2550"/>
    <s v="大甲溪發電廠分攤"/>
    <n v="1044368"/>
    <n v="0"/>
    <n v="1044368"/>
  </r>
  <r>
    <n v="3"/>
    <s v="總帳別"/>
    <x v="92"/>
    <s v="水力發電費用"/>
    <x v="693"/>
    <x v="687"/>
    <s v="Z2710"/>
    <s v="高屏發電廠分攤"/>
    <n v="46802"/>
    <n v="0"/>
    <n v="46802"/>
  </r>
  <r>
    <n v="3"/>
    <s v="總帳別"/>
    <x v="92"/>
    <s v="水力發電費用"/>
    <x v="694"/>
    <x v="688"/>
    <s v="Z0080"/>
    <s v="材料處分攤"/>
    <n v="36"/>
    <n v="0"/>
    <n v="36"/>
  </r>
  <r>
    <n v="3"/>
    <s v="總帳別"/>
    <x v="92"/>
    <s v="水力發電費用"/>
    <x v="694"/>
    <x v="688"/>
    <s v="Z0140"/>
    <s v="秘書處分攤"/>
    <n v="1755"/>
    <n v="0"/>
    <n v="1755"/>
  </r>
  <r>
    <n v="3"/>
    <s v="總帳別"/>
    <x v="92"/>
    <s v="水力發電費用"/>
    <x v="694"/>
    <x v="688"/>
    <s v="Z2040"/>
    <s v="大觀發電廠分攤"/>
    <n v="7537"/>
    <n v="0"/>
    <n v="7537"/>
  </r>
  <r>
    <n v="3"/>
    <s v="總帳別"/>
    <x v="92"/>
    <s v="水力發電費用"/>
    <x v="694"/>
    <x v="688"/>
    <s v="Z2050"/>
    <s v="明潭發電廠分攤"/>
    <n v="8283"/>
    <n v="0"/>
    <n v="8283"/>
  </r>
  <r>
    <n v="3"/>
    <s v="總帳別"/>
    <x v="92"/>
    <s v="水力發電費用"/>
    <x v="694"/>
    <x v="688"/>
    <s v="Z2250"/>
    <s v="東部發電廠分攤"/>
    <n v="537"/>
    <n v="0"/>
    <n v="537"/>
  </r>
  <r>
    <n v="3"/>
    <s v="總帳別"/>
    <x v="92"/>
    <s v="水力發電費用"/>
    <x v="694"/>
    <x v="688"/>
    <s v="Z2550"/>
    <s v="大甲溪發電廠分攤"/>
    <n v="1488"/>
    <n v="0"/>
    <n v="1488"/>
  </r>
  <r>
    <n v="3"/>
    <s v="總帳別"/>
    <x v="92"/>
    <s v="水力發電費用"/>
    <x v="694"/>
    <x v="688"/>
    <s v="Z5330"/>
    <s v="電力修護處分攤"/>
    <n v="23874"/>
    <n v="0"/>
    <n v="23874"/>
  </r>
  <r>
    <n v="3"/>
    <s v="總帳別"/>
    <x v="92"/>
    <s v="水力發電費用"/>
    <x v="695"/>
    <x v="689"/>
    <s v="Z0140"/>
    <s v="秘書處分攤"/>
    <n v="315"/>
    <n v="0"/>
    <n v="315"/>
  </r>
  <r>
    <n v="3"/>
    <s v="總帳別"/>
    <x v="92"/>
    <s v="水力發電費用"/>
    <x v="695"/>
    <x v="689"/>
    <s v="Z2040"/>
    <s v="大觀發電廠分攤"/>
    <n v="100323"/>
    <n v="0"/>
    <n v="100323"/>
  </r>
  <r>
    <n v="3"/>
    <s v="總帳別"/>
    <x v="92"/>
    <s v="水力發電費用"/>
    <x v="695"/>
    <x v="689"/>
    <s v="Z2050"/>
    <s v="明潭發電廠分攤"/>
    <n v="2743"/>
    <n v="0"/>
    <n v="2743"/>
  </r>
  <r>
    <n v="3"/>
    <s v="總帳別"/>
    <x v="92"/>
    <s v="水力發電費用"/>
    <x v="695"/>
    <x v="689"/>
    <s v="Z2250"/>
    <s v="東部發電廠分攤"/>
    <n v="1118"/>
    <n v="0"/>
    <n v="1118"/>
  </r>
  <r>
    <n v="3"/>
    <s v="總帳別"/>
    <x v="92"/>
    <s v="水力發電費用"/>
    <x v="695"/>
    <x v="689"/>
    <s v="Z2550"/>
    <s v="大甲溪發電廠分攤"/>
    <n v="3046"/>
    <n v="0"/>
    <n v="3046"/>
  </r>
  <r>
    <n v="3"/>
    <s v="總帳別"/>
    <x v="92"/>
    <s v="水力發電費用"/>
    <x v="695"/>
    <x v="689"/>
    <s v="Z5330"/>
    <s v="電力修護處分攤"/>
    <n v="73"/>
    <n v="0"/>
    <n v="73"/>
  </r>
  <r>
    <n v="3"/>
    <s v="總帳別"/>
    <x v="92"/>
    <s v="水力發電費用"/>
    <x v="696"/>
    <x v="690"/>
    <s v="Z0080"/>
    <s v="材料處分攤"/>
    <n v="4"/>
    <n v="0"/>
    <n v="4"/>
  </r>
  <r>
    <n v="3"/>
    <s v="總帳別"/>
    <x v="92"/>
    <s v="水力發電費用"/>
    <x v="696"/>
    <x v="690"/>
    <s v="Z0140"/>
    <s v="秘書處分攤"/>
    <n v="414"/>
    <n v="0"/>
    <n v="414"/>
  </r>
  <r>
    <n v="3"/>
    <s v="總帳別"/>
    <x v="92"/>
    <s v="水力發電費用"/>
    <x v="696"/>
    <x v="690"/>
    <s v="Z2040"/>
    <s v="大觀發電廠分攤"/>
    <n v="3918"/>
    <n v="0"/>
    <n v="3918"/>
  </r>
  <r>
    <n v="3"/>
    <s v="總帳別"/>
    <x v="92"/>
    <s v="水力發電費用"/>
    <x v="696"/>
    <x v="690"/>
    <s v="Z2050"/>
    <s v="明潭發電廠分攤"/>
    <n v="3172"/>
    <n v="0"/>
    <n v="3172"/>
  </r>
  <r>
    <n v="3"/>
    <s v="總帳別"/>
    <x v="92"/>
    <s v="水力發電費用"/>
    <x v="696"/>
    <x v="690"/>
    <s v="Z2250"/>
    <s v="東部發電廠分攤"/>
    <n v="302"/>
    <n v="0"/>
    <n v="302"/>
  </r>
  <r>
    <n v="3"/>
    <s v="總帳別"/>
    <x v="92"/>
    <s v="水力發電費用"/>
    <x v="696"/>
    <x v="690"/>
    <s v="Z2550"/>
    <s v="大甲溪發電廠分攤"/>
    <n v="839"/>
    <n v="0"/>
    <n v="839"/>
  </r>
  <r>
    <n v="3"/>
    <s v="總帳別"/>
    <x v="92"/>
    <s v="水力發電費用"/>
    <x v="696"/>
    <x v="690"/>
    <s v="Z5330"/>
    <s v="電力修護處分攤"/>
    <n v="2146"/>
    <n v="0"/>
    <n v="2146"/>
  </r>
  <r>
    <n v="3"/>
    <s v="總帳別"/>
    <x v="92"/>
    <s v="水力發電費用"/>
    <x v="697"/>
    <x v="691"/>
    <s v="Z0140"/>
    <s v="秘書處分攤"/>
    <n v="65"/>
    <n v="0"/>
    <n v="65"/>
  </r>
  <r>
    <n v="3"/>
    <s v="總帳別"/>
    <x v="92"/>
    <s v="水力發電費用"/>
    <x v="697"/>
    <x v="691"/>
    <s v="Z2030"/>
    <s v="萬大發電廠分攤"/>
    <n v="0"/>
    <n v="-1584"/>
    <n v="-1584"/>
  </r>
  <r>
    <n v="3"/>
    <s v="總帳別"/>
    <x v="92"/>
    <s v="水力發電費用"/>
    <x v="697"/>
    <x v="691"/>
    <s v="Z2040"/>
    <s v="大觀發電廠分攤"/>
    <n v="30189"/>
    <n v="0"/>
    <n v="30189"/>
  </r>
  <r>
    <n v="3"/>
    <s v="總帳別"/>
    <x v="92"/>
    <s v="水力發電費用"/>
    <x v="697"/>
    <x v="691"/>
    <s v="Z2250"/>
    <s v="東部發電廠分攤"/>
    <n v="48066"/>
    <n v="0"/>
    <n v="48066"/>
  </r>
  <r>
    <n v="3"/>
    <s v="總帳別"/>
    <x v="92"/>
    <s v="水力發電費用"/>
    <x v="697"/>
    <x v="691"/>
    <s v="Z2310"/>
    <s v="蘭陽發電廠分攤"/>
    <n v="28740"/>
    <n v="0"/>
    <n v="28740"/>
  </r>
  <r>
    <n v="3"/>
    <s v="總帳別"/>
    <x v="92"/>
    <s v="水力發電費用"/>
    <x v="697"/>
    <x v="691"/>
    <s v="Z2360"/>
    <s v="桂山發電廠分攤"/>
    <n v="7837"/>
    <n v="0"/>
    <n v="7837"/>
  </r>
  <r>
    <n v="3"/>
    <s v="總帳別"/>
    <x v="92"/>
    <s v="水力發電費用"/>
    <x v="697"/>
    <x v="691"/>
    <s v="Z2550"/>
    <s v="大甲溪發電廠分攤"/>
    <n v="13288"/>
    <n v="0"/>
    <n v="13288"/>
  </r>
  <r>
    <n v="3"/>
    <s v="總帳別"/>
    <x v="92"/>
    <s v="水力發電費用"/>
    <x v="697"/>
    <x v="691"/>
    <s v="Z6020"/>
    <s v="綜合施工處分攤"/>
    <n v="12"/>
    <n v="0"/>
    <n v="12"/>
  </r>
  <r>
    <n v="3"/>
    <s v="總帳別"/>
    <x v="92"/>
    <s v="水力發電費用"/>
    <x v="698"/>
    <x v="692"/>
    <s v="Z0100"/>
    <s v="財務處分攤"/>
    <n v="1404766"/>
    <n v="0"/>
    <n v="1404766"/>
  </r>
  <r>
    <n v="3"/>
    <s v="總帳別"/>
    <x v="92"/>
    <s v="水力發電費用"/>
    <x v="698"/>
    <x v="692"/>
    <s v="Z0140"/>
    <s v="秘書處分攤"/>
    <n v="925"/>
    <n v="0"/>
    <n v="925"/>
  </r>
  <r>
    <n v="3"/>
    <s v="總帳別"/>
    <x v="92"/>
    <s v="水力發電費用"/>
    <x v="698"/>
    <x v="692"/>
    <s v="Z2030"/>
    <s v="萬大發電廠分攤"/>
    <n v="38062"/>
    <n v="0"/>
    <n v="38062"/>
  </r>
  <r>
    <n v="3"/>
    <s v="總帳別"/>
    <x v="92"/>
    <s v="水力發電費用"/>
    <x v="698"/>
    <x v="692"/>
    <s v="Z2040"/>
    <s v="大觀發電廠分攤"/>
    <n v="181837"/>
    <n v="0"/>
    <n v="181837"/>
  </r>
  <r>
    <n v="3"/>
    <s v="總帳別"/>
    <x v="92"/>
    <s v="水力發電費用"/>
    <x v="698"/>
    <x v="692"/>
    <s v="Z2050"/>
    <s v="明潭發電廠分攤"/>
    <n v="30047"/>
    <n v="0"/>
    <n v="30047"/>
  </r>
  <r>
    <n v="3"/>
    <s v="總帳別"/>
    <x v="92"/>
    <s v="水力發電費用"/>
    <x v="698"/>
    <x v="692"/>
    <s v="Z2250"/>
    <s v="東部發電廠分攤"/>
    <n v="10924"/>
    <n v="0"/>
    <n v="10924"/>
  </r>
  <r>
    <n v="3"/>
    <s v="總帳別"/>
    <x v="92"/>
    <s v="水力發電費用"/>
    <x v="698"/>
    <x v="692"/>
    <s v="Z2570"/>
    <s v="卓蘭發電廠分攤"/>
    <n v="4575"/>
    <n v="0"/>
    <n v="4575"/>
  </r>
  <r>
    <n v="3"/>
    <s v="總帳別"/>
    <x v="92"/>
    <s v="水力發電費用"/>
    <x v="699"/>
    <x v="693"/>
    <s v="Z0080"/>
    <s v="材料處分攤"/>
    <n v="2"/>
    <n v="0"/>
    <n v="2"/>
  </r>
  <r>
    <n v="3"/>
    <s v="總帳別"/>
    <x v="92"/>
    <s v="水力發電費用"/>
    <x v="699"/>
    <x v="693"/>
    <s v="Z2310"/>
    <s v="蘭陽發電廠分攤"/>
    <n v="100"/>
    <n v="0"/>
    <n v="100"/>
  </r>
  <r>
    <n v="3"/>
    <s v="總帳別"/>
    <x v="92"/>
    <s v="水力發電費用"/>
    <x v="699"/>
    <x v="693"/>
    <s v="Z2360"/>
    <s v="桂山發電廠分攤"/>
    <n v="100"/>
    <n v="0"/>
    <n v="100"/>
  </r>
  <r>
    <n v="3"/>
    <s v="總帳別"/>
    <x v="92"/>
    <s v="水力發電費用"/>
    <x v="699"/>
    <x v="693"/>
    <s v="Z2710"/>
    <s v="高屏發電廠分攤"/>
    <n v="300"/>
    <n v="0"/>
    <n v="300"/>
  </r>
  <r>
    <n v="3"/>
    <s v="總帳別"/>
    <x v="92"/>
    <s v="水力發電費用"/>
    <x v="699"/>
    <x v="693"/>
    <s v="Z5330"/>
    <s v="電力修護處分攤"/>
    <n v="97"/>
    <n v="0"/>
    <n v="97"/>
  </r>
  <r>
    <n v="3"/>
    <s v="總帳別"/>
    <x v="92"/>
    <s v="水力發電費用"/>
    <x v="700"/>
    <x v="694"/>
    <s v="Z0080"/>
    <s v="材料處分攤"/>
    <n v="20876"/>
    <n v="0"/>
    <n v="20876"/>
  </r>
  <r>
    <n v="3"/>
    <s v="總帳別"/>
    <x v="92"/>
    <s v="水力發電費用"/>
    <x v="700"/>
    <x v="694"/>
    <s v="Z0140"/>
    <s v="秘書處分攤"/>
    <n v="1542404"/>
    <n v="0"/>
    <n v="1542404"/>
  </r>
  <r>
    <n v="3"/>
    <s v="總帳別"/>
    <x v="92"/>
    <s v="水力發電費用"/>
    <x v="700"/>
    <x v="694"/>
    <s v="Z2030"/>
    <s v="萬大發電廠分攤"/>
    <n v="6817504"/>
    <n v="0"/>
    <n v="6817504"/>
  </r>
  <r>
    <n v="3"/>
    <s v="總帳別"/>
    <x v="92"/>
    <s v="水力發電費用"/>
    <x v="700"/>
    <x v="694"/>
    <s v="Z2040"/>
    <s v="大觀發電廠分攤"/>
    <n v="9890358"/>
    <n v="0"/>
    <n v="9890358"/>
  </r>
  <r>
    <n v="3"/>
    <s v="總帳別"/>
    <x v="92"/>
    <s v="水力發電費用"/>
    <x v="700"/>
    <x v="694"/>
    <s v="Z2050"/>
    <s v="明潭發電廠分攤"/>
    <n v="9906316"/>
    <n v="0"/>
    <n v="9906316"/>
  </r>
  <r>
    <n v="3"/>
    <s v="總帳別"/>
    <x v="92"/>
    <s v="水力發電費用"/>
    <x v="700"/>
    <x v="694"/>
    <s v="Z2250"/>
    <s v="東部發電廠分攤"/>
    <n v="5208095"/>
    <n v="0"/>
    <n v="5208095"/>
  </r>
  <r>
    <n v="3"/>
    <s v="總帳別"/>
    <x v="92"/>
    <s v="水力發電費用"/>
    <x v="700"/>
    <x v="694"/>
    <s v="Z2310"/>
    <s v="蘭陽發電廠分攤"/>
    <n v="3302640"/>
    <n v="0"/>
    <n v="3302640"/>
  </r>
  <r>
    <n v="3"/>
    <s v="總帳別"/>
    <x v="92"/>
    <s v="水力發電費用"/>
    <x v="700"/>
    <x v="694"/>
    <s v="Z2360"/>
    <s v="桂山發電廠分攤"/>
    <n v="3966159"/>
    <n v="0"/>
    <n v="3966159"/>
  </r>
  <r>
    <n v="3"/>
    <s v="總帳別"/>
    <x v="92"/>
    <s v="水力發電費用"/>
    <x v="700"/>
    <x v="694"/>
    <s v="Z2550"/>
    <s v="大甲溪發電廠分攤"/>
    <n v="11761242"/>
    <n v="0"/>
    <n v="11761242"/>
  </r>
  <r>
    <n v="3"/>
    <s v="總帳別"/>
    <x v="92"/>
    <s v="水力發電費用"/>
    <x v="700"/>
    <x v="694"/>
    <s v="Z2570"/>
    <s v="卓蘭發電廠分攤"/>
    <n v="3167730"/>
    <n v="0"/>
    <n v="3167730"/>
  </r>
  <r>
    <n v="3"/>
    <s v="總帳別"/>
    <x v="92"/>
    <s v="水力發電費用"/>
    <x v="700"/>
    <x v="694"/>
    <s v="Z2710"/>
    <s v="高屏發電廠分攤"/>
    <n v="1483000"/>
    <n v="0"/>
    <n v="1483000"/>
  </r>
  <r>
    <n v="3"/>
    <s v="總帳別"/>
    <x v="92"/>
    <s v="水力發電費用"/>
    <x v="700"/>
    <x v="694"/>
    <s v="Z5330"/>
    <s v="電力修護處分攤"/>
    <n v="507212"/>
    <n v="0"/>
    <n v="507212"/>
  </r>
  <r>
    <n v="3"/>
    <s v="總帳別"/>
    <x v="92"/>
    <s v="水力發電費用"/>
    <x v="700"/>
    <x v="694"/>
    <s v="Z5340"/>
    <s v="電力修護處南部分處分攤"/>
    <n v="409070"/>
    <n v="0"/>
    <n v="409070"/>
  </r>
  <r>
    <n v="3"/>
    <s v="總帳別"/>
    <x v="92"/>
    <s v="水力發電費用"/>
    <x v="700"/>
    <x v="694"/>
    <s v="Z5420"/>
    <s v="電力修護處中部分處分攤"/>
    <n v="374079"/>
    <n v="0"/>
    <n v="374079"/>
  </r>
  <r>
    <n v="3"/>
    <s v="總帳別"/>
    <x v="92"/>
    <s v="水力發電費用"/>
    <x v="700"/>
    <x v="694"/>
    <s v="Z5460"/>
    <s v="綜合研究所分攤"/>
    <n v="371380"/>
    <n v="0"/>
    <n v="371380"/>
  </r>
  <r>
    <n v="3"/>
    <s v="總帳別"/>
    <x v="92"/>
    <s v="水力發電費用"/>
    <x v="700"/>
    <x v="694"/>
    <s v="Z6020"/>
    <s v="綜合施工處分攤"/>
    <n v="171844"/>
    <n v="0"/>
    <n v="171844"/>
  </r>
  <r>
    <n v="3"/>
    <s v="總帳別"/>
    <x v="92"/>
    <s v="水力發電費用"/>
    <x v="701"/>
    <x v="695"/>
    <s v="Z0140"/>
    <s v="秘書處分攤"/>
    <n v="116131"/>
    <n v="0"/>
    <n v="116131"/>
  </r>
  <r>
    <n v="3"/>
    <s v="總帳別"/>
    <x v="92"/>
    <s v="水力發電費用"/>
    <x v="701"/>
    <x v="695"/>
    <s v="Z0240"/>
    <s v="資訊系統處分攤"/>
    <n v="4058274"/>
    <n v="0"/>
    <n v="4058274"/>
  </r>
  <r>
    <n v="3"/>
    <s v="總帳別"/>
    <x v="92"/>
    <s v="水力發電費用"/>
    <x v="701"/>
    <x v="695"/>
    <s v="Z5460"/>
    <s v="綜合研究所分攤"/>
    <n v="3302676"/>
    <n v="0"/>
    <n v="3302676"/>
  </r>
  <r>
    <n v="3"/>
    <s v="總帳別"/>
    <x v="92"/>
    <s v="水力發電費用"/>
    <x v="702"/>
    <x v="696"/>
    <s v="Z0080"/>
    <s v="材料處分攤"/>
    <n v="9600"/>
    <n v="0"/>
    <n v="9600"/>
  </r>
  <r>
    <n v="3"/>
    <s v="總帳別"/>
    <x v="92"/>
    <s v="水力發電費用"/>
    <x v="702"/>
    <x v="696"/>
    <s v="Z0150"/>
    <s v="電源開發處分攤"/>
    <n v="25350"/>
    <n v="0"/>
    <n v="25350"/>
  </r>
  <r>
    <n v="3"/>
    <s v="總帳別"/>
    <x v="92"/>
    <s v="水力發電費用"/>
    <x v="702"/>
    <x v="696"/>
    <s v="Z0170"/>
    <s v="營建處分攤"/>
    <n v="43440"/>
    <n v="0"/>
    <n v="43440"/>
  </r>
  <r>
    <n v="3"/>
    <s v="總帳別"/>
    <x v="92"/>
    <s v="水力發電費用"/>
    <x v="702"/>
    <x v="696"/>
    <s v="Z2030"/>
    <s v="萬大發電廠分攤"/>
    <n v="789350"/>
    <n v="0"/>
    <n v="789350"/>
  </r>
  <r>
    <n v="3"/>
    <s v="總帳別"/>
    <x v="92"/>
    <s v="水力發電費用"/>
    <x v="702"/>
    <x v="696"/>
    <s v="Z2040"/>
    <s v="大觀發電廠分攤"/>
    <n v="22352"/>
    <n v="0"/>
    <n v="22352"/>
  </r>
  <r>
    <n v="3"/>
    <s v="總帳別"/>
    <x v="92"/>
    <s v="水力發電費用"/>
    <x v="702"/>
    <x v="696"/>
    <s v="Z2050"/>
    <s v="明潭發電廠分攤"/>
    <n v="81442"/>
    <n v="0"/>
    <n v="81442"/>
  </r>
  <r>
    <n v="3"/>
    <s v="總帳別"/>
    <x v="92"/>
    <s v="水力發電費用"/>
    <x v="702"/>
    <x v="696"/>
    <s v="Z2250"/>
    <s v="東部發電廠分攤"/>
    <n v="85741"/>
    <n v="0"/>
    <n v="85741"/>
  </r>
  <r>
    <n v="3"/>
    <s v="總帳別"/>
    <x v="92"/>
    <s v="水力發電費用"/>
    <x v="702"/>
    <x v="696"/>
    <s v="Z2550"/>
    <s v="大甲溪發電廠分攤"/>
    <n v="168323"/>
    <n v="0"/>
    <n v="168323"/>
  </r>
  <r>
    <n v="3"/>
    <s v="總帳別"/>
    <x v="92"/>
    <s v="水力發電費用"/>
    <x v="702"/>
    <x v="696"/>
    <s v="Z2710"/>
    <s v="高屏發電廠分攤"/>
    <n v="1631"/>
    <n v="0"/>
    <n v="1631"/>
  </r>
  <r>
    <n v="3"/>
    <s v="總帳別"/>
    <x v="92"/>
    <s v="水力發電費用"/>
    <x v="702"/>
    <x v="696"/>
    <s v="Z5330"/>
    <s v="電力修護處分攤"/>
    <n v="72630"/>
    <n v="0"/>
    <n v="72630"/>
  </r>
  <r>
    <n v="3"/>
    <s v="總帳別"/>
    <x v="92"/>
    <s v="水力發電費用"/>
    <x v="702"/>
    <x v="696"/>
    <s v="Z5460"/>
    <s v="綜合研究所分攤"/>
    <n v="29485"/>
    <n v="0"/>
    <n v="29485"/>
  </r>
  <r>
    <n v="3"/>
    <s v="總帳別"/>
    <x v="92"/>
    <s v="水力發電費用"/>
    <x v="702"/>
    <x v="696"/>
    <s v="Z6020"/>
    <s v="綜合施工處分攤"/>
    <n v="17600"/>
    <n v="0"/>
    <n v="17600"/>
  </r>
  <r>
    <n v="3"/>
    <s v="總帳別"/>
    <x v="92"/>
    <s v="水力發電費用"/>
    <x v="703"/>
    <x v="697"/>
    <s v="Z0040"/>
    <s v="發電處分攤"/>
    <n v="69516"/>
    <n v="0"/>
    <n v="69516"/>
  </r>
  <r>
    <n v="3"/>
    <s v="總帳別"/>
    <x v="92"/>
    <s v="水力發電費用"/>
    <x v="703"/>
    <x v="697"/>
    <s v="Z0080"/>
    <s v="材料處分攤"/>
    <n v="1021"/>
    <n v="0"/>
    <n v="1021"/>
  </r>
  <r>
    <n v="3"/>
    <s v="總帳別"/>
    <x v="92"/>
    <s v="水力發電費用"/>
    <x v="703"/>
    <x v="697"/>
    <s v="Z0140"/>
    <s v="秘書處分攤"/>
    <n v="45784"/>
    <n v="0"/>
    <n v="45784"/>
  </r>
  <r>
    <n v="3"/>
    <s v="總帳別"/>
    <x v="92"/>
    <s v="水力發電費用"/>
    <x v="703"/>
    <x v="697"/>
    <s v="Z0150"/>
    <s v="電源開發處分攤"/>
    <n v="12389"/>
    <n v="0"/>
    <n v="12389"/>
  </r>
  <r>
    <n v="3"/>
    <s v="總帳別"/>
    <x v="92"/>
    <s v="水力發電費用"/>
    <x v="703"/>
    <x v="697"/>
    <s v="Z0240"/>
    <s v="資訊系統處分攤"/>
    <n v="244514"/>
    <n v="0"/>
    <n v="244514"/>
  </r>
  <r>
    <n v="3"/>
    <s v="總帳別"/>
    <x v="92"/>
    <s v="水力發電費用"/>
    <x v="703"/>
    <x v="697"/>
    <s v="Z0610"/>
    <s v="環境保護處分攤"/>
    <n v="8971"/>
    <n v="0"/>
    <n v="8971"/>
  </r>
  <r>
    <n v="3"/>
    <s v="總帳別"/>
    <x v="92"/>
    <s v="水力發電費用"/>
    <x v="703"/>
    <x v="697"/>
    <s v="Z0620"/>
    <s v="工業安全衛生處分攤"/>
    <n v="12915"/>
    <n v="0"/>
    <n v="12915"/>
  </r>
  <r>
    <n v="3"/>
    <s v="總帳別"/>
    <x v="92"/>
    <s v="水力發電費用"/>
    <x v="703"/>
    <x v="697"/>
    <s v="Z2030"/>
    <s v="萬大發電廠分攤"/>
    <n v="1985808"/>
    <n v="0"/>
    <n v="1985808"/>
  </r>
  <r>
    <n v="3"/>
    <s v="總帳別"/>
    <x v="92"/>
    <s v="水力發電費用"/>
    <x v="703"/>
    <x v="697"/>
    <s v="Z2040"/>
    <s v="大觀發電廠分攤"/>
    <n v="973990"/>
    <n v="0"/>
    <n v="973990"/>
  </r>
  <r>
    <n v="3"/>
    <s v="總帳別"/>
    <x v="92"/>
    <s v="水力發電費用"/>
    <x v="703"/>
    <x v="697"/>
    <s v="Z2050"/>
    <s v="明潭發電廠分攤"/>
    <n v="1985000"/>
    <n v="0"/>
    <n v="1985000"/>
  </r>
  <r>
    <n v="3"/>
    <s v="總帳別"/>
    <x v="92"/>
    <s v="水力發電費用"/>
    <x v="703"/>
    <x v="697"/>
    <s v="Z2250"/>
    <s v="東部發電廠分攤"/>
    <n v="1137055"/>
    <n v="0"/>
    <n v="1137055"/>
  </r>
  <r>
    <n v="3"/>
    <s v="總帳別"/>
    <x v="92"/>
    <s v="水力發電費用"/>
    <x v="703"/>
    <x v="697"/>
    <s v="Z2360"/>
    <s v="桂山發電廠分攤"/>
    <n v="149000"/>
    <n v="0"/>
    <n v="149000"/>
  </r>
  <r>
    <n v="3"/>
    <s v="總帳別"/>
    <x v="92"/>
    <s v="水力發電費用"/>
    <x v="703"/>
    <x v="697"/>
    <s v="Z2550"/>
    <s v="大甲溪發電廠分攤"/>
    <n v="7828840"/>
    <n v="0"/>
    <n v="7828840"/>
  </r>
  <r>
    <n v="3"/>
    <s v="總帳別"/>
    <x v="92"/>
    <s v="水力發電費用"/>
    <x v="703"/>
    <x v="697"/>
    <s v="Z2570"/>
    <s v="卓蘭發電廠分攤"/>
    <n v="691620"/>
    <n v="0"/>
    <n v="691620"/>
  </r>
  <r>
    <n v="3"/>
    <s v="總帳別"/>
    <x v="92"/>
    <s v="水力發電費用"/>
    <x v="703"/>
    <x v="697"/>
    <s v="Z5330"/>
    <s v="電力修護處分攤"/>
    <n v="1680"/>
    <n v="0"/>
    <n v="1680"/>
  </r>
  <r>
    <n v="3"/>
    <s v="總帳別"/>
    <x v="92"/>
    <s v="水力發電費用"/>
    <x v="703"/>
    <x v="697"/>
    <s v="Z5460"/>
    <s v="綜合研究所分攤"/>
    <n v="246485"/>
    <n v="0"/>
    <n v="246485"/>
  </r>
  <r>
    <n v="3"/>
    <s v="總帳別"/>
    <x v="92"/>
    <s v="水力發電費用"/>
    <x v="703"/>
    <x v="697"/>
    <s v="Z6020"/>
    <s v="綜合施工處分攤"/>
    <n v="3680"/>
    <n v="0"/>
    <n v="3680"/>
  </r>
  <r>
    <n v="3"/>
    <s v="總帳別"/>
    <x v="92"/>
    <s v="水力發電費用"/>
    <x v="704"/>
    <x v="698"/>
    <s v="Z0040"/>
    <s v="發電處分攤"/>
    <n v="30241"/>
    <n v="0"/>
    <n v="30241"/>
  </r>
  <r>
    <n v="3"/>
    <s v="總帳別"/>
    <x v="92"/>
    <s v="水力發電費用"/>
    <x v="704"/>
    <x v="698"/>
    <s v="Z0080"/>
    <s v="材料處分攤"/>
    <n v="40"/>
    <n v="0"/>
    <n v="40"/>
  </r>
  <r>
    <n v="3"/>
    <s v="總帳別"/>
    <x v="92"/>
    <s v="水力發電費用"/>
    <x v="704"/>
    <x v="698"/>
    <s v="Z0140"/>
    <s v="秘書處分攤"/>
    <n v="59351"/>
    <n v="0"/>
    <n v="59351"/>
  </r>
  <r>
    <n v="3"/>
    <s v="總帳別"/>
    <x v="92"/>
    <s v="水力發電費用"/>
    <x v="704"/>
    <x v="698"/>
    <s v="Z0150"/>
    <s v="電源開發處分攤"/>
    <n v="2600"/>
    <n v="0"/>
    <n v="2600"/>
  </r>
  <r>
    <n v="3"/>
    <s v="總帳別"/>
    <x v="92"/>
    <s v="水力發電費用"/>
    <x v="704"/>
    <x v="698"/>
    <s v="Z0170"/>
    <s v="營建處分攤"/>
    <n v="1800"/>
    <n v="0"/>
    <n v="1800"/>
  </r>
  <r>
    <n v="3"/>
    <s v="總帳別"/>
    <x v="92"/>
    <s v="水力發電費用"/>
    <x v="704"/>
    <x v="698"/>
    <s v="Z0240"/>
    <s v="資訊系統處分攤"/>
    <n v="9002"/>
    <n v="0"/>
    <n v="9002"/>
  </r>
  <r>
    <n v="3"/>
    <s v="總帳別"/>
    <x v="92"/>
    <s v="水力發電費用"/>
    <x v="704"/>
    <x v="698"/>
    <s v="Z0610"/>
    <s v="環境保護處分攤"/>
    <n v="56307"/>
    <n v="0"/>
    <n v="56307"/>
  </r>
  <r>
    <n v="3"/>
    <s v="總帳別"/>
    <x v="92"/>
    <s v="水力發電費用"/>
    <x v="704"/>
    <x v="698"/>
    <s v="Z0620"/>
    <s v="工業安全衛生處分攤"/>
    <n v="84947"/>
    <n v="0"/>
    <n v="84947"/>
  </r>
  <r>
    <n v="3"/>
    <s v="總帳別"/>
    <x v="92"/>
    <s v="水力發電費用"/>
    <x v="704"/>
    <x v="698"/>
    <s v="Z2030"/>
    <s v="萬大發電廠分攤"/>
    <n v="13400"/>
    <n v="0"/>
    <n v="13400"/>
  </r>
  <r>
    <n v="3"/>
    <s v="總帳別"/>
    <x v="92"/>
    <s v="水力發電費用"/>
    <x v="704"/>
    <x v="698"/>
    <s v="Z2050"/>
    <s v="明潭發電廠分攤"/>
    <n v="13020"/>
    <n v="0"/>
    <n v="13020"/>
  </r>
  <r>
    <n v="3"/>
    <s v="總帳別"/>
    <x v="92"/>
    <s v="水力發電費用"/>
    <x v="704"/>
    <x v="698"/>
    <s v="Z2250"/>
    <s v="東部發電廠分攤"/>
    <n v="5000"/>
    <n v="0"/>
    <n v="5000"/>
  </r>
  <r>
    <n v="3"/>
    <s v="總帳別"/>
    <x v="92"/>
    <s v="水力發電費用"/>
    <x v="704"/>
    <x v="698"/>
    <s v="Z2310"/>
    <s v="蘭陽發電廠分攤"/>
    <n v="5000"/>
    <n v="0"/>
    <n v="5000"/>
  </r>
  <r>
    <n v="3"/>
    <s v="總帳別"/>
    <x v="92"/>
    <s v="水力發電費用"/>
    <x v="704"/>
    <x v="698"/>
    <s v="Z2360"/>
    <s v="桂山發電廠分攤"/>
    <n v="11900"/>
    <n v="0"/>
    <n v="11900"/>
  </r>
  <r>
    <n v="3"/>
    <s v="總帳別"/>
    <x v="92"/>
    <s v="水力發電費用"/>
    <x v="704"/>
    <x v="698"/>
    <s v="Z2550"/>
    <s v="大甲溪發電廠分攤"/>
    <n v="66706"/>
    <n v="0"/>
    <n v="66706"/>
  </r>
  <r>
    <n v="3"/>
    <s v="總帳別"/>
    <x v="92"/>
    <s v="水力發電費用"/>
    <x v="704"/>
    <x v="698"/>
    <s v="Z2710"/>
    <s v="高屏發電廠分攤"/>
    <n v="4000"/>
    <n v="0"/>
    <n v="4000"/>
  </r>
  <r>
    <n v="3"/>
    <s v="總帳別"/>
    <x v="92"/>
    <s v="水力發電費用"/>
    <x v="704"/>
    <x v="698"/>
    <s v="Z5330"/>
    <s v="電力修護處分攤"/>
    <n v="3758"/>
    <n v="0"/>
    <n v="3758"/>
  </r>
  <r>
    <n v="3"/>
    <s v="總帳別"/>
    <x v="92"/>
    <s v="水力發電費用"/>
    <x v="704"/>
    <x v="698"/>
    <s v="Z5340"/>
    <s v="電力修護處南部分處分攤"/>
    <n v="360"/>
    <n v="0"/>
    <n v="360"/>
  </r>
  <r>
    <n v="3"/>
    <s v="總帳別"/>
    <x v="92"/>
    <s v="水力發電費用"/>
    <x v="704"/>
    <x v="698"/>
    <s v="Z5460"/>
    <s v="綜合研究所分攤"/>
    <n v="29572"/>
    <n v="0"/>
    <n v="29572"/>
  </r>
  <r>
    <n v="3"/>
    <s v="總帳別"/>
    <x v="92"/>
    <s v="水力發電費用"/>
    <x v="704"/>
    <x v="698"/>
    <s v="Z6020"/>
    <s v="綜合施工處分攤"/>
    <n v="240"/>
    <n v="0"/>
    <n v="240"/>
  </r>
  <r>
    <n v="3"/>
    <s v="總帳別"/>
    <x v="92"/>
    <s v="水力發電費用"/>
    <x v="705"/>
    <x v="699"/>
    <s v="Z0140"/>
    <s v="秘書處分攤"/>
    <n v="62250"/>
    <n v="0"/>
    <n v="62250"/>
  </r>
  <r>
    <n v="3"/>
    <s v="總帳別"/>
    <x v="92"/>
    <s v="水力發電費用"/>
    <x v="705"/>
    <x v="699"/>
    <s v="Z0610"/>
    <s v="環境保護處分攤"/>
    <n v="969258"/>
    <n v="0"/>
    <n v="969258"/>
  </r>
  <r>
    <n v="3"/>
    <s v="總帳別"/>
    <x v="92"/>
    <s v="水力發電費用"/>
    <x v="706"/>
    <x v="700"/>
    <s v="Z0080"/>
    <s v="材料處分攤"/>
    <n v="2051"/>
    <n v="0"/>
    <n v="2051"/>
  </r>
  <r>
    <n v="3"/>
    <s v="總帳別"/>
    <x v="92"/>
    <s v="水力發電費用"/>
    <x v="706"/>
    <x v="700"/>
    <s v="Z0140"/>
    <s v="秘書處分攤"/>
    <n v="11697"/>
    <n v="0"/>
    <n v="11697"/>
  </r>
  <r>
    <n v="3"/>
    <s v="總帳別"/>
    <x v="92"/>
    <s v="水力發電費用"/>
    <x v="706"/>
    <x v="700"/>
    <s v="Z0150"/>
    <s v="電源開發處分攤"/>
    <n v="21864"/>
    <n v="0"/>
    <n v="21864"/>
  </r>
  <r>
    <n v="3"/>
    <s v="總帳別"/>
    <x v="92"/>
    <s v="水力發電費用"/>
    <x v="706"/>
    <x v="700"/>
    <s v="Z0170"/>
    <s v="營建處分攤"/>
    <n v="6537"/>
    <n v="0"/>
    <n v="6537"/>
  </r>
  <r>
    <n v="3"/>
    <s v="總帳別"/>
    <x v="92"/>
    <s v="水力發電費用"/>
    <x v="706"/>
    <x v="700"/>
    <s v="Z0240"/>
    <s v="資訊系統處分攤"/>
    <n v="11657"/>
    <n v="0"/>
    <n v="11657"/>
  </r>
  <r>
    <n v="3"/>
    <s v="總帳別"/>
    <x v="92"/>
    <s v="水力發電費用"/>
    <x v="706"/>
    <x v="700"/>
    <s v="Z0610"/>
    <s v="環境保護處分攤"/>
    <n v="2713897"/>
    <n v="0"/>
    <n v="2713897"/>
  </r>
  <r>
    <n v="3"/>
    <s v="總帳別"/>
    <x v="92"/>
    <s v="水力發電費用"/>
    <x v="706"/>
    <x v="700"/>
    <s v="Z0620"/>
    <s v="工業安全衛生處分攤"/>
    <n v="774859"/>
    <n v="0"/>
    <n v="774859"/>
  </r>
  <r>
    <n v="3"/>
    <s v="總帳別"/>
    <x v="92"/>
    <s v="水力發電費用"/>
    <x v="706"/>
    <x v="700"/>
    <s v="Z2030"/>
    <s v="萬大發電廠分攤"/>
    <n v="226457"/>
    <n v="0"/>
    <n v="226457"/>
  </r>
  <r>
    <n v="3"/>
    <s v="總帳別"/>
    <x v="92"/>
    <s v="水力發電費用"/>
    <x v="706"/>
    <x v="700"/>
    <s v="Z2040"/>
    <s v="大觀發電廠分攤"/>
    <n v="5219173"/>
    <n v="0"/>
    <n v="5219173"/>
  </r>
  <r>
    <n v="3"/>
    <s v="總帳別"/>
    <x v="92"/>
    <s v="水力發電費用"/>
    <x v="706"/>
    <x v="700"/>
    <s v="Z2050"/>
    <s v="明潭發電廠分攤"/>
    <n v="2898589"/>
    <n v="0"/>
    <n v="2898589"/>
  </r>
  <r>
    <n v="3"/>
    <s v="總帳別"/>
    <x v="92"/>
    <s v="水力發電費用"/>
    <x v="706"/>
    <x v="700"/>
    <s v="Z2250"/>
    <s v="東部發電廠分攤"/>
    <n v="805153"/>
    <n v="0"/>
    <n v="805153"/>
  </r>
  <r>
    <n v="3"/>
    <s v="總帳別"/>
    <x v="92"/>
    <s v="水力發電費用"/>
    <x v="706"/>
    <x v="700"/>
    <s v="Z2310"/>
    <s v="蘭陽發電廠分攤"/>
    <n v="262976"/>
    <n v="0"/>
    <n v="262976"/>
  </r>
  <r>
    <n v="3"/>
    <s v="總帳別"/>
    <x v="92"/>
    <s v="水力發電費用"/>
    <x v="706"/>
    <x v="700"/>
    <s v="Z2360"/>
    <s v="桂山發電廠分攤"/>
    <n v="1673174"/>
    <n v="0"/>
    <n v="1673174"/>
  </r>
  <r>
    <n v="3"/>
    <s v="總帳別"/>
    <x v="92"/>
    <s v="水力發電費用"/>
    <x v="706"/>
    <x v="700"/>
    <s v="Z2550"/>
    <s v="大甲溪發電廠分攤"/>
    <n v="5079750"/>
    <n v="0"/>
    <n v="5079750"/>
  </r>
  <r>
    <n v="3"/>
    <s v="總帳別"/>
    <x v="92"/>
    <s v="水力發電費用"/>
    <x v="706"/>
    <x v="700"/>
    <s v="Z2570"/>
    <s v="卓蘭發電廠分攤"/>
    <n v="419464"/>
    <n v="0"/>
    <n v="419464"/>
  </r>
  <r>
    <n v="3"/>
    <s v="總帳別"/>
    <x v="92"/>
    <s v="水力發電費用"/>
    <x v="706"/>
    <x v="700"/>
    <s v="Z2710"/>
    <s v="高屏發電廠分攤"/>
    <n v="100781"/>
    <n v="0"/>
    <n v="100781"/>
  </r>
  <r>
    <n v="3"/>
    <s v="總帳別"/>
    <x v="92"/>
    <s v="水力發電費用"/>
    <x v="706"/>
    <x v="700"/>
    <s v="Z5330"/>
    <s v="電力修護處分攤"/>
    <n v="259460"/>
    <n v="0"/>
    <n v="259460"/>
  </r>
  <r>
    <n v="3"/>
    <s v="總帳別"/>
    <x v="92"/>
    <s v="水力發電費用"/>
    <x v="706"/>
    <x v="700"/>
    <s v="Z5340"/>
    <s v="電力修護處南部分處分攤"/>
    <n v="48540"/>
    <n v="0"/>
    <n v="48540"/>
  </r>
  <r>
    <n v="3"/>
    <s v="總帳別"/>
    <x v="92"/>
    <s v="水力發電費用"/>
    <x v="706"/>
    <x v="700"/>
    <s v="Z5420"/>
    <s v="電力修護處中部分處分攤"/>
    <n v="54880"/>
    <n v="0"/>
    <n v="54880"/>
  </r>
  <r>
    <n v="3"/>
    <s v="總帳別"/>
    <x v="92"/>
    <s v="水力發電費用"/>
    <x v="706"/>
    <x v="700"/>
    <s v="Z5460"/>
    <s v="綜合研究所分攤"/>
    <n v="590904"/>
    <n v="0"/>
    <n v="590904"/>
  </r>
  <r>
    <n v="3"/>
    <s v="總帳別"/>
    <x v="92"/>
    <s v="水力發電費用"/>
    <x v="706"/>
    <x v="700"/>
    <s v="Z6020"/>
    <s v="綜合施工處分攤"/>
    <n v="14516"/>
    <n v="0"/>
    <n v="14516"/>
  </r>
  <r>
    <n v="3"/>
    <s v="總帳別"/>
    <x v="92"/>
    <s v="水力發電費用"/>
    <x v="707"/>
    <x v="701"/>
    <s v="Z0170"/>
    <s v="營建處分攤"/>
    <n v="22692"/>
    <n v="0"/>
    <n v="22692"/>
  </r>
  <r>
    <n v="3"/>
    <s v="總帳別"/>
    <x v="92"/>
    <s v="水力發電費用"/>
    <x v="707"/>
    <x v="701"/>
    <s v="Z0240"/>
    <s v="資訊系統處分攤"/>
    <n v="301380"/>
    <n v="0"/>
    <n v="301380"/>
  </r>
  <r>
    <n v="3"/>
    <s v="總帳別"/>
    <x v="92"/>
    <s v="水力發電費用"/>
    <x v="707"/>
    <x v="701"/>
    <s v="Z0610"/>
    <s v="環境保護處分攤"/>
    <n v="3775"/>
    <n v="0"/>
    <n v="3775"/>
  </r>
  <r>
    <n v="3"/>
    <s v="總帳別"/>
    <x v="92"/>
    <s v="水力發電費用"/>
    <x v="707"/>
    <x v="701"/>
    <s v="Z0620"/>
    <s v="工業安全衛生處分攤"/>
    <n v="23887"/>
    <n v="0"/>
    <n v="23887"/>
  </r>
  <r>
    <n v="3"/>
    <s v="總帳別"/>
    <x v="92"/>
    <s v="水力發電費用"/>
    <x v="707"/>
    <x v="701"/>
    <s v="Z2040"/>
    <s v="大觀發電廠分攤"/>
    <n v="107024"/>
    <n v="0"/>
    <n v="107024"/>
  </r>
  <r>
    <n v="3"/>
    <s v="總帳別"/>
    <x v="92"/>
    <s v="水力發電費用"/>
    <x v="707"/>
    <x v="701"/>
    <s v="Z2550"/>
    <s v="大甲溪發電廠分攤"/>
    <n v="78905"/>
    <n v="0"/>
    <n v="78905"/>
  </r>
  <r>
    <n v="3"/>
    <s v="總帳別"/>
    <x v="92"/>
    <s v="水力發電費用"/>
    <x v="707"/>
    <x v="701"/>
    <s v="Z5330"/>
    <s v="電力修護處分攤"/>
    <n v="4179"/>
    <n v="0"/>
    <n v="4179"/>
  </r>
  <r>
    <n v="3"/>
    <s v="總帳別"/>
    <x v="92"/>
    <s v="水力發電費用"/>
    <x v="707"/>
    <x v="701"/>
    <s v="Z5340"/>
    <s v="電力修護處南部分處分攤"/>
    <n v="11557"/>
    <n v="0"/>
    <n v="11557"/>
  </r>
  <r>
    <n v="3"/>
    <s v="總帳別"/>
    <x v="92"/>
    <s v="水力發電費用"/>
    <x v="707"/>
    <x v="701"/>
    <s v="Z5420"/>
    <s v="電力修護處中部分處分攤"/>
    <n v="18080"/>
    <n v="0"/>
    <n v="18080"/>
  </r>
  <r>
    <n v="3"/>
    <s v="總帳別"/>
    <x v="92"/>
    <s v="水力發電費用"/>
    <x v="707"/>
    <x v="701"/>
    <s v="Z5460"/>
    <s v="綜合研究所分攤"/>
    <n v="3661"/>
    <n v="0"/>
    <n v="3661"/>
  </r>
  <r>
    <n v="3"/>
    <s v="總帳別"/>
    <x v="92"/>
    <s v="水力發電費用"/>
    <x v="707"/>
    <x v="701"/>
    <s v="Z6020"/>
    <s v="綜合施工處分攤"/>
    <n v="408"/>
    <n v="0"/>
    <n v="408"/>
  </r>
  <r>
    <n v="3"/>
    <s v="總帳別"/>
    <x v="92"/>
    <s v="水力發電費用"/>
    <x v="708"/>
    <x v="702"/>
    <s v="Z0040"/>
    <s v="發電處分攤"/>
    <n v="54320"/>
    <n v="0"/>
    <n v="54320"/>
  </r>
  <r>
    <n v="3"/>
    <s v="總帳別"/>
    <x v="92"/>
    <s v="水力發電費用"/>
    <x v="708"/>
    <x v="702"/>
    <s v="Z0080"/>
    <s v="材料處分攤"/>
    <n v="139284"/>
    <n v="0"/>
    <n v="139284"/>
  </r>
  <r>
    <n v="3"/>
    <s v="總帳別"/>
    <x v="92"/>
    <s v="水力發電費用"/>
    <x v="708"/>
    <x v="702"/>
    <s v="Z0140"/>
    <s v="秘書處分攤"/>
    <n v="4929"/>
    <n v="0"/>
    <n v="4929"/>
  </r>
  <r>
    <n v="3"/>
    <s v="總帳別"/>
    <x v="92"/>
    <s v="水力發電費用"/>
    <x v="708"/>
    <x v="702"/>
    <s v="Z0150"/>
    <s v="電源開發處分攤"/>
    <n v="22424"/>
    <n v="0"/>
    <n v="22424"/>
  </r>
  <r>
    <n v="3"/>
    <s v="總帳別"/>
    <x v="92"/>
    <s v="水力發電費用"/>
    <x v="708"/>
    <x v="702"/>
    <s v="Z0170"/>
    <s v="營建處分攤"/>
    <n v="146499"/>
    <n v="0"/>
    <n v="146499"/>
  </r>
  <r>
    <n v="3"/>
    <s v="總帳別"/>
    <x v="92"/>
    <s v="水力發電費用"/>
    <x v="708"/>
    <x v="702"/>
    <s v="Z0240"/>
    <s v="資訊系統處分攤"/>
    <n v="2578921"/>
    <n v="0"/>
    <n v="2578921"/>
  </r>
  <r>
    <n v="3"/>
    <s v="總帳別"/>
    <x v="92"/>
    <s v="水力發電費用"/>
    <x v="708"/>
    <x v="702"/>
    <s v="Z0610"/>
    <s v="環境保護處分攤"/>
    <n v="45716"/>
    <n v="0"/>
    <n v="45716"/>
  </r>
  <r>
    <n v="3"/>
    <s v="總帳別"/>
    <x v="92"/>
    <s v="水力發電費用"/>
    <x v="708"/>
    <x v="702"/>
    <s v="Z0620"/>
    <s v="工業安全衛生處分攤"/>
    <n v="56250"/>
    <n v="0"/>
    <n v="56250"/>
  </r>
  <r>
    <n v="3"/>
    <s v="總帳別"/>
    <x v="92"/>
    <s v="水力發電費用"/>
    <x v="708"/>
    <x v="702"/>
    <s v="Z2030"/>
    <s v="萬大發電廠分攤"/>
    <n v="51810"/>
    <n v="0"/>
    <n v="51810"/>
  </r>
  <r>
    <n v="3"/>
    <s v="總帳別"/>
    <x v="92"/>
    <s v="水力發電費用"/>
    <x v="708"/>
    <x v="702"/>
    <s v="Z2050"/>
    <s v="明潭發電廠分攤"/>
    <n v="494431"/>
    <n v="0"/>
    <n v="494431"/>
  </r>
  <r>
    <n v="3"/>
    <s v="總帳別"/>
    <x v="92"/>
    <s v="水力發電費用"/>
    <x v="708"/>
    <x v="702"/>
    <s v="Z2250"/>
    <s v="東部發電廠分攤"/>
    <n v="79238"/>
    <n v="0"/>
    <n v="79238"/>
  </r>
  <r>
    <n v="3"/>
    <s v="總帳別"/>
    <x v="92"/>
    <s v="水力發電費用"/>
    <x v="708"/>
    <x v="702"/>
    <s v="Z2550"/>
    <s v="大甲溪發電廠分攤"/>
    <n v="8380"/>
    <n v="0"/>
    <n v="8380"/>
  </r>
  <r>
    <n v="3"/>
    <s v="總帳別"/>
    <x v="92"/>
    <s v="水力發電費用"/>
    <x v="708"/>
    <x v="702"/>
    <s v="Z5330"/>
    <s v="電力修護處分攤"/>
    <n v="448257"/>
    <n v="0"/>
    <n v="448257"/>
  </r>
  <r>
    <n v="3"/>
    <s v="總帳別"/>
    <x v="92"/>
    <s v="水力發電費用"/>
    <x v="708"/>
    <x v="702"/>
    <s v="Z5340"/>
    <s v="電力修護處南部分處分攤"/>
    <n v="16000"/>
    <n v="0"/>
    <n v="16000"/>
  </r>
  <r>
    <n v="3"/>
    <s v="總帳別"/>
    <x v="92"/>
    <s v="水力發電費用"/>
    <x v="708"/>
    <x v="702"/>
    <s v="Z5420"/>
    <s v="電力修護處中部分處分攤"/>
    <n v="30001"/>
    <n v="0"/>
    <n v="30001"/>
  </r>
  <r>
    <n v="3"/>
    <s v="總帳別"/>
    <x v="92"/>
    <s v="水力發電費用"/>
    <x v="708"/>
    <x v="702"/>
    <s v="Z5460"/>
    <s v="綜合研究所分攤"/>
    <n v="166442"/>
    <n v="0"/>
    <n v="166442"/>
  </r>
  <r>
    <n v="3"/>
    <s v="總帳別"/>
    <x v="92"/>
    <s v="水力發電費用"/>
    <x v="708"/>
    <x v="702"/>
    <s v="Z6020"/>
    <s v="綜合施工處分攤"/>
    <n v="14013"/>
    <n v="0"/>
    <n v="14013"/>
  </r>
  <r>
    <n v="3"/>
    <s v="總帳別"/>
    <x v="92"/>
    <s v="水力發電費用"/>
    <x v="709"/>
    <x v="703"/>
    <s v="Z0140"/>
    <s v="秘書處分攤"/>
    <n v="2740"/>
    <n v="0"/>
    <n v="2740"/>
  </r>
  <r>
    <n v="3"/>
    <s v="總帳別"/>
    <x v="92"/>
    <s v="水力發電費用"/>
    <x v="709"/>
    <x v="703"/>
    <s v="Z0150"/>
    <s v="電源開發處分攤"/>
    <n v="26612"/>
    <n v="0"/>
    <n v="26612"/>
  </r>
  <r>
    <n v="3"/>
    <s v="總帳別"/>
    <x v="92"/>
    <s v="水力發電費用"/>
    <x v="709"/>
    <x v="703"/>
    <s v="Z0170"/>
    <s v="營建處分攤"/>
    <n v="20821"/>
    <n v="0"/>
    <n v="20821"/>
  </r>
  <r>
    <n v="3"/>
    <s v="總帳別"/>
    <x v="92"/>
    <s v="水力發電費用"/>
    <x v="709"/>
    <x v="703"/>
    <s v="Z0240"/>
    <s v="資訊系統處分攤"/>
    <n v="3661077"/>
    <n v="0"/>
    <n v="3661077"/>
  </r>
  <r>
    <n v="3"/>
    <s v="總帳別"/>
    <x v="92"/>
    <s v="水力發電費用"/>
    <x v="709"/>
    <x v="703"/>
    <s v="Z0610"/>
    <s v="環境保護處分攤"/>
    <n v="24534"/>
    <n v="0"/>
    <n v="24534"/>
  </r>
  <r>
    <n v="3"/>
    <s v="總帳別"/>
    <x v="92"/>
    <s v="水力發電費用"/>
    <x v="709"/>
    <x v="703"/>
    <s v="Z2040"/>
    <s v="大觀發電廠分攤"/>
    <n v="296966"/>
    <n v="0"/>
    <n v="296966"/>
  </r>
  <r>
    <n v="3"/>
    <s v="總帳別"/>
    <x v="92"/>
    <s v="水力發電費用"/>
    <x v="709"/>
    <x v="703"/>
    <s v="Z2250"/>
    <s v="東部發電廠分攤"/>
    <n v="307370"/>
    <n v="0"/>
    <n v="307370"/>
  </r>
  <r>
    <n v="3"/>
    <s v="總帳別"/>
    <x v="92"/>
    <s v="水力發電費用"/>
    <x v="709"/>
    <x v="703"/>
    <s v="Z2360"/>
    <s v="桂山發電廠分攤"/>
    <n v="186280"/>
    <n v="0"/>
    <n v="186280"/>
  </r>
  <r>
    <n v="3"/>
    <s v="總帳別"/>
    <x v="92"/>
    <s v="水力發電費用"/>
    <x v="709"/>
    <x v="703"/>
    <s v="Z5330"/>
    <s v="電力修護處分攤"/>
    <n v="73600"/>
    <n v="0"/>
    <n v="73600"/>
  </r>
  <r>
    <n v="3"/>
    <s v="總帳別"/>
    <x v="92"/>
    <s v="水力發電費用"/>
    <x v="709"/>
    <x v="703"/>
    <s v="Z5340"/>
    <s v="電力修護處南部分處分攤"/>
    <n v="13190"/>
    <n v="0"/>
    <n v="13190"/>
  </r>
  <r>
    <n v="3"/>
    <s v="總帳別"/>
    <x v="92"/>
    <s v="水力發電費用"/>
    <x v="709"/>
    <x v="703"/>
    <s v="Z5420"/>
    <s v="電力修護處中部分處分攤"/>
    <n v="21186"/>
    <n v="0"/>
    <n v="21186"/>
  </r>
  <r>
    <n v="3"/>
    <s v="總帳別"/>
    <x v="92"/>
    <s v="水力發電費用"/>
    <x v="709"/>
    <x v="703"/>
    <s v="Z5460"/>
    <s v="綜合研究所分攤"/>
    <n v="28958"/>
    <n v="0"/>
    <n v="28958"/>
  </r>
  <r>
    <n v="3"/>
    <s v="總帳別"/>
    <x v="92"/>
    <s v="水力發電費用"/>
    <x v="709"/>
    <x v="703"/>
    <s v="Z6020"/>
    <s v="綜合施工處分攤"/>
    <n v="12452"/>
    <n v="0"/>
    <n v="12452"/>
  </r>
  <r>
    <n v="3"/>
    <s v="總帳別"/>
    <x v="92"/>
    <s v="水力發電費用"/>
    <x v="710"/>
    <x v="704"/>
    <s v="Z2030"/>
    <s v="萬大發電廠分攤"/>
    <n v="1593830"/>
    <n v="0"/>
    <n v="1593830"/>
  </r>
  <r>
    <n v="3"/>
    <s v="總帳別"/>
    <x v="92"/>
    <s v="水力發電費用"/>
    <x v="710"/>
    <x v="704"/>
    <s v="Z2040"/>
    <s v="大觀發電廠分攤"/>
    <n v="4250220"/>
    <n v="0"/>
    <n v="4250220"/>
  </r>
  <r>
    <n v="3"/>
    <s v="總帳別"/>
    <x v="92"/>
    <s v="水力發電費用"/>
    <x v="710"/>
    <x v="704"/>
    <s v="Z2050"/>
    <s v="明潭發電廠分攤"/>
    <n v="2656390"/>
    <n v="0"/>
    <n v="2656390"/>
  </r>
  <r>
    <n v="3"/>
    <s v="總帳別"/>
    <x v="92"/>
    <s v="水力發電費用"/>
    <x v="710"/>
    <x v="704"/>
    <s v="Z2550"/>
    <s v="大甲溪發電廠分攤"/>
    <n v="44662552"/>
    <n v="0"/>
    <n v="44662552"/>
  </r>
  <r>
    <n v="3"/>
    <s v="總帳別"/>
    <x v="92"/>
    <s v="水力發電費用"/>
    <x v="711"/>
    <x v="705"/>
    <s v="Z0080"/>
    <s v="材料處分攤"/>
    <n v="71456"/>
    <n v="0"/>
    <n v="71456"/>
  </r>
  <r>
    <n v="3"/>
    <s v="總帳別"/>
    <x v="92"/>
    <s v="水力發電費用"/>
    <x v="711"/>
    <x v="705"/>
    <s v="Z0140"/>
    <s v="秘書處分攤"/>
    <n v="582966"/>
    <n v="0"/>
    <n v="582966"/>
  </r>
  <r>
    <n v="3"/>
    <s v="總帳別"/>
    <x v="92"/>
    <s v="水力發電費用"/>
    <x v="711"/>
    <x v="705"/>
    <s v="Z2030"/>
    <s v="萬大發電廠分攤"/>
    <n v="12183994"/>
    <n v="0"/>
    <n v="12183994"/>
  </r>
  <r>
    <n v="3"/>
    <s v="總帳別"/>
    <x v="92"/>
    <s v="水力發電費用"/>
    <x v="711"/>
    <x v="705"/>
    <s v="Z2040"/>
    <s v="大觀發電廠分攤"/>
    <n v="17223560"/>
    <n v="0"/>
    <n v="17223560"/>
  </r>
  <r>
    <n v="3"/>
    <s v="總帳別"/>
    <x v="92"/>
    <s v="水力發電費用"/>
    <x v="711"/>
    <x v="705"/>
    <s v="Z2050"/>
    <s v="明潭發電廠分攤"/>
    <n v="21173596"/>
    <n v="0"/>
    <n v="21173596"/>
  </r>
  <r>
    <n v="3"/>
    <s v="總帳別"/>
    <x v="92"/>
    <s v="水力發電費用"/>
    <x v="711"/>
    <x v="705"/>
    <s v="Z2250"/>
    <s v="東部發電廠分攤"/>
    <n v="15591395"/>
    <n v="0"/>
    <n v="15591395"/>
  </r>
  <r>
    <n v="3"/>
    <s v="總帳別"/>
    <x v="92"/>
    <s v="水力發電費用"/>
    <x v="711"/>
    <x v="705"/>
    <s v="Z2310"/>
    <s v="蘭陽發電廠分攤"/>
    <n v="3628188"/>
    <n v="0"/>
    <n v="3628188"/>
  </r>
  <r>
    <n v="3"/>
    <s v="總帳別"/>
    <x v="92"/>
    <s v="水力發電費用"/>
    <x v="711"/>
    <x v="705"/>
    <s v="Z2360"/>
    <s v="桂山發電廠分攤"/>
    <n v="7528853"/>
    <n v="0"/>
    <n v="7528853"/>
  </r>
  <r>
    <n v="3"/>
    <s v="總帳別"/>
    <x v="92"/>
    <s v="水力發電費用"/>
    <x v="711"/>
    <x v="705"/>
    <s v="Z2550"/>
    <s v="大甲溪發電廠分攤"/>
    <n v="22574418"/>
    <n v="0"/>
    <n v="22574418"/>
  </r>
  <r>
    <n v="3"/>
    <s v="總帳別"/>
    <x v="92"/>
    <s v="水力發電費用"/>
    <x v="711"/>
    <x v="705"/>
    <s v="Z2570"/>
    <s v="卓蘭發電廠分攤"/>
    <n v="6470443"/>
    <n v="0"/>
    <n v="6470443"/>
  </r>
  <r>
    <n v="3"/>
    <s v="總帳別"/>
    <x v="92"/>
    <s v="水力發電費用"/>
    <x v="711"/>
    <x v="705"/>
    <s v="Z2710"/>
    <s v="高屏發電廠分攤"/>
    <n v="77144"/>
    <n v="0"/>
    <n v="77144"/>
  </r>
  <r>
    <n v="3"/>
    <s v="總帳別"/>
    <x v="92"/>
    <s v="水力發電費用"/>
    <x v="711"/>
    <x v="705"/>
    <s v="Z5330"/>
    <s v="電力修護處分攤"/>
    <n v="398530"/>
    <n v="0"/>
    <n v="398530"/>
  </r>
  <r>
    <n v="3"/>
    <s v="總帳別"/>
    <x v="92"/>
    <s v="水力發電費用"/>
    <x v="711"/>
    <x v="705"/>
    <s v="Z5340"/>
    <s v="電力修護處南部分處分攤"/>
    <n v="422040"/>
    <n v="0"/>
    <n v="422040"/>
  </r>
  <r>
    <n v="3"/>
    <s v="總帳別"/>
    <x v="92"/>
    <s v="水力發電費用"/>
    <x v="711"/>
    <x v="705"/>
    <s v="Z5420"/>
    <s v="電力修護處中部分處分攤"/>
    <n v="210920"/>
    <n v="0"/>
    <n v="210920"/>
  </r>
  <r>
    <n v="3"/>
    <s v="總帳別"/>
    <x v="92"/>
    <s v="水力發電費用"/>
    <x v="711"/>
    <x v="705"/>
    <s v="Z5460"/>
    <s v="綜合研究所分攤"/>
    <n v="527976"/>
    <n v="0"/>
    <n v="527976"/>
  </r>
  <r>
    <n v="3"/>
    <s v="總帳別"/>
    <x v="92"/>
    <s v="水力發電費用"/>
    <x v="711"/>
    <x v="705"/>
    <s v="Z6020"/>
    <s v="綜合施工處分攤"/>
    <n v="68688"/>
    <n v="0"/>
    <n v="68688"/>
  </r>
  <r>
    <n v="3"/>
    <s v="總帳別"/>
    <x v="92"/>
    <s v="水力發電費用"/>
    <x v="712"/>
    <x v="706"/>
    <s v="Z0020"/>
    <s v="總經理副總經理室分攤"/>
    <n v="421817"/>
    <n v="0"/>
    <n v="421817"/>
  </r>
  <r>
    <n v="3"/>
    <s v="總帳別"/>
    <x v="92"/>
    <s v="水力發電費用"/>
    <x v="712"/>
    <x v="706"/>
    <s v="Z0040"/>
    <s v="發電處分攤"/>
    <n v="22617"/>
    <n v="0"/>
    <n v="22617"/>
  </r>
  <r>
    <n v="3"/>
    <s v="總帳別"/>
    <x v="92"/>
    <s v="水力發電費用"/>
    <x v="712"/>
    <x v="706"/>
    <s v="Z0080"/>
    <s v="材料處分攤"/>
    <n v="1571"/>
    <n v="0"/>
    <n v="1571"/>
  </r>
  <r>
    <n v="3"/>
    <s v="總帳別"/>
    <x v="92"/>
    <s v="水力發電費用"/>
    <x v="712"/>
    <x v="706"/>
    <s v="Z0140"/>
    <s v="秘書處分攤"/>
    <n v="3179"/>
    <n v="0"/>
    <n v="3179"/>
  </r>
  <r>
    <n v="3"/>
    <s v="總帳別"/>
    <x v="92"/>
    <s v="水力發電費用"/>
    <x v="712"/>
    <x v="706"/>
    <s v="Z0150"/>
    <s v="電源開發處分攤"/>
    <n v="5444"/>
    <n v="0"/>
    <n v="5444"/>
  </r>
  <r>
    <n v="3"/>
    <s v="總帳別"/>
    <x v="92"/>
    <s v="水力發電費用"/>
    <x v="712"/>
    <x v="706"/>
    <s v="Z0170"/>
    <s v="營建處分攤"/>
    <n v="9561"/>
    <n v="0"/>
    <n v="9561"/>
  </r>
  <r>
    <n v="3"/>
    <s v="總帳別"/>
    <x v="92"/>
    <s v="水力發電費用"/>
    <x v="712"/>
    <x v="706"/>
    <s v="Z0610"/>
    <s v="環境保護處分攤"/>
    <n v="4767"/>
    <n v="0"/>
    <n v="4767"/>
  </r>
  <r>
    <n v="3"/>
    <s v="總帳別"/>
    <x v="92"/>
    <s v="水力發電費用"/>
    <x v="712"/>
    <x v="706"/>
    <s v="Z2030"/>
    <s v="萬大發電廠分攤"/>
    <n v="130000"/>
    <n v="0"/>
    <n v="130000"/>
  </r>
  <r>
    <n v="3"/>
    <s v="總帳別"/>
    <x v="92"/>
    <s v="水力發電費用"/>
    <x v="712"/>
    <x v="706"/>
    <s v="Z2040"/>
    <s v="大觀發電廠分攤"/>
    <n v="98790"/>
    <n v="0"/>
    <n v="98790"/>
  </r>
  <r>
    <n v="3"/>
    <s v="總帳別"/>
    <x v="92"/>
    <s v="水力發電費用"/>
    <x v="712"/>
    <x v="706"/>
    <s v="Z2050"/>
    <s v="明潭發電廠分攤"/>
    <n v="77850"/>
    <n v="0"/>
    <n v="77850"/>
  </r>
  <r>
    <n v="3"/>
    <s v="總帳別"/>
    <x v="92"/>
    <s v="水力發電費用"/>
    <x v="712"/>
    <x v="706"/>
    <s v="Z2250"/>
    <s v="東部發電廠分攤"/>
    <n v="31120"/>
    <n v="0"/>
    <n v="31120"/>
  </r>
  <r>
    <n v="3"/>
    <s v="總帳別"/>
    <x v="92"/>
    <s v="水力發電費用"/>
    <x v="712"/>
    <x v="706"/>
    <s v="Z2310"/>
    <s v="蘭陽發電廠分攤"/>
    <n v="31114"/>
    <n v="0"/>
    <n v="31114"/>
  </r>
  <r>
    <n v="3"/>
    <s v="總帳別"/>
    <x v="92"/>
    <s v="水力發電費用"/>
    <x v="712"/>
    <x v="706"/>
    <s v="Z2360"/>
    <s v="桂山發電廠分攤"/>
    <n v="95194"/>
    <n v="0"/>
    <n v="95194"/>
  </r>
  <r>
    <n v="3"/>
    <s v="總帳別"/>
    <x v="92"/>
    <s v="水力發電費用"/>
    <x v="712"/>
    <x v="706"/>
    <s v="Z2550"/>
    <s v="大甲溪發電廠分攤"/>
    <n v="108888"/>
    <n v="0"/>
    <n v="108888"/>
  </r>
  <r>
    <n v="3"/>
    <s v="總帳別"/>
    <x v="92"/>
    <s v="水力發電費用"/>
    <x v="712"/>
    <x v="706"/>
    <s v="Z2570"/>
    <s v="卓蘭發電廠分攤"/>
    <n v="85775"/>
    <n v="0"/>
    <n v="85775"/>
  </r>
  <r>
    <n v="3"/>
    <s v="總帳別"/>
    <x v="92"/>
    <s v="水力發電費用"/>
    <x v="712"/>
    <x v="706"/>
    <s v="Z2710"/>
    <s v="高屏發電廠分攤"/>
    <n v="9600"/>
    <n v="0"/>
    <n v="9600"/>
  </r>
  <r>
    <n v="3"/>
    <s v="總帳別"/>
    <x v="92"/>
    <s v="水力發電費用"/>
    <x v="712"/>
    <x v="706"/>
    <s v="Z5330"/>
    <s v="電力修護處分攤"/>
    <n v="6866"/>
    <n v="0"/>
    <n v="6866"/>
  </r>
  <r>
    <n v="3"/>
    <s v="總帳別"/>
    <x v="92"/>
    <s v="水力發電費用"/>
    <x v="712"/>
    <x v="706"/>
    <s v="Z5340"/>
    <s v="電力修護處南部分處分攤"/>
    <n v="6866"/>
    <n v="0"/>
    <n v="6866"/>
  </r>
  <r>
    <n v="3"/>
    <s v="總帳別"/>
    <x v="92"/>
    <s v="水力發電費用"/>
    <x v="712"/>
    <x v="706"/>
    <s v="Z5420"/>
    <s v="電力修護處中部分處分攤"/>
    <n v="7897"/>
    <n v="0"/>
    <n v="7897"/>
  </r>
  <r>
    <n v="3"/>
    <s v="總帳別"/>
    <x v="92"/>
    <s v="水力發電費用"/>
    <x v="712"/>
    <x v="706"/>
    <s v="Z5460"/>
    <s v="綜合研究所分攤"/>
    <n v="200"/>
    <n v="0"/>
    <n v="200"/>
  </r>
  <r>
    <n v="3"/>
    <s v="總帳別"/>
    <x v="92"/>
    <s v="水力發電費用"/>
    <x v="712"/>
    <x v="706"/>
    <s v="Z6020"/>
    <s v="綜合施工處分攤"/>
    <n v="3196"/>
    <n v="0"/>
    <n v="3196"/>
  </r>
  <r>
    <n v="3"/>
    <s v="總帳別"/>
    <x v="92"/>
    <s v="水力發電費用"/>
    <x v="713"/>
    <x v="707"/>
    <s v="Z0020"/>
    <s v="總經理副總經理室分攤"/>
    <n v="3600"/>
    <n v="0"/>
    <n v="3600"/>
  </r>
  <r>
    <n v="3"/>
    <s v="總帳別"/>
    <x v="92"/>
    <s v="水力發電費用"/>
    <x v="713"/>
    <x v="707"/>
    <s v="Z0040"/>
    <s v="發電處分攤"/>
    <n v="8064"/>
    <n v="0"/>
    <n v="8064"/>
  </r>
  <r>
    <n v="3"/>
    <s v="總帳別"/>
    <x v="92"/>
    <s v="水力發電費用"/>
    <x v="713"/>
    <x v="707"/>
    <s v="Z0080"/>
    <s v="材料處分攤"/>
    <n v="520"/>
    <n v="0"/>
    <n v="520"/>
  </r>
  <r>
    <n v="3"/>
    <s v="總帳別"/>
    <x v="92"/>
    <s v="水力發電費用"/>
    <x v="713"/>
    <x v="707"/>
    <s v="Z0150"/>
    <s v="電源開發處分攤"/>
    <n v="1170"/>
    <n v="0"/>
    <n v="1170"/>
  </r>
  <r>
    <n v="3"/>
    <s v="總帳別"/>
    <x v="92"/>
    <s v="水力發電費用"/>
    <x v="713"/>
    <x v="707"/>
    <s v="Z0170"/>
    <s v="營建處分攤"/>
    <n v="3120"/>
    <n v="0"/>
    <n v="3120"/>
  </r>
  <r>
    <n v="3"/>
    <s v="總帳別"/>
    <x v="92"/>
    <s v="水力發電費用"/>
    <x v="713"/>
    <x v="707"/>
    <s v="Z0240"/>
    <s v="資訊系統處分攤"/>
    <n v="840"/>
    <n v="0"/>
    <n v="840"/>
  </r>
  <r>
    <n v="3"/>
    <s v="總帳別"/>
    <x v="92"/>
    <s v="水力發電費用"/>
    <x v="713"/>
    <x v="707"/>
    <s v="Z0610"/>
    <s v="環境保護處分攤"/>
    <n v="300"/>
    <n v="0"/>
    <n v="300"/>
  </r>
  <r>
    <n v="3"/>
    <s v="總帳別"/>
    <x v="92"/>
    <s v="水力發電費用"/>
    <x v="713"/>
    <x v="707"/>
    <s v="Z0620"/>
    <s v="工業安全衛生處分攤"/>
    <n v="1365"/>
    <n v="0"/>
    <n v="1365"/>
  </r>
  <r>
    <n v="3"/>
    <s v="總帳別"/>
    <x v="92"/>
    <s v="水力發電費用"/>
    <x v="713"/>
    <x v="707"/>
    <s v="Z2030"/>
    <s v="萬大發電廠分攤"/>
    <n v="10000"/>
    <n v="0"/>
    <n v="10000"/>
  </r>
  <r>
    <n v="3"/>
    <s v="總帳別"/>
    <x v="92"/>
    <s v="水力發電費用"/>
    <x v="713"/>
    <x v="707"/>
    <s v="Z2040"/>
    <s v="大觀發電廠分攤"/>
    <n v="10800"/>
    <n v="0"/>
    <n v="10800"/>
  </r>
  <r>
    <n v="3"/>
    <s v="總帳別"/>
    <x v="92"/>
    <s v="水力發電費用"/>
    <x v="713"/>
    <x v="707"/>
    <s v="Z2050"/>
    <s v="明潭發電廠分攤"/>
    <n v="13000"/>
    <n v="0"/>
    <n v="13000"/>
  </r>
  <r>
    <n v="3"/>
    <s v="總帳別"/>
    <x v="92"/>
    <s v="水力發電費用"/>
    <x v="713"/>
    <x v="707"/>
    <s v="Z2250"/>
    <s v="東部發電廠分攤"/>
    <n v="11000"/>
    <n v="0"/>
    <n v="11000"/>
  </r>
  <r>
    <n v="3"/>
    <s v="總帳別"/>
    <x v="92"/>
    <s v="水力發電費用"/>
    <x v="713"/>
    <x v="707"/>
    <s v="Z2310"/>
    <s v="蘭陽發電廠分攤"/>
    <n v="10000"/>
    <n v="0"/>
    <n v="10000"/>
  </r>
  <r>
    <n v="3"/>
    <s v="總帳別"/>
    <x v="92"/>
    <s v="水力發電費用"/>
    <x v="713"/>
    <x v="707"/>
    <s v="Z2360"/>
    <s v="桂山發電廠分攤"/>
    <n v="4000"/>
    <n v="0"/>
    <n v="4000"/>
  </r>
  <r>
    <n v="3"/>
    <s v="總帳別"/>
    <x v="92"/>
    <s v="水力發電費用"/>
    <x v="713"/>
    <x v="707"/>
    <s v="Z2550"/>
    <s v="大甲溪發電廠分攤"/>
    <n v="16000"/>
    <n v="0"/>
    <n v="16000"/>
  </r>
  <r>
    <n v="3"/>
    <s v="總帳別"/>
    <x v="92"/>
    <s v="水力發電費用"/>
    <x v="713"/>
    <x v="707"/>
    <s v="Z2570"/>
    <s v="卓蘭發電廠分攤"/>
    <n v="2849"/>
    <n v="0"/>
    <n v="2849"/>
  </r>
  <r>
    <n v="3"/>
    <s v="總帳別"/>
    <x v="92"/>
    <s v="水力發電費用"/>
    <x v="713"/>
    <x v="707"/>
    <s v="Z2710"/>
    <s v="高屏發電廠分攤"/>
    <n v="800"/>
    <n v="0"/>
    <n v="800"/>
  </r>
  <r>
    <n v="3"/>
    <s v="總帳別"/>
    <x v="92"/>
    <s v="水力發電費用"/>
    <x v="713"/>
    <x v="707"/>
    <s v="Z5330"/>
    <s v="電力修護處分攤"/>
    <n v="1992"/>
    <n v="0"/>
    <n v="1992"/>
  </r>
  <r>
    <n v="3"/>
    <s v="總帳別"/>
    <x v="92"/>
    <s v="水力發電費用"/>
    <x v="713"/>
    <x v="707"/>
    <s v="Z5340"/>
    <s v="電力修護處南部分處分攤"/>
    <n v="1920"/>
    <n v="0"/>
    <n v="1920"/>
  </r>
  <r>
    <n v="3"/>
    <s v="總帳別"/>
    <x v="92"/>
    <s v="水力發電費用"/>
    <x v="713"/>
    <x v="707"/>
    <s v="Z5420"/>
    <s v="電力修護處中部分處分攤"/>
    <n v="1200"/>
    <n v="0"/>
    <n v="1200"/>
  </r>
  <r>
    <n v="3"/>
    <s v="總帳別"/>
    <x v="92"/>
    <s v="水力發電費用"/>
    <x v="713"/>
    <x v="707"/>
    <s v="Z5460"/>
    <s v="綜合研究所分攤"/>
    <n v="650"/>
    <n v="0"/>
    <n v="650"/>
  </r>
  <r>
    <n v="3"/>
    <s v="總帳別"/>
    <x v="92"/>
    <s v="水力發電費用"/>
    <x v="713"/>
    <x v="707"/>
    <s v="Z6020"/>
    <s v="綜合施工處分攤"/>
    <n v="520"/>
    <n v="0"/>
    <n v="520"/>
  </r>
  <r>
    <n v="3"/>
    <s v="總帳別"/>
    <x v="92"/>
    <s v="水力發電費用"/>
    <x v="714"/>
    <x v="708"/>
    <s v="Z0080"/>
    <s v="材料處分攤"/>
    <n v="3999"/>
    <n v="0"/>
    <n v="3999"/>
  </r>
  <r>
    <n v="3"/>
    <s v="總帳別"/>
    <x v="92"/>
    <s v="水力發電費用"/>
    <x v="714"/>
    <x v="708"/>
    <s v="Z0140"/>
    <s v="秘書處分攤"/>
    <n v="29785"/>
    <n v="0"/>
    <n v="29785"/>
  </r>
  <r>
    <n v="3"/>
    <s v="總帳別"/>
    <x v="92"/>
    <s v="水力發電費用"/>
    <x v="714"/>
    <x v="708"/>
    <s v="Z0150"/>
    <s v="電源開發處分攤"/>
    <n v="4713"/>
    <n v="0"/>
    <n v="4713"/>
  </r>
  <r>
    <n v="3"/>
    <s v="總帳別"/>
    <x v="92"/>
    <s v="水力發電費用"/>
    <x v="714"/>
    <x v="708"/>
    <s v="Z0170"/>
    <s v="營建處分攤"/>
    <n v="10286"/>
    <n v="0"/>
    <n v="10286"/>
  </r>
  <r>
    <n v="3"/>
    <s v="總帳別"/>
    <x v="92"/>
    <s v="水力發電費用"/>
    <x v="714"/>
    <x v="708"/>
    <s v="Z0240"/>
    <s v="資訊系統處分攤"/>
    <n v="74"/>
    <n v="0"/>
    <n v="74"/>
  </r>
  <r>
    <n v="3"/>
    <s v="總帳別"/>
    <x v="92"/>
    <s v="水力發電費用"/>
    <x v="714"/>
    <x v="708"/>
    <s v="Z2030"/>
    <s v="萬大發電廠分攤"/>
    <n v="375959"/>
    <n v="0"/>
    <n v="375959"/>
  </r>
  <r>
    <n v="3"/>
    <s v="總帳別"/>
    <x v="92"/>
    <s v="水力發電費用"/>
    <x v="714"/>
    <x v="708"/>
    <s v="Z2040"/>
    <s v="大觀發電廠分攤"/>
    <n v="391666"/>
    <n v="0"/>
    <n v="391666"/>
  </r>
  <r>
    <n v="3"/>
    <s v="總帳別"/>
    <x v="92"/>
    <s v="水力發電費用"/>
    <x v="714"/>
    <x v="708"/>
    <s v="Z2050"/>
    <s v="明潭發電廠分攤"/>
    <n v="1076300"/>
    <n v="0"/>
    <n v="1076300"/>
  </r>
  <r>
    <n v="3"/>
    <s v="總帳別"/>
    <x v="92"/>
    <s v="水力發電費用"/>
    <x v="714"/>
    <x v="708"/>
    <s v="Z2250"/>
    <s v="東部發電廠分攤"/>
    <n v="736331"/>
    <n v="0"/>
    <n v="736331"/>
  </r>
  <r>
    <n v="3"/>
    <s v="總帳別"/>
    <x v="92"/>
    <s v="水力發電費用"/>
    <x v="714"/>
    <x v="708"/>
    <s v="Z2310"/>
    <s v="蘭陽發電廠分攤"/>
    <n v="345064"/>
    <n v="0"/>
    <n v="345064"/>
  </r>
  <r>
    <n v="3"/>
    <s v="總帳別"/>
    <x v="92"/>
    <s v="水力發電費用"/>
    <x v="714"/>
    <x v="708"/>
    <s v="Z2360"/>
    <s v="桂山發電廠分攤"/>
    <n v="836675"/>
    <n v="0"/>
    <n v="836675"/>
  </r>
  <r>
    <n v="3"/>
    <s v="總帳別"/>
    <x v="92"/>
    <s v="水力發電費用"/>
    <x v="714"/>
    <x v="708"/>
    <s v="Z2550"/>
    <s v="大甲溪發電廠分攤"/>
    <n v="1535084"/>
    <n v="0"/>
    <n v="1535084"/>
  </r>
  <r>
    <n v="3"/>
    <s v="總帳別"/>
    <x v="92"/>
    <s v="水力發電費用"/>
    <x v="714"/>
    <x v="708"/>
    <s v="Z2570"/>
    <s v="卓蘭發電廠分攤"/>
    <n v="560193"/>
    <n v="0"/>
    <n v="560193"/>
  </r>
  <r>
    <n v="3"/>
    <s v="總帳別"/>
    <x v="92"/>
    <s v="水力發電費用"/>
    <x v="714"/>
    <x v="708"/>
    <s v="Z2710"/>
    <s v="高屏發電廠分攤"/>
    <n v="139010"/>
    <n v="0"/>
    <n v="139010"/>
  </r>
  <r>
    <n v="3"/>
    <s v="總帳別"/>
    <x v="92"/>
    <s v="水力發電費用"/>
    <x v="714"/>
    <x v="708"/>
    <s v="Z5330"/>
    <s v="電力修護處分攤"/>
    <n v="439809"/>
    <n v="0"/>
    <n v="439809"/>
  </r>
  <r>
    <n v="3"/>
    <s v="總帳別"/>
    <x v="92"/>
    <s v="水力發電費用"/>
    <x v="714"/>
    <x v="708"/>
    <s v="Z5340"/>
    <s v="電力修護處南部分處分攤"/>
    <n v="233800"/>
    <n v="0"/>
    <n v="233800"/>
  </r>
  <r>
    <n v="3"/>
    <s v="總帳別"/>
    <x v="92"/>
    <s v="水力發電費用"/>
    <x v="714"/>
    <x v="708"/>
    <s v="Z5420"/>
    <s v="電力修護處中部分處分攤"/>
    <n v="72214"/>
    <n v="0"/>
    <n v="72214"/>
  </r>
  <r>
    <n v="3"/>
    <s v="總帳別"/>
    <x v="92"/>
    <s v="水力發電費用"/>
    <x v="714"/>
    <x v="708"/>
    <s v="Z5460"/>
    <s v="綜合研究所分攤"/>
    <n v="833062"/>
    <n v="0"/>
    <n v="833062"/>
  </r>
  <r>
    <n v="3"/>
    <s v="總帳別"/>
    <x v="92"/>
    <s v="水力發電費用"/>
    <x v="714"/>
    <x v="708"/>
    <s v="Z6020"/>
    <s v="綜合施工處分攤"/>
    <n v="13459"/>
    <n v="0"/>
    <n v="13459"/>
  </r>
  <r>
    <n v="3"/>
    <s v="總帳別"/>
    <x v="92"/>
    <s v="水力發電費用"/>
    <x v="715"/>
    <x v="709"/>
    <s v="Z0040"/>
    <s v="發電處分攤"/>
    <n v="13716"/>
    <n v="0"/>
    <n v="13716"/>
  </r>
  <r>
    <n v="3"/>
    <s v="總帳別"/>
    <x v="92"/>
    <s v="水力發電費用"/>
    <x v="715"/>
    <x v="709"/>
    <s v="Z0080"/>
    <s v="材料處分攤"/>
    <n v="2586"/>
    <n v="0"/>
    <n v="2586"/>
  </r>
  <r>
    <n v="3"/>
    <s v="總帳別"/>
    <x v="92"/>
    <s v="水力發電費用"/>
    <x v="715"/>
    <x v="709"/>
    <s v="Z0140"/>
    <s v="秘書處分攤"/>
    <n v="13756"/>
    <n v="0"/>
    <n v="13756"/>
  </r>
  <r>
    <n v="3"/>
    <s v="總帳別"/>
    <x v="92"/>
    <s v="水力發電費用"/>
    <x v="715"/>
    <x v="709"/>
    <s v="Z0150"/>
    <s v="電源開發處分攤"/>
    <n v="6401"/>
    <n v="0"/>
    <n v="6401"/>
  </r>
  <r>
    <n v="3"/>
    <s v="總帳別"/>
    <x v="92"/>
    <s v="水力發電費用"/>
    <x v="715"/>
    <x v="709"/>
    <s v="Z0610"/>
    <s v="環境保護處分攤"/>
    <n v="380"/>
    <n v="0"/>
    <n v="380"/>
  </r>
  <r>
    <n v="3"/>
    <s v="總帳別"/>
    <x v="92"/>
    <s v="水力發電費用"/>
    <x v="715"/>
    <x v="709"/>
    <s v="Z2030"/>
    <s v="萬大發電廠分攤"/>
    <n v="315863"/>
    <n v="0"/>
    <n v="315863"/>
  </r>
  <r>
    <n v="3"/>
    <s v="總帳別"/>
    <x v="92"/>
    <s v="水力發電費用"/>
    <x v="715"/>
    <x v="709"/>
    <s v="Z2040"/>
    <s v="大觀發電廠分攤"/>
    <n v="597265"/>
    <n v="0"/>
    <n v="597265"/>
  </r>
  <r>
    <n v="3"/>
    <s v="總帳別"/>
    <x v="92"/>
    <s v="水力發電費用"/>
    <x v="715"/>
    <x v="709"/>
    <s v="Z2050"/>
    <s v="明潭發電廠分攤"/>
    <n v="1067037"/>
    <n v="0"/>
    <n v="1067037"/>
  </r>
  <r>
    <n v="3"/>
    <s v="總帳別"/>
    <x v="92"/>
    <s v="水力發電費用"/>
    <x v="715"/>
    <x v="709"/>
    <s v="Z2250"/>
    <s v="東部發電廠分攤"/>
    <n v="168052"/>
    <n v="0"/>
    <n v="168052"/>
  </r>
  <r>
    <n v="3"/>
    <s v="總帳別"/>
    <x v="92"/>
    <s v="水力發電費用"/>
    <x v="715"/>
    <x v="709"/>
    <s v="Z2310"/>
    <s v="蘭陽發電廠分攤"/>
    <n v="215334"/>
    <n v="0"/>
    <n v="215334"/>
  </r>
  <r>
    <n v="3"/>
    <s v="總帳別"/>
    <x v="92"/>
    <s v="水力發電費用"/>
    <x v="715"/>
    <x v="709"/>
    <s v="Z2360"/>
    <s v="桂山發電廠分攤"/>
    <n v="259686"/>
    <n v="0"/>
    <n v="259686"/>
  </r>
  <r>
    <n v="3"/>
    <s v="總帳別"/>
    <x v="92"/>
    <s v="水力發電費用"/>
    <x v="715"/>
    <x v="709"/>
    <s v="Z2550"/>
    <s v="大甲溪發電廠分攤"/>
    <n v="1275753"/>
    <n v="0"/>
    <n v="1275753"/>
  </r>
  <r>
    <n v="3"/>
    <s v="總帳別"/>
    <x v="92"/>
    <s v="水力發電費用"/>
    <x v="715"/>
    <x v="709"/>
    <s v="Z2570"/>
    <s v="卓蘭發電廠分攤"/>
    <n v="154790"/>
    <n v="0"/>
    <n v="154790"/>
  </r>
  <r>
    <n v="3"/>
    <s v="總帳別"/>
    <x v="92"/>
    <s v="水力發電費用"/>
    <x v="715"/>
    <x v="709"/>
    <s v="Z2710"/>
    <s v="高屏發電廠分攤"/>
    <n v="73688"/>
    <n v="0"/>
    <n v="73688"/>
  </r>
  <r>
    <n v="3"/>
    <s v="總帳別"/>
    <x v="92"/>
    <s v="水力發電費用"/>
    <x v="715"/>
    <x v="709"/>
    <s v="Z5330"/>
    <s v="電力修護處分攤"/>
    <n v="21844"/>
    <n v="0"/>
    <n v="21844"/>
  </r>
  <r>
    <n v="3"/>
    <s v="總帳別"/>
    <x v="92"/>
    <s v="水力發電費用"/>
    <x v="715"/>
    <x v="709"/>
    <s v="Z5340"/>
    <s v="電力修護處南部分處分攤"/>
    <n v="9928"/>
    <n v="0"/>
    <n v="9928"/>
  </r>
  <r>
    <n v="3"/>
    <s v="總帳別"/>
    <x v="92"/>
    <s v="水力發電費用"/>
    <x v="715"/>
    <x v="709"/>
    <s v="Z5420"/>
    <s v="電力修護處中部分處分攤"/>
    <n v="12440"/>
    <n v="0"/>
    <n v="12440"/>
  </r>
  <r>
    <n v="3"/>
    <s v="總帳別"/>
    <x v="92"/>
    <s v="水力發電費用"/>
    <x v="715"/>
    <x v="709"/>
    <s v="Z5460"/>
    <s v="綜合研究所分攤"/>
    <n v="191398"/>
    <n v="0"/>
    <n v="191398"/>
  </r>
  <r>
    <n v="3"/>
    <s v="總帳別"/>
    <x v="92"/>
    <s v="水力發電費用"/>
    <x v="715"/>
    <x v="709"/>
    <s v="Z6020"/>
    <s v="綜合施工處分攤"/>
    <n v="8099"/>
    <n v="0"/>
    <n v="8099"/>
  </r>
  <r>
    <n v="3"/>
    <s v="總帳別"/>
    <x v="92"/>
    <s v="水力發電費用"/>
    <x v="716"/>
    <x v="710"/>
    <s v="Z0080"/>
    <s v="材料處分攤"/>
    <n v="109"/>
    <n v="0"/>
    <n v="109"/>
  </r>
  <r>
    <n v="3"/>
    <s v="總帳別"/>
    <x v="92"/>
    <s v="水力發電費用"/>
    <x v="716"/>
    <x v="710"/>
    <s v="Z0140"/>
    <s v="秘書處分攤"/>
    <n v="3777"/>
    <n v="0"/>
    <n v="3777"/>
  </r>
  <r>
    <n v="3"/>
    <s v="總帳別"/>
    <x v="92"/>
    <s v="水力發電費用"/>
    <x v="716"/>
    <x v="710"/>
    <s v="Z2040"/>
    <s v="大觀發電廠分攤"/>
    <n v="11450"/>
    <n v="0"/>
    <n v="11450"/>
  </r>
  <r>
    <n v="3"/>
    <s v="總帳別"/>
    <x v="92"/>
    <s v="水力發電費用"/>
    <x v="716"/>
    <x v="710"/>
    <s v="Z2050"/>
    <s v="明潭發電廠分攤"/>
    <n v="31814"/>
    <n v="0"/>
    <n v="31814"/>
  </r>
  <r>
    <n v="3"/>
    <s v="總帳別"/>
    <x v="92"/>
    <s v="水力發電費用"/>
    <x v="716"/>
    <x v="710"/>
    <s v="Z2250"/>
    <s v="東部發電廠分攤"/>
    <n v="13437"/>
    <n v="0"/>
    <n v="13437"/>
  </r>
  <r>
    <n v="3"/>
    <s v="總帳別"/>
    <x v="92"/>
    <s v="水力發電費用"/>
    <x v="716"/>
    <x v="710"/>
    <s v="Z2310"/>
    <s v="蘭陽發電廠分攤"/>
    <n v="30023"/>
    <n v="0"/>
    <n v="30023"/>
  </r>
  <r>
    <n v="3"/>
    <s v="總帳別"/>
    <x v="92"/>
    <s v="水力發電費用"/>
    <x v="716"/>
    <x v="710"/>
    <s v="Z2360"/>
    <s v="桂山發電廠分攤"/>
    <n v="45809"/>
    <n v="0"/>
    <n v="45809"/>
  </r>
  <r>
    <n v="3"/>
    <s v="總帳別"/>
    <x v="92"/>
    <s v="水力發電費用"/>
    <x v="716"/>
    <x v="710"/>
    <s v="Z2550"/>
    <s v="大甲溪發電廠分攤"/>
    <n v="96417"/>
    <n v="0"/>
    <n v="96417"/>
  </r>
  <r>
    <n v="3"/>
    <s v="總帳別"/>
    <x v="92"/>
    <s v="水力發電費用"/>
    <x v="716"/>
    <x v="710"/>
    <s v="Z2710"/>
    <s v="高屏發電廠分攤"/>
    <n v="2941"/>
    <n v="0"/>
    <n v="2941"/>
  </r>
  <r>
    <n v="3"/>
    <s v="總帳別"/>
    <x v="92"/>
    <s v="水力發電費用"/>
    <x v="716"/>
    <x v="710"/>
    <s v="Z5340"/>
    <s v="電力修護處南部分處分攤"/>
    <n v="140"/>
    <n v="0"/>
    <n v="140"/>
  </r>
  <r>
    <n v="3"/>
    <s v="總帳別"/>
    <x v="92"/>
    <s v="水力發電費用"/>
    <x v="716"/>
    <x v="710"/>
    <s v="Z5460"/>
    <s v="綜合研究所分攤"/>
    <n v="1069"/>
    <n v="0"/>
    <n v="1069"/>
  </r>
  <r>
    <n v="3"/>
    <s v="總帳別"/>
    <x v="92"/>
    <s v="水力發電費用"/>
    <x v="716"/>
    <x v="710"/>
    <s v="Z6020"/>
    <s v="綜合施工處分攤"/>
    <n v="4"/>
    <n v="0"/>
    <n v="4"/>
  </r>
  <r>
    <n v="3"/>
    <s v="總帳別"/>
    <x v="92"/>
    <s v="水力發電費用"/>
    <x v="717"/>
    <x v="711"/>
    <s v="Z2250"/>
    <s v="東部發電廠分攤"/>
    <n v="711500"/>
    <n v="0"/>
    <n v="711500"/>
  </r>
  <r>
    <n v="3"/>
    <s v="總帳別"/>
    <x v="92"/>
    <s v="水力發電費用"/>
    <x v="717"/>
    <x v="711"/>
    <s v="Z2550"/>
    <s v="大甲溪發電廠分攤"/>
    <n v="787261"/>
    <n v="0"/>
    <n v="787261"/>
  </r>
  <r>
    <n v="3"/>
    <s v="總帳別"/>
    <x v="92"/>
    <s v="水力發電費用"/>
    <x v="717"/>
    <x v="711"/>
    <s v="Z2570"/>
    <s v="卓蘭發電廠分攤"/>
    <n v="15040"/>
    <n v="0"/>
    <n v="15040"/>
  </r>
  <r>
    <n v="3"/>
    <s v="總帳別"/>
    <x v="92"/>
    <s v="水力發電費用"/>
    <x v="718"/>
    <x v="712"/>
    <s v="Z0020"/>
    <s v="總經理副總經理室分攤"/>
    <n v="7415"/>
    <n v="0"/>
    <n v="7415"/>
  </r>
  <r>
    <n v="3"/>
    <s v="總帳別"/>
    <x v="92"/>
    <s v="水力發電費用"/>
    <x v="718"/>
    <x v="712"/>
    <s v="Z0040"/>
    <s v="發電處分攤"/>
    <n v="45915"/>
    <n v="0"/>
    <n v="45915"/>
  </r>
  <r>
    <n v="3"/>
    <s v="總帳別"/>
    <x v="92"/>
    <s v="水力發電費用"/>
    <x v="718"/>
    <x v="712"/>
    <s v="Z0080"/>
    <s v="材料處分攤"/>
    <n v="6043"/>
    <n v="0"/>
    <n v="6043"/>
  </r>
  <r>
    <n v="3"/>
    <s v="總帳別"/>
    <x v="92"/>
    <s v="水力發電費用"/>
    <x v="718"/>
    <x v="712"/>
    <s v="Z0140"/>
    <s v="秘書處分攤"/>
    <n v="52341"/>
    <n v="0"/>
    <n v="52341"/>
  </r>
  <r>
    <n v="3"/>
    <s v="總帳別"/>
    <x v="92"/>
    <s v="水力發電費用"/>
    <x v="718"/>
    <x v="712"/>
    <s v="Z0150"/>
    <s v="電源開發處分攤"/>
    <n v="5028"/>
    <n v="0"/>
    <n v="5028"/>
  </r>
  <r>
    <n v="3"/>
    <s v="總帳別"/>
    <x v="92"/>
    <s v="水力發電費用"/>
    <x v="718"/>
    <x v="712"/>
    <s v="Z0170"/>
    <s v="營建處分攤"/>
    <n v="63606"/>
    <n v="0"/>
    <n v="63606"/>
  </r>
  <r>
    <n v="3"/>
    <s v="總帳別"/>
    <x v="92"/>
    <s v="水力發電費用"/>
    <x v="718"/>
    <x v="712"/>
    <s v="Z0240"/>
    <s v="資訊系統處分攤"/>
    <n v="13597"/>
    <n v="0"/>
    <n v="13597"/>
  </r>
  <r>
    <n v="3"/>
    <s v="總帳別"/>
    <x v="92"/>
    <s v="水力發電費用"/>
    <x v="718"/>
    <x v="712"/>
    <s v="Z0610"/>
    <s v="環境保護處分攤"/>
    <n v="8807"/>
    <n v="0"/>
    <n v="8807"/>
  </r>
  <r>
    <n v="3"/>
    <s v="總帳別"/>
    <x v="92"/>
    <s v="水力發電費用"/>
    <x v="718"/>
    <x v="712"/>
    <s v="Z0620"/>
    <s v="工業安全衛生處分攤"/>
    <n v="20073"/>
    <n v="0"/>
    <n v="20073"/>
  </r>
  <r>
    <n v="3"/>
    <s v="總帳別"/>
    <x v="92"/>
    <s v="水力發電費用"/>
    <x v="718"/>
    <x v="712"/>
    <s v="Z2030"/>
    <s v="萬大發電廠分攤"/>
    <n v="462218"/>
    <n v="0"/>
    <n v="462218"/>
  </r>
  <r>
    <n v="3"/>
    <s v="總帳別"/>
    <x v="92"/>
    <s v="水力發電費用"/>
    <x v="718"/>
    <x v="712"/>
    <s v="Z2040"/>
    <s v="大觀發電廠分攤"/>
    <n v="512491"/>
    <n v="0"/>
    <n v="512491"/>
  </r>
  <r>
    <n v="3"/>
    <s v="總帳別"/>
    <x v="92"/>
    <s v="水力發電費用"/>
    <x v="718"/>
    <x v="712"/>
    <s v="Z2050"/>
    <s v="明潭發電廠分攤"/>
    <n v="1161065"/>
    <n v="0"/>
    <n v="1161065"/>
  </r>
  <r>
    <n v="3"/>
    <s v="總帳別"/>
    <x v="92"/>
    <s v="水力發電費用"/>
    <x v="718"/>
    <x v="712"/>
    <s v="Z2250"/>
    <s v="東部發電廠分攤"/>
    <n v="362228"/>
    <n v="0"/>
    <n v="362228"/>
  </r>
  <r>
    <n v="3"/>
    <s v="總帳別"/>
    <x v="92"/>
    <s v="水力發電費用"/>
    <x v="718"/>
    <x v="712"/>
    <s v="Z2310"/>
    <s v="蘭陽發電廠分攤"/>
    <n v="265530"/>
    <n v="0"/>
    <n v="265530"/>
  </r>
  <r>
    <n v="3"/>
    <s v="總帳別"/>
    <x v="92"/>
    <s v="水力發電費用"/>
    <x v="718"/>
    <x v="712"/>
    <s v="Z2360"/>
    <s v="桂山發電廠分攤"/>
    <n v="287494"/>
    <n v="0"/>
    <n v="287494"/>
  </r>
  <r>
    <n v="3"/>
    <s v="總帳別"/>
    <x v="92"/>
    <s v="水力發電費用"/>
    <x v="718"/>
    <x v="712"/>
    <s v="Z2550"/>
    <s v="大甲溪發電廠分攤"/>
    <n v="405767"/>
    <n v="0"/>
    <n v="405767"/>
  </r>
  <r>
    <n v="3"/>
    <s v="總帳別"/>
    <x v="92"/>
    <s v="水力發電費用"/>
    <x v="718"/>
    <x v="712"/>
    <s v="Z2570"/>
    <s v="卓蘭發電廠分攤"/>
    <n v="35348"/>
    <n v="0"/>
    <n v="35348"/>
  </r>
  <r>
    <n v="3"/>
    <s v="總帳別"/>
    <x v="92"/>
    <s v="水力發電費用"/>
    <x v="718"/>
    <x v="712"/>
    <s v="Z2710"/>
    <s v="高屏發電廠分攤"/>
    <n v="63357"/>
    <n v="0"/>
    <n v="63357"/>
  </r>
  <r>
    <n v="3"/>
    <s v="總帳別"/>
    <x v="92"/>
    <s v="水力發電費用"/>
    <x v="718"/>
    <x v="712"/>
    <s v="Z5330"/>
    <s v="電力修護處分攤"/>
    <n v="53814"/>
    <n v="0"/>
    <n v="53814"/>
  </r>
  <r>
    <n v="3"/>
    <s v="總帳別"/>
    <x v="92"/>
    <s v="水力發電費用"/>
    <x v="718"/>
    <x v="712"/>
    <s v="Z5340"/>
    <s v="電力修護處南部分處分攤"/>
    <n v="193164"/>
    <n v="0"/>
    <n v="193164"/>
  </r>
  <r>
    <n v="3"/>
    <s v="總帳別"/>
    <x v="92"/>
    <s v="水力發電費用"/>
    <x v="718"/>
    <x v="712"/>
    <s v="Z5420"/>
    <s v="電力修護處中部分處分攤"/>
    <n v="33063"/>
    <n v="0"/>
    <n v="33063"/>
  </r>
  <r>
    <n v="3"/>
    <s v="總帳別"/>
    <x v="92"/>
    <s v="水力發電費用"/>
    <x v="718"/>
    <x v="712"/>
    <s v="Z5460"/>
    <s v="綜合研究所分攤"/>
    <n v="114619"/>
    <n v="0"/>
    <n v="114619"/>
  </r>
  <r>
    <n v="3"/>
    <s v="總帳別"/>
    <x v="92"/>
    <s v="水力發電費用"/>
    <x v="718"/>
    <x v="712"/>
    <s v="Z6020"/>
    <s v="綜合施工處分攤"/>
    <n v="5917"/>
    <n v="0"/>
    <n v="5917"/>
  </r>
  <r>
    <n v="3"/>
    <s v="總帳別"/>
    <x v="92"/>
    <s v="水力發電費用"/>
    <x v="719"/>
    <x v="713"/>
    <s v="Z0040"/>
    <s v="發電處分攤"/>
    <n v="56529"/>
    <n v="0"/>
    <n v="56529"/>
  </r>
  <r>
    <n v="3"/>
    <s v="總帳別"/>
    <x v="92"/>
    <s v="水力發電費用"/>
    <x v="719"/>
    <x v="713"/>
    <s v="Z0080"/>
    <s v="材料處分攤"/>
    <n v="300"/>
    <n v="0"/>
    <n v="300"/>
  </r>
  <r>
    <n v="3"/>
    <s v="總帳別"/>
    <x v="92"/>
    <s v="水力發電費用"/>
    <x v="719"/>
    <x v="713"/>
    <s v="Z0140"/>
    <s v="秘書處分攤"/>
    <n v="12331"/>
    <n v="0"/>
    <n v="12331"/>
  </r>
  <r>
    <n v="3"/>
    <s v="總帳別"/>
    <x v="92"/>
    <s v="水力發電費用"/>
    <x v="719"/>
    <x v="713"/>
    <s v="Z0150"/>
    <s v="電源開發處分攤"/>
    <n v="6089"/>
    <n v="0"/>
    <n v="6089"/>
  </r>
  <r>
    <n v="3"/>
    <s v="總帳別"/>
    <x v="92"/>
    <s v="水力發電費用"/>
    <x v="719"/>
    <x v="713"/>
    <s v="Z0170"/>
    <s v="營建處分攤"/>
    <n v="17080"/>
    <n v="0"/>
    <n v="17080"/>
  </r>
  <r>
    <n v="3"/>
    <s v="總帳別"/>
    <x v="92"/>
    <s v="水力發電費用"/>
    <x v="719"/>
    <x v="713"/>
    <s v="Z0240"/>
    <s v="資訊系統處分攤"/>
    <n v="323"/>
    <n v="0"/>
    <n v="323"/>
  </r>
  <r>
    <n v="3"/>
    <s v="總帳別"/>
    <x v="92"/>
    <s v="水力發電費用"/>
    <x v="719"/>
    <x v="713"/>
    <s v="Z0610"/>
    <s v="環境保護處分攤"/>
    <n v="941"/>
    <n v="0"/>
    <n v="941"/>
  </r>
  <r>
    <n v="3"/>
    <s v="總帳別"/>
    <x v="92"/>
    <s v="水力發電費用"/>
    <x v="719"/>
    <x v="713"/>
    <s v="Z0620"/>
    <s v="工業安全衛生處分攤"/>
    <n v="1549"/>
    <n v="0"/>
    <n v="1549"/>
  </r>
  <r>
    <n v="3"/>
    <s v="總帳別"/>
    <x v="92"/>
    <s v="水力發電費用"/>
    <x v="719"/>
    <x v="713"/>
    <s v="Z2030"/>
    <s v="萬大發電廠分攤"/>
    <n v="16200"/>
    <n v="0"/>
    <n v="16200"/>
  </r>
  <r>
    <n v="3"/>
    <s v="總帳別"/>
    <x v="92"/>
    <s v="水力發電費用"/>
    <x v="719"/>
    <x v="713"/>
    <s v="Z2040"/>
    <s v="大觀發電廠分攤"/>
    <n v="27101"/>
    <n v="0"/>
    <n v="27101"/>
  </r>
  <r>
    <n v="3"/>
    <s v="總帳別"/>
    <x v="92"/>
    <s v="水力發電費用"/>
    <x v="719"/>
    <x v="713"/>
    <s v="Z2050"/>
    <s v="明潭發電廠分攤"/>
    <n v="13932"/>
    <n v="0"/>
    <n v="13932"/>
  </r>
  <r>
    <n v="3"/>
    <s v="總帳別"/>
    <x v="92"/>
    <s v="水力發電費用"/>
    <x v="719"/>
    <x v="713"/>
    <s v="Z2250"/>
    <s v="東部發電廠分攤"/>
    <n v="41074"/>
    <n v="0"/>
    <n v="41074"/>
  </r>
  <r>
    <n v="3"/>
    <s v="總帳別"/>
    <x v="92"/>
    <s v="水力發電費用"/>
    <x v="719"/>
    <x v="713"/>
    <s v="Z2310"/>
    <s v="蘭陽發電廠分攤"/>
    <n v="26813"/>
    <n v="0"/>
    <n v="26813"/>
  </r>
  <r>
    <n v="3"/>
    <s v="總帳別"/>
    <x v="92"/>
    <s v="水力發電費用"/>
    <x v="719"/>
    <x v="713"/>
    <s v="Z2360"/>
    <s v="桂山發電廠分攤"/>
    <n v="18900"/>
    <n v="0"/>
    <n v="18900"/>
  </r>
  <r>
    <n v="3"/>
    <s v="總帳別"/>
    <x v="92"/>
    <s v="水力發電費用"/>
    <x v="719"/>
    <x v="713"/>
    <s v="Z2550"/>
    <s v="大甲溪發電廠分攤"/>
    <n v="64105"/>
    <n v="0"/>
    <n v="64105"/>
  </r>
  <r>
    <n v="3"/>
    <s v="總帳別"/>
    <x v="92"/>
    <s v="水力發電費用"/>
    <x v="719"/>
    <x v="713"/>
    <s v="Z2570"/>
    <s v="卓蘭發電廠分攤"/>
    <n v="37780"/>
    <n v="0"/>
    <n v="37780"/>
  </r>
  <r>
    <n v="3"/>
    <s v="總帳別"/>
    <x v="92"/>
    <s v="水力發電費用"/>
    <x v="719"/>
    <x v="713"/>
    <s v="Z2710"/>
    <s v="高屏發電廠分攤"/>
    <n v="1300"/>
    <n v="0"/>
    <n v="1300"/>
  </r>
  <r>
    <n v="3"/>
    <s v="總帳別"/>
    <x v="92"/>
    <s v="水力發電費用"/>
    <x v="719"/>
    <x v="713"/>
    <s v="Z5330"/>
    <s v="電力修護處分攤"/>
    <n v="4646"/>
    <n v="0"/>
    <n v="4646"/>
  </r>
  <r>
    <n v="3"/>
    <s v="總帳別"/>
    <x v="92"/>
    <s v="水力發電費用"/>
    <x v="719"/>
    <x v="713"/>
    <s v="Z5340"/>
    <s v="電力修護處南部分處分攤"/>
    <n v="4122"/>
    <n v="0"/>
    <n v="4122"/>
  </r>
  <r>
    <n v="3"/>
    <s v="總帳別"/>
    <x v="92"/>
    <s v="水力發電費用"/>
    <x v="719"/>
    <x v="713"/>
    <s v="Z5420"/>
    <s v="電力修護處中部分處分攤"/>
    <n v="1392"/>
    <n v="0"/>
    <n v="1392"/>
  </r>
  <r>
    <n v="3"/>
    <s v="總帳別"/>
    <x v="92"/>
    <s v="水力發電費用"/>
    <x v="719"/>
    <x v="713"/>
    <s v="Z5460"/>
    <s v="綜合研究所分攤"/>
    <n v="23322"/>
    <n v="0"/>
    <n v="23322"/>
  </r>
  <r>
    <n v="3"/>
    <s v="總帳別"/>
    <x v="92"/>
    <s v="水力發電費用"/>
    <x v="719"/>
    <x v="713"/>
    <s v="Z6020"/>
    <s v="綜合施工處分攤"/>
    <n v="864"/>
    <n v="0"/>
    <n v="864"/>
  </r>
  <r>
    <n v="3"/>
    <s v="總帳別"/>
    <x v="92"/>
    <s v="水力發電費用"/>
    <x v="720"/>
    <x v="714"/>
    <s v="Z2030"/>
    <s v="萬大發電廠分攤"/>
    <n v="225540"/>
    <n v="0"/>
    <n v="225540"/>
  </r>
  <r>
    <n v="3"/>
    <s v="總帳別"/>
    <x v="92"/>
    <s v="水力發電費用"/>
    <x v="720"/>
    <x v="714"/>
    <s v="Z2040"/>
    <s v="大觀發電廠分攤"/>
    <n v="336943"/>
    <n v="0"/>
    <n v="336943"/>
  </r>
  <r>
    <n v="3"/>
    <s v="總帳別"/>
    <x v="92"/>
    <s v="水力發電費用"/>
    <x v="720"/>
    <x v="714"/>
    <s v="Z2050"/>
    <s v="明潭發電廠分攤"/>
    <n v="516000"/>
    <n v="0"/>
    <n v="516000"/>
  </r>
  <r>
    <n v="3"/>
    <s v="總帳別"/>
    <x v="92"/>
    <s v="水力發電費用"/>
    <x v="720"/>
    <x v="714"/>
    <s v="Z2250"/>
    <s v="東部發電廠分攤"/>
    <n v="494069"/>
    <n v="0"/>
    <n v="494069"/>
  </r>
  <r>
    <n v="3"/>
    <s v="總帳別"/>
    <x v="92"/>
    <s v="水力發電費用"/>
    <x v="720"/>
    <x v="714"/>
    <s v="Z2310"/>
    <s v="蘭陽發電廠分攤"/>
    <n v="140890"/>
    <n v="0"/>
    <n v="140890"/>
  </r>
  <r>
    <n v="3"/>
    <s v="總帳別"/>
    <x v="92"/>
    <s v="水力發電費用"/>
    <x v="720"/>
    <x v="714"/>
    <s v="Z2360"/>
    <s v="桂山發電廠分攤"/>
    <n v="141000"/>
    <n v="0"/>
    <n v="141000"/>
  </r>
  <r>
    <n v="3"/>
    <s v="總帳別"/>
    <x v="92"/>
    <s v="水力發電費用"/>
    <x v="720"/>
    <x v="714"/>
    <s v="Z2550"/>
    <s v="大甲溪發電廠分攤"/>
    <n v="580057"/>
    <n v="0"/>
    <n v="580057"/>
  </r>
  <r>
    <n v="3"/>
    <s v="總帳別"/>
    <x v="92"/>
    <s v="水力發電費用"/>
    <x v="720"/>
    <x v="714"/>
    <s v="Z2570"/>
    <s v="卓蘭發電廠分攤"/>
    <n v="163095"/>
    <n v="0"/>
    <n v="163095"/>
  </r>
  <r>
    <n v="3"/>
    <s v="總帳別"/>
    <x v="92"/>
    <s v="水力發電費用"/>
    <x v="720"/>
    <x v="714"/>
    <s v="Z2710"/>
    <s v="高屏發電廠分攤"/>
    <n v="90000"/>
    <n v="0"/>
    <n v="90000"/>
  </r>
  <r>
    <n v="3"/>
    <s v="總帳別"/>
    <x v="92"/>
    <s v="水力發電費用"/>
    <x v="720"/>
    <x v="714"/>
    <s v="Z5330"/>
    <s v="電力修護處分攤"/>
    <n v="186120"/>
    <n v="0"/>
    <n v="186120"/>
  </r>
  <r>
    <n v="3"/>
    <s v="總帳別"/>
    <x v="92"/>
    <s v="水力發電費用"/>
    <x v="720"/>
    <x v="714"/>
    <s v="Z5340"/>
    <s v="電力修護處南部分處分攤"/>
    <n v="78120"/>
    <n v="0"/>
    <n v="78120"/>
  </r>
  <r>
    <n v="3"/>
    <s v="總帳別"/>
    <x v="92"/>
    <s v="水力發電費用"/>
    <x v="720"/>
    <x v="714"/>
    <s v="Z5420"/>
    <s v="電力修護處中部分處分攤"/>
    <n v="61200"/>
    <n v="0"/>
    <n v="61200"/>
  </r>
  <r>
    <n v="3"/>
    <s v="總帳別"/>
    <x v="92"/>
    <s v="水力發電費用"/>
    <x v="720"/>
    <x v="714"/>
    <s v="Z5460"/>
    <s v="綜合研究所分攤"/>
    <n v="45060"/>
    <n v="0"/>
    <n v="45060"/>
  </r>
  <r>
    <n v="3"/>
    <s v="總帳別"/>
    <x v="92"/>
    <s v="水力發電費用"/>
    <x v="720"/>
    <x v="714"/>
    <s v="Z6020"/>
    <s v="綜合施工處分攤"/>
    <n v="19200"/>
    <n v="0"/>
    <n v="19200"/>
  </r>
  <r>
    <n v="3"/>
    <s v="總帳別"/>
    <x v="92"/>
    <s v="水力發電費用"/>
    <x v="721"/>
    <x v="715"/>
    <s v="Z0020"/>
    <s v="總經理副總經理室分攤"/>
    <n v="52756"/>
    <n v="0"/>
    <n v="52756"/>
  </r>
  <r>
    <n v="3"/>
    <s v="總帳別"/>
    <x v="92"/>
    <s v="水力發電費用"/>
    <x v="721"/>
    <x v="715"/>
    <s v="Z0040"/>
    <s v="發電處分攤"/>
    <n v="57799"/>
    <n v="0"/>
    <n v="57799"/>
  </r>
  <r>
    <n v="3"/>
    <s v="總帳別"/>
    <x v="92"/>
    <s v="水力發電費用"/>
    <x v="721"/>
    <x v="715"/>
    <s v="Z0080"/>
    <s v="材料處分攤"/>
    <n v="2625"/>
    <n v="0"/>
    <n v="2625"/>
  </r>
  <r>
    <n v="3"/>
    <s v="總帳別"/>
    <x v="92"/>
    <s v="水力發電費用"/>
    <x v="721"/>
    <x v="715"/>
    <s v="Z0140"/>
    <s v="秘書處分攤"/>
    <n v="81545"/>
    <n v="0"/>
    <n v="81545"/>
  </r>
  <r>
    <n v="3"/>
    <s v="總帳別"/>
    <x v="92"/>
    <s v="水力發電費用"/>
    <x v="721"/>
    <x v="715"/>
    <s v="Z0150"/>
    <s v="電源開發處分攤"/>
    <n v="22266"/>
    <n v="0"/>
    <n v="22266"/>
  </r>
  <r>
    <n v="3"/>
    <s v="總帳別"/>
    <x v="92"/>
    <s v="水力發電費用"/>
    <x v="721"/>
    <x v="715"/>
    <s v="Z0170"/>
    <s v="營建處分攤"/>
    <n v="26756"/>
    <n v="0"/>
    <n v="26756"/>
  </r>
  <r>
    <n v="3"/>
    <s v="總帳別"/>
    <x v="92"/>
    <s v="水力發電費用"/>
    <x v="721"/>
    <x v="715"/>
    <s v="Z0240"/>
    <s v="資訊系統處分攤"/>
    <n v="2223"/>
    <n v="0"/>
    <n v="2223"/>
  </r>
  <r>
    <n v="3"/>
    <s v="總帳別"/>
    <x v="92"/>
    <s v="水力發電費用"/>
    <x v="721"/>
    <x v="715"/>
    <s v="Z0610"/>
    <s v="環境保護處分攤"/>
    <n v="16267"/>
    <n v="0"/>
    <n v="16267"/>
  </r>
  <r>
    <n v="3"/>
    <s v="總帳別"/>
    <x v="92"/>
    <s v="水力發電費用"/>
    <x v="721"/>
    <x v="715"/>
    <s v="Z0620"/>
    <s v="工業安全衛生處分攤"/>
    <n v="62499"/>
    <n v="0"/>
    <n v="62499"/>
  </r>
  <r>
    <n v="3"/>
    <s v="總帳別"/>
    <x v="92"/>
    <s v="水力發電費用"/>
    <x v="721"/>
    <x v="715"/>
    <s v="Z2030"/>
    <s v="萬大發電廠分攤"/>
    <n v="1156283"/>
    <n v="0"/>
    <n v="1156283"/>
  </r>
  <r>
    <n v="3"/>
    <s v="總帳別"/>
    <x v="92"/>
    <s v="水力發電費用"/>
    <x v="721"/>
    <x v="715"/>
    <s v="Z2040"/>
    <s v="大觀發電廠分攤"/>
    <n v="3300410"/>
    <n v="0"/>
    <n v="3300410"/>
  </r>
  <r>
    <n v="3"/>
    <s v="總帳別"/>
    <x v="92"/>
    <s v="水力發電費用"/>
    <x v="721"/>
    <x v="715"/>
    <s v="Z2050"/>
    <s v="明潭發電廠分攤"/>
    <n v="1546914"/>
    <n v="0"/>
    <n v="1546914"/>
  </r>
  <r>
    <n v="3"/>
    <s v="總帳別"/>
    <x v="92"/>
    <s v="水力發電費用"/>
    <x v="721"/>
    <x v="715"/>
    <s v="Z2250"/>
    <s v="東部發電廠分攤"/>
    <n v="510800"/>
    <n v="0"/>
    <n v="510800"/>
  </r>
  <r>
    <n v="3"/>
    <s v="總帳別"/>
    <x v="92"/>
    <s v="水力發電費用"/>
    <x v="721"/>
    <x v="715"/>
    <s v="Z2310"/>
    <s v="蘭陽發電廠分攤"/>
    <n v="958348"/>
    <n v="0"/>
    <n v="958348"/>
  </r>
  <r>
    <n v="3"/>
    <s v="總帳別"/>
    <x v="92"/>
    <s v="水力發電費用"/>
    <x v="721"/>
    <x v="715"/>
    <s v="Z2360"/>
    <s v="桂山發電廠分攤"/>
    <n v="412328"/>
    <n v="0"/>
    <n v="412328"/>
  </r>
  <r>
    <n v="3"/>
    <s v="總帳別"/>
    <x v="92"/>
    <s v="水力發電費用"/>
    <x v="721"/>
    <x v="715"/>
    <s v="Z2550"/>
    <s v="大甲溪發電廠分攤"/>
    <n v="1506121"/>
    <n v="0"/>
    <n v="1506121"/>
  </r>
  <r>
    <n v="3"/>
    <s v="總帳別"/>
    <x v="92"/>
    <s v="水力發電費用"/>
    <x v="721"/>
    <x v="715"/>
    <s v="Z2570"/>
    <s v="卓蘭發電廠分攤"/>
    <n v="202083"/>
    <n v="0"/>
    <n v="202083"/>
  </r>
  <r>
    <n v="3"/>
    <s v="總帳別"/>
    <x v="92"/>
    <s v="水力發電費用"/>
    <x v="721"/>
    <x v="715"/>
    <s v="Z2710"/>
    <s v="高屏發電廠分攤"/>
    <n v="320759"/>
    <n v="0"/>
    <n v="320759"/>
  </r>
  <r>
    <n v="3"/>
    <s v="總帳別"/>
    <x v="92"/>
    <s v="水力發電費用"/>
    <x v="721"/>
    <x v="715"/>
    <s v="Z5330"/>
    <s v="電力修護處分攤"/>
    <n v="81104"/>
    <n v="0"/>
    <n v="81104"/>
  </r>
  <r>
    <n v="3"/>
    <s v="總帳別"/>
    <x v="92"/>
    <s v="水力發電費用"/>
    <x v="721"/>
    <x v="715"/>
    <s v="Z5340"/>
    <s v="電力修護處南部分處分攤"/>
    <n v="25817"/>
    <n v="0"/>
    <n v="25817"/>
  </r>
  <r>
    <n v="3"/>
    <s v="總帳別"/>
    <x v="92"/>
    <s v="水力發電費用"/>
    <x v="721"/>
    <x v="715"/>
    <s v="Z5420"/>
    <s v="電力修護處中部分處分攤"/>
    <n v="26078"/>
    <n v="0"/>
    <n v="26078"/>
  </r>
  <r>
    <n v="3"/>
    <s v="總帳別"/>
    <x v="92"/>
    <s v="水力發電費用"/>
    <x v="721"/>
    <x v="715"/>
    <s v="Z5460"/>
    <s v="綜合研究所分攤"/>
    <n v="43561"/>
    <n v="0"/>
    <n v="43561"/>
  </r>
  <r>
    <n v="3"/>
    <s v="總帳別"/>
    <x v="92"/>
    <s v="水力發電費用"/>
    <x v="721"/>
    <x v="715"/>
    <s v="Z6020"/>
    <s v="綜合施工處分攤"/>
    <n v="7108"/>
    <n v="0"/>
    <n v="7108"/>
  </r>
  <r>
    <n v="3"/>
    <s v="總帳別"/>
    <x v="92"/>
    <s v="水力發電費用"/>
    <x v="722"/>
    <x v="716"/>
    <s v="Z2030"/>
    <s v="萬大發電廠分攤"/>
    <n v="12000"/>
    <n v="0"/>
    <n v="12000"/>
  </r>
  <r>
    <n v="3"/>
    <s v="總帳別"/>
    <x v="92"/>
    <s v="水力發電費用"/>
    <x v="723"/>
    <x v="717"/>
    <s v="Z0150"/>
    <s v="電源開發處分攤"/>
    <n v="194"/>
    <n v="0"/>
    <n v="194"/>
  </r>
  <r>
    <n v="3"/>
    <s v="總帳別"/>
    <x v="92"/>
    <s v="水力發電費用"/>
    <x v="723"/>
    <x v="717"/>
    <s v="Z2030"/>
    <s v="萬大發電廠分攤"/>
    <n v="415339"/>
    <n v="0"/>
    <n v="415339"/>
  </r>
  <r>
    <n v="3"/>
    <s v="總帳別"/>
    <x v="92"/>
    <s v="水力發電費用"/>
    <x v="723"/>
    <x v="717"/>
    <s v="Z2040"/>
    <s v="大觀發電廠分攤"/>
    <n v="3761"/>
    <n v="0"/>
    <n v="3761"/>
  </r>
  <r>
    <n v="3"/>
    <s v="總帳別"/>
    <x v="92"/>
    <s v="水力發電費用"/>
    <x v="723"/>
    <x v="717"/>
    <s v="Z2050"/>
    <s v="明潭發電廠分攤"/>
    <n v="17376"/>
    <n v="0"/>
    <n v="17376"/>
  </r>
  <r>
    <n v="3"/>
    <s v="總帳別"/>
    <x v="92"/>
    <s v="水力發電費用"/>
    <x v="723"/>
    <x v="717"/>
    <s v="Z2250"/>
    <s v="東部發電廠分攤"/>
    <n v="19605"/>
    <n v="0"/>
    <n v="19605"/>
  </r>
  <r>
    <n v="3"/>
    <s v="總帳別"/>
    <x v="92"/>
    <s v="水力發電費用"/>
    <x v="723"/>
    <x v="717"/>
    <s v="Z2310"/>
    <s v="蘭陽發電廠分攤"/>
    <n v="300"/>
    <n v="0"/>
    <n v="300"/>
  </r>
  <r>
    <n v="3"/>
    <s v="總帳別"/>
    <x v="92"/>
    <s v="水力發電費用"/>
    <x v="723"/>
    <x v="717"/>
    <s v="Z2360"/>
    <s v="桂山發電廠分攤"/>
    <n v="807"/>
    <n v="0"/>
    <n v="807"/>
  </r>
  <r>
    <n v="3"/>
    <s v="總帳別"/>
    <x v="92"/>
    <s v="水力發電費用"/>
    <x v="723"/>
    <x v="717"/>
    <s v="Z2550"/>
    <s v="大甲溪發電廠分攤"/>
    <n v="13391"/>
    <n v="0"/>
    <n v="13391"/>
  </r>
  <r>
    <n v="3"/>
    <s v="總帳別"/>
    <x v="92"/>
    <s v="水力發電費用"/>
    <x v="723"/>
    <x v="717"/>
    <s v="Z2570"/>
    <s v="卓蘭發電廠分攤"/>
    <n v="709"/>
    <n v="0"/>
    <n v="709"/>
  </r>
  <r>
    <n v="3"/>
    <s v="總帳別"/>
    <x v="92"/>
    <s v="水力發電費用"/>
    <x v="724"/>
    <x v="718"/>
    <s v="Z2570"/>
    <s v="卓蘭發電廠分攤"/>
    <n v="1449908"/>
    <n v="0"/>
    <n v="1449908"/>
  </r>
  <r>
    <n v="3"/>
    <s v="總帳別"/>
    <x v="92"/>
    <s v="水力發電費用"/>
    <x v="725"/>
    <x v="719"/>
    <s v="Z2030"/>
    <s v="萬大發電廠分攤"/>
    <n v="252"/>
    <n v="0"/>
    <n v="252"/>
  </r>
  <r>
    <n v="3"/>
    <s v="總帳別"/>
    <x v="92"/>
    <s v="水力發電費用"/>
    <x v="725"/>
    <x v="719"/>
    <s v="Z2050"/>
    <s v="明潭發電廠分攤"/>
    <n v="765"/>
    <n v="0"/>
    <n v="765"/>
  </r>
  <r>
    <n v="3"/>
    <s v="總帳別"/>
    <x v="92"/>
    <s v="水力發電費用"/>
    <x v="725"/>
    <x v="719"/>
    <s v="Z2360"/>
    <s v="桂山發電廠分攤"/>
    <n v="582"/>
    <n v="0"/>
    <n v="582"/>
  </r>
  <r>
    <n v="3"/>
    <s v="總帳別"/>
    <x v="92"/>
    <s v="水力發電費用"/>
    <x v="725"/>
    <x v="719"/>
    <s v="Z2710"/>
    <s v="高屏發電廠分攤"/>
    <n v="22932"/>
    <n v="0"/>
    <n v="22932"/>
  </r>
  <r>
    <n v="3"/>
    <s v="總帳別"/>
    <x v="92"/>
    <s v="水力發電費用"/>
    <x v="726"/>
    <x v="720"/>
    <s v="Z5330"/>
    <s v="電力修護處分攤"/>
    <n v="2000"/>
    <n v="0"/>
    <n v="2000"/>
  </r>
  <r>
    <n v="3"/>
    <s v="總帳別"/>
    <x v="92"/>
    <s v="水力發電費用"/>
    <x v="727"/>
    <x v="721"/>
    <s v="Z0240"/>
    <s v="資訊系統處分攤"/>
    <n v="69852"/>
    <n v="0"/>
    <n v="69852"/>
  </r>
  <r>
    <n v="3"/>
    <s v="總帳別"/>
    <x v="92"/>
    <s v="水力發電費用"/>
    <x v="728"/>
    <x v="722"/>
    <s v="Z0620"/>
    <s v="工業安全衛生處分攤"/>
    <n v="3604"/>
    <n v="0"/>
    <n v="3604"/>
  </r>
  <r>
    <n v="3"/>
    <s v="總帳別"/>
    <x v="92"/>
    <s v="水力發電費用"/>
    <x v="729"/>
    <x v="723"/>
    <s v="Z0140"/>
    <s v="秘書處分攤"/>
    <n v="761"/>
    <n v="0"/>
    <n v="761"/>
  </r>
  <r>
    <n v="3"/>
    <s v="總帳別"/>
    <x v="92"/>
    <s v="水力發電費用"/>
    <x v="729"/>
    <x v="723"/>
    <s v="Z5460"/>
    <s v="綜合研究所分攤"/>
    <n v="10248"/>
    <n v="0"/>
    <n v="10248"/>
  </r>
  <r>
    <n v="3"/>
    <s v="總帳別"/>
    <x v="92"/>
    <s v="水力發電費用"/>
    <x v="730"/>
    <x v="724"/>
    <s v="Z0140"/>
    <s v="秘書處分攤"/>
    <n v="300"/>
    <n v="0"/>
    <n v="300"/>
  </r>
  <r>
    <n v="3"/>
    <s v="總帳別"/>
    <x v="92"/>
    <s v="水力發電費用"/>
    <x v="730"/>
    <x v="724"/>
    <s v="Z0150"/>
    <s v="電源開發處分攤"/>
    <n v="10296"/>
    <n v="0"/>
    <n v="10296"/>
  </r>
  <r>
    <n v="3"/>
    <s v="總帳別"/>
    <x v="92"/>
    <s v="水力發電費用"/>
    <x v="730"/>
    <x v="724"/>
    <s v="Z2030"/>
    <s v="萬大發電廠分攤"/>
    <n v="11312"/>
    <n v="0"/>
    <n v="11312"/>
  </r>
  <r>
    <n v="3"/>
    <s v="總帳別"/>
    <x v="92"/>
    <s v="水力發電費用"/>
    <x v="730"/>
    <x v="724"/>
    <s v="Z2250"/>
    <s v="東部發電廠分攤"/>
    <n v="2280"/>
    <n v="0"/>
    <n v="2280"/>
  </r>
  <r>
    <n v="3"/>
    <s v="總帳別"/>
    <x v="92"/>
    <s v="水力發電費用"/>
    <x v="730"/>
    <x v="724"/>
    <s v="Z2360"/>
    <s v="桂山發電廠分攤"/>
    <n v="24684"/>
    <n v="0"/>
    <n v="24684"/>
  </r>
  <r>
    <n v="3"/>
    <s v="總帳別"/>
    <x v="92"/>
    <s v="水力發電費用"/>
    <x v="730"/>
    <x v="724"/>
    <s v="Z2570"/>
    <s v="卓蘭發電廠分攤"/>
    <n v="16555"/>
    <n v="0"/>
    <n v="16555"/>
  </r>
  <r>
    <n v="3"/>
    <s v="總帳別"/>
    <x v="92"/>
    <s v="水力發電費用"/>
    <x v="731"/>
    <x v="725"/>
    <s v="Z2550"/>
    <s v="大甲溪發電廠分攤"/>
    <n v="21600"/>
    <n v="0"/>
    <n v="21600"/>
  </r>
  <r>
    <n v="3"/>
    <s v="總帳別"/>
    <x v="92"/>
    <s v="水力發電費用"/>
    <x v="731"/>
    <x v="725"/>
    <s v="Z5340"/>
    <s v="電力修護處南部分處分攤"/>
    <n v="1368"/>
    <n v="0"/>
    <n v="1368"/>
  </r>
  <r>
    <n v="3"/>
    <s v="總帳別"/>
    <x v="92"/>
    <s v="水力發電費用"/>
    <x v="731"/>
    <x v="725"/>
    <s v="Z5420"/>
    <s v="電力修護處中部分處分攤"/>
    <n v="2736"/>
    <n v="0"/>
    <n v="2736"/>
  </r>
  <r>
    <n v="3"/>
    <s v="總帳別"/>
    <x v="92"/>
    <s v="水力發電費用"/>
    <x v="732"/>
    <x v="726"/>
    <s v="Z0140"/>
    <s v="秘書處分攤"/>
    <n v="26640"/>
    <n v="0"/>
    <n v="26640"/>
  </r>
  <r>
    <n v="3"/>
    <s v="總帳別"/>
    <x v="92"/>
    <s v="水力發電費用"/>
    <x v="733"/>
    <x v="727"/>
    <s v="Z0140"/>
    <s v="秘書處分攤"/>
    <n v="9527"/>
    <n v="0"/>
    <n v="9527"/>
  </r>
  <r>
    <n v="3"/>
    <s v="總帳別"/>
    <x v="92"/>
    <s v="水力發電費用"/>
    <x v="733"/>
    <x v="727"/>
    <s v="Z0240"/>
    <s v="資訊系統處分攤"/>
    <n v="2927"/>
    <n v="0"/>
    <n v="2927"/>
  </r>
  <r>
    <n v="3"/>
    <s v="總帳別"/>
    <x v="92"/>
    <s v="水力發電費用"/>
    <x v="733"/>
    <x v="727"/>
    <s v="Z2250"/>
    <s v="東部發電廠分攤"/>
    <n v="53333"/>
    <n v="0"/>
    <n v="53333"/>
  </r>
  <r>
    <n v="3"/>
    <s v="總帳別"/>
    <x v="92"/>
    <s v="水力發電費用"/>
    <x v="733"/>
    <x v="727"/>
    <s v="Z2550"/>
    <s v="大甲溪發電廠分攤"/>
    <n v="27354"/>
    <n v="0"/>
    <n v="27354"/>
  </r>
  <r>
    <n v="3"/>
    <s v="總帳別"/>
    <x v="92"/>
    <s v="水力發電費用"/>
    <x v="733"/>
    <x v="727"/>
    <s v="Z5340"/>
    <s v="電力修護處南部分處分攤"/>
    <n v="408"/>
    <n v="0"/>
    <n v="408"/>
  </r>
  <r>
    <n v="3"/>
    <s v="總帳別"/>
    <x v="92"/>
    <s v="水力發電費用"/>
    <x v="733"/>
    <x v="727"/>
    <s v="Z5420"/>
    <s v="電力修護處中部分處分攤"/>
    <n v="1994"/>
    <n v="0"/>
    <n v="1994"/>
  </r>
  <r>
    <n v="3"/>
    <s v="總帳別"/>
    <x v="92"/>
    <s v="水力發電費用"/>
    <x v="733"/>
    <x v="727"/>
    <s v="Z5460"/>
    <s v="綜合研究所分攤"/>
    <n v="5619"/>
    <n v="0"/>
    <n v="5619"/>
  </r>
  <r>
    <n v="3"/>
    <s v="總帳別"/>
    <x v="92"/>
    <s v="水力發電費用"/>
    <x v="734"/>
    <x v="728"/>
    <s v="Z0080"/>
    <s v="材料處分攤"/>
    <n v="27192"/>
    <n v="0"/>
    <n v="27192"/>
  </r>
  <r>
    <n v="3"/>
    <s v="總帳別"/>
    <x v="92"/>
    <s v="水力發電費用"/>
    <x v="734"/>
    <x v="728"/>
    <s v="Z0140"/>
    <s v="秘書處分攤"/>
    <n v="12"/>
    <n v="0"/>
    <n v="12"/>
  </r>
  <r>
    <n v="3"/>
    <s v="總帳別"/>
    <x v="92"/>
    <s v="水力發電費用"/>
    <x v="734"/>
    <x v="728"/>
    <s v="Z0150"/>
    <s v="電源開發處分攤"/>
    <n v="4024"/>
    <n v="0"/>
    <n v="4024"/>
  </r>
  <r>
    <n v="3"/>
    <s v="總帳別"/>
    <x v="92"/>
    <s v="水力發電費用"/>
    <x v="734"/>
    <x v="728"/>
    <s v="Z2030"/>
    <s v="萬大發電廠分攤"/>
    <n v="134390"/>
    <n v="0"/>
    <n v="134390"/>
  </r>
  <r>
    <n v="3"/>
    <s v="總帳別"/>
    <x v="92"/>
    <s v="水力發電費用"/>
    <x v="734"/>
    <x v="728"/>
    <s v="Z2040"/>
    <s v="大觀發電廠分攤"/>
    <n v="3845745"/>
    <n v="0"/>
    <n v="3845745"/>
  </r>
  <r>
    <n v="3"/>
    <s v="總帳別"/>
    <x v="92"/>
    <s v="水力發電費用"/>
    <x v="734"/>
    <x v="728"/>
    <s v="Z2050"/>
    <s v="明潭發電廠分攤"/>
    <n v="14946802"/>
    <n v="0"/>
    <n v="14946802"/>
  </r>
  <r>
    <n v="3"/>
    <s v="總帳別"/>
    <x v="92"/>
    <s v="水力發電費用"/>
    <x v="734"/>
    <x v="728"/>
    <s v="Z2250"/>
    <s v="東部發電廠分攤"/>
    <n v="1130008"/>
    <n v="0"/>
    <n v="1130008"/>
  </r>
  <r>
    <n v="3"/>
    <s v="總帳別"/>
    <x v="92"/>
    <s v="水力發電費用"/>
    <x v="734"/>
    <x v="728"/>
    <s v="Z2310"/>
    <s v="蘭陽發電廠分攤"/>
    <n v="4762"/>
    <n v="0"/>
    <n v="4762"/>
  </r>
  <r>
    <n v="3"/>
    <s v="總帳別"/>
    <x v="92"/>
    <s v="水力發電費用"/>
    <x v="734"/>
    <x v="728"/>
    <s v="Z2360"/>
    <s v="桂山發電廠分攤"/>
    <n v="12573"/>
    <n v="0"/>
    <n v="12573"/>
  </r>
  <r>
    <n v="3"/>
    <s v="總帳別"/>
    <x v="92"/>
    <s v="水力發電費用"/>
    <x v="734"/>
    <x v="728"/>
    <s v="Z2550"/>
    <s v="大甲溪發電廠分攤"/>
    <n v="920977"/>
    <n v="0"/>
    <n v="920977"/>
  </r>
  <r>
    <n v="3"/>
    <s v="總帳別"/>
    <x v="92"/>
    <s v="水力發電費用"/>
    <x v="734"/>
    <x v="728"/>
    <s v="Z2570"/>
    <s v="卓蘭發電廠分攤"/>
    <n v="143872"/>
    <n v="0"/>
    <n v="143872"/>
  </r>
  <r>
    <n v="3"/>
    <s v="總帳別"/>
    <x v="92"/>
    <s v="水力發電費用"/>
    <x v="734"/>
    <x v="728"/>
    <s v="Z2710"/>
    <s v="高屏發電廠分攤"/>
    <n v="192186"/>
    <n v="0"/>
    <n v="192186"/>
  </r>
  <r>
    <n v="3"/>
    <s v="總帳別"/>
    <x v="92"/>
    <s v="水力發電費用"/>
    <x v="734"/>
    <x v="728"/>
    <s v="Z5330"/>
    <s v="電力修護處分攤"/>
    <n v="116338"/>
    <n v="0"/>
    <n v="116338"/>
  </r>
  <r>
    <n v="3"/>
    <s v="總帳別"/>
    <x v="92"/>
    <s v="水力發電費用"/>
    <x v="734"/>
    <x v="728"/>
    <s v="Z5340"/>
    <s v="電力修護處南部分處分攤"/>
    <n v="2796"/>
    <n v="0"/>
    <n v="2796"/>
  </r>
  <r>
    <n v="3"/>
    <s v="總帳別"/>
    <x v="92"/>
    <s v="水力發電費用"/>
    <x v="734"/>
    <x v="728"/>
    <s v="Z5460"/>
    <s v="綜合研究所分攤"/>
    <n v="864"/>
    <n v="0"/>
    <n v="864"/>
  </r>
  <r>
    <n v="3"/>
    <s v="總帳別"/>
    <x v="92"/>
    <s v="水力發電費用"/>
    <x v="734"/>
    <x v="728"/>
    <s v="Z6020"/>
    <s v="綜合施工處分攤"/>
    <n v="144"/>
    <n v="0"/>
    <n v="144"/>
  </r>
  <r>
    <n v="3"/>
    <s v="總帳別"/>
    <x v="92"/>
    <s v="水力發電費用"/>
    <x v="735"/>
    <x v="729"/>
    <s v="Z0080"/>
    <s v="材料處分攤"/>
    <n v="192180"/>
    <n v="0"/>
    <n v="192180"/>
  </r>
  <r>
    <n v="3"/>
    <s v="總帳別"/>
    <x v="92"/>
    <s v="水力發電費用"/>
    <x v="735"/>
    <x v="729"/>
    <s v="Z0140"/>
    <s v="秘書處分攤"/>
    <n v="1959969"/>
    <n v="0"/>
    <n v="1959969"/>
  </r>
  <r>
    <n v="3"/>
    <s v="總帳別"/>
    <x v="92"/>
    <s v="水力發電費用"/>
    <x v="735"/>
    <x v="729"/>
    <s v="Z0150"/>
    <s v="電源開發處分攤"/>
    <n v="23721"/>
    <n v="0"/>
    <n v="23721"/>
  </r>
  <r>
    <n v="3"/>
    <s v="總帳別"/>
    <x v="92"/>
    <s v="水力發電費用"/>
    <x v="735"/>
    <x v="729"/>
    <s v="Z111A"/>
    <s v="台東區營業處-發電分攤"/>
    <n v="578"/>
    <n v="0"/>
    <n v="578"/>
  </r>
  <r>
    <n v="3"/>
    <s v="總帳別"/>
    <x v="92"/>
    <s v="水力發電費用"/>
    <x v="735"/>
    <x v="729"/>
    <s v="Z2030"/>
    <s v="萬大發電廠分攤"/>
    <n v="14814672"/>
    <n v="0"/>
    <n v="14814672"/>
  </r>
  <r>
    <n v="3"/>
    <s v="總帳別"/>
    <x v="92"/>
    <s v="水力發電費用"/>
    <x v="735"/>
    <x v="729"/>
    <s v="Z2040"/>
    <s v="大觀發電廠分攤"/>
    <n v="4529966"/>
    <n v="0"/>
    <n v="4529966"/>
  </r>
  <r>
    <n v="3"/>
    <s v="總帳別"/>
    <x v="92"/>
    <s v="水力發電費用"/>
    <x v="735"/>
    <x v="729"/>
    <s v="Z2050"/>
    <s v="明潭發電廠分攤"/>
    <n v="23146215"/>
    <n v="0"/>
    <n v="23146215"/>
  </r>
  <r>
    <n v="3"/>
    <s v="總帳別"/>
    <x v="92"/>
    <s v="水力發電費用"/>
    <x v="735"/>
    <x v="729"/>
    <s v="Z2250"/>
    <s v="東部發電廠分攤"/>
    <n v="10308792"/>
    <n v="0"/>
    <n v="10308792"/>
  </r>
  <r>
    <n v="3"/>
    <s v="總帳別"/>
    <x v="92"/>
    <s v="水力發電費用"/>
    <x v="735"/>
    <x v="729"/>
    <s v="Z2310"/>
    <s v="蘭陽發電廠分攤"/>
    <n v="294218"/>
    <n v="0"/>
    <n v="294218"/>
  </r>
  <r>
    <n v="3"/>
    <s v="總帳別"/>
    <x v="92"/>
    <s v="水力發電費用"/>
    <x v="735"/>
    <x v="729"/>
    <s v="Z2360"/>
    <s v="桂山發電廠分攤"/>
    <n v="202398"/>
    <n v="0"/>
    <n v="202398"/>
  </r>
  <r>
    <n v="3"/>
    <s v="總帳別"/>
    <x v="92"/>
    <s v="水力發電費用"/>
    <x v="735"/>
    <x v="729"/>
    <s v="Z2550"/>
    <s v="大甲溪發電廠分攤"/>
    <n v="31602391"/>
    <n v="0"/>
    <n v="31602391"/>
  </r>
  <r>
    <n v="3"/>
    <s v="總帳別"/>
    <x v="92"/>
    <s v="水力發電費用"/>
    <x v="735"/>
    <x v="729"/>
    <s v="Z2570"/>
    <s v="卓蘭發電廠分攤"/>
    <n v="2903547"/>
    <n v="0"/>
    <n v="2903547"/>
  </r>
  <r>
    <n v="3"/>
    <s v="總帳別"/>
    <x v="92"/>
    <s v="水力發電費用"/>
    <x v="735"/>
    <x v="729"/>
    <s v="Z2710"/>
    <s v="高屏發電廠分攤"/>
    <n v="3918135"/>
    <n v="0"/>
    <n v="3918135"/>
  </r>
  <r>
    <n v="3"/>
    <s v="總帳別"/>
    <x v="92"/>
    <s v="水力發電費用"/>
    <x v="735"/>
    <x v="729"/>
    <s v="Z5330"/>
    <s v="電力修護處分攤"/>
    <n v="12290565"/>
    <n v="0"/>
    <n v="12290565"/>
  </r>
  <r>
    <n v="3"/>
    <s v="總帳別"/>
    <x v="92"/>
    <s v="水力發電費用"/>
    <x v="735"/>
    <x v="729"/>
    <s v="Z5340"/>
    <s v="電力修護處南部分處分攤"/>
    <n v="269135"/>
    <n v="0"/>
    <n v="269135"/>
  </r>
  <r>
    <n v="3"/>
    <s v="總帳別"/>
    <x v="92"/>
    <s v="水力發電費用"/>
    <x v="735"/>
    <x v="729"/>
    <s v="Z5420"/>
    <s v="電力修護處中部分處分攤"/>
    <n v="478552"/>
    <n v="0"/>
    <n v="478552"/>
  </r>
  <r>
    <n v="3"/>
    <s v="總帳別"/>
    <x v="92"/>
    <s v="水力發電費用"/>
    <x v="735"/>
    <x v="729"/>
    <s v="Z5460"/>
    <s v="綜合研究所分攤"/>
    <n v="703449"/>
    <n v="0"/>
    <n v="703449"/>
  </r>
  <r>
    <n v="3"/>
    <s v="總帳別"/>
    <x v="92"/>
    <s v="水力發電費用"/>
    <x v="735"/>
    <x v="729"/>
    <s v="Z6020"/>
    <s v="綜合施工處分攤"/>
    <n v="346212"/>
    <n v="0"/>
    <n v="346212"/>
  </r>
  <r>
    <n v="3"/>
    <s v="總帳別"/>
    <x v="92"/>
    <s v="水力發電費用"/>
    <x v="736"/>
    <x v="730"/>
    <s v="Z0080"/>
    <s v="材料處分攤"/>
    <n v="288"/>
    <n v="0"/>
    <n v="288"/>
  </r>
  <r>
    <n v="3"/>
    <s v="總帳別"/>
    <x v="92"/>
    <s v="水力發電費用"/>
    <x v="736"/>
    <x v="730"/>
    <s v="Z0140"/>
    <s v="秘書處分攤"/>
    <n v="7008"/>
    <n v="0"/>
    <n v="7008"/>
  </r>
  <r>
    <n v="3"/>
    <s v="總帳別"/>
    <x v="92"/>
    <s v="水力發電費用"/>
    <x v="736"/>
    <x v="730"/>
    <s v="Z2030"/>
    <s v="萬大發電廠分攤"/>
    <n v="420303"/>
    <n v="0"/>
    <n v="420303"/>
  </r>
  <r>
    <n v="3"/>
    <s v="總帳別"/>
    <x v="92"/>
    <s v="水力發電費用"/>
    <x v="736"/>
    <x v="730"/>
    <s v="Z2040"/>
    <s v="大觀發電廠分攤"/>
    <n v="409193"/>
    <n v="0"/>
    <n v="409193"/>
  </r>
  <r>
    <n v="3"/>
    <s v="總帳別"/>
    <x v="92"/>
    <s v="水力發電費用"/>
    <x v="736"/>
    <x v="730"/>
    <s v="Z2050"/>
    <s v="明潭發電廠分攤"/>
    <n v="297077"/>
    <n v="0"/>
    <n v="297077"/>
  </r>
  <r>
    <n v="3"/>
    <s v="總帳別"/>
    <x v="92"/>
    <s v="水力發電費用"/>
    <x v="736"/>
    <x v="730"/>
    <s v="Z2250"/>
    <s v="東部發電廠分攤"/>
    <n v="119327"/>
    <n v="0"/>
    <n v="119327"/>
  </r>
  <r>
    <n v="3"/>
    <s v="總帳別"/>
    <x v="92"/>
    <s v="水力發電費用"/>
    <x v="736"/>
    <x v="730"/>
    <s v="Z2310"/>
    <s v="蘭陽發電廠分攤"/>
    <n v="11424"/>
    <n v="0"/>
    <n v="11424"/>
  </r>
  <r>
    <n v="3"/>
    <s v="總帳別"/>
    <x v="92"/>
    <s v="水力發電費用"/>
    <x v="736"/>
    <x v="730"/>
    <s v="Z2360"/>
    <s v="桂山發電廠分攤"/>
    <n v="4850"/>
    <n v="0"/>
    <n v="4850"/>
  </r>
  <r>
    <n v="3"/>
    <s v="總帳別"/>
    <x v="92"/>
    <s v="水力發電費用"/>
    <x v="736"/>
    <x v="730"/>
    <s v="Z2550"/>
    <s v="大甲溪發電廠分攤"/>
    <n v="959866"/>
    <n v="0"/>
    <n v="959866"/>
  </r>
  <r>
    <n v="3"/>
    <s v="總帳別"/>
    <x v="92"/>
    <s v="水力發電費用"/>
    <x v="736"/>
    <x v="730"/>
    <s v="Z2570"/>
    <s v="卓蘭發電廠分攤"/>
    <n v="35524"/>
    <n v="0"/>
    <n v="35524"/>
  </r>
  <r>
    <n v="3"/>
    <s v="總帳別"/>
    <x v="92"/>
    <s v="水力發電費用"/>
    <x v="736"/>
    <x v="730"/>
    <s v="Z2710"/>
    <s v="高屏發電廠分攤"/>
    <n v="39230"/>
    <n v="0"/>
    <n v="39230"/>
  </r>
  <r>
    <n v="3"/>
    <s v="總帳別"/>
    <x v="92"/>
    <s v="水力發電費用"/>
    <x v="736"/>
    <x v="730"/>
    <s v="Z5330"/>
    <s v="電力修護處分攤"/>
    <n v="13622"/>
    <n v="0"/>
    <n v="13622"/>
  </r>
  <r>
    <n v="3"/>
    <s v="總帳別"/>
    <x v="92"/>
    <s v="水力發電費用"/>
    <x v="736"/>
    <x v="730"/>
    <s v="Z5340"/>
    <s v="電力修護處南部分處分攤"/>
    <n v="2160"/>
    <n v="0"/>
    <n v="2160"/>
  </r>
  <r>
    <n v="3"/>
    <s v="總帳別"/>
    <x v="92"/>
    <s v="水力發電費用"/>
    <x v="736"/>
    <x v="730"/>
    <s v="Z5420"/>
    <s v="電力修護處中部分處分攤"/>
    <n v="264"/>
    <n v="0"/>
    <n v="264"/>
  </r>
  <r>
    <n v="3"/>
    <s v="總帳別"/>
    <x v="92"/>
    <s v="水力發電費用"/>
    <x v="736"/>
    <x v="730"/>
    <s v="Z5460"/>
    <s v="綜合研究所分攤"/>
    <n v="599"/>
    <n v="0"/>
    <n v="599"/>
  </r>
  <r>
    <n v="3"/>
    <s v="總帳別"/>
    <x v="92"/>
    <s v="水力發電費用"/>
    <x v="736"/>
    <x v="730"/>
    <s v="Z6020"/>
    <s v="綜合施工處分攤"/>
    <n v="588"/>
    <n v="0"/>
    <n v="588"/>
  </r>
  <r>
    <n v="3"/>
    <s v="總帳別"/>
    <x v="92"/>
    <s v="水力發電費用"/>
    <x v="737"/>
    <x v="731"/>
    <s v="Z2030"/>
    <s v="萬大發電廠分攤"/>
    <n v="310444735"/>
    <n v="0"/>
    <n v="310444735"/>
  </r>
  <r>
    <n v="3"/>
    <s v="總帳別"/>
    <x v="92"/>
    <s v="水力發電費用"/>
    <x v="737"/>
    <x v="731"/>
    <s v="Z2040"/>
    <s v="大觀發電廠分攤"/>
    <n v="578114057"/>
    <n v="0"/>
    <n v="578114057"/>
  </r>
  <r>
    <n v="3"/>
    <s v="總帳別"/>
    <x v="92"/>
    <s v="水力發電費用"/>
    <x v="737"/>
    <x v="731"/>
    <s v="Z2050"/>
    <s v="明潭發電廠分攤"/>
    <n v="332755787"/>
    <n v="0"/>
    <n v="332755787"/>
  </r>
  <r>
    <n v="3"/>
    <s v="總帳別"/>
    <x v="92"/>
    <s v="水力發電費用"/>
    <x v="737"/>
    <x v="731"/>
    <s v="Z2250"/>
    <s v="東部發電廠分攤"/>
    <n v="745360279"/>
    <n v="0"/>
    <n v="745360279"/>
  </r>
  <r>
    <n v="3"/>
    <s v="總帳別"/>
    <x v="92"/>
    <s v="水力發電費用"/>
    <x v="737"/>
    <x v="731"/>
    <s v="Z2310"/>
    <s v="蘭陽發電廠分攤"/>
    <n v="19214177"/>
    <n v="0"/>
    <n v="19214177"/>
  </r>
  <r>
    <n v="3"/>
    <s v="總帳別"/>
    <x v="92"/>
    <s v="水力發電費用"/>
    <x v="737"/>
    <x v="731"/>
    <s v="Z2360"/>
    <s v="桂山發電廠分攤"/>
    <n v="25241483"/>
    <n v="0"/>
    <n v="25241483"/>
  </r>
  <r>
    <n v="3"/>
    <s v="總帳別"/>
    <x v="92"/>
    <s v="水力發電費用"/>
    <x v="737"/>
    <x v="731"/>
    <s v="Z2550"/>
    <s v="大甲溪發電廠分攤"/>
    <n v="1386909012"/>
    <n v="0"/>
    <n v="1386909012"/>
  </r>
  <r>
    <n v="3"/>
    <s v="總帳別"/>
    <x v="92"/>
    <s v="水力發電費用"/>
    <x v="737"/>
    <x v="731"/>
    <s v="Z2570"/>
    <s v="卓蘭發電廠分攤"/>
    <n v="278875198"/>
    <n v="0"/>
    <n v="278875198"/>
  </r>
  <r>
    <n v="3"/>
    <s v="總帳別"/>
    <x v="92"/>
    <s v="水力發電費用"/>
    <x v="737"/>
    <x v="731"/>
    <s v="Z2710"/>
    <s v="高屏發電廠分攤"/>
    <n v="37946504"/>
    <n v="0"/>
    <n v="37946504"/>
  </r>
  <r>
    <n v="3"/>
    <s v="總帳別"/>
    <x v="92"/>
    <s v="水力發電費用"/>
    <x v="738"/>
    <x v="732"/>
    <s v="Z0040"/>
    <s v="發電處分攤"/>
    <n v="266740"/>
    <n v="0"/>
    <n v="266740"/>
  </r>
  <r>
    <n v="3"/>
    <s v="總帳別"/>
    <x v="92"/>
    <s v="水力發電費用"/>
    <x v="738"/>
    <x v="732"/>
    <s v="Z0080"/>
    <s v="材料處分攤"/>
    <n v="110142"/>
    <n v="0"/>
    <n v="110142"/>
  </r>
  <r>
    <n v="3"/>
    <s v="總帳別"/>
    <x v="92"/>
    <s v="水力發電費用"/>
    <x v="738"/>
    <x v="732"/>
    <s v="Z0140"/>
    <s v="秘書處分攤"/>
    <n v="240000"/>
    <n v="0"/>
    <n v="240000"/>
  </r>
  <r>
    <n v="3"/>
    <s v="總帳別"/>
    <x v="92"/>
    <s v="水力發電費用"/>
    <x v="738"/>
    <x v="732"/>
    <s v="Z0150"/>
    <s v="電源開發處分攤"/>
    <n v="164562"/>
    <n v="0"/>
    <n v="164562"/>
  </r>
  <r>
    <n v="3"/>
    <s v="總帳別"/>
    <x v="92"/>
    <s v="水力發電費用"/>
    <x v="738"/>
    <x v="732"/>
    <s v="Z0170"/>
    <s v="營建處分攤"/>
    <n v="288905"/>
    <n v="0"/>
    <n v="288905"/>
  </r>
  <r>
    <n v="3"/>
    <s v="總帳別"/>
    <x v="92"/>
    <s v="水力發電費用"/>
    <x v="738"/>
    <x v="732"/>
    <s v="Z0240"/>
    <s v="資訊系統處分攤"/>
    <n v="1383598"/>
    <n v="0"/>
    <n v="1383598"/>
  </r>
  <r>
    <n v="3"/>
    <s v="總帳別"/>
    <x v="92"/>
    <s v="水力發電費用"/>
    <x v="738"/>
    <x v="732"/>
    <s v="Z0610"/>
    <s v="環境保護處分攤"/>
    <n v="67527"/>
    <n v="0"/>
    <n v="67527"/>
  </r>
  <r>
    <n v="3"/>
    <s v="總帳別"/>
    <x v="92"/>
    <s v="水力發電費用"/>
    <x v="738"/>
    <x v="732"/>
    <s v="Z2030"/>
    <s v="萬大發電廠分攤"/>
    <n v="2213116"/>
    <n v="0"/>
    <n v="2213116"/>
  </r>
  <r>
    <n v="3"/>
    <s v="總帳別"/>
    <x v="92"/>
    <s v="水力發電費用"/>
    <x v="738"/>
    <x v="732"/>
    <s v="Z2040"/>
    <s v="大觀發電廠分攤"/>
    <n v="9023246"/>
    <n v="0"/>
    <n v="9023246"/>
  </r>
  <r>
    <n v="3"/>
    <s v="總帳別"/>
    <x v="92"/>
    <s v="水力發電費用"/>
    <x v="738"/>
    <x v="732"/>
    <s v="Z2050"/>
    <s v="明潭發電廠分攤"/>
    <n v="9182295"/>
    <n v="0"/>
    <n v="9182295"/>
  </r>
  <r>
    <n v="3"/>
    <s v="總帳別"/>
    <x v="92"/>
    <s v="水力發電費用"/>
    <x v="738"/>
    <x v="732"/>
    <s v="Z2250"/>
    <s v="東部發電廠分攤"/>
    <n v="2784696"/>
    <n v="0"/>
    <n v="2784696"/>
  </r>
  <r>
    <n v="3"/>
    <s v="總帳別"/>
    <x v="92"/>
    <s v="水力發電費用"/>
    <x v="738"/>
    <x v="732"/>
    <s v="Z2310"/>
    <s v="蘭陽發電廠分攤"/>
    <n v="4054826"/>
    <n v="0"/>
    <n v="4054826"/>
  </r>
  <r>
    <n v="3"/>
    <s v="總帳別"/>
    <x v="92"/>
    <s v="水力發電費用"/>
    <x v="738"/>
    <x v="732"/>
    <s v="Z2360"/>
    <s v="桂山發電廠分攤"/>
    <n v="1234698"/>
    <n v="0"/>
    <n v="1234698"/>
  </r>
  <r>
    <n v="3"/>
    <s v="總帳別"/>
    <x v="92"/>
    <s v="水力發電費用"/>
    <x v="738"/>
    <x v="732"/>
    <s v="Z2550"/>
    <s v="大甲溪發電廠分攤"/>
    <n v="5854417"/>
    <n v="0"/>
    <n v="5854417"/>
  </r>
  <r>
    <n v="3"/>
    <s v="總帳別"/>
    <x v="92"/>
    <s v="水力發電費用"/>
    <x v="738"/>
    <x v="732"/>
    <s v="Z2570"/>
    <s v="卓蘭發電廠分攤"/>
    <n v="3361369"/>
    <n v="0"/>
    <n v="3361369"/>
  </r>
  <r>
    <n v="3"/>
    <s v="總帳別"/>
    <x v="92"/>
    <s v="水力發電費用"/>
    <x v="738"/>
    <x v="732"/>
    <s v="Z2710"/>
    <s v="高屏發電廠分攤"/>
    <n v="334100"/>
    <n v="0"/>
    <n v="334100"/>
  </r>
  <r>
    <n v="3"/>
    <s v="總帳別"/>
    <x v="92"/>
    <s v="水力發電費用"/>
    <x v="738"/>
    <x v="732"/>
    <s v="Z5330"/>
    <s v="電力修護處分攤"/>
    <n v="22858482"/>
    <n v="0"/>
    <n v="22858482"/>
  </r>
  <r>
    <n v="3"/>
    <s v="總帳別"/>
    <x v="92"/>
    <s v="水力發電費用"/>
    <x v="738"/>
    <x v="732"/>
    <s v="Z5340"/>
    <s v="電力修護處南部分處分攤"/>
    <n v="2984074"/>
    <n v="0"/>
    <n v="2984074"/>
  </r>
  <r>
    <n v="3"/>
    <s v="總帳別"/>
    <x v="92"/>
    <s v="水力發電費用"/>
    <x v="738"/>
    <x v="732"/>
    <s v="Z5420"/>
    <s v="電力修護處中部分處分攤"/>
    <n v="2683155"/>
    <n v="0"/>
    <n v="2683155"/>
  </r>
  <r>
    <n v="3"/>
    <s v="總帳別"/>
    <x v="92"/>
    <s v="水力發電費用"/>
    <x v="738"/>
    <x v="732"/>
    <s v="Z5460"/>
    <s v="綜合研究所分攤"/>
    <n v="20761792"/>
    <n v="0"/>
    <n v="20761792"/>
  </r>
  <r>
    <n v="3"/>
    <s v="總帳別"/>
    <x v="92"/>
    <s v="水力發電費用"/>
    <x v="738"/>
    <x v="732"/>
    <s v="Z6020"/>
    <s v="綜合施工處分攤"/>
    <n v="82035"/>
    <n v="0"/>
    <n v="82035"/>
  </r>
  <r>
    <n v="3"/>
    <s v="總帳別"/>
    <x v="92"/>
    <s v="水力發電費用"/>
    <x v="739"/>
    <x v="733"/>
    <s v="Z0080"/>
    <s v="材料處分攤"/>
    <n v="1179"/>
    <n v="0"/>
    <n v="1179"/>
  </r>
  <r>
    <n v="3"/>
    <s v="總帳別"/>
    <x v="92"/>
    <s v="水力發電費用"/>
    <x v="739"/>
    <x v="733"/>
    <s v="Z0140"/>
    <s v="秘書處分攤"/>
    <n v="78402"/>
    <n v="0"/>
    <n v="78402"/>
  </r>
  <r>
    <n v="3"/>
    <s v="總帳別"/>
    <x v="92"/>
    <s v="水力發電費用"/>
    <x v="739"/>
    <x v="733"/>
    <s v="Z0150"/>
    <s v="電源開發處分攤"/>
    <n v="13879"/>
    <n v="0"/>
    <n v="13879"/>
  </r>
  <r>
    <n v="3"/>
    <s v="總帳別"/>
    <x v="92"/>
    <s v="水力發電費用"/>
    <x v="739"/>
    <x v="733"/>
    <s v="Z0170"/>
    <s v="營建處分攤"/>
    <n v="432"/>
    <n v="0"/>
    <n v="432"/>
  </r>
  <r>
    <n v="3"/>
    <s v="總帳別"/>
    <x v="92"/>
    <s v="水力發電費用"/>
    <x v="739"/>
    <x v="733"/>
    <s v="Z0240"/>
    <s v="資訊系統處分攤"/>
    <n v="4"/>
    <n v="0"/>
    <n v="4"/>
  </r>
  <r>
    <n v="3"/>
    <s v="總帳別"/>
    <x v="92"/>
    <s v="水力發電費用"/>
    <x v="739"/>
    <x v="733"/>
    <s v="Z0610"/>
    <s v="環境保護處分攤"/>
    <n v="13176"/>
    <n v="0"/>
    <n v="13176"/>
  </r>
  <r>
    <n v="3"/>
    <s v="總帳別"/>
    <x v="92"/>
    <s v="水力發電費用"/>
    <x v="739"/>
    <x v="733"/>
    <s v="Z2030"/>
    <s v="萬大發電廠分攤"/>
    <n v="1372440"/>
    <n v="0"/>
    <n v="1372440"/>
  </r>
  <r>
    <n v="3"/>
    <s v="總帳別"/>
    <x v="92"/>
    <s v="水力發電費用"/>
    <x v="739"/>
    <x v="733"/>
    <s v="Z2040"/>
    <s v="大觀發電廠分攤"/>
    <n v="3027772"/>
    <n v="0"/>
    <n v="3027772"/>
  </r>
  <r>
    <n v="3"/>
    <s v="總帳別"/>
    <x v="92"/>
    <s v="水力發電費用"/>
    <x v="739"/>
    <x v="733"/>
    <s v="Z2050"/>
    <s v="明潭發電廠分攤"/>
    <n v="2057571"/>
    <n v="0"/>
    <n v="2057571"/>
  </r>
  <r>
    <n v="3"/>
    <s v="總帳別"/>
    <x v="92"/>
    <s v="水力發電費用"/>
    <x v="739"/>
    <x v="733"/>
    <s v="Z2250"/>
    <s v="東部發電廠分攤"/>
    <n v="3438600"/>
    <n v="0"/>
    <n v="3438600"/>
  </r>
  <r>
    <n v="3"/>
    <s v="總帳別"/>
    <x v="92"/>
    <s v="水力發電費用"/>
    <x v="739"/>
    <x v="733"/>
    <s v="Z2310"/>
    <s v="蘭陽發電廠分攤"/>
    <n v="417387"/>
    <n v="0"/>
    <n v="417387"/>
  </r>
  <r>
    <n v="3"/>
    <s v="總帳別"/>
    <x v="92"/>
    <s v="水力發電費用"/>
    <x v="739"/>
    <x v="733"/>
    <s v="Z2360"/>
    <s v="桂山發電廠分攤"/>
    <n v="2720168"/>
    <n v="0"/>
    <n v="2720168"/>
  </r>
  <r>
    <n v="3"/>
    <s v="總帳別"/>
    <x v="92"/>
    <s v="水力發電費用"/>
    <x v="739"/>
    <x v="733"/>
    <s v="Z2550"/>
    <s v="大甲溪發電廠分攤"/>
    <n v="3451420"/>
    <n v="0"/>
    <n v="3451420"/>
  </r>
  <r>
    <n v="3"/>
    <s v="總帳別"/>
    <x v="92"/>
    <s v="水力發電費用"/>
    <x v="739"/>
    <x v="733"/>
    <s v="Z2570"/>
    <s v="卓蘭發電廠分攤"/>
    <n v="738126"/>
    <n v="0"/>
    <n v="738126"/>
  </r>
  <r>
    <n v="3"/>
    <s v="總帳別"/>
    <x v="92"/>
    <s v="水力發電費用"/>
    <x v="739"/>
    <x v="733"/>
    <s v="Z2710"/>
    <s v="高屏發電廠分攤"/>
    <n v="647345"/>
    <n v="0"/>
    <n v="647345"/>
  </r>
  <r>
    <n v="3"/>
    <s v="總帳別"/>
    <x v="92"/>
    <s v="水力發電費用"/>
    <x v="739"/>
    <x v="733"/>
    <s v="Z5330"/>
    <s v="電力修護處分攤"/>
    <n v="339810"/>
    <n v="0"/>
    <n v="339810"/>
  </r>
  <r>
    <n v="3"/>
    <s v="總帳別"/>
    <x v="92"/>
    <s v="水力發電費用"/>
    <x v="739"/>
    <x v="733"/>
    <s v="Z5340"/>
    <s v="電力修護處南部分處分攤"/>
    <n v="204368"/>
    <n v="0"/>
    <n v="204368"/>
  </r>
  <r>
    <n v="3"/>
    <s v="總帳別"/>
    <x v="92"/>
    <s v="水力發電費用"/>
    <x v="739"/>
    <x v="733"/>
    <s v="Z5420"/>
    <s v="電力修護處中部分處分攤"/>
    <n v="164542"/>
    <n v="0"/>
    <n v="164542"/>
  </r>
  <r>
    <n v="3"/>
    <s v="總帳別"/>
    <x v="92"/>
    <s v="水力發電費用"/>
    <x v="739"/>
    <x v="733"/>
    <s v="Z5460"/>
    <s v="綜合研究所分攤"/>
    <n v="254986"/>
    <n v="0"/>
    <n v="254986"/>
  </r>
  <r>
    <n v="3"/>
    <s v="總帳別"/>
    <x v="92"/>
    <s v="水力發電費用"/>
    <x v="739"/>
    <x v="733"/>
    <s v="Z6020"/>
    <s v="綜合施工處分攤"/>
    <n v="34924"/>
    <n v="0"/>
    <n v="34924"/>
  </r>
  <r>
    <n v="3"/>
    <s v="總帳別"/>
    <x v="92"/>
    <s v="水力發電費用"/>
    <x v="740"/>
    <x v="734"/>
    <s v="Z0040"/>
    <s v="發電處分攤"/>
    <n v="9804"/>
    <n v="0"/>
    <n v="9804"/>
  </r>
  <r>
    <n v="3"/>
    <s v="總帳別"/>
    <x v="92"/>
    <s v="水力發電費用"/>
    <x v="740"/>
    <x v="734"/>
    <s v="Z0080"/>
    <s v="材料處分攤"/>
    <n v="14701"/>
    <n v="0"/>
    <n v="14701"/>
  </r>
  <r>
    <n v="3"/>
    <s v="總帳別"/>
    <x v="92"/>
    <s v="水力發電費用"/>
    <x v="740"/>
    <x v="734"/>
    <s v="Z0140"/>
    <s v="秘書處分攤"/>
    <n v="367878"/>
    <n v="0"/>
    <n v="367878"/>
  </r>
  <r>
    <n v="3"/>
    <s v="總帳別"/>
    <x v="92"/>
    <s v="水力發電費用"/>
    <x v="740"/>
    <x v="734"/>
    <s v="Z0150"/>
    <s v="電源開發處分攤"/>
    <n v="4506"/>
    <n v="0"/>
    <n v="4506"/>
  </r>
  <r>
    <n v="3"/>
    <s v="總帳別"/>
    <x v="92"/>
    <s v="水力發電費用"/>
    <x v="740"/>
    <x v="734"/>
    <s v="Z0170"/>
    <s v="營建處分攤"/>
    <n v="42460"/>
    <n v="0"/>
    <n v="42460"/>
  </r>
  <r>
    <n v="3"/>
    <s v="總帳別"/>
    <x v="92"/>
    <s v="水力發電費用"/>
    <x v="740"/>
    <x v="734"/>
    <s v="Z0240"/>
    <s v="資訊系統處分攤"/>
    <n v="3681"/>
    <n v="0"/>
    <n v="3681"/>
  </r>
  <r>
    <n v="3"/>
    <s v="總帳別"/>
    <x v="92"/>
    <s v="水力發電費用"/>
    <x v="740"/>
    <x v="734"/>
    <s v="Z0610"/>
    <s v="環境保護處分攤"/>
    <n v="853"/>
    <n v="0"/>
    <n v="853"/>
  </r>
  <r>
    <n v="3"/>
    <s v="總帳別"/>
    <x v="92"/>
    <s v="水力發電費用"/>
    <x v="740"/>
    <x v="734"/>
    <s v="Z2030"/>
    <s v="萬大發電廠分攤"/>
    <n v="428155"/>
    <n v="0"/>
    <n v="428155"/>
  </r>
  <r>
    <n v="3"/>
    <s v="總帳別"/>
    <x v="92"/>
    <s v="水力發電費用"/>
    <x v="740"/>
    <x v="734"/>
    <s v="Z2040"/>
    <s v="大觀發電廠分攤"/>
    <n v="2877794"/>
    <n v="0"/>
    <n v="2877794"/>
  </r>
  <r>
    <n v="3"/>
    <s v="總帳別"/>
    <x v="92"/>
    <s v="水力發電費用"/>
    <x v="740"/>
    <x v="734"/>
    <s v="Z2050"/>
    <s v="明潭發電廠分攤"/>
    <n v="2774110"/>
    <n v="0"/>
    <n v="2774110"/>
  </r>
  <r>
    <n v="3"/>
    <s v="總帳別"/>
    <x v="92"/>
    <s v="水力發電費用"/>
    <x v="740"/>
    <x v="734"/>
    <s v="Z2250"/>
    <s v="東部發電廠分攤"/>
    <n v="1595587"/>
    <n v="0"/>
    <n v="1595587"/>
  </r>
  <r>
    <n v="3"/>
    <s v="總帳別"/>
    <x v="92"/>
    <s v="水力發電費用"/>
    <x v="740"/>
    <x v="734"/>
    <s v="Z2310"/>
    <s v="蘭陽發電廠分攤"/>
    <n v="691800"/>
    <n v="0"/>
    <n v="691800"/>
  </r>
  <r>
    <n v="3"/>
    <s v="總帳別"/>
    <x v="92"/>
    <s v="水力發電費用"/>
    <x v="740"/>
    <x v="734"/>
    <s v="Z2360"/>
    <s v="桂山發電廠分攤"/>
    <n v="478579"/>
    <n v="0"/>
    <n v="478579"/>
  </r>
  <r>
    <n v="3"/>
    <s v="總帳別"/>
    <x v="92"/>
    <s v="水力發電費用"/>
    <x v="740"/>
    <x v="734"/>
    <s v="Z2550"/>
    <s v="大甲溪發電廠分攤"/>
    <n v="4867570"/>
    <n v="0"/>
    <n v="4867570"/>
  </r>
  <r>
    <n v="3"/>
    <s v="總帳別"/>
    <x v="92"/>
    <s v="水力發電費用"/>
    <x v="740"/>
    <x v="734"/>
    <s v="Z2570"/>
    <s v="卓蘭發電廠分攤"/>
    <n v="894361"/>
    <n v="0"/>
    <n v="894361"/>
  </r>
  <r>
    <n v="3"/>
    <s v="總帳別"/>
    <x v="92"/>
    <s v="水力發電費用"/>
    <x v="740"/>
    <x v="734"/>
    <s v="Z2710"/>
    <s v="高屏發電廠分攤"/>
    <n v="416219"/>
    <n v="0"/>
    <n v="416219"/>
  </r>
  <r>
    <n v="3"/>
    <s v="總帳別"/>
    <x v="92"/>
    <s v="水力發電費用"/>
    <x v="740"/>
    <x v="734"/>
    <s v="Z5330"/>
    <s v="電力修護處分攤"/>
    <n v="1644615"/>
    <n v="0"/>
    <n v="1644615"/>
  </r>
  <r>
    <n v="3"/>
    <s v="總帳別"/>
    <x v="92"/>
    <s v="水力發電費用"/>
    <x v="740"/>
    <x v="734"/>
    <s v="Z5340"/>
    <s v="電力修護處南部分處分攤"/>
    <n v="107270"/>
    <n v="0"/>
    <n v="107270"/>
  </r>
  <r>
    <n v="3"/>
    <s v="總帳別"/>
    <x v="92"/>
    <s v="水力發電費用"/>
    <x v="740"/>
    <x v="734"/>
    <s v="Z5420"/>
    <s v="電力修護處中部分處分攤"/>
    <n v="128745"/>
    <n v="0"/>
    <n v="128745"/>
  </r>
  <r>
    <n v="3"/>
    <s v="總帳別"/>
    <x v="92"/>
    <s v="水力發電費用"/>
    <x v="740"/>
    <x v="734"/>
    <s v="Z5460"/>
    <s v="綜合研究所分攤"/>
    <n v="150681"/>
    <n v="0"/>
    <n v="150681"/>
  </r>
  <r>
    <n v="3"/>
    <s v="總帳別"/>
    <x v="92"/>
    <s v="水力發電費用"/>
    <x v="740"/>
    <x v="734"/>
    <s v="Z6020"/>
    <s v="綜合施工處分攤"/>
    <n v="13506"/>
    <n v="0"/>
    <n v="13506"/>
  </r>
  <r>
    <n v="3"/>
    <s v="總帳別"/>
    <x v="92"/>
    <s v="水力發電費用"/>
    <x v="741"/>
    <x v="735"/>
    <s v="Z111A"/>
    <s v="台東區營業處-發電分攤"/>
    <n v="41675"/>
    <n v="0"/>
    <n v="41675"/>
  </r>
  <r>
    <n v="3"/>
    <s v="總帳別"/>
    <x v="92"/>
    <s v="水力發電費用"/>
    <x v="741"/>
    <x v="735"/>
    <s v="Z2030"/>
    <s v="萬大發電廠分攤"/>
    <n v="988683"/>
    <n v="0"/>
    <n v="988683"/>
  </r>
  <r>
    <n v="3"/>
    <s v="總帳別"/>
    <x v="92"/>
    <s v="水力發電費用"/>
    <x v="741"/>
    <x v="735"/>
    <s v="Z2040"/>
    <s v="大觀發電廠分攤"/>
    <n v="424614"/>
    <n v="0"/>
    <n v="424614"/>
  </r>
  <r>
    <n v="3"/>
    <s v="總帳別"/>
    <x v="92"/>
    <s v="水力發電費用"/>
    <x v="741"/>
    <x v="735"/>
    <s v="Z2050"/>
    <s v="明潭發電廠分攤"/>
    <n v="628529"/>
    <n v="0"/>
    <n v="628529"/>
  </r>
  <r>
    <n v="3"/>
    <s v="總帳別"/>
    <x v="92"/>
    <s v="水力發電費用"/>
    <x v="741"/>
    <x v="735"/>
    <s v="Z2250"/>
    <s v="東部發電廠分攤"/>
    <n v="898245"/>
    <n v="0"/>
    <n v="898245"/>
  </r>
  <r>
    <n v="3"/>
    <s v="總帳別"/>
    <x v="92"/>
    <s v="水力發電費用"/>
    <x v="741"/>
    <x v="735"/>
    <s v="Z2310"/>
    <s v="蘭陽發電廠分攤"/>
    <n v="113208"/>
    <n v="0"/>
    <n v="113208"/>
  </r>
  <r>
    <n v="3"/>
    <s v="總帳別"/>
    <x v="92"/>
    <s v="水力發電費用"/>
    <x v="741"/>
    <x v="735"/>
    <s v="Z2360"/>
    <s v="桂山發電廠分攤"/>
    <n v="54971"/>
    <n v="0"/>
    <n v="54971"/>
  </r>
  <r>
    <n v="3"/>
    <s v="總帳別"/>
    <x v="92"/>
    <s v="水力發電費用"/>
    <x v="741"/>
    <x v="735"/>
    <s v="Z2550"/>
    <s v="大甲溪發電廠分攤"/>
    <n v="699573"/>
    <n v="0"/>
    <n v="699573"/>
  </r>
  <r>
    <n v="3"/>
    <s v="總帳別"/>
    <x v="92"/>
    <s v="水力發電費用"/>
    <x v="741"/>
    <x v="735"/>
    <s v="Z2570"/>
    <s v="卓蘭發電廠分攤"/>
    <n v="3116231"/>
    <n v="0"/>
    <n v="3116231"/>
  </r>
  <r>
    <n v="3"/>
    <s v="總帳別"/>
    <x v="92"/>
    <s v="水力發電費用"/>
    <x v="741"/>
    <x v="735"/>
    <s v="Z5420"/>
    <s v="電力修護處中部分處分攤"/>
    <n v="2629"/>
    <n v="0"/>
    <n v="2629"/>
  </r>
  <r>
    <n v="3"/>
    <s v="總帳別"/>
    <x v="92"/>
    <s v="水力發電費用"/>
    <x v="741"/>
    <x v="735"/>
    <s v="Z6020"/>
    <s v="綜合施工處分攤"/>
    <n v="91075"/>
    <n v="0"/>
    <n v="91075"/>
  </r>
  <r>
    <n v="3"/>
    <s v="總帳別"/>
    <x v="92"/>
    <s v="水力發電費用"/>
    <x v="742"/>
    <x v="736"/>
    <s v="Z0040"/>
    <s v="發電處分攤"/>
    <n v="330911"/>
    <n v="0"/>
    <n v="330911"/>
  </r>
  <r>
    <n v="3"/>
    <s v="總帳別"/>
    <x v="92"/>
    <s v="水力發電費用"/>
    <x v="742"/>
    <x v="736"/>
    <s v="Z0080"/>
    <s v="材料處分攤"/>
    <n v="53123"/>
    <n v="0"/>
    <n v="53123"/>
  </r>
  <r>
    <n v="3"/>
    <s v="總帳別"/>
    <x v="92"/>
    <s v="水力發電費用"/>
    <x v="742"/>
    <x v="736"/>
    <s v="Z0140"/>
    <s v="秘書處分攤"/>
    <n v="64629"/>
    <n v="0"/>
    <n v="64629"/>
  </r>
  <r>
    <n v="3"/>
    <s v="總帳別"/>
    <x v="92"/>
    <s v="水力發電費用"/>
    <x v="742"/>
    <x v="736"/>
    <s v="Z0150"/>
    <s v="電源開發處分攤"/>
    <n v="73340"/>
    <n v="0"/>
    <n v="73340"/>
  </r>
  <r>
    <n v="3"/>
    <s v="總帳別"/>
    <x v="92"/>
    <s v="水力發電費用"/>
    <x v="742"/>
    <x v="736"/>
    <s v="Z0170"/>
    <s v="營建處分攤"/>
    <n v="316829"/>
    <n v="0"/>
    <n v="316829"/>
  </r>
  <r>
    <n v="3"/>
    <s v="總帳別"/>
    <x v="92"/>
    <s v="水力發電費用"/>
    <x v="742"/>
    <x v="736"/>
    <s v="Z0240"/>
    <s v="資訊系統處分攤"/>
    <n v="2365014"/>
    <n v="0"/>
    <n v="2365014"/>
  </r>
  <r>
    <n v="3"/>
    <s v="總帳別"/>
    <x v="92"/>
    <s v="水力發電費用"/>
    <x v="742"/>
    <x v="736"/>
    <s v="Z0610"/>
    <s v="環境保護處分攤"/>
    <n v="57012"/>
    <n v="0"/>
    <n v="57012"/>
  </r>
  <r>
    <n v="3"/>
    <s v="總帳別"/>
    <x v="92"/>
    <s v="水力發電費用"/>
    <x v="742"/>
    <x v="736"/>
    <s v="Z0620"/>
    <s v="工業安全衛生處分攤"/>
    <n v="365956"/>
    <n v="0"/>
    <n v="365956"/>
  </r>
  <r>
    <n v="3"/>
    <s v="總帳別"/>
    <x v="92"/>
    <s v="水力發電費用"/>
    <x v="742"/>
    <x v="736"/>
    <s v="Z2030"/>
    <s v="萬大發電廠分攤"/>
    <n v="66119"/>
    <n v="0"/>
    <n v="66119"/>
  </r>
  <r>
    <n v="3"/>
    <s v="總帳別"/>
    <x v="92"/>
    <s v="水力發電費用"/>
    <x v="742"/>
    <x v="736"/>
    <s v="Z2040"/>
    <s v="大觀發電廠分攤"/>
    <n v="116149"/>
    <n v="0"/>
    <n v="116149"/>
  </r>
  <r>
    <n v="3"/>
    <s v="總帳別"/>
    <x v="92"/>
    <s v="水力發電費用"/>
    <x v="742"/>
    <x v="736"/>
    <s v="Z2050"/>
    <s v="明潭發電廠分攤"/>
    <n v="60737"/>
    <n v="0"/>
    <n v="60737"/>
  </r>
  <r>
    <n v="3"/>
    <s v="總帳別"/>
    <x v="92"/>
    <s v="水力發電費用"/>
    <x v="742"/>
    <x v="736"/>
    <s v="Z2250"/>
    <s v="東部發電廠分攤"/>
    <n v="118554"/>
    <n v="0"/>
    <n v="118554"/>
  </r>
  <r>
    <n v="3"/>
    <s v="總帳別"/>
    <x v="92"/>
    <s v="水力發電費用"/>
    <x v="742"/>
    <x v="736"/>
    <s v="Z2310"/>
    <s v="蘭陽發電廠分攤"/>
    <n v="72785"/>
    <n v="0"/>
    <n v="72785"/>
  </r>
  <r>
    <n v="3"/>
    <s v="總帳別"/>
    <x v="92"/>
    <s v="水力發電費用"/>
    <x v="742"/>
    <x v="736"/>
    <s v="Z2360"/>
    <s v="桂山發電廠分攤"/>
    <n v="83832"/>
    <n v="0"/>
    <n v="83832"/>
  </r>
  <r>
    <n v="3"/>
    <s v="總帳別"/>
    <x v="92"/>
    <s v="水力發電費用"/>
    <x v="742"/>
    <x v="736"/>
    <s v="Z2550"/>
    <s v="大甲溪發電廠分攤"/>
    <n v="188302"/>
    <n v="0"/>
    <n v="188302"/>
  </r>
  <r>
    <n v="3"/>
    <s v="總帳別"/>
    <x v="92"/>
    <s v="水力發電費用"/>
    <x v="742"/>
    <x v="736"/>
    <s v="Z2570"/>
    <s v="卓蘭發電廠分攤"/>
    <n v="95391"/>
    <n v="0"/>
    <n v="95391"/>
  </r>
  <r>
    <n v="3"/>
    <s v="總帳別"/>
    <x v="92"/>
    <s v="水力發電費用"/>
    <x v="742"/>
    <x v="736"/>
    <s v="Z5330"/>
    <s v="電力修護處分攤"/>
    <n v="733812"/>
    <n v="0"/>
    <n v="733812"/>
  </r>
  <r>
    <n v="3"/>
    <s v="總帳別"/>
    <x v="92"/>
    <s v="水力發電費用"/>
    <x v="742"/>
    <x v="736"/>
    <s v="Z5340"/>
    <s v="電力修護處南部分處分攤"/>
    <n v="37408"/>
    <n v="0"/>
    <n v="37408"/>
  </r>
  <r>
    <n v="3"/>
    <s v="總帳別"/>
    <x v="92"/>
    <s v="水力發電費用"/>
    <x v="742"/>
    <x v="736"/>
    <s v="Z5420"/>
    <s v="電力修護處中部分處分攤"/>
    <n v="73303"/>
    <n v="0"/>
    <n v="73303"/>
  </r>
  <r>
    <n v="3"/>
    <s v="總帳別"/>
    <x v="92"/>
    <s v="水力發電費用"/>
    <x v="742"/>
    <x v="736"/>
    <s v="Z5460"/>
    <s v="綜合研究所分攤"/>
    <n v="390232"/>
    <n v="0"/>
    <n v="390232"/>
  </r>
  <r>
    <n v="3"/>
    <s v="總帳別"/>
    <x v="92"/>
    <s v="水力發電費用"/>
    <x v="742"/>
    <x v="736"/>
    <s v="Z6020"/>
    <s v="綜合施工處分攤"/>
    <n v="6599"/>
    <n v="0"/>
    <n v="6599"/>
  </r>
  <r>
    <n v="3"/>
    <s v="總帳別"/>
    <x v="92"/>
    <s v="水力發電費用"/>
    <x v="743"/>
    <x v="737"/>
    <s v="Z0080"/>
    <s v="材料處分攤"/>
    <n v="7812"/>
    <n v="0"/>
    <n v="7812"/>
  </r>
  <r>
    <n v="3"/>
    <s v="總帳別"/>
    <x v="92"/>
    <s v="水力發電費用"/>
    <x v="743"/>
    <x v="737"/>
    <s v="Z0140"/>
    <s v="秘書處分攤"/>
    <n v="2477083"/>
    <n v="0"/>
    <n v="2477083"/>
  </r>
  <r>
    <n v="3"/>
    <s v="總帳別"/>
    <x v="92"/>
    <s v="水力發電費用"/>
    <x v="743"/>
    <x v="737"/>
    <s v="Z0150"/>
    <s v="電源開發處分攤"/>
    <n v="8056"/>
    <n v="0"/>
    <n v="8056"/>
  </r>
  <r>
    <n v="3"/>
    <s v="總帳別"/>
    <x v="92"/>
    <s v="水力發電費用"/>
    <x v="743"/>
    <x v="737"/>
    <s v="Z2030"/>
    <s v="萬大發電廠分攤"/>
    <n v="118595"/>
    <n v="0"/>
    <n v="118595"/>
  </r>
  <r>
    <n v="3"/>
    <s v="總帳別"/>
    <x v="92"/>
    <s v="水力發電費用"/>
    <x v="743"/>
    <x v="737"/>
    <s v="Z2040"/>
    <s v="大觀發電廠分攤"/>
    <n v="320818"/>
    <n v="0"/>
    <n v="320818"/>
  </r>
  <r>
    <n v="3"/>
    <s v="總帳別"/>
    <x v="92"/>
    <s v="水力發電費用"/>
    <x v="743"/>
    <x v="737"/>
    <s v="Z2050"/>
    <s v="明潭發電廠分攤"/>
    <n v="2294377"/>
    <n v="0"/>
    <n v="2294377"/>
  </r>
  <r>
    <n v="3"/>
    <s v="總帳別"/>
    <x v="92"/>
    <s v="水力發電費用"/>
    <x v="743"/>
    <x v="737"/>
    <s v="Z2250"/>
    <s v="東部發電廠分攤"/>
    <n v="1831473"/>
    <n v="0"/>
    <n v="1831473"/>
  </r>
  <r>
    <n v="3"/>
    <s v="總帳別"/>
    <x v="92"/>
    <s v="水力發電費用"/>
    <x v="743"/>
    <x v="737"/>
    <s v="Z2310"/>
    <s v="蘭陽發電廠分攤"/>
    <n v="502928"/>
    <n v="0"/>
    <n v="502928"/>
  </r>
  <r>
    <n v="3"/>
    <s v="總帳別"/>
    <x v="92"/>
    <s v="水力發電費用"/>
    <x v="743"/>
    <x v="737"/>
    <s v="Z2360"/>
    <s v="桂山發電廠分攤"/>
    <n v="3151133"/>
    <n v="0"/>
    <n v="3151133"/>
  </r>
  <r>
    <n v="3"/>
    <s v="總帳別"/>
    <x v="92"/>
    <s v="水力發電費用"/>
    <x v="743"/>
    <x v="737"/>
    <s v="Z2550"/>
    <s v="大甲溪發電廠分攤"/>
    <n v="2270127"/>
    <n v="0"/>
    <n v="2270127"/>
  </r>
  <r>
    <n v="3"/>
    <s v="總帳別"/>
    <x v="92"/>
    <s v="水力發電費用"/>
    <x v="743"/>
    <x v="737"/>
    <s v="Z2570"/>
    <s v="卓蘭發電廠分攤"/>
    <n v="94273"/>
    <n v="0"/>
    <n v="94273"/>
  </r>
  <r>
    <n v="3"/>
    <s v="總帳別"/>
    <x v="92"/>
    <s v="水力發電費用"/>
    <x v="743"/>
    <x v="737"/>
    <s v="Z2710"/>
    <s v="高屏發電廠分攤"/>
    <n v="1361882"/>
    <n v="0"/>
    <n v="1361882"/>
  </r>
  <r>
    <n v="3"/>
    <s v="總帳別"/>
    <x v="92"/>
    <s v="水力發電費用"/>
    <x v="743"/>
    <x v="737"/>
    <s v="Z5330"/>
    <s v="電力修護處分攤"/>
    <n v="6295747"/>
    <n v="0"/>
    <n v="6295747"/>
  </r>
  <r>
    <n v="3"/>
    <s v="總帳別"/>
    <x v="92"/>
    <s v="水力發電費用"/>
    <x v="743"/>
    <x v="737"/>
    <s v="Z5340"/>
    <s v="電力修護處南部分處分攤"/>
    <n v="659114"/>
    <n v="0"/>
    <n v="659114"/>
  </r>
  <r>
    <n v="3"/>
    <s v="總帳別"/>
    <x v="92"/>
    <s v="水力發電費用"/>
    <x v="743"/>
    <x v="737"/>
    <s v="Z5420"/>
    <s v="電力修護處中部分處分攤"/>
    <n v="40381"/>
    <n v="0"/>
    <n v="40381"/>
  </r>
  <r>
    <n v="3"/>
    <s v="總帳別"/>
    <x v="92"/>
    <s v="水力發電費用"/>
    <x v="743"/>
    <x v="737"/>
    <s v="Z5460"/>
    <s v="綜合研究所分攤"/>
    <n v="1120333"/>
    <n v="0"/>
    <n v="1120333"/>
  </r>
  <r>
    <n v="3"/>
    <s v="總帳別"/>
    <x v="92"/>
    <s v="水力發電費用"/>
    <x v="743"/>
    <x v="737"/>
    <s v="Z6020"/>
    <s v="綜合施工處分攤"/>
    <n v="83057"/>
    <n v="0"/>
    <n v="83057"/>
  </r>
  <r>
    <n v="3"/>
    <s v="總帳別"/>
    <x v="92"/>
    <s v="水力發電費用"/>
    <x v="744"/>
    <x v="738"/>
    <s v="Z0080"/>
    <s v="材料處分攤"/>
    <n v="21537"/>
    <n v="0"/>
    <n v="21537"/>
  </r>
  <r>
    <n v="3"/>
    <s v="總帳別"/>
    <x v="92"/>
    <s v="水力發電費用"/>
    <x v="744"/>
    <x v="738"/>
    <s v="Z0140"/>
    <s v="秘書處分攤"/>
    <n v="667905"/>
    <n v="0"/>
    <n v="667905"/>
  </r>
  <r>
    <n v="3"/>
    <s v="總帳別"/>
    <x v="92"/>
    <s v="水力發電費用"/>
    <x v="744"/>
    <x v="738"/>
    <s v="Z0150"/>
    <s v="電源開發處分攤"/>
    <n v="6981"/>
    <n v="0"/>
    <n v="6981"/>
  </r>
  <r>
    <n v="3"/>
    <s v="總帳別"/>
    <x v="92"/>
    <s v="水力發電費用"/>
    <x v="744"/>
    <x v="738"/>
    <s v="Z111A"/>
    <s v="台東區營業處-發電分攤"/>
    <n v="1420"/>
    <n v="0"/>
    <n v="1420"/>
  </r>
  <r>
    <n v="3"/>
    <s v="總帳別"/>
    <x v="92"/>
    <s v="水力發電費用"/>
    <x v="744"/>
    <x v="738"/>
    <s v="Z2030"/>
    <s v="萬大發電廠分攤"/>
    <n v="315317"/>
    <n v="0"/>
    <n v="315317"/>
  </r>
  <r>
    <n v="3"/>
    <s v="總帳別"/>
    <x v="92"/>
    <s v="水力發電費用"/>
    <x v="744"/>
    <x v="738"/>
    <s v="Z2040"/>
    <s v="大觀發電廠分攤"/>
    <n v="802289"/>
    <n v="0"/>
    <n v="802289"/>
  </r>
  <r>
    <n v="3"/>
    <s v="總帳別"/>
    <x v="92"/>
    <s v="水力發電費用"/>
    <x v="744"/>
    <x v="738"/>
    <s v="Z2050"/>
    <s v="明潭發電廠分攤"/>
    <n v="1622287"/>
    <n v="0"/>
    <n v="1622287"/>
  </r>
  <r>
    <n v="3"/>
    <s v="總帳別"/>
    <x v="92"/>
    <s v="水力發電費用"/>
    <x v="744"/>
    <x v="738"/>
    <s v="Z2250"/>
    <s v="東部發電廠分攤"/>
    <n v="854786"/>
    <n v="0"/>
    <n v="854786"/>
  </r>
  <r>
    <n v="3"/>
    <s v="總帳別"/>
    <x v="92"/>
    <s v="水力發電費用"/>
    <x v="744"/>
    <x v="738"/>
    <s v="Z2310"/>
    <s v="蘭陽發電廠分攤"/>
    <n v="243023"/>
    <n v="0"/>
    <n v="243023"/>
  </r>
  <r>
    <n v="3"/>
    <s v="總帳別"/>
    <x v="92"/>
    <s v="水力發電費用"/>
    <x v="744"/>
    <x v="738"/>
    <s v="Z2360"/>
    <s v="桂山發電廠分攤"/>
    <n v="82780"/>
    <n v="0"/>
    <n v="82780"/>
  </r>
  <r>
    <n v="3"/>
    <s v="總帳別"/>
    <x v="92"/>
    <s v="水力發電費用"/>
    <x v="744"/>
    <x v="738"/>
    <s v="Z2550"/>
    <s v="大甲溪發電廠分攤"/>
    <n v="2259009"/>
    <n v="0"/>
    <n v="2259009"/>
  </r>
  <r>
    <n v="3"/>
    <s v="總帳別"/>
    <x v="92"/>
    <s v="水力發電費用"/>
    <x v="744"/>
    <x v="738"/>
    <s v="Z2570"/>
    <s v="卓蘭發電廠分攤"/>
    <n v="343271"/>
    <n v="0"/>
    <n v="343271"/>
  </r>
  <r>
    <n v="3"/>
    <s v="總帳別"/>
    <x v="92"/>
    <s v="水力發電費用"/>
    <x v="744"/>
    <x v="738"/>
    <s v="Z2710"/>
    <s v="高屏發電廠分攤"/>
    <n v="234494"/>
    <n v="0"/>
    <n v="234494"/>
  </r>
  <r>
    <n v="3"/>
    <s v="總帳別"/>
    <x v="92"/>
    <s v="水力發電費用"/>
    <x v="744"/>
    <x v="738"/>
    <s v="Z5330"/>
    <s v="電力修護處分攤"/>
    <n v="762263"/>
    <n v="0"/>
    <n v="762263"/>
  </r>
  <r>
    <n v="3"/>
    <s v="總帳別"/>
    <x v="92"/>
    <s v="水力發電費用"/>
    <x v="744"/>
    <x v="738"/>
    <s v="Z5340"/>
    <s v="電力修護處南部分處分攤"/>
    <n v="44703"/>
    <n v="0"/>
    <n v="44703"/>
  </r>
  <r>
    <n v="3"/>
    <s v="總帳別"/>
    <x v="92"/>
    <s v="水力發電費用"/>
    <x v="744"/>
    <x v="738"/>
    <s v="Z5420"/>
    <s v="電力修護處中部分處分攤"/>
    <n v="55470"/>
    <n v="0"/>
    <n v="55470"/>
  </r>
  <r>
    <n v="3"/>
    <s v="總帳別"/>
    <x v="92"/>
    <s v="水力發電費用"/>
    <x v="744"/>
    <x v="738"/>
    <s v="Z5460"/>
    <s v="綜合研究所分攤"/>
    <n v="3663"/>
    <n v="0"/>
    <n v="3663"/>
  </r>
  <r>
    <n v="3"/>
    <s v="總帳別"/>
    <x v="92"/>
    <s v="水力發電費用"/>
    <x v="744"/>
    <x v="738"/>
    <s v="Z6020"/>
    <s v="綜合施工處分攤"/>
    <n v="31821"/>
    <n v="0"/>
    <n v="31821"/>
  </r>
  <r>
    <n v="3"/>
    <s v="總帳別"/>
    <x v="92"/>
    <s v="水力發電費用"/>
    <x v="745"/>
    <x v="739"/>
    <s v="Z0080"/>
    <s v="材料處分攤"/>
    <n v="816"/>
    <n v="0"/>
    <n v="816"/>
  </r>
  <r>
    <n v="3"/>
    <s v="總帳別"/>
    <x v="92"/>
    <s v="水力發電費用"/>
    <x v="745"/>
    <x v="739"/>
    <s v="Z0140"/>
    <s v="秘書處分攤"/>
    <n v="9385"/>
    <n v="0"/>
    <n v="9385"/>
  </r>
  <r>
    <n v="3"/>
    <s v="總帳別"/>
    <x v="92"/>
    <s v="水力發電費用"/>
    <x v="745"/>
    <x v="739"/>
    <s v="Z0150"/>
    <s v="電源開發處分攤"/>
    <n v="3417"/>
    <n v="0"/>
    <n v="3417"/>
  </r>
  <r>
    <n v="3"/>
    <s v="總帳別"/>
    <x v="92"/>
    <s v="水力發電費用"/>
    <x v="745"/>
    <x v="739"/>
    <s v="Z0610"/>
    <s v="環境保護處分攤"/>
    <n v="1521"/>
    <n v="0"/>
    <n v="1521"/>
  </r>
  <r>
    <n v="3"/>
    <s v="總帳別"/>
    <x v="92"/>
    <s v="水力發電費用"/>
    <x v="745"/>
    <x v="739"/>
    <s v="Z2030"/>
    <s v="萬大發電廠分攤"/>
    <n v="90270"/>
    <n v="0"/>
    <n v="90270"/>
  </r>
  <r>
    <n v="3"/>
    <s v="總帳別"/>
    <x v="92"/>
    <s v="水力發電費用"/>
    <x v="745"/>
    <x v="739"/>
    <s v="Z2040"/>
    <s v="大觀發電廠分攤"/>
    <n v="167574"/>
    <n v="0"/>
    <n v="167574"/>
  </r>
  <r>
    <n v="3"/>
    <s v="總帳別"/>
    <x v="92"/>
    <s v="水力發電費用"/>
    <x v="745"/>
    <x v="739"/>
    <s v="Z2050"/>
    <s v="明潭發電廠分攤"/>
    <n v="259748"/>
    <n v="0"/>
    <n v="259748"/>
  </r>
  <r>
    <n v="3"/>
    <s v="總帳別"/>
    <x v="92"/>
    <s v="水力發電費用"/>
    <x v="745"/>
    <x v="739"/>
    <s v="Z2250"/>
    <s v="東部發電廠分攤"/>
    <n v="307034"/>
    <n v="0"/>
    <n v="307034"/>
  </r>
  <r>
    <n v="3"/>
    <s v="總帳別"/>
    <x v="92"/>
    <s v="水力發電費用"/>
    <x v="745"/>
    <x v="739"/>
    <s v="Z2310"/>
    <s v="蘭陽發電廠分攤"/>
    <n v="67770"/>
    <n v="0"/>
    <n v="67770"/>
  </r>
  <r>
    <n v="3"/>
    <s v="總帳別"/>
    <x v="92"/>
    <s v="水力發電費用"/>
    <x v="745"/>
    <x v="739"/>
    <s v="Z2360"/>
    <s v="桂山發電廠分攤"/>
    <n v="98338"/>
    <n v="0"/>
    <n v="98338"/>
  </r>
  <r>
    <n v="3"/>
    <s v="總帳別"/>
    <x v="92"/>
    <s v="水力發電費用"/>
    <x v="745"/>
    <x v="739"/>
    <s v="Z2550"/>
    <s v="大甲溪發電廠分攤"/>
    <n v="316036"/>
    <n v="0"/>
    <n v="316036"/>
  </r>
  <r>
    <n v="3"/>
    <s v="總帳別"/>
    <x v="92"/>
    <s v="水力發電費用"/>
    <x v="745"/>
    <x v="739"/>
    <s v="Z2570"/>
    <s v="卓蘭發電廠分攤"/>
    <n v="54512"/>
    <n v="0"/>
    <n v="54512"/>
  </r>
  <r>
    <n v="3"/>
    <s v="總帳別"/>
    <x v="92"/>
    <s v="水力發電費用"/>
    <x v="745"/>
    <x v="739"/>
    <s v="Z2710"/>
    <s v="高屏發電廠分攤"/>
    <n v="32360"/>
    <n v="0"/>
    <n v="32360"/>
  </r>
  <r>
    <n v="3"/>
    <s v="總帳別"/>
    <x v="92"/>
    <s v="水力發電費用"/>
    <x v="745"/>
    <x v="739"/>
    <s v="Z5330"/>
    <s v="電力修護處分攤"/>
    <n v="34287"/>
    <n v="0"/>
    <n v="34287"/>
  </r>
  <r>
    <n v="3"/>
    <s v="總帳別"/>
    <x v="92"/>
    <s v="水力發電費用"/>
    <x v="745"/>
    <x v="739"/>
    <s v="Z5340"/>
    <s v="電力修護處南部分處分攤"/>
    <n v="12259"/>
    <n v="0"/>
    <n v="12259"/>
  </r>
  <r>
    <n v="3"/>
    <s v="總帳別"/>
    <x v="92"/>
    <s v="水力發電費用"/>
    <x v="745"/>
    <x v="739"/>
    <s v="Z5420"/>
    <s v="電力修護處中部分處分攤"/>
    <n v="18097"/>
    <n v="0"/>
    <n v="18097"/>
  </r>
  <r>
    <n v="3"/>
    <s v="總帳別"/>
    <x v="92"/>
    <s v="水力發電費用"/>
    <x v="745"/>
    <x v="739"/>
    <s v="Z5460"/>
    <s v="綜合研究所分攤"/>
    <n v="14976"/>
    <n v="0"/>
    <n v="14976"/>
  </r>
  <r>
    <n v="3"/>
    <s v="總帳別"/>
    <x v="92"/>
    <s v="水力發電費用"/>
    <x v="745"/>
    <x v="739"/>
    <s v="Z6020"/>
    <s v="綜合施工處分攤"/>
    <n v="8120"/>
    <n v="0"/>
    <n v="8120"/>
  </r>
  <r>
    <n v="3"/>
    <s v="總帳別"/>
    <x v="92"/>
    <s v="水力發電費用"/>
    <x v="746"/>
    <x v="740"/>
    <s v="Z0040"/>
    <s v="發電處分攤"/>
    <n v="329"/>
    <n v="0"/>
    <n v="329"/>
  </r>
  <r>
    <n v="3"/>
    <s v="總帳別"/>
    <x v="92"/>
    <s v="水力發電費用"/>
    <x v="746"/>
    <x v="740"/>
    <s v="Z0080"/>
    <s v="材料處分攤"/>
    <n v="22876"/>
    <n v="0"/>
    <n v="22876"/>
  </r>
  <r>
    <n v="3"/>
    <s v="總帳別"/>
    <x v="92"/>
    <s v="水力發電費用"/>
    <x v="746"/>
    <x v="740"/>
    <s v="Z0140"/>
    <s v="秘書處分攤"/>
    <n v="8826"/>
    <n v="0"/>
    <n v="8826"/>
  </r>
  <r>
    <n v="3"/>
    <s v="總帳別"/>
    <x v="92"/>
    <s v="水力發電費用"/>
    <x v="746"/>
    <x v="740"/>
    <s v="Z0150"/>
    <s v="電源開發處分攤"/>
    <n v="16778"/>
    <n v="0"/>
    <n v="16778"/>
  </r>
  <r>
    <n v="3"/>
    <s v="總帳別"/>
    <x v="92"/>
    <s v="水力發電費用"/>
    <x v="746"/>
    <x v="740"/>
    <s v="Z0170"/>
    <s v="營建處分攤"/>
    <n v="556"/>
    <n v="0"/>
    <n v="556"/>
  </r>
  <r>
    <n v="3"/>
    <s v="總帳別"/>
    <x v="92"/>
    <s v="水力發電費用"/>
    <x v="746"/>
    <x v="740"/>
    <s v="Z0240"/>
    <s v="資訊系統處分攤"/>
    <n v="29698"/>
    <n v="0"/>
    <n v="29698"/>
  </r>
  <r>
    <n v="3"/>
    <s v="總帳別"/>
    <x v="92"/>
    <s v="水力發電費用"/>
    <x v="746"/>
    <x v="740"/>
    <s v="Z0610"/>
    <s v="環境保護處分攤"/>
    <n v="24303"/>
    <n v="0"/>
    <n v="24303"/>
  </r>
  <r>
    <n v="3"/>
    <s v="總帳別"/>
    <x v="92"/>
    <s v="水力發電費用"/>
    <x v="746"/>
    <x v="740"/>
    <s v="Z2030"/>
    <s v="萬大發電廠分攤"/>
    <n v="124573"/>
    <n v="0"/>
    <n v="124573"/>
  </r>
  <r>
    <n v="3"/>
    <s v="總帳別"/>
    <x v="92"/>
    <s v="水力發電費用"/>
    <x v="746"/>
    <x v="740"/>
    <s v="Z2040"/>
    <s v="大觀發電廠分攤"/>
    <n v="400571"/>
    <n v="0"/>
    <n v="400571"/>
  </r>
  <r>
    <n v="3"/>
    <s v="總帳別"/>
    <x v="92"/>
    <s v="水力發電費用"/>
    <x v="746"/>
    <x v="740"/>
    <s v="Z2050"/>
    <s v="明潭發電廠分攤"/>
    <n v="202161"/>
    <n v="0"/>
    <n v="202161"/>
  </r>
  <r>
    <n v="3"/>
    <s v="總帳別"/>
    <x v="92"/>
    <s v="水力發電費用"/>
    <x v="746"/>
    <x v="740"/>
    <s v="Z2250"/>
    <s v="東部發電廠分攤"/>
    <n v="208157"/>
    <n v="0"/>
    <n v="208157"/>
  </r>
  <r>
    <n v="3"/>
    <s v="總帳別"/>
    <x v="92"/>
    <s v="水力發電費用"/>
    <x v="746"/>
    <x v="740"/>
    <s v="Z2310"/>
    <s v="蘭陽發電廠分攤"/>
    <n v="53586"/>
    <n v="0"/>
    <n v="53586"/>
  </r>
  <r>
    <n v="3"/>
    <s v="總帳別"/>
    <x v="92"/>
    <s v="水力發電費用"/>
    <x v="746"/>
    <x v="740"/>
    <s v="Z2360"/>
    <s v="桂山發電廠分攤"/>
    <n v="78610"/>
    <n v="0"/>
    <n v="78610"/>
  </r>
  <r>
    <n v="3"/>
    <s v="總帳別"/>
    <x v="92"/>
    <s v="水力發電費用"/>
    <x v="746"/>
    <x v="740"/>
    <s v="Z2550"/>
    <s v="大甲溪發電廠分攤"/>
    <n v="377444"/>
    <n v="0"/>
    <n v="377444"/>
  </r>
  <r>
    <n v="3"/>
    <s v="總帳別"/>
    <x v="92"/>
    <s v="水力發電費用"/>
    <x v="746"/>
    <x v="740"/>
    <s v="Z2570"/>
    <s v="卓蘭發電廠分攤"/>
    <n v="93215"/>
    <n v="0"/>
    <n v="93215"/>
  </r>
  <r>
    <n v="3"/>
    <s v="總帳別"/>
    <x v="92"/>
    <s v="水力發電費用"/>
    <x v="746"/>
    <x v="740"/>
    <s v="Z2710"/>
    <s v="高屏發電廠分攤"/>
    <n v="24273"/>
    <n v="0"/>
    <n v="24273"/>
  </r>
  <r>
    <n v="3"/>
    <s v="總帳別"/>
    <x v="92"/>
    <s v="水力發電費用"/>
    <x v="746"/>
    <x v="740"/>
    <s v="Z5330"/>
    <s v="電力修護處分攤"/>
    <n v="22224"/>
    <n v="0"/>
    <n v="22224"/>
  </r>
  <r>
    <n v="3"/>
    <s v="總帳別"/>
    <x v="92"/>
    <s v="水力發電費用"/>
    <x v="746"/>
    <x v="740"/>
    <s v="Z5340"/>
    <s v="電力修護處南部分處分攤"/>
    <n v="2255"/>
    <n v="0"/>
    <n v="2255"/>
  </r>
  <r>
    <n v="3"/>
    <s v="總帳別"/>
    <x v="92"/>
    <s v="水力發電費用"/>
    <x v="746"/>
    <x v="740"/>
    <s v="Z5420"/>
    <s v="電力修護處中部分處分攤"/>
    <n v="578"/>
    <n v="0"/>
    <n v="578"/>
  </r>
  <r>
    <n v="3"/>
    <s v="總帳別"/>
    <x v="92"/>
    <s v="水力發電費用"/>
    <x v="746"/>
    <x v="740"/>
    <s v="Z5460"/>
    <s v="綜合研究所分攤"/>
    <n v="25322"/>
    <n v="0"/>
    <n v="25322"/>
  </r>
  <r>
    <n v="3"/>
    <s v="總帳別"/>
    <x v="92"/>
    <s v="水力發電費用"/>
    <x v="746"/>
    <x v="740"/>
    <s v="Z6020"/>
    <s v="綜合施工處分攤"/>
    <n v="1144"/>
    <n v="0"/>
    <n v="1144"/>
  </r>
  <r>
    <n v="3"/>
    <s v="總帳別"/>
    <x v="92"/>
    <s v="水力發電費用"/>
    <x v="747"/>
    <x v="741"/>
    <s v="Z0040"/>
    <s v="發電處分攤"/>
    <n v="2071920"/>
    <n v="0"/>
    <n v="2071920"/>
  </r>
  <r>
    <n v="3"/>
    <s v="總帳別"/>
    <x v="92"/>
    <s v="水力發電費用"/>
    <x v="747"/>
    <x v="741"/>
    <s v="Z0080"/>
    <s v="材料處分攤"/>
    <n v="57"/>
    <n v="0"/>
    <n v="57"/>
  </r>
  <r>
    <n v="3"/>
    <s v="總帳別"/>
    <x v="92"/>
    <s v="水力發電費用"/>
    <x v="747"/>
    <x v="741"/>
    <s v="Z0140"/>
    <s v="秘書處分攤"/>
    <n v="265"/>
    <n v="0"/>
    <n v="265"/>
  </r>
  <r>
    <n v="3"/>
    <s v="總帳別"/>
    <x v="92"/>
    <s v="水力發電費用"/>
    <x v="747"/>
    <x v="741"/>
    <s v="Z0150"/>
    <s v="電源開發處分攤"/>
    <n v="94608"/>
    <n v="0"/>
    <n v="94608"/>
  </r>
  <r>
    <n v="3"/>
    <s v="總帳別"/>
    <x v="92"/>
    <s v="水力發電費用"/>
    <x v="747"/>
    <x v="741"/>
    <s v="Z0240"/>
    <s v="資訊系統處分攤"/>
    <n v="240"/>
    <n v="0"/>
    <n v="240"/>
  </r>
  <r>
    <n v="3"/>
    <s v="總帳別"/>
    <x v="92"/>
    <s v="水力發電費用"/>
    <x v="747"/>
    <x v="741"/>
    <s v="Z0610"/>
    <s v="環境保護處分攤"/>
    <n v="75"/>
    <n v="0"/>
    <n v="75"/>
  </r>
  <r>
    <n v="3"/>
    <s v="總帳別"/>
    <x v="92"/>
    <s v="水力發電費用"/>
    <x v="747"/>
    <x v="741"/>
    <s v="Z0620"/>
    <s v="工業安全衛生處分攤"/>
    <n v="216"/>
    <n v="0"/>
    <n v="216"/>
  </r>
  <r>
    <n v="3"/>
    <s v="總帳別"/>
    <x v="92"/>
    <s v="水力發電費用"/>
    <x v="747"/>
    <x v="741"/>
    <s v="Z2030"/>
    <s v="萬大發電廠分攤"/>
    <n v="5300"/>
    <n v="0"/>
    <n v="5300"/>
  </r>
  <r>
    <n v="3"/>
    <s v="總帳別"/>
    <x v="92"/>
    <s v="水力發電費用"/>
    <x v="747"/>
    <x v="741"/>
    <s v="Z2040"/>
    <s v="大觀發電廠分攤"/>
    <n v="101804"/>
    <n v="0"/>
    <n v="101804"/>
  </r>
  <r>
    <n v="3"/>
    <s v="總帳別"/>
    <x v="92"/>
    <s v="水力發電費用"/>
    <x v="747"/>
    <x v="741"/>
    <s v="Z2050"/>
    <s v="明潭發電廠分攤"/>
    <n v="10500"/>
    <n v="0"/>
    <n v="10500"/>
  </r>
  <r>
    <n v="3"/>
    <s v="總帳別"/>
    <x v="92"/>
    <s v="水力發電費用"/>
    <x v="747"/>
    <x v="741"/>
    <s v="Z2250"/>
    <s v="東部發電廠分攤"/>
    <n v="167172"/>
    <n v="0"/>
    <n v="167172"/>
  </r>
  <r>
    <n v="3"/>
    <s v="總帳別"/>
    <x v="92"/>
    <s v="水力發電費用"/>
    <x v="747"/>
    <x v="741"/>
    <s v="Z2310"/>
    <s v="蘭陽發電廠分攤"/>
    <n v="2310"/>
    <n v="0"/>
    <n v="2310"/>
  </r>
  <r>
    <n v="3"/>
    <s v="總帳別"/>
    <x v="92"/>
    <s v="水力發電費用"/>
    <x v="747"/>
    <x v="741"/>
    <s v="Z2360"/>
    <s v="桂山發電廠分攤"/>
    <n v="6600"/>
    <n v="0"/>
    <n v="6600"/>
  </r>
  <r>
    <n v="3"/>
    <s v="總帳別"/>
    <x v="92"/>
    <s v="水力發電費用"/>
    <x v="747"/>
    <x v="741"/>
    <s v="Z2550"/>
    <s v="大甲溪發電廠分攤"/>
    <n v="205880"/>
    <n v="0"/>
    <n v="205880"/>
  </r>
  <r>
    <n v="3"/>
    <s v="總帳別"/>
    <x v="92"/>
    <s v="水力發電費用"/>
    <x v="747"/>
    <x v="741"/>
    <s v="Z2570"/>
    <s v="卓蘭發電廠分攤"/>
    <n v="34782"/>
    <n v="0"/>
    <n v="34782"/>
  </r>
  <r>
    <n v="3"/>
    <s v="總帳別"/>
    <x v="92"/>
    <s v="水力發電費用"/>
    <x v="747"/>
    <x v="741"/>
    <s v="Z2710"/>
    <s v="高屏發電廠分攤"/>
    <n v="2100"/>
    <n v="0"/>
    <n v="2100"/>
  </r>
  <r>
    <n v="3"/>
    <s v="總帳別"/>
    <x v="92"/>
    <s v="水力發電費用"/>
    <x v="747"/>
    <x v="741"/>
    <s v="Z5330"/>
    <s v="電力修護處分攤"/>
    <n v="2520"/>
    <n v="0"/>
    <n v="2520"/>
  </r>
  <r>
    <n v="3"/>
    <s v="總帳別"/>
    <x v="92"/>
    <s v="水力發電費用"/>
    <x v="747"/>
    <x v="741"/>
    <s v="Z5340"/>
    <s v="電力修護處南部分處分攤"/>
    <n v="1835"/>
    <n v="0"/>
    <n v="1835"/>
  </r>
  <r>
    <n v="3"/>
    <s v="總帳別"/>
    <x v="92"/>
    <s v="水力發電費用"/>
    <x v="747"/>
    <x v="741"/>
    <s v="Z5420"/>
    <s v="電力修護處中部分處分攤"/>
    <n v="972"/>
    <n v="0"/>
    <n v="972"/>
  </r>
  <r>
    <n v="3"/>
    <s v="總帳別"/>
    <x v="92"/>
    <s v="水力發電費用"/>
    <x v="747"/>
    <x v="741"/>
    <s v="Z5460"/>
    <s v="綜合研究所分攤"/>
    <n v="24140"/>
    <n v="0"/>
    <n v="24140"/>
  </r>
  <r>
    <n v="3"/>
    <s v="總帳別"/>
    <x v="92"/>
    <s v="水力發電費用"/>
    <x v="747"/>
    <x v="741"/>
    <s v="Z6020"/>
    <s v="綜合施工處分攤"/>
    <n v="206"/>
    <n v="0"/>
    <n v="206"/>
  </r>
  <r>
    <n v="3"/>
    <s v="總帳別"/>
    <x v="92"/>
    <s v="水力發電費用"/>
    <x v="748"/>
    <x v="742"/>
    <s v="Z0040"/>
    <s v="發電處分攤"/>
    <n v="11664"/>
    <n v="0"/>
    <n v="11664"/>
  </r>
  <r>
    <n v="3"/>
    <s v="總帳別"/>
    <x v="92"/>
    <s v="水力發電費用"/>
    <x v="748"/>
    <x v="742"/>
    <s v="Z0080"/>
    <s v="材料處分攤"/>
    <n v="15"/>
    <n v="0"/>
    <n v="15"/>
  </r>
  <r>
    <n v="3"/>
    <s v="總帳別"/>
    <x v="92"/>
    <s v="水力發電費用"/>
    <x v="748"/>
    <x v="742"/>
    <s v="Z0140"/>
    <s v="秘書處分攤"/>
    <n v="3289"/>
    <n v="0"/>
    <n v="3289"/>
  </r>
  <r>
    <n v="3"/>
    <s v="總帳別"/>
    <x v="92"/>
    <s v="水力發電費用"/>
    <x v="748"/>
    <x v="742"/>
    <s v="Z0150"/>
    <s v="電源開發處分攤"/>
    <n v="25"/>
    <n v="0"/>
    <n v="25"/>
  </r>
  <r>
    <n v="3"/>
    <s v="總帳別"/>
    <x v="92"/>
    <s v="水力發電費用"/>
    <x v="748"/>
    <x v="742"/>
    <s v="Z0170"/>
    <s v="營建處分攤"/>
    <n v="60"/>
    <n v="0"/>
    <n v="60"/>
  </r>
  <r>
    <n v="3"/>
    <s v="總帳別"/>
    <x v="92"/>
    <s v="水力發電費用"/>
    <x v="748"/>
    <x v="742"/>
    <s v="Z0240"/>
    <s v="資訊系統處分攤"/>
    <n v="8"/>
    <n v="0"/>
    <n v="8"/>
  </r>
  <r>
    <n v="3"/>
    <s v="總帳別"/>
    <x v="92"/>
    <s v="水力發電費用"/>
    <x v="748"/>
    <x v="742"/>
    <s v="Z0610"/>
    <s v="環境保護處分攤"/>
    <n v="327"/>
    <n v="0"/>
    <n v="327"/>
  </r>
  <r>
    <n v="3"/>
    <s v="總帳別"/>
    <x v="92"/>
    <s v="水力發電費用"/>
    <x v="748"/>
    <x v="742"/>
    <s v="Z111A"/>
    <s v="台東區營業處-發電分攤"/>
    <n v="2700"/>
    <n v="0"/>
    <n v="2700"/>
  </r>
  <r>
    <n v="3"/>
    <s v="總帳別"/>
    <x v="92"/>
    <s v="水力發電費用"/>
    <x v="748"/>
    <x v="742"/>
    <s v="Z2030"/>
    <s v="萬大發電廠分攤"/>
    <n v="19620"/>
    <n v="0"/>
    <n v="19620"/>
  </r>
  <r>
    <n v="3"/>
    <s v="總帳別"/>
    <x v="92"/>
    <s v="水力發電費用"/>
    <x v="748"/>
    <x v="742"/>
    <s v="Z2040"/>
    <s v="大觀發電廠分攤"/>
    <n v="22120"/>
    <n v="0"/>
    <n v="22120"/>
  </r>
  <r>
    <n v="3"/>
    <s v="總帳別"/>
    <x v="92"/>
    <s v="水力發電費用"/>
    <x v="748"/>
    <x v="742"/>
    <s v="Z2050"/>
    <s v="明潭發電廠分攤"/>
    <n v="29150"/>
    <n v="0"/>
    <n v="29150"/>
  </r>
  <r>
    <n v="3"/>
    <s v="總帳別"/>
    <x v="92"/>
    <s v="水力發電費用"/>
    <x v="748"/>
    <x v="742"/>
    <s v="Z2250"/>
    <s v="東部發電廠分攤"/>
    <n v="6730"/>
    <n v="0"/>
    <n v="6730"/>
  </r>
  <r>
    <n v="3"/>
    <s v="總帳別"/>
    <x v="92"/>
    <s v="水力發電費用"/>
    <x v="748"/>
    <x v="742"/>
    <s v="Z2310"/>
    <s v="蘭陽發電廠分攤"/>
    <n v="27050"/>
    <n v="0"/>
    <n v="27050"/>
  </r>
  <r>
    <n v="3"/>
    <s v="總帳別"/>
    <x v="92"/>
    <s v="水力發電費用"/>
    <x v="748"/>
    <x v="742"/>
    <s v="Z2360"/>
    <s v="桂山發電廠分攤"/>
    <n v="15160"/>
    <n v="0"/>
    <n v="15160"/>
  </r>
  <r>
    <n v="3"/>
    <s v="總帳別"/>
    <x v="92"/>
    <s v="水力發電費用"/>
    <x v="748"/>
    <x v="742"/>
    <s v="Z2550"/>
    <s v="大甲溪發電廠分攤"/>
    <n v="219400"/>
    <n v="0"/>
    <n v="219400"/>
  </r>
  <r>
    <n v="3"/>
    <s v="總帳別"/>
    <x v="92"/>
    <s v="水力發電費用"/>
    <x v="748"/>
    <x v="742"/>
    <s v="Z2570"/>
    <s v="卓蘭發電廠分攤"/>
    <n v="2030"/>
    <n v="0"/>
    <n v="2030"/>
  </r>
  <r>
    <n v="3"/>
    <s v="總帳別"/>
    <x v="92"/>
    <s v="水力發電費用"/>
    <x v="748"/>
    <x v="742"/>
    <s v="Z2710"/>
    <s v="高屏發電廠分攤"/>
    <n v="34140"/>
    <n v="0"/>
    <n v="34140"/>
  </r>
  <r>
    <n v="3"/>
    <s v="總帳別"/>
    <x v="92"/>
    <s v="水力發電費用"/>
    <x v="748"/>
    <x v="742"/>
    <s v="Z5330"/>
    <s v="電力修護處分攤"/>
    <n v="1202"/>
    <n v="0"/>
    <n v="1202"/>
  </r>
  <r>
    <n v="3"/>
    <s v="總帳別"/>
    <x v="92"/>
    <s v="水力發電費用"/>
    <x v="748"/>
    <x v="742"/>
    <s v="Z5340"/>
    <s v="電力修護處南部分處分攤"/>
    <n v="1278"/>
    <n v="0"/>
    <n v="1278"/>
  </r>
  <r>
    <n v="3"/>
    <s v="總帳別"/>
    <x v="92"/>
    <s v="水力發電費用"/>
    <x v="748"/>
    <x v="742"/>
    <s v="Z5420"/>
    <s v="電力修護處中部分處分攤"/>
    <n v="840"/>
    <n v="0"/>
    <n v="840"/>
  </r>
  <r>
    <n v="3"/>
    <s v="總帳別"/>
    <x v="92"/>
    <s v="水力發電費用"/>
    <x v="748"/>
    <x v="742"/>
    <s v="Z5460"/>
    <s v="綜合研究所分攤"/>
    <n v="793"/>
    <n v="0"/>
    <n v="793"/>
  </r>
  <r>
    <n v="3"/>
    <s v="總帳別"/>
    <x v="92"/>
    <s v="水力發電費用"/>
    <x v="748"/>
    <x v="742"/>
    <s v="Z6020"/>
    <s v="綜合施工處分攤"/>
    <n v="80"/>
    <n v="0"/>
    <n v="80"/>
  </r>
  <r>
    <n v="3"/>
    <s v="總帳別"/>
    <x v="92"/>
    <s v="水力發電費用"/>
    <x v="749"/>
    <x v="743"/>
    <s v="Z0080"/>
    <s v="材料處分攤"/>
    <n v="449"/>
    <n v="0"/>
    <n v="449"/>
  </r>
  <r>
    <n v="3"/>
    <s v="總帳別"/>
    <x v="92"/>
    <s v="水力發電費用"/>
    <x v="749"/>
    <x v="743"/>
    <s v="Z0140"/>
    <s v="秘書處分攤"/>
    <n v="5393"/>
    <n v="0"/>
    <n v="5393"/>
  </r>
  <r>
    <n v="3"/>
    <s v="總帳別"/>
    <x v="92"/>
    <s v="水力發電費用"/>
    <x v="749"/>
    <x v="743"/>
    <s v="Z0150"/>
    <s v="電源開發處分攤"/>
    <n v="2362"/>
    <n v="0"/>
    <n v="2362"/>
  </r>
  <r>
    <n v="3"/>
    <s v="總帳別"/>
    <x v="92"/>
    <s v="水力發電費用"/>
    <x v="749"/>
    <x v="743"/>
    <s v="Z0610"/>
    <s v="環境保護處分攤"/>
    <n v="720"/>
    <n v="0"/>
    <n v="720"/>
  </r>
  <r>
    <n v="3"/>
    <s v="總帳別"/>
    <x v="92"/>
    <s v="水力發電費用"/>
    <x v="749"/>
    <x v="743"/>
    <s v="Z2030"/>
    <s v="萬大發電廠分攤"/>
    <n v="81228"/>
    <n v="0"/>
    <n v="81228"/>
  </r>
  <r>
    <n v="3"/>
    <s v="總帳別"/>
    <x v="92"/>
    <s v="水力發電費用"/>
    <x v="749"/>
    <x v="743"/>
    <s v="Z2040"/>
    <s v="大觀發電廠分攤"/>
    <n v="142381"/>
    <n v="0"/>
    <n v="142381"/>
  </r>
  <r>
    <n v="3"/>
    <s v="總帳別"/>
    <x v="92"/>
    <s v="水力發電費用"/>
    <x v="749"/>
    <x v="743"/>
    <s v="Z2050"/>
    <s v="明潭發電廠分攤"/>
    <n v="206975"/>
    <n v="0"/>
    <n v="206975"/>
  </r>
  <r>
    <n v="3"/>
    <s v="總帳別"/>
    <x v="92"/>
    <s v="水力發電費用"/>
    <x v="749"/>
    <x v="743"/>
    <s v="Z2250"/>
    <s v="東部發電廠分攤"/>
    <n v="208660"/>
    <n v="0"/>
    <n v="208660"/>
  </r>
  <r>
    <n v="3"/>
    <s v="總帳別"/>
    <x v="92"/>
    <s v="水力發電費用"/>
    <x v="749"/>
    <x v="743"/>
    <s v="Z2310"/>
    <s v="蘭陽發電廠分攤"/>
    <n v="41640"/>
    <n v="0"/>
    <n v="41640"/>
  </r>
  <r>
    <n v="3"/>
    <s v="總帳別"/>
    <x v="92"/>
    <s v="水力發電費用"/>
    <x v="749"/>
    <x v="743"/>
    <s v="Z2360"/>
    <s v="桂山發電廠分攤"/>
    <n v="73485"/>
    <n v="0"/>
    <n v="73485"/>
  </r>
  <r>
    <n v="3"/>
    <s v="總帳別"/>
    <x v="92"/>
    <s v="水力發電費用"/>
    <x v="749"/>
    <x v="743"/>
    <s v="Z2550"/>
    <s v="大甲溪發電廠分攤"/>
    <n v="289313"/>
    <n v="0"/>
    <n v="289313"/>
  </r>
  <r>
    <n v="3"/>
    <s v="總帳別"/>
    <x v="92"/>
    <s v="水力發電費用"/>
    <x v="749"/>
    <x v="743"/>
    <s v="Z2570"/>
    <s v="卓蘭發電廠分攤"/>
    <n v="41851"/>
    <n v="0"/>
    <n v="41851"/>
  </r>
  <r>
    <n v="3"/>
    <s v="總帳別"/>
    <x v="92"/>
    <s v="水力發電費用"/>
    <x v="749"/>
    <x v="743"/>
    <s v="Z2710"/>
    <s v="高屏發電廠分攤"/>
    <n v="23862"/>
    <n v="0"/>
    <n v="23862"/>
  </r>
  <r>
    <n v="3"/>
    <s v="總帳別"/>
    <x v="92"/>
    <s v="水力發電費用"/>
    <x v="749"/>
    <x v="743"/>
    <s v="Z5330"/>
    <s v="電力修護處分攤"/>
    <n v="36813"/>
    <n v="0"/>
    <n v="36813"/>
  </r>
  <r>
    <n v="3"/>
    <s v="總帳別"/>
    <x v="92"/>
    <s v="水力發電費用"/>
    <x v="749"/>
    <x v="743"/>
    <s v="Z5340"/>
    <s v="電力修護處南部分處分攤"/>
    <n v="12895"/>
    <n v="0"/>
    <n v="12895"/>
  </r>
  <r>
    <n v="3"/>
    <s v="總帳別"/>
    <x v="92"/>
    <s v="水力發電費用"/>
    <x v="749"/>
    <x v="743"/>
    <s v="Z5420"/>
    <s v="電力修護處中部分處分攤"/>
    <n v="18813"/>
    <n v="0"/>
    <n v="18813"/>
  </r>
  <r>
    <n v="3"/>
    <s v="總帳別"/>
    <x v="92"/>
    <s v="水力發電費用"/>
    <x v="749"/>
    <x v="743"/>
    <s v="Z5460"/>
    <s v="綜合研究所分攤"/>
    <n v="16644"/>
    <n v="0"/>
    <n v="16644"/>
  </r>
  <r>
    <n v="3"/>
    <s v="總帳別"/>
    <x v="92"/>
    <s v="水力發電費用"/>
    <x v="749"/>
    <x v="743"/>
    <s v="Z6020"/>
    <s v="綜合施工處分攤"/>
    <n v="5132"/>
    <n v="0"/>
    <n v="5132"/>
  </r>
  <r>
    <n v="3"/>
    <s v="總帳別"/>
    <x v="92"/>
    <s v="水力發電費用"/>
    <x v="750"/>
    <x v="744"/>
    <s v="Z0140"/>
    <s v="秘書處分攤"/>
    <n v="328"/>
    <n v="0"/>
    <n v="328"/>
  </r>
  <r>
    <n v="3"/>
    <s v="總帳別"/>
    <x v="92"/>
    <s v="水力發電費用"/>
    <x v="750"/>
    <x v="744"/>
    <s v="Z2040"/>
    <s v="大觀發電廠分攤"/>
    <n v="16271"/>
    <n v="0"/>
    <n v="16271"/>
  </r>
  <r>
    <n v="3"/>
    <s v="總帳別"/>
    <x v="92"/>
    <s v="水力發電費用"/>
    <x v="750"/>
    <x v="744"/>
    <s v="Z2050"/>
    <s v="明潭發電廠分攤"/>
    <n v="39210"/>
    <n v="0"/>
    <n v="39210"/>
  </r>
  <r>
    <n v="3"/>
    <s v="總帳別"/>
    <x v="92"/>
    <s v="水力發電費用"/>
    <x v="750"/>
    <x v="744"/>
    <s v="Z2310"/>
    <s v="蘭陽發電廠分攤"/>
    <n v="77290"/>
    <n v="0"/>
    <n v="77290"/>
  </r>
  <r>
    <n v="3"/>
    <s v="總帳別"/>
    <x v="92"/>
    <s v="水力發電費用"/>
    <x v="750"/>
    <x v="744"/>
    <s v="Z2360"/>
    <s v="桂山發電廠分攤"/>
    <n v="35483"/>
    <n v="0"/>
    <n v="35483"/>
  </r>
  <r>
    <n v="3"/>
    <s v="總帳別"/>
    <x v="92"/>
    <s v="水力發電費用"/>
    <x v="750"/>
    <x v="744"/>
    <s v="Z2550"/>
    <s v="大甲溪發電廠分攤"/>
    <n v="89939"/>
    <n v="0"/>
    <n v="89939"/>
  </r>
  <r>
    <n v="3"/>
    <s v="總帳別"/>
    <x v="92"/>
    <s v="水力發電費用"/>
    <x v="750"/>
    <x v="744"/>
    <s v="Z2570"/>
    <s v="卓蘭發電廠分攤"/>
    <n v="6763"/>
    <n v="0"/>
    <n v="6763"/>
  </r>
  <r>
    <n v="3"/>
    <s v="總帳別"/>
    <x v="92"/>
    <s v="水力發電費用"/>
    <x v="750"/>
    <x v="744"/>
    <s v="Z2710"/>
    <s v="高屏發電廠分攤"/>
    <n v="8372"/>
    <n v="0"/>
    <n v="8372"/>
  </r>
  <r>
    <n v="3"/>
    <s v="總帳別"/>
    <x v="92"/>
    <s v="水力發電費用"/>
    <x v="751"/>
    <x v="745"/>
    <s v="Z000A"/>
    <s v="統列發電業分攤"/>
    <n v="6251802"/>
    <n v="0"/>
    <n v="6251802"/>
  </r>
  <r>
    <n v="3"/>
    <s v="總帳別"/>
    <x v="92"/>
    <s v="水力發電費用"/>
    <x v="752"/>
    <x v="746"/>
    <s v="Z2040"/>
    <s v="大觀發電廠分攤"/>
    <n v="290"/>
    <n v="0"/>
    <n v="290"/>
  </r>
  <r>
    <n v="3"/>
    <s v="總帳別"/>
    <x v="92"/>
    <s v="水力發電費用"/>
    <x v="752"/>
    <x v="746"/>
    <s v="Z2250"/>
    <s v="東部發電廠分攤"/>
    <n v="275"/>
    <n v="0"/>
    <n v="275"/>
  </r>
  <r>
    <n v="3"/>
    <s v="總帳別"/>
    <x v="92"/>
    <s v="水力發電費用"/>
    <x v="752"/>
    <x v="746"/>
    <s v="Z5330"/>
    <s v="電力修護處分攤"/>
    <n v="381"/>
    <n v="0"/>
    <n v="381"/>
  </r>
  <r>
    <n v="3"/>
    <s v="總帳別"/>
    <x v="92"/>
    <s v="水力發電費用"/>
    <x v="753"/>
    <x v="747"/>
    <s v="Z0510"/>
    <s v="公眾服務處分攤"/>
    <n v="1315280"/>
    <n v="0"/>
    <n v="1315280"/>
  </r>
  <r>
    <n v="3"/>
    <s v="總帳別"/>
    <x v="92"/>
    <s v="水力發電費用"/>
    <x v="754"/>
    <x v="748"/>
    <s v="Z5330"/>
    <s v="電力修護處分攤"/>
    <n v="11657"/>
    <n v="0"/>
    <n v="11657"/>
  </r>
  <r>
    <n v="3"/>
    <s v="總帳別"/>
    <x v="92"/>
    <s v="水力發電費用"/>
    <x v="755"/>
    <x v="749"/>
    <s v="Z0620"/>
    <s v="工業安全衛生處分攤"/>
    <n v="300"/>
    <n v="0"/>
    <n v="300"/>
  </r>
  <r>
    <n v="3"/>
    <s v="總帳別"/>
    <x v="92"/>
    <s v="水力發電費用"/>
    <x v="755"/>
    <x v="749"/>
    <s v="Z111A"/>
    <s v="台東區營業處-發電分攤"/>
    <n v="8000"/>
    <n v="0"/>
    <n v="8000"/>
  </r>
  <r>
    <n v="3"/>
    <s v="總帳別"/>
    <x v="92"/>
    <s v="水力發電費用"/>
    <x v="755"/>
    <x v="749"/>
    <s v="Z2030"/>
    <s v="萬大發電廠分攤"/>
    <n v="18600"/>
    <n v="0"/>
    <n v="18600"/>
  </r>
  <r>
    <n v="3"/>
    <s v="總帳別"/>
    <x v="92"/>
    <s v="水力發電費用"/>
    <x v="755"/>
    <x v="749"/>
    <s v="Z2040"/>
    <s v="大觀發電廠分攤"/>
    <n v="93600"/>
    <n v="0"/>
    <n v="93600"/>
  </r>
  <r>
    <n v="3"/>
    <s v="總帳別"/>
    <x v="92"/>
    <s v="水力發電費用"/>
    <x v="755"/>
    <x v="749"/>
    <s v="Z2050"/>
    <s v="明潭發電廠分攤"/>
    <n v="136000"/>
    <n v="0"/>
    <n v="136000"/>
  </r>
  <r>
    <n v="3"/>
    <s v="總帳別"/>
    <x v="92"/>
    <s v="水力發電費用"/>
    <x v="755"/>
    <x v="749"/>
    <s v="Z2250"/>
    <s v="東部發電廠分攤"/>
    <n v="101000"/>
    <n v="0"/>
    <n v="101000"/>
  </r>
  <r>
    <n v="3"/>
    <s v="總帳別"/>
    <x v="92"/>
    <s v="水力發電費用"/>
    <x v="755"/>
    <x v="749"/>
    <s v="Z2310"/>
    <s v="蘭陽發電廠分攤"/>
    <n v="27800"/>
    <n v="0"/>
    <n v="27800"/>
  </r>
  <r>
    <n v="3"/>
    <s v="總帳別"/>
    <x v="92"/>
    <s v="水力發電費用"/>
    <x v="755"/>
    <x v="749"/>
    <s v="Z2360"/>
    <s v="桂山發電廠分攤"/>
    <n v="47800"/>
    <n v="0"/>
    <n v="47800"/>
  </r>
  <r>
    <n v="3"/>
    <s v="總帳別"/>
    <x v="92"/>
    <s v="水力發電費用"/>
    <x v="755"/>
    <x v="749"/>
    <s v="Z2550"/>
    <s v="大甲溪發電廠分攤"/>
    <n v="291000"/>
    <n v="0"/>
    <n v="291000"/>
  </r>
  <r>
    <n v="3"/>
    <s v="總帳別"/>
    <x v="92"/>
    <s v="水力發電費用"/>
    <x v="755"/>
    <x v="749"/>
    <s v="Z2570"/>
    <s v="卓蘭發電廠分攤"/>
    <n v="15000"/>
    <n v="0"/>
    <n v="15000"/>
  </r>
  <r>
    <n v="3"/>
    <s v="總帳別"/>
    <x v="92"/>
    <s v="水力發電費用"/>
    <x v="755"/>
    <x v="749"/>
    <s v="Z2710"/>
    <s v="高屏發電廠分攤"/>
    <n v="16000"/>
    <n v="0"/>
    <n v="16000"/>
  </r>
  <r>
    <n v="3"/>
    <s v="總帳別"/>
    <x v="92"/>
    <s v="水力發電費用"/>
    <x v="755"/>
    <x v="749"/>
    <s v="Z5330"/>
    <s v="電力修護處分攤"/>
    <n v="3120"/>
    <n v="0"/>
    <n v="3120"/>
  </r>
  <r>
    <n v="3"/>
    <s v="總帳別"/>
    <x v="92"/>
    <s v="水力發電費用"/>
    <x v="755"/>
    <x v="749"/>
    <s v="Z5340"/>
    <s v="電力修護處南部分處分攤"/>
    <n v="1128"/>
    <n v="0"/>
    <n v="1128"/>
  </r>
  <r>
    <n v="3"/>
    <s v="總帳別"/>
    <x v="92"/>
    <s v="水力發電費用"/>
    <x v="755"/>
    <x v="749"/>
    <s v="Z5420"/>
    <s v="電力修護處中部分處分攤"/>
    <n v="120"/>
    <n v="0"/>
    <n v="120"/>
  </r>
  <r>
    <n v="3"/>
    <s v="總帳別"/>
    <x v="92"/>
    <s v="水力發電費用"/>
    <x v="755"/>
    <x v="749"/>
    <s v="Z5460"/>
    <s v="綜合研究所分攤"/>
    <n v="1790"/>
    <n v="0"/>
    <n v="1790"/>
  </r>
  <r>
    <n v="3"/>
    <s v="總帳別"/>
    <x v="92"/>
    <s v="水力發電費用"/>
    <x v="756"/>
    <x v="750"/>
    <s v="Z2030"/>
    <s v="萬大發電廠分攤"/>
    <n v="11000"/>
    <n v="0"/>
    <n v="11000"/>
  </r>
  <r>
    <n v="3"/>
    <s v="總帳別"/>
    <x v="92"/>
    <s v="水力發電費用"/>
    <x v="756"/>
    <x v="750"/>
    <s v="Z2040"/>
    <s v="大觀發電廠分攤"/>
    <n v="40000"/>
    <n v="0"/>
    <n v="40000"/>
  </r>
  <r>
    <n v="3"/>
    <s v="總帳別"/>
    <x v="92"/>
    <s v="水力發電費用"/>
    <x v="756"/>
    <x v="750"/>
    <s v="Z2050"/>
    <s v="明潭發電廠分攤"/>
    <n v="30000"/>
    <n v="0"/>
    <n v="30000"/>
  </r>
  <r>
    <n v="3"/>
    <s v="總帳別"/>
    <x v="92"/>
    <s v="水力發電費用"/>
    <x v="756"/>
    <x v="750"/>
    <s v="Z2360"/>
    <s v="桂山發電廠分攤"/>
    <n v="45000"/>
    <n v="0"/>
    <n v="45000"/>
  </r>
  <r>
    <n v="3"/>
    <s v="總帳別"/>
    <x v="92"/>
    <s v="水力發電費用"/>
    <x v="756"/>
    <x v="750"/>
    <s v="Z2570"/>
    <s v="卓蘭發電廠分攤"/>
    <n v="46000"/>
    <n v="0"/>
    <n v="46000"/>
  </r>
  <r>
    <n v="3"/>
    <s v="總帳別"/>
    <x v="92"/>
    <s v="水力發電費用"/>
    <x v="756"/>
    <x v="750"/>
    <s v="Z2710"/>
    <s v="高屏發電廠分攤"/>
    <n v="36760"/>
    <n v="0"/>
    <n v="36760"/>
  </r>
  <r>
    <n v="3"/>
    <s v="總帳別"/>
    <x v="92"/>
    <s v="水力發電費用"/>
    <x v="757"/>
    <x v="751"/>
    <s v="Z0510"/>
    <s v="公眾服務處分攤"/>
    <n v="165000"/>
    <n v="0"/>
    <n v="165000"/>
  </r>
  <r>
    <n v="3"/>
    <s v="總帳別"/>
    <x v="92"/>
    <s v="水力發電費用"/>
    <x v="758"/>
    <x v="752"/>
    <s v="Z0510"/>
    <s v="公眾服務處分攤"/>
    <n v="1546263"/>
    <n v="0"/>
    <n v="1546263"/>
  </r>
  <r>
    <n v="3"/>
    <s v="總帳別"/>
    <x v="92"/>
    <s v="水力發電費用"/>
    <x v="758"/>
    <x v="752"/>
    <s v="Z2030"/>
    <s v="萬大發電廠分攤"/>
    <n v="410000"/>
    <n v="0"/>
    <n v="410000"/>
  </r>
  <r>
    <n v="3"/>
    <s v="總帳別"/>
    <x v="92"/>
    <s v="水力發電費用"/>
    <x v="758"/>
    <x v="752"/>
    <s v="Z2040"/>
    <s v="大觀發電廠分攤"/>
    <n v="1745154"/>
    <n v="0"/>
    <n v="1745154"/>
  </r>
  <r>
    <n v="3"/>
    <s v="總帳別"/>
    <x v="92"/>
    <s v="水力發電費用"/>
    <x v="758"/>
    <x v="752"/>
    <s v="Z2250"/>
    <s v="東部發電廠分攤"/>
    <n v="130000"/>
    <n v="0"/>
    <n v="130000"/>
  </r>
  <r>
    <n v="3"/>
    <s v="總帳別"/>
    <x v="92"/>
    <s v="水力發電費用"/>
    <x v="758"/>
    <x v="752"/>
    <s v="Z2310"/>
    <s v="蘭陽發電廠分攤"/>
    <n v="100000"/>
    <n v="0"/>
    <n v="100000"/>
  </r>
  <r>
    <n v="3"/>
    <s v="總帳別"/>
    <x v="92"/>
    <s v="水力發電費用"/>
    <x v="758"/>
    <x v="752"/>
    <s v="Z2550"/>
    <s v="大甲溪發電廠分攤"/>
    <n v="450713"/>
    <n v="0"/>
    <n v="450713"/>
  </r>
  <r>
    <n v="3"/>
    <s v="總帳別"/>
    <x v="92"/>
    <s v="水力發電費用"/>
    <x v="758"/>
    <x v="752"/>
    <s v="Z2570"/>
    <s v="卓蘭發電廠分攤"/>
    <n v="90000"/>
    <n v="0"/>
    <n v="90000"/>
  </r>
  <r>
    <n v="3"/>
    <s v="總帳別"/>
    <x v="92"/>
    <s v="水力發電費用"/>
    <x v="758"/>
    <x v="752"/>
    <s v="Z2710"/>
    <s v="高屏發電廠分攤"/>
    <n v="40000"/>
    <n v="0"/>
    <n v="40000"/>
  </r>
  <r>
    <n v="3"/>
    <s v="總帳別"/>
    <x v="92"/>
    <s v="水力發電費用"/>
    <x v="759"/>
    <x v="753"/>
    <s v="Z2030"/>
    <s v="萬大發電廠分攤"/>
    <n v="130169"/>
    <n v="0"/>
    <n v="130169"/>
  </r>
  <r>
    <n v="3"/>
    <s v="總帳別"/>
    <x v="92"/>
    <s v="水力發電費用"/>
    <x v="759"/>
    <x v="753"/>
    <s v="Z2040"/>
    <s v="大觀發電廠分攤"/>
    <n v="38973"/>
    <n v="0"/>
    <n v="38973"/>
  </r>
  <r>
    <n v="3"/>
    <s v="總帳別"/>
    <x v="92"/>
    <s v="水力發電費用"/>
    <x v="759"/>
    <x v="753"/>
    <s v="Z2050"/>
    <s v="明潭發電廠分攤"/>
    <n v="113150"/>
    <n v="0"/>
    <n v="113150"/>
  </r>
  <r>
    <n v="3"/>
    <s v="總帳別"/>
    <x v="92"/>
    <s v="水力發電費用"/>
    <x v="759"/>
    <x v="753"/>
    <s v="Z2250"/>
    <s v="東部發電廠分攤"/>
    <n v="21500"/>
    <n v="0"/>
    <n v="21500"/>
  </r>
  <r>
    <n v="3"/>
    <s v="總帳別"/>
    <x v="92"/>
    <s v="水力發電費用"/>
    <x v="759"/>
    <x v="753"/>
    <s v="Z2550"/>
    <s v="大甲溪發電廠分攤"/>
    <n v="106000"/>
    <n v="0"/>
    <n v="106000"/>
  </r>
  <r>
    <n v="3"/>
    <s v="總帳別"/>
    <x v="92"/>
    <s v="水力發電費用"/>
    <x v="759"/>
    <x v="753"/>
    <s v="Z2570"/>
    <s v="卓蘭發電廠分攤"/>
    <n v="40000"/>
    <n v="0"/>
    <n v="40000"/>
  </r>
  <r>
    <n v="3"/>
    <s v="總帳別"/>
    <x v="92"/>
    <s v="水力發電費用"/>
    <x v="759"/>
    <x v="753"/>
    <s v="Z5340"/>
    <s v="電力修護處南部分處分攤"/>
    <n v="11981"/>
    <n v="0"/>
    <n v="11981"/>
  </r>
  <r>
    <n v="3"/>
    <s v="總帳別"/>
    <x v="92"/>
    <s v="水力發電費用"/>
    <x v="760"/>
    <x v="754"/>
    <s v="Z0510"/>
    <s v="公眾服務處分攤"/>
    <n v="750000"/>
    <n v="0"/>
    <n v="750000"/>
  </r>
  <r>
    <n v="3"/>
    <s v="總帳別"/>
    <x v="92"/>
    <s v="水力發電費用"/>
    <x v="760"/>
    <x v="754"/>
    <s v="Z2040"/>
    <s v="大觀發電廠分攤"/>
    <n v="56529000"/>
    <n v="0"/>
    <n v="56529000"/>
  </r>
  <r>
    <n v="3"/>
    <s v="總帳別"/>
    <x v="92"/>
    <s v="水力發電費用"/>
    <x v="761"/>
    <x v="755"/>
    <s v="Z0510"/>
    <s v="公眾服務處分攤"/>
    <n v="2000000"/>
    <n v="0"/>
    <n v="2000000"/>
  </r>
  <r>
    <n v="3"/>
    <s v="總帳別"/>
    <x v="92"/>
    <s v="水力發電費用"/>
    <x v="761"/>
    <x v="755"/>
    <s v="Z0610"/>
    <s v="環境保護處分攤"/>
    <n v="598500"/>
    <n v="0"/>
    <n v="598500"/>
  </r>
  <r>
    <n v="3"/>
    <s v="總帳別"/>
    <x v="92"/>
    <s v="水力發電費用"/>
    <x v="761"/>
    <x v="755"/>
    <s v="Z2030"/>
    <s v="萬大發電廠分攤"/>
    <n v="7102700"/>
    <n v="0"/>
    <n v="7102700"/>
  </r>
  <r>
    <n v="3"/>
    <s v="總帳別"/>
    <x v="92"/>
    <s v="水力發電費用"/>
    <x v="761"/>
    <x v="755"/>
    <s v="Z2040"/>
    <s v="大觀發電廠分攤"/>
    <n v="20514528"/>
    <n v="0"/>
    <n v="20514528"/>
  </r>
  <r>
    <n v="3"/>
    <s v="總帳別"/>
    <x v="92"/>
    <s v="水力發電費用"/>
    <x v="761"/>
    <x v="755"/>
    <s v="Z2050"/>
    <s v="明潭發電廠分攤"/>
    <n v="31860842"/>
    <n v="0"/>
    <n v="31860842"/>
  </r>
  <r>
    <n v="3"/>
    <s v="總帳別"/>
    <x v="92"/>
    <s v="水力發電費用"/>
    <x v="761"/>
    <x v="755"/>
    <s v="Z2250"/>
    <s v="東部發電廠分攤"/>
    <n v="15292840"/>
    <n v="0"/>
    <n v="15292840"/>
  </r>
  <r>
    <n v="3"/>
    <s v="總帳別"/>
    <x v="92"/>
    <s v="水力發電費用"/>
    <x v="761"/>
    <x v="755"/>
    <s v="Z2310"/>
    <s v="蘭陽發電廠分攤"/>
    <n v="3844127"/>
    <n v="0"/>
    <n v="3844127"/>
  </r>
  <r>
    <n v="3"/>
    <s v="總帳別"/>
    <x v="92"/>
    <s v="水力發電費用"/>
    <x v="761"/>
    <x v="755"/>
    <s v="Z2360"/>
    <s v="桂山發電廠分攤"/>
    <n v="2822419"/>
    <n v="0"/>
    <n v="2822419"/>
  </r>
  <r>
    <n v="3"/>
    <s v="總帳別"/>
    <x v="92"/>
    <s v="水力發電費用"/>
    <x v="761"/>
    <x v="755"/>
    <s v="Z2550"/>
    <s v="大甲溪發電廠分攤"/>
    <n v="33964601"/>
    <n v="0"/>
    <n v="33964601"/>
  </r>
  <r>
    <n v="3"/>
    <s v="總帳別"/>
    <x v="92"/>
    <s v="水力發電費用"/>
    <x v="761"/>
    <x v="755"/>
    <s v="Z2570"/>
    <s v="卓蘭發電廠分攤"/>
    <n v="10810325"/>
    <n v="0"/>
    <n v="10810325"/>
  </r>
  <r>
    <n v="3"/>
    <s v="總帳別"/>
    <x v="92"/>
    <s v="水力發電費用"/>
    <x v="761"/>
    <x v="755"/>
    <s v="Z2710"/>
    <s v="高屏發電廠分攤"/>
    <n v="382000"/>
    <n v="0"/>
    <n v="382000"/>
  </r>
  <r>
    <n v="3"/>
    <s v="總帳別"/>
    <x v="92"/>
    <s v="水力發電費用"/>
    <x v="762"/>
    <x v="756"/>
    <s v="Z0610"/>
    <s v="環境保護處分攤"/>
    <n v="13000"/>
    <n v="0"/>
    <n v="13000"/>
  </r>
  <r>
    <n v="3"/>
    <s v="總帳別"/>
    <x v="92"/>
    <s v="水力發電費用"/>
    <x v="762"/>
    <x v="756"/>
    <s v="Z2030"/>
    <s v="萬大發電廠分攤"/>
    <n v="55831"/>
    <n v="0"/>
    <n v="55831"/>
  </r>
  <r>
    <n v="3"/>
    <s v="總帳別"/>
    <x v="92"/>
    <s v="水力發電費用"/>
    <x v="762"/>
    <x v="756"/>
    <s v="Z2040"/>
    <s v="大觀發電廠分攤"/>
    <n v="130503"/>
    <n v="0"/>
    <n v="130503"/>
  </r>
  <r>
    <n v="3"/>
    <s v="總帳別"/>
    <x v="92"/>
    <s v="水力發電費用"/>
    <x v="762"/>
    <x v="756"/>
    <s v="Z2050"/>
    <s v="明潭發電廠分攤"/>
    <n v="154001"/>
    <n v="0"/>
    <n v="154001"/>
  </r>
  <r>
    <n v="3"/>
    <s v="總帳別"/>
    <x v="92"/>
    <s v="水力發電費用"/>
    <x v="762"/>
    <x v="756"/>
    <s v="Z2250"/>
    <s v="東部發電廠分攤"/>
    <n v="250750"/>
    <n v="0"/>
    <n v="250750"/>
  </r>
  <r>
    <n v="3"/>
    <s v="總帳別"/>
    <x v="92"/>
    <s v="水力發電費用"/>
    <x v="762"/>
    <x v="756"/>
    <s v="Z2310"/>
    <s v="蘭陽發電廠分攤"/>
    <n v="7497"/>
    <n v="0"/>
    <n v="7497"/>
  </r>
  <r>
    <n v="3"/>
    <s v="總帳別"/>
    <x v="92"/>
    <s v="水力發電費用"/>
    <x v="762"/>
    <x v="756"/>
    <s v="Z2550"/>
    <s v="大甲溪發電廠分攤"/>
    <n v="106300"/>
    <n v="0"/>
    <n v="106300"/>
  </r>
  <r>
    <n v="3"/>
    <s v="總帳別"/>
    <x v="92"/>
    <s v="水力發電費用"/>
    <x v="762"/>
    <x v="756"/>
    <s v="Z2570"/>
    <s v="卓蘭發電廠分攤"/>
    <n v="5027"/>
    <n v="0"/>
    <n v="5027"/>
  </r>
  <r>
    <n v="3"/>
    <s v="總帳別"/>
    <x v="92"/>
    <s v="水力發電費用"/>
    <x v="762"/>
    <x v="756"/>
    <s v="Z5420"/>
    <s v="電力修護處中部分處分攤"/>
    <n v="5207"/>
    <n v="0"/>
    <n v="5207"/>
  </r>
  <r>
    <n v="3"/>
    <s v="總帳別"/>
    <x v="92"/>
    <s v="水力發電費用"/>
    <x v="763"/>
    <x v="757"/>
    <s v="Z2030"/>
    <s v="萬大發電廠分攤"/>
    <n v="9873484"/>
    <n v="0"/>
    <n v="9873484"/>
  </r>
  <r>
    <n v="3"/>
    <s v="總帳別"/>
    <x v="92"/>
    <s v="水力發電費用"/>
    <x v="763"/>
    <x v="757"/>
    <s v="Z2550"/>
    <s v="大甲溪發電廠分攤"/>
    <n v="14122126"/>
    <n v="0"/>
    <n v="14122126"/>
  </r>
  <r>
    <n v="3"/>
    <s v="總帳別"/>
    <x v="92"/>
    <s v="水力發電費用"/>
    <x v="764"/>
    <x v="758"/>
    <s v="Z0150"/>
    <s v="電源開發處分攤"/>
    <n v="533000"/>
    <n v="0"/>
    <n v="533000"/>
  </r>
  <r>
    <n v="3"/>
    <s v="總帳別"/>
    <x v="92"/>
    <s v="水力發電費用"/>
    <x v="764"/>
    <x v="758"/>
    <s v="Z2550"/>
    <s v="大甲溪發電廠分攤"/>
    <n v="608860"/>
    <n v="0"/>
    <n v="608860"/>
  </r>
  <r>
    <n v="3"/>
    <s v="總帳別"/>
    <x v="92"/>
    <s v="水力發電費用"/>
    <x v="765"/>
    <x v="759"/>
    <s v="Z0080"/>
    <s v="材料處分攤"/>
    <n v="0"/>
    <n v="-13238"/>
    <n v="-13238"/>
  </r>
  <r>
    <n v="3"/>
    <s v="總帳別"/>
    <x v="92"/>
    <s v="水力發電費用"/>
    <x v="765"/>
    <x v="759"/>
    <s v="Z2030"/>
    <s v="萬大發電廠分攤"/>
    <n v="0"/>
    <n v="-44943"/>
    <n v="-44943"/>
  </r>
  <r>
    <n v="3"/>
    <s v="總帳別"/>
    <x v="92"/>
    <s v="水力發電費用"/>
    <x v="765"/>
    <x v="759"/>
    <s v="Z2040"/>
    <s v="大觀發電廠分攤"/>
    <n v="0"/>
    <n v="-722695"/>
    <n v="-722695"/>
  </r>
  <r>
    <n v="3"/>
    <s v="總帳別"/>
    <x v="92"/>
    <s v="水力發電費用"/>
    <x v="765"/>
    <x v="759"/>
    <s v="Z2050"/>
    <s v="明潭發電廠分攤"/>
    <n v="0"/>
    <n v="-820418"/>
    <n v="-820418"/>
  </r>
  <r>
    <n v="3"/>
    <s v="總帳別"/>
    <x v="92"/>
    <s v="水力發電費用"/>
    <x v="765"/>
    <x v="759"/>
    <s v="Z2250"/>
    <s v="東部發電廠分攤"/>
    <n v="0"/>
    <n v="-2144158"/>
    <n v="-2144158"/>
  </r>
  <r>
    <n v="3"/>
    <s v="總帳別"/>
    <x v="92"/>
    <s v="水力發電費用"/>
    <x v="765"/>
    <x v="759"/>
    <s v="Z2310"/>
    <s v="蘭陽發電廠分攤"/>
    <n v="0"/>
    <n v="-114000"/>
    <n v="-114000"/>
  </r>
  <r>
    <n v="3"/>
    <s v="總帳別"/>
    <x v="92"/>
    <s v="水力發電費用"/>
    <x v="765"/>
    <x v="759"/>
    <s v="Z2360"/>
    <s v="桂山發電廠分攤"/>
    <n v="0"/>
    <n v="-310095"/>
    <n v="-310095"/>
  </r>
  <r>
    <n v="3"/>
    <s v="總帳別"/>
    <x v="92"/>
    <s v="水力發電費用"/>
    <x v="765"/>
    <x v="759"/>
    <s v="Z2550"/>
    <s v="大甲溪發電廠分攤"/>
    <n v="0"/>
    <n v="-656371"/>
    <n v="-656371"/>
  </r>
  <r>
    <n v="3"/>
    <s v="總帳別"/>
    <x v="92"/>
    <s v="水力發電費用"/>
    <x v="765"/>
    <x v="759"/>
    <s v="Z2570"/>
    <s v="卓蘭發電廠分攤"/>
    <n v="0"/>
    <n v="-53428"/>
    <n v="-53428"/>
  </r>
  <r>
    <n v="3"/>
    <s v="總帳別"/>
    <x v="92"/>
    <s v="水力發電費用"/>
    <x v="765"/>
    <x v="759"/>
    <s v="Z5330"/>
    <s v="電力修護處分攤"/>
    <n v="0"/>
    <n v="-736570"/>
    <n v="-736570"/>
  </r>
  <r>
    <n v="3"/>
    <s v="總帳別"/>
    <x v="92"/>
    <s v="水力發電費用"/>
    <x v="765"/>
    <x v="759"/>
    <s v="Z5340"/>
    <s v="電力修護處南部分處分攤"/>
    <n v="0"/>
    <n v="-10234"/>
    <n v="-10234"/>
  </r>
  <r>
    <n v="3"/>
    <s v="總帳別"/>
    <x v="92"/>
    <s v="水力發電費用"/>
    <x v="765"/>
    <x v="759"/>
    <s v="Z5420"/>
    <s v="電力修護處中部分處分攤"/>
    <n v="0"/>
    <n v="-19497"/>
    <n v="-19497"/>
  </r>
  <r>
    <n v="3"/>
    <s v="總帳別"/>
    <x v="92"/>
    <s v="水力發電費用"/>
    <x v="765"/>
    <x v="759"/>
    <s v="Z5460"/>
    <s v="綜合研究所分攤"/>
    <n v="0"/>
    <n v="-117081"/>
    <n v="-117081"/>
  </r>
  <r>
    <n v="3"/>
    <s v="總帳別"/>
    <x v="92"/>
    <s v="水力發電費用"/>
    <x v="766"/>
    <x v="760"/>
    <s v="Z0080"/>
    <s v="材料處分攤"/>
    <n v="1486"/>
    <n v="0"/>
    <n v="1486"/>
  </r>
  <r>
    <n v="3"/>
    <s v="總帳別"/>
    <x v="92"/>
    <s v="水力發電費用"/>
    <x v="766"/>
    <x v="760"/>
    <s v="Z2030"/>
    <s v="萬大發電廠分攤"/>
    <n v="6000"/>
    <n v="0"/>
    <n v="6000"/>
  </r>
  <r>
    <n v="3"/>
    <s v="總帳別"/>
    <x v="92"/>
    <s v="水力發電費用"/>
    <x v="766"/>
    <x v="760"/>
    <s v="Z2040"/>
    <s v="大觀發電廠分攤"/>
    <n v="67302"/>
    <n v="0"/>
    <n v="67302"/>
  </r>
  <r>
    <n v="3"/>
    <s v="總帳別"/>
    <x v="92"/>
    <s v="水力發電費用"/>
    <x v="766"/>
    <x v="760"/>
    <s v="Z2050"/>
    <s v="明潭發電廠分攤"/>
    <n v="41129"/>
    <n v="0"/>
    <n v="41129"/>
  </r>
  <r>
    <n v="3"/>
    <s v="總帳別"/>
    <x v="92"/>
    <s v="水力發電費用"/>
    <x v="766"/>
    <x v="760"/>
    <s v="Z2250"/>
    <s v="東部發電廠分攤"/>
    <n v="184929"/>
    <n v="0"/>
    <n v="184929"/>
  </r>
  <r>
    <n v="3"/>
    <s v="總帳別"/>
    <x v="92"/>
    <s v="水力發電費用"/>
    <x v="766"/>
    <x v="760"/>
    <s v="Z2310"/>
    <s v="蘭陽發電廠分攤"/>
    <n v="4700"/>
    <n v="0"/>
    <n v="4700"/>
  </r>
  <r>
    <n v="3"/>
    <s v="總帳別"/>
    <x v="92"/>
    <s v="水力發電費用"/>
    <x v="766"/>
    <x v="760"/>
    <s v="Z2360"/>
    <s v="桂山發電廠分攤"/>
    <n v="24061"/>
    <n v="0"/>
    <n v="24061"/>
  </r>
  <r>
    <n v="3"/>
    <s v="總帳別"/>
    <x v="92"/>
    <s v="水力發電費用"/>
    <x v="766"/>
    <x v="760"/>
    <s v="Z2550"/>
    <s v="大甲溪發電廠分攤"/>
    <n v="12251"/>
    <n v="0"/>
    <n v="12251"/>
  </r>
  <r>
    <n v="3"/>
    <s v="總帳別"/>
    <x v="92"/>
    <s v="水力發電費用"/>
    <x v="766"/>
    <x v="760"/>
    <s v="Z2570"/>
    <s v="卓蘭發電廠分攤"/>
    <n v="5100"/>
    <n v="0"/>
    <n v="5100"/>
  </r>
  <r>
    <n v="3"/>
    <s v="總帳別"/>
    <x v="92"/>
    <s v="水力發電費用"/>
    <x v="766"/>
    <x v="760"/>
    <s v="Z5330"/>
    <s v="電力修護處分攤"/>
    <n v="12155"/>
    <n v="0"/>
    <n v="12155"/>
  </r>
  <r>
    <n v="3"/>
    <s v="總帳別"/>
    <x v="92"/>
    <s v="水力發電費用"/>
    <x v="766"/>
    <x v="760"/>
    <s v="Z5340"/>
    <s v="電力修護處南部分處分攤"/>
    <n v="10232"/>
    <n v="0"/>
    <n v="10232"/>
  </r>
  <r>
    <n v="3"/>
    <s v="總帳別"/>
    <x v="92"/>
    <s v="水力發電費用"/>
    <x v="766"/>
    <x v="760"/>
    <s v="Z5420"/>
    <s v="電力修護處中部分處分攤"/>
    <n v="3426"/>
    <n v="0"/>
    <n v="3426"/>
  </r>
  <r>
    <n v="3"/>
    <s v="總帳別"/>
    <x v="92"/>
    <s v="水力發電費用"/>
    <x v="766"/>
    <x v="760"/>
    <s v="Z5460"/>
    <s v="綜合研究所分攤"/>
    <n v="93359"/>
    <n v="0"/>
    <n v="93359"/>
  </r>
  <r>
    <n v="3"/>
    <s v="總帳別"/>
    <x v="92"/>
    <s v="水力發電費用"/>
    <x v="766"/>
    <x v="760"/>
    <s v="Z6020"/>
    <s v="綜合施工處分攤"/>
    <n v="225"/>
    <n v="0"/>
    <n v="225"/>
  </r>
  <r>
    <n v="3"/>
    <s v="總帳別"/>
    <x v="92"/>
    <s v="水力發電費用"/>
    <x v="767"/>
    <x v="761"/>
    <s v="Z0080"/>
    <s v="材料處分攤"/>
    <n v="1174"/>
    <n v="0"/>
    <n v="1174"/>
  </r>
  <r>
    <n v="3"/>
    <s v="總帳別"/>
    <x v="92"/>
    <s v="水力發電費用"/>
    <x v="767"/>
    <x v="761"/>
    <s v="Z2030"/>
    <s v="萬大發電廠分攤"/>
    <n v="4754"/>
    <n v="0"/>
    <n v="4754"/>
  </r>
  <r>
    <n v="3"/>
    <s v="總帳別"/>
    <x v="92"/>
    <s v="水力發電費用"/>
    <x v="767"/>
    <x v="761"/>
    <s v="Z2040"/>
    <s v="大觀發電廠分攤"/>
    <n v="18801"/>
    <n v="0"/>
    <n v="18801"/>
  </r>
  <r>
    <n v="3"/>
    <s v="總帳別"/>
    <x v="92"/>
    <s v="水力發電費用"/>
    <x v="767"/>
    <x v="761"/>
    <s v="Z2050"/>
    <s v="明潭發電廠分攤"/>
    <n v="17056"/>
    <n v="0"/>
    <n v="17056"/>
  </r>
  <r>
    <n v="3"/>
    <s v="總帳別"/>
    <x v="92"/>
    <s v="水力發電費用"/>
    <x v="767"/>
    <x v="761"/>
    <s v="Z2250"/>
    <s v="東部發電廠分攤"/>
    <n v="18465"/>
    <n v="0"/>
    <n v="18465"/>
  </r>
  <r>
    <n v="3"/>
    <s v="總帳別"/>
    <x v="92"/>
    <s v="水力發電費用"/>
    <x v="767"/>
    <x v="761"/>
    <s v="Z2310"/>
    <s v="蘭陽發電廠分攤"/>
    <n v="11996"/>
    <n v="0"/>
    <n v="11996"/>
  </r>
  <r>
    <n v="3"/>
    <s v="總帳別"/>
    <x v="92"/>
    <s v="水力發電費用"/>
    <x v="767"/>
    <x v="761"/>
    <s v="Z2360"/>
    <s v="桂山發電廠分攤"/>
    <n v="8615"/>
    <n v="0"/>
    <n v="8615"/>
  </r>
  <r>
    <n v="3"/>
    <s v="總帳別"/>
    <x v="92"/>
    <s v="水力發電費用"/>
    <x v="767"/>
    <x v="761"/>
    <s v="Z2550"/>
    <s v="大甲溪發電廠分攤"/>
    <n v="782744"/>
    <n v="0"/>
    <n v="782744"/>
  </r>
  <r>
    <n v="3"/>
    <s v="總帳別"/>
    <x v="92"/>
    <s v="水力發電費用"/>
    <x v="767"/>
    <x v="761"/>
    <s v="Z2570"/>
    <s v="卓蘭發電廠分攤"/>
    <n v="5638"/>
    <n v="0"/>
    <n v="5638"/>
  </r>
  <r>
    <n v="3"/>
    <s v="總帳別"/>
    <x v="92"/>
    <s v="水力發電費用"/>
    <x v="767"/>
    <x v="761"/>
    <s v="Z5330"/>
    <s v="電力修護處分攤"/>
    <n v="2843"/>
    <n v="0"/>
    <n v="2843"/>
  </r>
  <r>
    <n v="3"/>
    <s v="總帳別"/>
    <x v="92"/>
    <s v="水力發電費用"/>
    <x v="767"/>
    <x v="761"/>
    <s v="Z5340"/>
    <s v="電力修護處南部分處分攤"/>
    <n v="634"/>
    <n v="0"/>
    <n v="634"/>
  </r>
  <r>
    <n v="3"/>
    <s v="總帳別"/>
    <x v="92"/>
    <s v="水力發電費用"/>
    <x v="767"/>
    <x v="761"/>
    <s v="Z5420"/>
    <s v="電力修護處中部分處分攤"/>
    <n v="1498"/>
    <n v="0"/>
    <n v="1498"/>
  </r>
  <r>
    <n v="3"/>
    <s v="總帳別"/>
    <x v="92"/>
    <s v="水力發電費用"/>
    <x v="767"/>
    <x v="761"/>
    <s v="Z5460"/>
    <s v="綜合研究所分攤"/>
    <n v="7384"/>
    <n v="0"/>
    <n v="7384"/>
  </r>
  <r>
    <n v="3"/>
    <s v="總帳別"/>
    <x v="92"/>
    <s v="水力發電費用"/>
    <x v="768"/>
    <x v="762"/>
    <s v="Z5330"/>
    <s v="電力修護處分攤"/>
    <n v="203813173"/>
    <n v="0"/>
    <n v="203813173"/>
  </r>
  <r>
    <n v="3"/>
    <s v="總帳別"/>
    <x v="92"/>
    <s v="水力發電費用"/>
    <x v="769"/>
    <x v="763"/>
    <s v="Z1010"/>
    <s v="基隆區營業處分攤"/>
    <n v="0"/>
    <n v="-1901671"/>
    <n v="-1901671"/>
  </r>
  <r>
    <n v="3"/>
    <s v="總帳別"/>
    <x v="92"/>
    <s v="水力發電費用"/>
    <x v="769"/>
    <x v="763"/>
    <s v="Z1020"/>
    <s v="台北市區營業處分攤"/>
    <n v="0"/>
    <n v="-317812"/>
    <n v="-317812"/>
  </r>
  <r>
    <n v="3"/>
    <s v="總帳別"/>
    <x v="92"/>
    <s v="水力發電費用"/>
    <x v="769"/>
    <x v="763"/>
    <s v="Z1030"/>
    <s v="桃園區營業處分攤"/>
    <n v="0"/>
    <n v="-176450"/>
    <n v="-176450"/>
  </r>
  <r>
    <n v="3"/>
    <s v="總帳別"/>
    <x v="92"/>
    <s v="水力發電費用"/>
    <x v="769"/>
    <x v="763"/>
    <s v="Z1040"/>
    <s v="新竹區營業處分攤"/>
    <n v="0"/>
    <n v="-5571"/>
    <n v="-5571"/>
  </r>
  <r>
    <n v="3"/>
    <s v="總帳別"/>
    <x v="92"/>
    <s v="水力發電費用"/>
    <x v="769"/>
    <x v="763"/>
    <s v="Z1050"/>
    <s v="台中區營業處分攤"/>
    <n v="0"/>
    <n v="-159624"/>
    <n v="-159624"/>
  </r>
  <r>
    <n v="3"/>
    <s v="總帳別"/>
    <x v="92"/>
    <s v="水力發電費用"/>
    <x v="769"/>
    <x v="763"/>
    <s v="Z1060"/>
    <s v="彰化區營業處分攤"/>
    <n v="0"/>
    <n v="-60434"/>
    <n v="-60434"/>
  </r>
  <r>
    <n v="3"/>
    <s v="總帳別"/>
    <x v="92"/>
    <s v="水力發電費用"/>
    <x v="769"/>
    <x v="763"/>
    <s v="Z1070"/>
    <s v="嘉義區營業處分攤"/>
    <n v="0"/>
    <n v="-3893"/>
    <n v="-3893"/>
  </r>
  <r>
    <n v="3"/>
    <s v="總帳別"/>
    <x v="92"/>
    <s v="水力發電費用"/>
    <x v="769"/>
    <x v="763"/>
    <s v="Z1080"/>
    <s v="台南區營業處分攤"/>
    <n v="0"/>
    <n v="-44956"/>
    <n v="-44956"/>
  </r>
  <r>
    <n v="3"/>
    <s v="總帳別"/>
    <x v="92"/>
    <s v="水力發電費用"/>
    <x v="769"/>
    <x v="763"/>
    <s v="Z1090"/>
    <s v="高雄區營業處分攤"/>
    <n v="0"/>
    <n v="-1004758"/>
    <n v="-1004758"/>
  </r>
  <r>
    <n v="3"/>
    <s v="總帳別"/>
    <x v="92"/>
    <s v="水力發電費用"/>
    <x v="769"/>
    <x v="763"/>
    <s v="Z1100"/>
    <s v="屏東區營業處分攤"/>
    <n v="0"/>
    <n v="-11604"/>
    <n v="-11604"/>
  </r>
  <r>
    <n v="3"/>
    <s v="總帳別"/>
    <x v="92"/>
    <s v="水力發電費用"/>
    <x v="769"/>
    <x v="763"/>
    <s v="Z1120"/>
    <s v="花蓮區營業處分攤"/>
    <n v="0"/>
    <n v="-15377"/>
    <n v="-15377"/>
  </r>
  <r>
    <n v="3"/>
    <s v="總帳別"/>
    <x v="92"/>
    <s v="水力發電費用"/>
    <x v="769"/>
    <x v="763"/>
    <s v="Z1130"/>
    <s v="宜蘭區營業處分攤"/>
    <n v="0"/>
    <n v="-17573"/>
    <n v="-17573"/>
  </r>
  <r>
    <n v="3"/>
    <s v="總帳別"/>
    <x v="92"/>
    <s v="水力發電費用"/>
    <x v="769"/>
    <x v="763"/>
    <s v="Z1140"/>
    <s v="澎湖區營業處分攤"/>
    <n v="0"/>
    <n v="-1318"/>
    <n v="-1318"/>
  </r>
  <r>
    <n v="3"/>
    <s v="總帳別"/>
    <x v="92"/>
    <s v="水力發電費用"/>
    <x v="769"/>
    <x v="763"/>
    <s v="Z1150"/>
    <s v="台北南區營業處分攤"/>
    <n v="0"/>
    <n v="-167468"/>
    <n v="-167468"/>
  </r>
  <r>
    <n v="3"/>
    <s v="總帳別"/>
    <x v="92"/>
    <s v="水力發電費用"/>
    <x v="769"/>
    <x v="763"/>
    <s v="Z1160"/>
    <s v="台北北區營業處分攤"/>
    <n v="0"/>
    <n v="-6587"/>
    <n v="-6587"/>
  </r>
  <r>
    <n v="3"/>
    <s v="總帳別"/>
    <x v="92"/>
    <s v="水力發電費用"/>
    <x v="769"/>
    <x v="763"/>
    <s v="Z1170"/>
    <s v="台北西區營業處分攤"/>
    <n v="0"/>
    <n v="-85963"/>
    <n v="-85963"/>
  </r>
  <r>
    <n v="3"/>
    <s v="總帳別"/>
    <x v="92"/>
    <s v="水力發電費用"/>
    <x v="769"/>
    <x v="763"/>
    <s v="Z1180"/>
    <s v="南投區營業處分攤"/>
    <n v="0"/>
    <n v="-42527"/>
    <n v="-42527"/>
  </r>
  <r>
    <n v="3"/>
    <s v="總帳別"/>
    <x v="92"/>
    <s v="水力發電費用"/>
    <x v="769"/>
    <x v="763"/>
    <s v="Z1190"/>
    <s v="鳳山區營業處分攤"/>
    <n v="0"/>
    <n v="-148769"/>
    <n v="-148769"/>
  </r>
  <r>
    <n v="3"/>
    <s v="總帳別"/>
    <x v="92"/>
    <s v="水力發電費用"/>
    <x v="769"/>
    <x v="763"/>
    <s v="Z1200"/>
    <s v="雲林區營業處分攤"/>
    <n v="0"/>
    <n v="-43"/>
    <n v="-43"/>
  </r>
  <r>
    <n v="3"/>
    <s v="總帳別"/>
    <x v="92"/>
    <s v="水力發電費用"/>
    <x v="769"/>
    <x v="763"/>
    <s v="Z1210"/>
    <s v="新營區營業處分攤"/>
    <n v="0"/>
    <n v="-6449"/>
    <n v="-6449"/>
  </r>
  <r>
    <n v="3"/>
    <s v="總帳別"/>
    <x v="92"/>
    <s v="水力發電費用"/>
    <x v="769"/>
    <x v="763"/>
    <s v="Z1220"/>
    <s v="苗栗區營業處分攤"/>
    <n v="0"/>
    <n v="-51968"/>
    <n v="-51968"/>
  </r>
  <r>
    <n v="3"/>
    <s v="總帳別"/>
    <x v="92"/>
    <s v="水力發電費用"/>
    <x v="769"/>
    <x v="763"/>
    <s v="Z1230"/>
    <s v="金門區營業處分攤"/>
    <n v="0"/>
    <n v="-13261"/>
    <n v="-13261"/>
  </r>
  <r>
    <n v="3"/>
    <s v="總帳別"/>
    <x v="92"/>
    <s v="水力發電費用"/>
    <x v="770"/>
    <x v="764"/>
    <s v="Z1010"/>
    <s v="基隆區營業處分攤"/>
    <n v="0"/>
    <n v="-2179"/>
    <n v="-2179"/>
  </r>
  <r>
    <n v="3"/>
    <s v="總帳別"/>
    <x v="92"/>
    <s v="水力發電費用"/>
    <x v="770"/>
    <x v="764"/>
    <s v="Z1030"/>
    <s v="桃園區營業處分攤"/>
    <n v="0"/>
    <n v="-5410"/>
    <n v="-5410"/>
  </r>
  <r>
    <n v="3"/>
    <s v="總帳別"/>
    <x v="92"/>
    <s v="水力發電費用"/>
    <x v="770"/>
    <x v="764"/>
    <s v="Z1050"/>
    <s v="台中區營業處分攤"/>
    <n v="0"/>
    <n v="-16841"/>
    <n v="-16841"/>
  </r>
  <r>
    <n v="3"/>
    <s v="總帳別"/>
    <x v="92"/>
    <s v="水力發電費用"/>
    <x v="770"/>
    <x v="764"/>
    <s v="Z1060"/>
    <s v="彰化區營業處分攤"/>
    <n v="0"/>
    <n v="-18895"/>
    <n v="-18895"/>
  </r>
  <r>
    <n v="3"/>
    <s v="總帳別"/>
    <x v="92"/>
    <s v="水力發電費用"/>
    <x v="770"/>
    <x v="764"/>
    <s v="Z1080"/>
    <s v="台南區營業處分攤"/>
    <n v="0"/>
    <n v="-1833"/>
    <n v="-1833"/>
  </r>
  <r>
    <n v="3"/>
    <s v="總帳別"/>
    <x v="92"/>
    <s v="水力發電費用"/>
    <x v="770"/>
    <x v="764"/>
    <s v="Z1090"/>
    <s v="高雄區營業處分攤"/>
    <n v="0"/>
    <n v="-620"/>
    <n v="-620"/>
  </r>
  <r>
    <n v="3"/>
    <s v="總帳別"/>
    <x v="92"/>
    <s v="水力發電費用"/>
    <x v="770"/>
    <x v="764"/>
    <s v="Z1110"/>
    <s v="台東區營業處分攤"/>
    <n v="0"/>
    <n v="-6286"/>
    <n v="-6286"/>
  </r>
  <r>
    <n v="3"/>
    <s v="總帳別"/>
    <x v="92"/>
    <s v="水力發電費用"/>
    <x v="770"/>
    <x v="764"/>
    <s v="Z1170"/>
    <s v="台北西區營業處分攤"/>
    <n v="0"/>
    <n v="-59641"/>
    <n v="-59641"/>
  </r>
  <r>
    <n v="3"/>
    <s v="總帳別"/>
    <x v="92"/>
    <s v="水力發電費用"/>
    <x v="770"/>
    <x v="764"/>
    <s v="Z1180"/>
    <s v="南投區營業處分攤"/>
    <n v="0"/>
    <n v="-211880"/>
    <n v="-211880"/>
  </r>
  <r>
    <n v="3"/>
    <s v="總帳別"/>
    <x v="92"/>
    <s v="水力發電費用"/>
    <x v="770"/>
    <x v="764"/>
    <s v="Z1190"/>
    <s v="鳳山區營業處分攤"/>
    <n v="0"/>
    <n v="-32660"/>
    <n v="-32660"/>
  </r>
  <r>
    <n v="3"/>
    <s v="總帳別"/>
    <x v="92"/>
    <s v="水力發電費用"/>
    <x v="770"/>
    <x v="764"/>
    <s v="Z1200"/>
    <s v="雲林區營業處分攤"/>
    <n v="0"/>
    <n v="-92708"/>
    <n v="-92708"/>
  </r>
  <r>
    <n v="3"/>
    <s v="總帳別"/>
    <x v="92"/>
    <s v="水力發電費用"/>
    <x v="770"/>
    <x v="764"/>
    <s v="Z1210"/>
    <s v="新營區營業處分攤"/>
    <n v="0"/>
    <n v="-18411"/>
    <n v="-18411"/>
  </r>
  <r>
    <n v="3"/>
    <s v="總帳別"/>
    <x v="92"/>
    <s v="水力發電費用"/>
    <x v="771"/>
    <x v="765"/>
    <s v="Z5330"/>
    <s v="電力修護處分攤"/>
    <n v="0"/>
    <n v="-17580084"/>
    <n v="-17580084"/>
  </r>
  <r>
    <n v="3"/>
    <s v="總帳別"/>
    <x v="92"/>
    <s v="水力發電費用"/>
    <x v="771"/>
    <x v="765"/>
    <s v="Z5460"/>
    <s v="綜合研究所分攤"/>
    <n v="0"/>
    <n v="-16797938"/>
    <n v="-16797938"/>
  </r>
  <r>
    <n v="3"/>
    <s v="總帳別"/>
    <x v="92"/>
    <s v="水力發電費用"/>
    <x v="771"/>
    <x v="765"/>
    <s v="Z6020"/>
    <s v="綜合施工處分攤"/>
    <n v="0"/>
    <n v="-431032"/>
    <n v="-431032"/>
  </r>
  <r>
    <n v="3"/>
    <s v="總帳別"/>
    <x v="92"/>
    <s v="水力發電費用"/>
    <x v="772"/>
    <x v="766"/>
    <s v="Z5330"/>
    <s v="電力修護處分攤"/>
    <n v="0"/>
    <n v="-109665848"/>
    <n v="-109665848"/>
  </r>
  <r>
    <n v="3"/>
    <s v="總帳別"/>
    <x v="93"/>
    <s v="火力發電費用"/>
    <x v="616"/>
    <x v="610"/>
    <s v="Z0020"/>
    <s v="總經理副總經理室分攤"/>
    <n v="7394304"/>
    <n v="0"/>
    <n v="7394304"/>
  </r>
  <r>
    <n v="3"/>
    <s v="總帳別"/>
    <x v="93"/>
    <s v="火力發電費用"/>
    <x v="616"/>
    <x v="610"/>
    <s v="Z0040"/>
    <s v="發電處分攤"/>
    <n v="78233356"/>
    <n v="0"/>
    <n v="78233356"/>
  </r>
  <r>
    <n v="3"/>
    <s v="總帳別"/>
    <x v="93"/>
    <s v="火力發電費用"/>
    <x v="616"/>
    <x v="610"/>
    <s v="Z0080"/>
    <s v="材料處分攤"/>
    <n v="14752868"/>
    <n v="0"/>
    <n v="14752868"/>
  </r>
  <r>
    <n v="3"/>
    <s v="總帳別"/>
    <x v="93"/>
    <s v="火力發電費用"/>
    <x v="616"/>
    <x v="610"/>
    <s v="Z0090"/>
    <s v="燃料處分攤"/>
    <n v="55024127"/>
    <n v="0"/>
    <n v="55024127"/>
  </r>
  <r>
    <n v="3"/>
    <s v="總帳別"/>
    <x v="93"/>
    <s v="火力發電費用"/>
    <x v="616"/>
    <x v="610"/>
    <s v="Z0150"/>
    <s v="電源開發處分攤"/>
    <n v="38077085"/>
    <n v="0"/>
    <n v="38077085"/>
  </r>
  <r>
    <n v="3"/>
    <s v="總帳別"/>
    <x v="93"/>
    <s v="火力發電費用"/>
    <x v="616"/>
    <x v="610"/>
    <s v="Z0170"/>
    <s v="營建處分攤"/>
    <n v="36534665"/>
    <n v="0"/>
    <n v="36534665"/>
  </r>
  <r>
    <n v="3"/>
    <s v="總帳別"/>
    <x v="93"/>
    <s v="火力發電費用"/>
    <x v="616"/>
    <x v="610"/>
    <s v="Z0240"/>
    <s v="資訊系統處分攤"/>
    <n v="16563749"/>
    <n v="0"/>
    <n v="16563749"/>
  </r>
  <r>
    <n v="3"/>
    <s v="總帳別"/>
    <x v="93"/>
    <s v="火力發電費用"/>
    <x v="616"/>
    <x v="610"/>
    <s v="Z0610"/>
    <s v="環境保護處分攤"/>
    <n v="19076630"/>
    <n v="0"/>
    <n v="19076630"/>
  </r>
  <r>
    <n v="3"/>
    <s v="總帳別"/>
    <x v="93"/>
    <s v="火力發電費用"/>
    <x v="616"/>
    <x v="610"/>
    <s v="Z111A"/>
    <s v="台東區營業處-發電分攤"/>
    <n v="2885114"/>
    <n v="0"/>
    <n v="2885114"/>
  </r>
  <r>
    <n v="3"/>
    <s v="總帳別"/>
    <x v="93"/>
    <s v="火力發電費用"/>
    <x v="616"/>
    <x v="610"/>
    <s v="Z114A"/>
    <s v="澎湖區營業處-發電分攤"/>
    <n v="1990842"/>
    <n v="0"/>
    <n v="1990842"/>
  </r>
  <r>
    <n v="3"/>
    <s v="總帳別"/>
    <x v="93"/>
    <s v="火力發電費用"/>
    <x v="616"/>
    <x v="610"/>
    <s v="Z124A"/>
    <s v="馬祖區營業處-發電分攤"/>
    <n v="2374194"/>
    <n v="0"/>
    <n v="2374194"/>
  </r>
  <r>
    <n v="3"/>
    <s v="總帳別"/>
    <x v="93"/>
    <s v="火力發電費用"/>
    <x v="616"/>
    <x v="610"/>
    <s v="Z3200"/>
    <s v="林口發電廠分攤"/>
    <n v="249271502"/>
    <n v="0"/>
    <n v="249271502"/>
  </r>
  <r>
    <n v="3"/>
    <s v="總帳別"/>
    <x v="93"/>
    <s v="火力發電費用"/>
    <x v="616"/>
    <x v="610"/>
    <s v="Z3300"/>
    <s v="南部發電廠分攤"/>
    <n v="129114274"/>
    <n v="0"/>
    <n v="129114274"/>
  </r>
  <r>
    <n v="3"/>
    <s v="總帳別"/>
    <x v="93"/>
    <s v="火力發電費用"/>
    <x v="616"/>
    <x v="610"/>
    <s v="Z3400"/>
    <s v="大林發電廠分攤"/>
    <n v="275710582"/>
    <n v="0"/>
    <n v="275710582"/>
  </r>
  <r>
    <n v="3"/>
    <s v="總帳別"/>
    <x v="93"/>
    <s v="火力發電費用"/>
    <x v="616"/>
    <x v="610"/>
    <s v="Z3410"/>
    <s v="興達發電廠分攤"/>
    <n v="400174961"/>
    <n v="0"/>
    <n v="400174961"/>
  </r>
  <r>
    <n v="3"/>
    <s v="總帳別"/>
    <x v="93"/>
    <s v="火力發電費用"/>
    <x v="616"/>
    <x v="610"/>
    <s v="Z3510"/>
    <s v="第二核能發電廠分攤"/>
    <n v="10335597"/>
    <n v="0"/>
    <n v="10335597"/>
  </r>
  <r>
    <n v="3"/>
    <s v="總帳別"/>
    <x v="93"/>
    <s v="火力發電費用"/>
    <x v="616"/>
    <x v="610"/>
    <s v="Z3520"/>
    <s v="第三核能發電廠分攤"/>
    <n v="14112281"/>
    <n v="0"/>
    <n v="14112281"/>
  </r>
  <r>
    <n v="3"/>
    <s v="總帳別"/>
    <x v="93"/>
    <s v="火力發電費用"/>
    <x v="616"/>
    <x v="610"/>
    <s v="Z3600"/>
    <s v="協和發電廠分攤"/>
    <n v="160774163"/>
    <n v="0"/>
    <n v="160774163"/>
  </r>
  <r>
    <n v="3"/>
    <s v="總帳別"/>
    <x v="93"/>
    <s v="火力發電費用"/>
    <x v="616"/>
    <x v="610"/>
    <s v="Z3700"/>
    <s v="通霄發電廠分攤"/>
    <n v="219869146"/>
    <n v="0"/>
    <n v="219869146"/>
  </r>
  <r>
    <n v="3"/>
    <s v="總帳別"/>
    <x v="93"/>
    <s v="火力發電費用"/>
    <x v="616"/>
    <x v="610"/>
    <s v="Z3710"/>
    <s v="台中發電廠分攤"/>
    <n v="584569753"/>
    <n v="0"/>
    <n v="584569753"/>
  </r>
  <r>
    <n v="3"/>
    <s v="總帳別"/>
    <x v="93"/>
    <s v="火力發電費用"/>
    <x v="616"/>
    <x v="610"/>
    <s v="Z3800"/>
    <s v="大潭發電廠分攤"/>
    <n v="266840874"/>
    <n v="0"/>
    <n v="266840874"/>
  </r>
  <r>
    <n v="3"/>
    <s v="總帳別"/>
    <x v="93"/>
    <s v="火力發電費用"/>
    <x v="616"/>
    <x v="610"/>
    <s v="Z3900"/>
    <s v="尖山發電廠分攤"/>
    <n v="43233824"/>
    <n v="0"/>
    <n v="43233824"/>
  </r>
  <r>
    <n v="3"/>
    <s v="總帳別"/>
    <x v="93"/>
    <s v="火力發電費用"/>
    <x v="616"/>
    <x v="610"/>
    <s v="Z3910"/>
    <s v="塔山發電廠分攤"/>
    <n v="43867970"/>
    <n v="0"/>
    <n v="43867970"/>
  </r>
  <r>
    <n v="3"/>
    <s v="總帳別"/>
    <x v="93"/>
    <s v="火力發電費用"/>
    <x v="616"/>
    <x v="610"/>
    <s v="Z5330"/>
    <s v="電力修護處分攤"/>
    <n v="95823608"/>
    <n v="0"/>
    <n v="95823608"/>
  </r>
  <r>
    <n v="3"/>
    <s v="總帳別"/>
    <x v="93"/>
    <s v="火力發電費用"/>
    <x v="616"/>
    <x v="610"/>
    <s v="Z5340"/>
    <s v="電力修護處南部分處分攤"/>
    <n v="49594747"/>
    <n v="0"/>
    <n v="49594747"/>
  </r>
  <r>
    <n v="3"/>
    <s v="總帳別"/>
    <x v="93"/>
    <s v="火力發電費用"/>
    <x v="616"/>
    <x v="610"/>
    <s v="Z5420"/>
    <s v="電力修護處中部分處分攤"/>
    <n v="49300416"/>
    <n v="0"/>
    <n v="49300416"/>
  </r>
  <r>
    <n v="3"/>
    <s v="總帳別"/>
    <x v="93"/>
    <s v="火力發電費用"/>
    <x v="616"/>
    <x v="610"/>
    <s v="Z5460"/>
    <s v="綜合研究所分攤"/>
    <n v="16668493"/>
    <n v="0"/>
    <n v="16668493"/>
  </r>
  <r>
    <n v="3"/>
    <s v="總帳別"/>
    <x v="93"/>
    <s v="火力發電費用"/>
    <x v="616"/>
    <x v="610"/>
    <s v="Z6020"/>
    <s v="綜合施工處分攤"/>
    <n v="79143602"/>
    <n v="0"/>
    <n v="79143602"/>
  </r>
  <r>
    <n v="3"/>
    <s v="總帳別"/>
    <x v="93"/>
    <s v="火力發電費用"/>
    <x v="616"/>
    <x v="610"/>
    <s v="Z9520"/>
    <s v="水火力發電事業部-策劃室分攤"/>
    <n v="4159555"/>
    <n v="0"/>
    <n v="4159555"/>
  </r>
  <r>
    <n v="3"/>
    <s v="總帳別"/>
    <x v="93"/>
    <s v="火力發電費用"/>
    <x v="617"/>
    <x v="611"/>
    <s v="Z0020"/>
    <s v="總經理副總經理室分攤"/>
    <n v="126677"/>
    <n v="0"/>
    <n v="126677"/>
  </r>
  <r>
    <n v="3"/>
    <s v="總帳別"/>
    <x v="93"/>
    <s v="火力發電費用"/>
    <x v="617"/>
    <x v="611"/>
    <s v="Z0040"/>
    <s v="發電處分攤"/>
    <n v="706003"/>
    <n v="0"/>
    <n v="706003"/>
  </r>
  <r>
    <n v="3"/>
    <s v="總帳別"/>
    <x v="93"/>
    <s v="火力發電費用"/>
    <x v="617"/>
    <x v="611"/>
    <s v="Z0080"/>
    <s v="材料處分攤"/>
    <n v="127012"/>
    <n v="0"/>
    <n v="127012"/>
  </r>
  <r>
    <n v="3"/>
    <s v="總帳別"/>
    <x v="93"/>
    <s v="火力發電費用"/>
    <x v="617"/>
    <x v="611"/>
    <s v="Z0090"/>
    <s v="燃料處分攤"/>
    <n v="548605"/>
    <n v="0"/>
    <n v="548605"/>
  </r>
  <r>
    <n v="3"/>
    <s v="總帳別"/>
    <x v="93"/>
    <s v="火力發電費用"/>
    <x v="617"/>
    <x v="611"/>
    <s v="Z0150"/>
    <s v="電源開發處分攤"/>
    <n v="289944"/>
    <n v="0"/>
    <n v="289944"/>
  </r>
  <r>
    <n v="3"/>
    <s v="總帳別"/>
    <x v="93"/>
    <s v="火力發電費用"/>
    <x v="617"/>
    <x v="611"/>
    <s v="Z0170"/>
    <s v="營建處分攤"/>
    <n v="240237"/>
    <n v="0"/>
    <n v="240237"/>
  </r>
  <r>
    <n v="3"/>
    <s v="總帳別"/>
    <x v="93"/>
    <s v="火力發電費用"/>
    <x v="617"/>
    <x v="611"/>
    <s v="Z0240"/>
    <s v="資訊系統處分攤"/>
    <n v="246921"/>
    <n v="0"/>
    <n v="246921"/>
  </r>
  <r>
    <n v="3"/>
    <s v="總帳別"/>
    <x v="93"/>
    <s v="火力發電費用"/>
    <x v="617"/>
    <x v="611"/>
    <s v="Z0610"/>
    <s v="環境保護處分攤"/>
    <n v="277654"/>
    <n v="0"/>
    <n v="277654"/>
  </r>
  <r>
    <n v="3"/>
    <s v="總帳別"/>
    <x v="93"/>
    <s v="火力發電費用"/>
    <x v="617"/>
    <x v="611"/>
    <s v="Z111A"/>
    <s v="台東區營業處-發電分攤"/>
    <n v="102452"/>
    <n v="0"/>
    <n v="102452"/>
  </r>
  <r>
    <n v="3"/>
    <s v="總帳別"/>
    <x v="93"/>
    <s v="火力發電費用"/>
    <x v="617"/>
    <x v="611"/>
    <s v="Z124A"/>
    <s v="馬祖區營業處-發電分攤"/>
    <n v="116143"/>
    <n v="0"/>
    <n v="116143"/>
  </r>
  <r>
    <n v="3"/>
    <s v="總帳別"/>
    <x v="93"/>
    <s v="火力發電費用"/>
    <x v="617"/>
    <x v="611"/>
    <s v="Z3200"/>
    <s v="林口發電廠分攤"/>
    <n v="738863"/>
    <n v="0"/>
    <n v="738863"/>
  </r>
  <r>
    <n v="3"/>
    <s v="總帳別"/>
    <x v="93"/>
    <s v="火力發電費用"/>
    <x v="617"/>
    <x v="611"/>
    <s v="Z3300"/>
    <s v="南部發電廠分攤"/>
    <n v="3120300"/>
    <n v="0"/>
    <n v="3120300"/>
  </r>
  <r>
    <n v="3"/>
    <s v="總帳別"/>
    <x v="93"/>
    <s v="火力發電費用"/>
    <x v="617"/>
    <x v="611"/>
    <s v="Z3400"/>
    <s v="大林發電廠分攤"/>
    <n v="2810541"/>
    <n v="0"/>
    <n v="2810541"/>
  </r>
  <r>
    <n v="3"/>
    <s v="總帳別"/>
    <x v="93"/>
    <s v="火力發電費用"/>
    <x v="617"/>
    <x v="611"/>
    <s v="Z3410"/>
    <s v="興達發電廠分攤"/>
    <n v="6203659"/>
    <n v="0"/>
    <n v="6203659"/>
  </r>
  <r>
    <n v="3"/>
    <s v="總帳別"/>
    <x v="93"/>
    <s v="火力發電費用"/>
    <x v="617"/>
    <x v="611"/>
    <s v="Z3510"/>
    <s v="第二核能發電廠分攤"/>
    <n v="239513"/>
    <n v="0"/>
    <n v="239513"/>
  </r>
  <r>
    <n v="3"/>
    <s v="總帳別"/>
    <x v="93"/>
    <s v="火力發電費用"/>
    <x v="617"/>
    <x v="611"/>
    <s v="Z3520"/>
    <s v="第三核能發電廠分攤"/>
    <n v="564596"/>
    <n v="0"/>
    <n v="564596"/>
  </r>
  <r>
    <n v="3"/>
    <s v="總帳別"/>
    <x v="93"/>
    <s v="火力發電費用"/>
    <x v="617"/>
    <x v="611"/>
    <s v="Z3600"/>
    <s v="協和發電廠分攤"/>
    <n v="1848018"/>
    <n v="0"/>
    <n v="1848018"/>
  </r>
  <r>
    <n v="3"/>
    <s v="總帳別"/>
    <x v="93"/>
    <s v="火力發電費用"/>
    <x v="617"/>
    <x v="611"/>
    <s v="Z3700"/>
    <s v="通霄發電廠分攤"/>
    <n v="2663198"/>
    <n v="0"/>
    <n v="2663198"/>
  </r>
  <r>
    <n v="3"/>
    <s v="總帳別"/>
    <x v="93"/>
    <s v="火力發電費用"/>
    <x v="617"/>
    <x v="611"/>
    <s v="Z3710"/>
    <s v="台中發電廠分攤"/>
    <n v="11920922"/>
    <n v="0"/>
    <n v="11920922"/>
  </r>
  <r>
    <n v="3"/>
    <s v="總帳別"/>
    <x v="93"/>
    <s v="火力發電費用"/>
    <x v="617"/>
    <x v="611"/>
    <s v="Z3800"/>
    <s v="大潭發電廠分攤"/>
    <n v="384833"/>
    <n v="0"/>
    <n v="384833"/>
  </r>
  <r>
    <n v="3"/>
    <s v="總帳別"/>
    <x v="93"/>
    <s v="火力發電費用"/>
    <x v="617"/>
    <x v="611"/>
    <s v="Z3900"/>
    <s v="尖山發電廠分攤"/>
    <n v="566402"/>
    <n v="0"/>
    <n v="566402"/>
  </r>
  <r>
    <n v="3"/>
    <s v="總帳別"/>
    <x v="93"/>
    <s v="火力發電費用"/>
    <x v="617"/>
    <x v="611"/>
    <s v="Z3910"/>
    <s v="塔山發電廠分攤"/>
    <n v="249088"/>
    <n v="0"/>
    <n v="249088"/>
  </r>
  <r>
    <n v="3"/>
    <s v="總帳別"/>
    <x v="93"/>
    <s v="火力發電費用"/>
    <x v="617"/>
    <x v="611"/>
    <s v="Z5330"/>
    <s v="電力修護處分攤"/>
    <n v="721203"/>
    <n v="0"/>
    <n v="721203"/>
  </r>
  <r>
    <n v="3"/>
    <s v="總帳別"/>
    <x v="93"/>
    <s v="火力發電費用"/>
    <x v="617"/>
    <x v="611"/>
    <s v="Z5340"/>
    <s v="電力修護處南部分處分攤"/>
    <n v="345497"/>
    <n v="0"/>
    <n v="345497"/>
  </r>
  <r>
    <n v="3"/>
    <s v="總帳別"/>
    <x v="93"/>
    <s v="火力發電費用"/>
    <x v="617"/>
    <x v="611"/>
    <s v="Z5420"/>
    <s v="電力修護處中部分處分攤"/>
    <n v="529147"/>
    <n v="0"/>
    <n v="529147"/>
  </r>
  <r>
    <n v="3"/>
    <s v="總帳別"/>
    <x v="93"/>
    <s v="火力發電費用"/>
    <x v="617"/>
    <x v="611"/>
    <s v="Z5460"/>
    <s v="綜合研究所分攤"/>
    <n v="307746"/>
    <n v="0"/>
    <n v="307746"/>
  </r>
  <r>
    <n v="3"/>
    <s v="總帳別"/>
    <x v="93"/>
    <s v="火力發電費用"/>
    <x v="617"/>
    <x v="611"/>
    <s v="Z6020"/>
    <s v="綜合施工處分攤"/>
    <n v="519476"/>
    <n v="0"/>
    <n v="519476"/>
  </r>
  <r>
    <n v="3"/>
    <s v="總帳別"/>
    <x v="93"/>
    <s v="火力發電費用"/>
    <x v="617"/>
    <x v="611"/>
    <s v="Z9520"/>
    <s v="水火力發電事業部-策劃室分攤"/>
    <n v="107132"/>
    <n v="0"/>
    <n v="107132"/>
  </r>
  <r>
    <n v="3"/>
    <s v="總帳別"/>
    <x v="93"/>
    <s v="火力發電費用"/>
    <x v="618"/>
    <x v="612"/>
    <s v="Z0020"/>
    <s v="總經理副總經理室分攤"/>
    <n v="5153"/>
    <n v="0"/>
    <n v="5153"/>
  </r>
  <r>
    <n v="3"/>
    <s v="總帳別"/>
    <x v="93"/>
    <s v="火力發電費用"/>
    <x v="618"/>
    <x v="612"/>
    <s v="Z0040"/>
    <s v="發電處分攤"/>
    <n v="4383"/>
    <n v="0"/>
    <n v="4383"/>
  </r>
  <r>
    <n v="3"/>
    <s v="總帳別"/>
    <x v="93"/>
    <s v="火力發電費用"/>
    <x v="618"/>
    <x v="612"/>
    <s v="Z0240"/>
    <s v="資訊系統處分攤"/>
    <n v="6743"/>
    <n v="0"/>
    <n v="6743"/>
  </r>
  <r>
    <n v="3"/>
    <s v="總帳別"/>
    <x v="93"/>
    <s v="火力發電費用"/>
    <x v="618"/>
    <x v="612"/>
    <s v="Z111A"/>
    <s v="台東區營業處-發電分攤"/>
    <n v="122714"/>
    <n v="0"/>
    <n v="122714"/>
  </r>
  <r>
    <n v="3"/>
    <s v="總帳別"/>
    <x v="93"/>
    <s v="火力發電費用"/>
    <x v="618"/>
    <x v="612"/>
    <s v="Z114A"/>
    <s v="澎湖區營業處-發電分攤"/>
    <n v="94312"/>
    <n v="0"/>
    <n v="94312"/>
  </r>
  <r>
    <n v="3"/>
    <s v="總帳別"/>
    <x v="93"/>
    <s v="火力發電費用"/>
    <x v="618"/>
    <x v="612"/>
    <s v="Z124A"/>
    <s v="馬祖區營業處-發電分攤"/>
    <n v="3872"/>
    <n v="0"/>
    <n v="3872"/>
  </r>
  <r>
    <n v="3"/>
    <s v="總帳別"/>
    <x v="93"/>
    <s v="火力發電費用"/>
    <x v="618"/>
    <x v="612"/>
    <s v="Z3200"/>
    <s v="林口發電廠分攤"/>
    <n v="3404708"/>
    <n v="0"/>
    <n v="3404708"/>
  </r>
  <r>
    <n v="3"/>
    <s v="總帳別"/>
    <x v="93"/>
    <s v="火力發電費用"/>
    <x v="618"/>
    <x v="612"/>
    <s v="Z3300"/>
    <s v="南部發電廠分攤"/>
    <n v="404462"/>
    <n v="0"/>
    <n v="404462"/>
  </r>
  <r>
    <n v="3"/>
    <s v="總帳別"/>
    <x v="93"/>
    <s v="火力發電費用"/>
    <x v="618"/>
    <x v="612"/>
    <s v="Z3400"/>
    <s v="大林發電廠分攤"/>
    <n v="4935295"/>
    <n v="0"/>
    <n v="4935295"/>
  </r>
  <r>
    <n v="3"/>
    <s v="總帳別"/>
    <x v="93"/>
    <s v="火力發電費用"/>
    <x v="618"/>
    <x v="612"/>
    <s v="Z3410"/>
    <s v="興達發電廠分攤"/>
    <n v="6826627"/>
    <n v="0"/>
    <n v="6826627"/>
  </r>
  <r>
    <n v="3"/>
    <s v="總帳別"/>
    <x v="93"/>
    <s v="火力發電費用"/>
    <x v="618"/>
    <x v="612"/>
    <s v="Z3510"/>
    <s v="第二核能發電廠分攤"/>
    <n v="64876"/>
    <n v="0"/>
    <n v="64876"/>
  </r>
  <r>
    <n v="3"/>
    <s v="總帳別"/>
    <x v="93"/>
    <s v="火力發電費用"/>
    <x v="618"/>
    <x v="612"/>
    <s v="Z3520"/>
    <s v="第三核能發電廠分攤"/>
    <n v="151409"/>
    <n v="0"/>
    <n v="151409"/>
  </r>
  <r>
    <n v="3"/>
    <s v="總帳別"/>
    <x v="93"/>
    <s v="火力發電費用"/>
    <x v="618"/>
    <x v="612"/>
    <s v="Z3600"/>
    <s v="協和發電廠分攤"/>
    <n v="1679185"/>
    <n v="0"/>
    <n v="1679185"/>
  </r>
  <r>
    <n v="3"/>
    <s v="總帳別"/>
    <x v="93"/>
    <s v="火力發電費用"/>
    <x v="618"/>
    <x v="612"/>
    <s v="Z3700"/>
    <s v="通霄發電廠分攤"/>
    <n v="2490419"/>
    <n v="0"/>
    <n v="2490419"/>
  </r>
  <r>
    <n v="3"/>
    <s v="總帳別"/>
    <x v="93"/>
    <s v="火力發電費用"/>
    <x v="618"/>
    <x v="612"/>
    <s v="Z3710"/>
    <s v="台中發電廠分攤"/>
    <n v="12118853"/>
    <n v="0"/>
    <n v="12118853"/>
  </r>
  <r>
    <n v="3"/>
    <s v="總帳別"/>
    <x v="93"/>
    <s v="火力發電費用"/>
    <x v="618"/>
    <x v="612"/>
    <s v="Z3800"/>
    <s v="大潭發電廠分攤"/>
    <n v="2633981"/>
    <n v="0"/>
    <n v="2633981"/>
  </r>
  <r>
    <n v="3"/>
    <s v="總帳別"/>
    <x v="93"/>
    <s v="火力發電費用"/>
    <x v="618"/>
    <x v="612"/>
    <s v="Z3900"/>
    <s v="尖山發電廠分攤"/>
    <n v="785167"/>
    <n v="0"/>
    <n v="785167"/>
  </r>
  <r>
    <n v="3"/>
    <s v="總帳別"/>
    <x v="93"/>
    <s v="火力發電費用"/>
    <x v="618"/>
    <x v="612"/>
    <s v="Z3910"/>
    <s v="塔山發電廠分攤"/>
    <n v="459577"/>
    <n v="0"/>
    <n v="459577"/>
  </r>
  <r>
    <n v="3"/>
    <s v="總帳別"/>
    <x v="93"/>
    <s v="火力發電費用"/>
    <x v="618"/>
    <x v="612"/>
    <s v="Z5330"/>
    <s v="電力修護處分攤"/>
    <n v="238309"/>
    <n v="0"/>
    <n v="238309"/>
  </r>
  <r>
    <n v="3"/>
    <s v="總帳別"/>
    <x v="93"/>
    <s v="火力發電費用"/>
    <x v="618"/>
    <x v="612"/>
    <s v="Z5340"/>
    <s v="電力修護處南部分處分攤"/>
    <n v="140060"/>
    <n v="0"/>
    <n v="140060"/>
  </r>
  <r>
    <n v="3"/>
    <s v="總帳別"/>
    <x v="93"/>
    <s v="火力發電費用"/>
    <x v="618"/>
    <x v="612"/>
    <s v="Z5420"/>
    <s v="電力修護處中部分處分攤"/>
    <n v="211906"/>
    <n v="0"/>
    <n v="211906"/>
  </r>
  <r>
    <n v="3"/>
    <s v="總帳別"/>
    <x v="93"/>
    <s v="火力發電費用"/>
    <x v="619"/>
    <x v="613"/>
    <s v="Z0020"/>
    <s v="總經理副總經理室分攤"/>
    <n v="16418"/>
    <n v="0"/>
    <n v="16418"/>
  </r>
  <r>
    <n v="3"/>
    <s v="總帳別"/>
    <x v="93"/>
    <s v="火力發電費用"/>
    <x v="619"/>
    <x v="613"/>
    <s v="Z0040"/>
    <s v="發電處分攤"/>
    <n v="32416"/>
    <n v="0"/>
    <n v="32416"/>
  </r>
  <r>
    <n v="3"/>
    <s v="總帳別"/>
    <x v="93"/>
    <s v="火力發電費用"/>
    <x v="619"/>
    <x v="613"/>
    <s v="Z0090"/>
    <s v="燃料處分攤"/>
    <n v="2313"/>
    <n v="0"/>
    <n v="2313"/>
  </r>
  <r>
    <n v="3"/>
    <s v="總帳別"/>
    <x v="93"/>
    <s v="火力發電費用"/>
    <x v="619"/>
    <x v="613"/>
    <s v="Z0150"/>
    <s v="電源開發處分攤"/>
    <n v="1786"/>
    <n v="0"/>
    <n v="1786"/>
  </r>
  <r>
    <n v="3"/>
    <s v="總帳別"/>
    <x v="93"/>
    <s v="火力發電費用"/>
    <x v="619"/>
    <x v="613"/>
    <s v="Z0240"/>
    <s v="資訊系統處分攤"/>
    <n v="2125"/>
    <n v="0"/>
    <n v="2125"/>
  </r>
  <r>
    <n v="3"/>
    <s v="總帳別"/>
    <x v="93"/>
    <s v="火力發電費用"/>
    <x v="619"/>
    <x v="613"/>
    <s v="Z0610"/>
    <s v="環境保護處分攤"/>
    <n v="640"/>
    <n v="0"/>
    <n v="640"/>
  </r>
  <r>
    <n v="3"/>
    <s v="總帳別"/>
    <x v="93"/>
    <s v="火力發電費用"/>
    <x v="619"/>
    <x v="613"/>
    <s v="Z124A"/>
    <s v="馬祖區營業處-發電分攤"/>
    <n v="2565"/>
    <n v="0"/>
    <n v="2565"/>
  </r>
  <r>
    <n v="3"/>
    <s v="總帳別"/>
    <x v="93"/>
    <s v="火力發電費用"/>
    <x v="619"/>
    <x v="613"/>
    <s v="Z3200"/>
    <s v="林口發電廠分攤"/>
    <n v="207657"/>
    <n v="0"/>
    <n v="207657"/>
  </r>
  <r>
    <n v="3"/>
    <s v="總帳別"/>
    <x v="93"/>
    <s v="火力發電費用"/>
    <x v="619"/>
    <x v="613"/>
    <s v="Z3300"/>
    <s v="南部發電廠分攤"/>
    <n v="35849"/>
    <n v="0"/>
    <n v="35849"/>
  </r>
  <r>
    <n v="3"/>
    <s v="總帳別"/>
    <x v="93"/>
    <s v="火力發電費用"/>
    <x v="619"/>
    <x v="613"/>
    <s v="Z3400"/>
    <s v="大林發電廠分攤"/>
    <n v="37855"/>
    <n v="0"/>
    <n v="37855"/>
  </r>
  <r>
    <n v="3"/>
    <s v="總帳別"/>
    <x v="93"/>
    <s v="火力發電費用"/>
    <x v="619"/>
    <x v="613"/>
    <s v="Z3410"/>
    <s v="興達發電廠分攤"/>
    <n v="25580"/>
    <n v="0"/>
    <n v="25580"/>
  </r>
  <r>
    <n v="3"/>
    <s v="總帳別"/>
    <x v="93"/>
    <s v="火力發電費用"/>
    <x v="619"/>
    <x v="613"/>
    <s v="Z3510"/>
    <s v="第二核能發電廠分攤"/>
    <n v="2171"/>
    <n v="0"/>
    <n v="2171"/>
  </r>
  <r>
    <n v="3"/>
    <s v="總帳別"/>
    <x v="93"/>
    <s v="火力發電費用"/>
    <x v="619"/>
    <x v="613"/>
    <s v="Z3520"/>
    <s v="第三核能發電廠分攤"/>
    <n v="25185"/>
    <n v="0"/>
    <n v="25185"/>
  </r>
  <r>
    <n v="3"/>
    <s v="總帳別"/>
    <x v="93"/>
    <s v="火力發電費用"/>
    <x v="619"/>
    <x v="613"/>
    <s v="Z3600"/>
    <s v="協和發電廠分攤"/>
    <n v="128833"/>
    <n v="0"/>
    <n v="128833"/>
  </r>
  <r>
    <n v="3"/>
    <s v="總帳別"/>
    <x v="93"/>
    <s v="火力發電費用"/>
    <x v="619"/>
    <x v="613"/>
    <s v="Z3700"/>
    <s v="通霄發電廠分攤"/>
    <n v="17959"/>
    <n v="0"/>
    <n v="17959"/>
  </r>
  <r>
    <n v="3"/>
    <s v="總帳別"/>
    <x v="93"/>
    <s v="火力發電費用"/>
    <x v="619"/>
    <x v="613"/>
    <s v="Z3710"/>
    <s v="台中發電廠分攤"/>
    <n v="37585"/>
    <n v="0"/>
    <n v="37585"/>
  </r>
  <r>
    <n v="3"/>
    <s v="總帳別"/>
    <x v="93"/>
    <s v="火力發電費用"/>
    <x v="619"/>
    <x v="613"/>
    <s v="Z3800"/>
    <s v="大潭發電廠分攤"/>
    <n v="89457"/>
    <n v="0"/>
    <n v="89457"/>
  </r>
  <r>
    <n v="3"/>
    <s v="總帳別"/>
    <x v="93"/>
    <s v="火力發電費用"/>
    <x v="619"/>
    <x v="613"/>
    <s v="Z3910"/>
    <s v="塔山發電廠分攤"/>
    <n v="30831"/>
    <n v="0"/>
    <n v="30831"/>
  </r>
  <r>
    <n v="3"/>
    <s v="總帳別"/>
    <x v="93"/>
    <s v="火力發電費用"/>
    <x v="619"/>
    <x v="613"/>
    <s v="Z5330"/>
    <s v="電力修護處分攤"/>
    <n v="105715"/>
    <n v="0"/>
    <n v="105715"/>
  </r>
  <r>
    <n v="3"/>
    <s v="總帳別"/>
    <x v="93"/>
    <s v="火力發電費用"/>
    <x v="619"/>
    <x v="613"/>
    <s v="Z5340"/>
    <s v="電力修護處南部分處分攤"/>
    <n v="276103"/>
    <n v="0"/>
    <n v="276103"/>
  </r>
  <r>
    <n v="3"/>
    <s v="總帳別"/>
    <x v="93"/>
    <s v="火力發電費用"/>
    <x v="619"/>
    <x v="613"/>
    <s v="Z5420"/>
    <s v="電力修護處中部分處分攤"/>
    <n v="66263"/>
    <n v="0"/>
    <n v="66263"/>
  </r>
  <r>
    <n v="3"/>
    <s v="總帳別"/>
    <x v="93"/>
    <s v="火力發電費用"/>
    <x v="619"/>
    <x v="613"/>
    <s v="Z5460"/>
    <s v="綜合研究所分攤"/>
    <n v="10155"/>
    <n v="0"/>
    <n v="10155"/>
  </r>
  <r>
    <n v="3"/>
    <s v="總帳別"/>
    <x v="93"/>
    <s v="火力發電費用"/>
    <x v="619"/>
    <x v="613"/>
    <s v="Z6020"/>
    <s v="綜合施工處分攤"/>
    <n v="11785"/>
    <n v="0"/>
    <n v="11785"/>
  </r>
  <r>
    <n v="3"/>
    <s v="總帳別"/>
    <x v="93"/>
    <s v="火力發電費用"/>
    <x v="620"/>
    <x v="614"/>
    <s v="Z0040"/>
    <s v="發電處分攤"/>
    <n v="5497985"/>
    <n v="0"/>
    <n v="5497985"/>
  </r>
  <r>
    <n v="3"/>
    <s v="總帳別"/>
    <x v="93"/>
    <s v="火力發電費用"/>
    <x v="620"/>
    <x v="614"/>
    <s v="Z0080"/>
    <s v="材料處分攤"/>
    <n v="1897614"/>
    <n v="0"/>
    <n v="1897614"/>
  </r>
  <r>
    <n v="3"/>
    <s v="總帳別"/>
    <x v="93"/>
    <s v="火力發電費用"/>
    <x v="620"/>
    <x v="614"/>
    <s v="Z0090"/>
    <s v="燃料處分攤"/>
    <n v="4056527"/>
    <n v="0"/>
    <n v="4056527"/>
  </r>
  <r>
    <n v="3"/>
    <s v="總帳別"/>
    <x v="93"/>
    <s v="火力發電費用"/>
    <x v="620"/>
    <x v="614"/>
    <s v="Z0150"/>
    <s v="電源開發處分攤"/>
    <n v="7162747"/>
    <n v="0"/>
    <n v="7162747"/>
  </r>
  <r>
    <n v="3"/>
    <s v="總帳別"/>
    <x v="93"/>
    <s v="火力發電費用"/>
    <x v="620"/>
    <x v="614"/>
    <s v="Z0170"/>
    <s v="營建處分攤"/>
    <n v="2596931"/>
    <n v="0"/>
    <n v="2596931"/>
  </r>
  <r>
    <n v="3"/>
    <s v="總帳別"/>
    <x v="93"/>
    <s v="火力發電費用"/>
    <x v="620"/>
    <x v="614"/>
    <s v="Z0240"/>
    <s v="資訊系統處分攤"/>
    <n v="1301179"/>
    <n v="0"/>
    <n v="1301179"/>
  </r>
  <r>
    <n v="3"/>
    <s v="總帳別"/>
    <x v="93"/>
    <s v="火力發電費用"/>
    <x v="620"/>
    <x v="614"/>
    <s v="Z0610"/>
    <s v="環境保護處分攤"/>
    <n v="3127558"/>
    <n v="0"/>
    <n v="3127558"/>
  </r>
  <r>
    <n v="3"/>
    <s v="總帳別"/>
    <x v="93"/>
    <s v="火力發電費用"/>
    <x v="620"/>
    <x v="614"/>
    <s v="Z111A"/>
    <s v="台東區營業處-發電分攤"/>
    <n v="14618855"/>
    <n v="0"/>
    <n v="14618855"/>
  </r>
  <r>
    <n v="3"/>
    <s v="總帳別"/>
    <x v="93"/>
    <s v="火力發電費用"/>
    <x v="620"/>
    <x v="614"/>
    <s v="Z114A"/>
    <s v="澎湖區營業處-發電分攤"/>
    <n v="11511061"/>
    <n v="0"/>
    <n v="11511061"/>
  </r>
  <r>
    <n v="3"/>
    <s v="總帳別"/>
    <x v="93"/>
    <s v="火力發電費用"/>
    <x v="620"/>
    <x v="614"/>
    <s v="Z124A"/>
    <s v="馬祖區營業處-發電分攤"/>
    <n v="18150958"/>
    <n v="0"/>
    <n v="18150958"/>
  </r>
  <r>
    <n v="3"/>
    <s v="總帳別"/>
    <x v="93"/>
    <s v="火力發電費用"/>
    <x v="620"/>
    <x v="614"/>
    <s v="Z3200"/>
    <s v="林口發電廠分攤"/>
    <n v="89965788"/>
    <n v="0"/>
    <n v="89965788"/>
  </r>
  <r>
    <n v="3"/>
    <s v="總帳別"/>
    <x v="93"/>
    <s v="火力發電費用"/>
    <x v="620"/>
    <x v="614"/>
    <s v="Z3300"/>
    <s v="南部發電廠分攤"/>
    <n v="44605847"/>
    <n v="0"/>
    <n v="44605847"/>
  </r>
  <r>
    <n v="3"/>
    <s v="總帳別"/>
    <x v="93"/>
    <s v="火力發電費用"/>
    <x v="620"/>
    <x v="614"/>
    <s v="Z3400"/>
    <s v="大林發電廠分攤"/>
    <n v="92348200"/>
    <n v="0"/>
    <n v="92348200"/>
  </r>
  <r>
    <n v="3"/>
    <s v="總帳別"/>
    <x v="93"/>
    <s v="火力發電費用"/>
    <x v="620"/>
    <x v="614"/>
    <s v="Z3410"/>
    <s v="興達發電廠分攤"/>
    <n v="249179038"/>
    <n v="0"/>
    <n v="249179038"/>
  </r>
  <r>
    <n v="3"/>
    <s v="總帳別"/>
    <x v="93"/>
    <s v="火力發電費用"/>
    <x v="620"/>
    <x v="614"/>
    <s v="Z3510"/>
    <s v="第二核能發電廠分攤"/>
    <n v="4379814"/>
    <n v="0"/>
    <n v="4379814"/>
  </r>
  <r>
    <n v="3"/>
    <s v="總帳別"/>
    <x v="93"/>
    <s v="火力發電費用"/>
    <x v="620"/>
    <x v="614"/>
    <s v="Z3520"/>
    <s v="第三核能發電廠分攤"/>
    <n v="5517029"/>
    <n v="0"/>
    <n v="5517029"/>
  </r>
  <r>
    <n v="3"/>
    <s v="總帳別"/>
    <x v="93"/>
    <s v="火力發電費用"/>
    <x v="620"/>
    <x v="614"/>
    <s v="Z3600"/>
    <s v="協和發電廠分攤"/>
    <n v="131303490"/>
    <n v="0"/>
    <n v="131303490"/>
  </r>
  <r>
    <n v="3"/>
    <s v="總帳別"/>
    <x v="93"/>
    <s v="火力發電費用"/>
    <x v="620"/>
    <x v="614"/>
    <s v="Z3700"/>
    <s v="通霄發電廠分攤"/>
    <n v="90816451"/>
    <n v="0"/>
    <n v="90816451"/>
  </r>
  <r>
    <n v="3"/>
    <s v="總帳別"/>
    <x v="93"/>
    <s v="火力發電費用"/>
    <x v="620"/>
    <x v="614"/>
    <s v="Z3710"/>
    <s v="台中發電廠分攤"/>
    <n v="404629896"/>
    <n v="0"/>
    <n v="404629896"/>
  </r>
  <r>
    <n v="3"/>
    <s v="總帳別"/>
    <x v="93"/>
    <s v="火力發電費用"/>
    <x v="620"/>
    <x v="614"/>
    <s v="Z3800"/>
    <s v="大潭發電廠分攤"/>
    <n v="61117758"/>
    <n v="0"/>
    <n v="61117758"/>
  </r>
  <r>
    <n v="3"/>
    <s v="總帳別"/>
    <x v="93"/>
    <s v="火力發電費用"/>
    <x v="620"/>
    <x v="614"/>
    <s v="Z3900"/>
    <s v="尖山發電廠分攤"/>
    <n v="50655670"/>
    <n v="0"/>
    <n v="50655670"/>
  </r>
  <r>
    <n v="3"/>
    <s v="總帳別"/>
    <x v="93"/>
    <s v="火力發電費用"/>
    <x v="620"/>
    <x v="614"/>
    <s v="Z3910"/>
    <s v="塔山發電廠分攤"/>
    <n v="73341960"/>
    <n v="0"/>
    <n v="73341960"/>
  </r>
  <r>
    <n v="3"/>
    <s v="總帳別"/>
    <x v="93"/>
    <s v="火力發電費用"/>
    <x v="620"/>
    <x v="614"/>
    <s v="Z5330"/>
    <s v="電力修護處分攤"/>
    <n v="153056789"/>
    <n v="0"/>
    <n v="153056789"/>
  </r>
  <r>
    <n v="3"/>
    <s v="總帳別"/>
    <x v="93"/>
    <s v="火力發電費用"/>
    <x v="620"/>
    <x v="614"/>
    <s v="Z5340"/>
    <s v="電力修護處南部分處分攤"/>
    <n v="72280464"/>
    <n v="0"/>
    <n v="72280464"/>
  </r>
  <r>
    <n v="3"/>
    <s v="總帳別"/>
    <x v="93"/>
    <s v="火力發電費用"/>
    <x v="620"/>
    <x v="614"/>
    <s v="Z5420"/>
    <s v="電力修護處中部分處分攤"/>
    <n v="55280803"/>
    <n v="0"/>
    <n v="55280803"/>
  </r>
  <r>
    <n v="3"/>
    <s v="總帳別"/>
    <x v="93"/>
    <s v="火力發電費用"/>
    <x v="620"/>
    <x v="614"/>
    <s v="Z5460"/>
    <s v="綜合研究所分攤"/>
    <n v="7938226"/>
    <n v="0"/>
    <n v="7938226"/>
  </r>
  <r>
    <n v="3"/>
    <s v="總帳別"/>
    <x v="93"/>
    <s v="火力發電費用"/>
    <x v="620"/>
    <x v="614"/>
    <s v="Z6020"/>
    <s v="綜合施工處分攤"/>
    <n v="20289254"/>
    <n v="0"/>
    <n v="20289254"/>
  </r>
  <r>
    <n v="3"/>
    <s v="總帳別"/>
    <x v="93"/>
    <s v="火力發電費用"/>
    <x v="621"/>
    <x v="615"/>
    <s v="Z0040"/>
    <s v="發電處分攤"/>
    <n v="111045"/>
    <n v="0"/>
    <n v="111045"/>
  </r>
  <r>
    <n v="3"/>
    <s v="總帳別"/>
    <x v="93"/>
    <s v="火力發電費用"/>
    <x v="621"/>
    <x v="615"/>
    <s v="Z0080"/>
    <s v="材料處分攤"/>
    <n v="74257"/>
    <n v="0"/>
    <n v="74257"/>
  </r>
  <r>
    <n v="3"/>
    <s v="總帳別"/>
    <x v="93"/>
    <s v="火力發電費用"/>
    <x v="621"/>
    <x v="615"/>
    <s v="Z0090"/>
    <s v="燃料處分攤"/>
    <n v="71513"/>
    <n v="0"/>
    <n v="71513"/>
  </r>
  <r>
    <n v="3"/>
    <s v="總帳別"/>
    <x v="93"/>
    <s v="火力發電費用"/>
    <x v="621"/>
    <x v="615"/>
    <s v="Z0150"/>
    <s v="電源開發處分攤"/>
    <n v="121326"/>
    <n v="0"/>
    <n v="121326"/>
  </r>
  <r>
    <n v="3"/>
    <s v="總帳別"/>
    <x v="93"/>
    <s v="火力發電費用"/>
    <x v="621"/>
    <x v="615"/>
    <s v="Z0170"/>
    <s v="營建處分攤"/>
    <n v="42464"/>
    <n v="0"/>
    <n v="42464"/>
  </r>
  <r>
    <n v="3"/>
    <s v="總帳別"/>
    <x v="93"/>
    <s v="火力發電費用"/>
    <x v="621"/>
    <x v="615"/>
    <s v="Z0240"/>
    <s v="資訊系統處分攤"/>
    <n v="34122"/>
    <n v="0"/>
    <n v="34122"/>
  </r>
  <r>
    <n v="3"/>
    <s v="總帳別"/>
    <x v="93"/>
    <s v="火力發電費用"/>
    <x v="621"/>
    <x v="615"/>
    <s v="Z0610"/>
    <s v="環境保護處分攤"/>
    <n v="100092"/>
    <n v="0"/>
    <n v="100092"/>
  </r>
  <r>
    <n v="3"/>
    <s v="總帳別"/>
    <x v="93"/>
    <s v="火力發電費用"/>
    <x v="621"/>
    <x v="615"/>
    <s v="Z111A"/>
    <s v="台東區營業處-發電分攤"/>
    <n v="309403"/>
    <n v="0"/>
    <n v="309403"/>
  </r>
  <r>
    <n v="3"/>
    <s v="總帳別"/>
    <x v="93"/>
    <s v="火力發電費用"/>
    <x v="621"/>
    <x v="615"/>
    <s v="Z114A"/>
    <s v="澎湖區營業處-發電分攤"/>
    <n v="227487"/>
    <n v="0"/>
    <n v="227487"/>
  </r>
  <r>
    <n v="3"/>
    <s v="總帳別"/>
    <x v="93"/>
    <s v="火力發電費用"/>
    <x v="621"/>
    <x v="615"/>
    <s v="Z124A"/>
    <s v="馬祖區營業處-發電分攤"/>
    <n v="1080408"/>
    <n v="0"/>
    <n v="1080408"/>
  </r>
  <r>
    <n v="3"/>
    <s v="總帳別"/>
    <x v="93"/>
    <s v="火力發電費用"/>
    <x v="621"/>
    <x v="615"/>
    <s v="Z3200"/>
    <s v="林口發電廠分攤"/>
    <n v="3418601"/>
    <n v="0"/>
    <n v="3418601"/>
  </r>
  <r>
    <n v="3"/>
    <s v="總帳別"/>
    <x v="93"/>
    <s v="火力發電費用"/>
    <x v="621"/>
    <x v="615"/>
    <s v="Z3300"/>
    <s v="南部發電廠分攤"/>
    <n v="1289634"/>
    <n v="0"/>
    <n v="1289634"/>
  </r>
  <r>
    <n v="3"/>
    <s v="總帳別"/>
    <x v="93"/>
    <s v="火力發電費用"/>
    <x v="621"/>
    <x v="615"/>
    <s v="Z3400"/>
    <s v="大林發電廠分攤"/>
    <n v="4038280"/>
    <n v="0"/>
    <n v="4038280"/>
  </r>
  <r>
    <n v="3"/>
    <s v="總帳別"/>
    <x v="93"/>
    <s v="火力發電費用"/>
    <x v="621"/>
    <x v="615"/>
    <s v="Z3410"/>
    <s v="興達發電廠分攤"/>
    <n v="8679893"/>
    <n v="0"/>
    <n v="8679893"/>
  </r>
  <r>
    <n v="3"/>
    <s v="總帳別"/>
    <x v="93"/>
    <s v="火力發電費用"/>
    <x v="621"/>
    <x v="615"/>
    <s v="Z3510"/>
    <s v="第二核能發電廠分攤"/>
    <n v="67654"/>
    <n v="0"/>
    <n v="67654"/>
  </r>
  <r>
    <n v="3"/>
    <s v="總帳別"/>
    <x v="93"/>
    <s v="火力發電費用"/>
    <x v="621"/>
    <x v="615"/>
    <s v="Z3520"/>
    <s v="第三核能發電廠分攤"/>
    <n v="149286"/>
    <n v="0"/>
    <n v="149286"/>
  </r>
  <r>
    <n v="3"/>
    <s v="總帳別"/>
    <x v="93"/>
    <s v="火力發電費用"/>
    <x v="621"/>
    <x v="615"/>
    <s v="Z3600"/>
    <s v="協和發電廠分攤"/>
    <n v="4325934"/>
    <n v="0"/>
    <n v="4325934"/>
  </r>
  <r>
    <n v="3"/>
    <s v="總帳別"/>
    <x v="93"/>
    <s v="火力發電費用"/>
    <x v="621"/>
    <x v="615"/>
    <s v="Z3700"/>
    <s v="通霄發電廠分攤"/>
    <n v="5037313"/>
    <n v="0"/>
    <n v="5037313"/>
  </r>
  <r>
    <n v="3"/>
    <s v="總帳別"/>
    <x v="93"/>
    <s v="火力發電費用"/>
    <x v="621"/>
    <x v="615"/>
    <s v="Z3710"/>
    <s v="台中發電廠分攤"/>
    <n v="15911812"/>
    <n v="0"/>
    <n v="15911812"/>
  </r>
  <r>
    <n v="3"/>
    <s v="總帳別"/>
    <x v="93"/>
    <s v="火力發電費用"/>
    <x v="621"/>
    <x v="615"/>
    <s v="Z3800"/>
    <s v="大潭發電廠分攤"/>
    <n v="214981"/>
    <n v="0"/>
    <n v="214981"/>
  </r>
  <r>
    <n v="3"/>
    <s v="總帳別"/>
    <x v="93"/>
    <s v="火力發電費用"/>
    <x v="621"/>
    <x v="615"/>
    <s v="Z3900"/>
    <s v="尖山發電廠分攤"/>
    <n v="1143522"/>
    <n v="0"/>
    <n v="1143522"/>
  </r>
  <r>
    <n v="3"/>
    <s v="總帳別"/>
    <x v="93"/>
    <s v="火力發電費用"/>
    <x v="621"/>
    <x v="615"/>
    <s v="Z3910"/>
    <s v="塔山發電廠分攤"/>
    <n v="1319528"/>
    <n v="0"/>
    <n v="1319528"/>
  </r>
  <r>
    <n v="3"/>
    <s v="總帳別"/>
    <x v="93"/>
    <s v="火力發電費用"/>
    <x v="621"/>
    <x v="615"/>
    <s v="Z5330"/>
    <s v="電力修護處分攤"/>
    <n v="507475"/>
    <n v="0"/>
    <n v="507475"/>
  </r>
  <r>
    <n v="3"/>
    <s v="總帳別"/>
    <x v="93"/>
    <s v="火力發電費用"/>
    <x v="621"/>
    <x v="615"/>
    <s v="Z5340"/>
    <s v="電力修護處南部分處分攤"/>
    <n v="332130"/>
    <n v="0"/>
    <n v="332130"/>
  </r>
  <r>
    <n v="3"/>
    <s v="總帳別"/>
    <x v="93"/>
    <s v="火力發電費用"/>
    <x v="621"/>
    <x v="615"/>
    <s v="Z5420"/>
    <s v="電力修護處中部分處分攤"/>
    <n v="349902"/>
    <n v="0"/>
    <n v="349902"/>
  </r>
  <r>
    <n v="3"/>
    <s v="總帳別"/>
    <x v="93"/>
    <s v="火力發電費用"/>
    <x v="621"/>
    <x v="615"/>
    <s v="Z5460"/>
    <s v="綜合研究所分攤"/>
    <n v="109201"/>
    <n v="0"/>
    <n v="109201"/>
  </r>
  <r>
    <n v="3"/>
    <s v="總帳別"/>
    <x v="93"/>
    <s v="火力發電費用"/>
    <x v="621"/>
    <x v="615"/>
    <s v="Z6020"/>
    <s v="綜合施工處分攤"/>
    <n v="322332"/>
    <n v="0"/>
    <n v="322332"/>
  </r>
  <r>
    <n v="3"/>
    <s v="總帳別"/>
    <x v="93"/>
    <s v="火力發電費用"/>
    <x v="622"/>
    <x v="616"/>
    <s v="Z0040"/>
    <s v="發電處分攤"/>
    <n v="24161"/>
    <n v="0"/>
    <n v="24161"/>
  </r>
  <r>
    <n v="3"/>
    <s v="總帳別"/>
    <x v="93"/>
    <s v="火力發電費用"/>
    <x v="622"/>
    <x v="616"/>
    <s v="Z0170"/>
    <s v="營建處分攤"/>
    <n v="408"/>
    <n v="0"/>
    <n v="408"/>
  </r>
  <r>
    <n v="3"/>
    <s v="總帳別"/>
    <x v="93"/>
    <s v="火力發電費用"/>
    <x v="622"/>
    <x v="616"/>
    <s v="Z0240"/>
    <s v="資訊系統處分攤"/>
    <n v="1052"/>
    <n v="0"/>
    <n v="1052"/>
  </r>
  <r>
    <n v="3"/>
    <s v="總帳別"/>
    <x v="93"/>
    <s v="火力發電費用"/>
    <x v="622"/>
    <x v="616"/>
    <s v="Z111A"/>
    <s v="台東區營業處-發電分攤"/>
    <n v="454219"/>
    <n v="0"/>
    <n v="454219"/>
  </r>
  <r>
    <n v="3"/>
    <s v="總帳別"/>
    <x v="93"/>
    <s v="火力發電費用"/>
    <x v="622"/>
    <x v="616"/>
    <s v="Z114A"/>
    <s v="澎湖區營業處-發電分攤"/>
    <n v="490308"/>
    <n v="0"/>
    <n v="490308"/>
  </r>
  <r>
    <n v="3"/>
    <s v="總帳別"/>
    <x v="93"/>
    <s v="火力發電費用"/>
    <x v="622"/>
    <x v="616"/>
    <s v="Z124A"/>
    <s v="馬祖區營業處-發電分攤"/>
    <n v="347203"/>
    <n v="0"/>
    <n v="347203"/>
  </r>
  <r>
    <n v="3"/>
    <s v="總帳別"/>
    <x v="93"/>
    <s v="火力發電費用"/>
    <x v="622"/>
    <x v="616"/>
    <s v="Z3200"/>
    <s v="林口發電廠分攤"/>
    <n v="930699"/>
    <n v="0"/>
    <n v="930699"/>
  </r>
  <r>
    <n v="3"/>
    <s v="總帳別"/>
    <x v="93"/>
    <s v="火力發電費用"/>
    <x v="622"/>
    <x v="616"/>
    <s v="Z3300"/>
    <s v="南部發電廠分攤"/>
    <n v="131260"/>
    <n v="0"/>
    <n v="131260"/>
  </r>
  <r>
    <n v="3"/>
    <s v="總帳別"/>
    <x v="93"/>
    <s v="火力發電費用"/>
    <x v="622"/>
    <x v="616"/>
    <s v="Z3400"/>
    <s v="大林發電廠分攤"/>
    <n v="1460145"/>
    <n v="0"/>
    <n v="1460145"/>
  </r>
  <r>
    <n v="3"/>
    <s v="總帳別"/>
    <x v="93"/>
    <s v="火力發電費用"/>
    <x v="622"/>
    <x v="616"/>
    <s v="Z3410"/>
    <s v="興達發電廠分攤"/>
    <n v="4063825"/>
    <n v="0"/>
    <n v="4063825"/>
  </r>
  <r>
    <n v="3"/>
    <s v="總帳別"/>
    <x v="93"/>
    <s v="火力發電費用"/>
    <x v="622"/>
    <x v="616"/>
    <s v="Z3510"/>
    <s v="第二核能發電廠分攤"/>
    <n v="47775"/>
    <n v="0"/>
    <n v="47775"/>
  </r>
  <r>
    <n v="3"/>
    <s v="總帳別"/>
    <x v="93"/>
    <s v="火力發電費用"/>
    <x v="622"/>
    <x v="616"/>
    <s v="Z3520"/>
    <s v="第三核能發電廠分攤"/>
    <n v="29097"/>
    <n v="0"/>
    <n v="29097"/>
  </r>
  <r>
    <n v="3"/>
    <s v="總帳別"/>
    <x v="93"/>
    <s v="火力發電費用"/>
    <x v="622"/>
    <x v="616"/>
    <s v="Z3600"/>
    <s v="協和發電廠分攤"/>
    <n v="1419457"/>
    <n v="0"/>
    <n v="1419457"/>
  </r>
  <r>
    <n v="3"/>
    <s v="總帳別"/>
    <x v="93"/>
    <s v="火力發電費用"/>
    <x v="622"/>
    <x v="616"/>
    <s v="Z3700"/>
    <s v="通霄發電廠分攤"/>
    <n v="847001"/>
    <n v="0"/>
    <n v="847001"/>
  </r>
  <r>
    <n v="3"/>
    <s v="總帳別"/>
    <x v="93"/>
    <s v="火力發電費用"/>
    <x v="622"/>
    <x v="616"/>
    <s v="Z3710"/>
    <s v="台中發電廠分攤"/>
    <n v="10296941"/>
    <n v="0"/>
    <n v="10296941"/>
  </r>
  <r>
    <n v="3"/>
    <s v="總帳別"/>
    <x v="93"/>
    <s v="火力發電費用"/>
    <x v="622"/>
    <x v="616"/>
    <s v="Z3800"/>
    <s v="大潭發電廠分攤"/>
    <n v="141344"/>
    <n v="0"/>
    <n v="141344"/>
  </r>
  <r>
    <n v="3"/>
    <s v="總帳別"/>
    <x v="93"/>
    <s v="火力發電費用"/>
    <x v="622"/>
    <x v="616"/>
    <s v="Z3900"/>
    <s v="尖山發電廠分攤"/>
    <n v="1051975"/>
    <n v="0"/>
    <n v="1051975"/>
  </r>
  <r>
    <n v="3"/>
    <s v="總帳別"/>
    <x v="93"/>
    <s v="火力發電費用"/>
    <x v="622"/>
    <x v="616"/>
    <s v="Z3910"/>
    <s v="塔山發電廠分攤"/>
    <n v="1571742"/>
    <n v="0"/>
    <n v="1571742"/>
  </r>
  <r>
    <n v="3"/>
    <s v="總帳別"/>
    <x v="93"/>
    <s v="火力發電費用"/>
    <x v="622"/>
    <x v="616"/>
    <s v="Z5330"/>
    <s v="電力修護處分攤"/>
    <n v="334075"/>
    <n v="0"/>
    <n v="334075"/>
  </r>
  <r>
    <n v="3"/>
    <s v="總帳別"/>
    <x v="93"/>
    <s v="火力發電費用"/>
    <x v="622"/>
    <x v="616"/>
    <s v="Z5340"/>
    <s v="電力修護處南部分處分攤"/>
    <n v="172262"/>
    <n v="0"/>
    <n v="172262"/>
  </r>
  <r>
    <n v="3"/>
    <s v="總帳別"/>
    <x v="93"/>
    <s v="火力發電費用"/>
    <x v="622"/>
    <x v="616"/>
    <s v="Z5420"/>
    <s v="電力修護處中部分處分攤"/>
    <n v="288254"/>
    <n v="0"/>
    <n v="288254"/>
  </r>
  <r>
    <n v="3"/>
    <s v="總帳別"/>
    <x v="93"/>
    <s v="火力發電費用"/>
    <x v="622"/>
    <x v="616"/>
    <s v="Z5460"/>
    <s v="綜合研究所分攤"/>
    <n v="160"/>
    <n v="0"/>
    <n v="160"/>
  </r>
  <r>
    <n v="3"/>
    <s v="總帳別"/>
    <x v="93"/>
    <s v="火力發電費用"/>
    <x v="623"/>
    <x v="617"/>
    <s v="Z124A"/>
    <s v="馬祖區營業處-發電分攤"/>
    <n v="43315"/>
    <n v="0"/>
    <n v="43315"/>
  </r>
  <r>
    <n v="3"/>
    <s v="總帳別"/>
    <x v="93"/>
    <s v="火力發電費用"/>
    <x v="623"/>
    <x v="617"/>
    <s v="Z3200"/>
    <s v="林口發電廠分攤"/>
    <n v="99138"/>
    <n v="0"/>
    <n v="99138"/>
  </r>
  <r>
    <n v="3"/>
    <s v="總帳別"/>
    <x v="93"/>
    <s v="火力發電費用"/>
    <x v="623"/>
    <x v="617"/>
    <s v="Z3300"/>
    <s v="南部發電廠分攤"/>
    <n v="15157"/>
    <n v="0"/>
    <n v="15157"/>
  </r>
  <r>
    <n v="3"/>
    <s v="總帳別"/>
    <x v="93"/>
    <s v="火力發電費用"/>
    <x v="623"/>
    <x v="617"/>
    <s v="Z3400"/>
    <s v="大林發電廠分攤"/>
    <n v="5107"/>
    <n v="0"/>
    <n v="5107"/>
  </r>
  <r>
    <n v="3"/>
    <s v="總帳別"/>
    <x v="93"/>
    <s v="火力發電費用"/>
    <x v="623"/>
    <x v="617"/>
    <s v="Z3410"/>
    <s v="興達發電廠分攤"/>
    <n v="13145"/>
    <n v="0"/>
    <n v="13145"/>
  </r>
  <r>
    <n v="3"/>
    <s v="總帳別"/>
    <x v="93"/>
    <s v="火力發電費用"/>
    <x v="623"/>
    <x v="617"/>
    <s v="Z3510"/>
    <s v="第二核能發電廠分攤"/>
    <n v="1242"/>
    <n v="0"/>
    <n v="1242"/>
  </r>
  <r>
    <n v="3"/>
    <s v="總帳別"/>
    <x v="93"/>
    <s v="火力發電費用"/>
    <x v="623"/>
    <x v="617"/>
    <s v="Z3520"/>
    <s v="第三核能發電廠分攤"/>
    <n v="4919"/>
    <n v="0"/>
    <n v="4919"/>
  </r>
  <r>
    <n v="3"/>
    <s v="總帳別"/>
    <x v="93"/>
    <s v="火力發電費用"/>
    <x v="623"/>
    <x v="617"/>
    <s v="Z3600"/>
    <s v="協和發電廠分攤"/>
    <n v="109971"/>
    <n v="0"/>
    <n v="109971"/>
  </r>
  <r>
    <n v="3"/>
    <s v="總帳別"/>
    <x v="93"/>
    <s v="火力發電費用"/>
    <x v="623"/>
    <x v="617"/>
    <s v="Z3700"/>
    <s v="通霄發電廠分攤"/>
    <n v="37123"/>
    <n v="0"/>
    <n v="37123"/>
  </r>
  <r>
    <n v="3"/>
    <s v="總帳別"/>
    <x v="93"/>
    <s v="火力發電費用"/>
    <x v="623"/>
    <x v="617"/>
    <s v="Z3710"/>
    <s v="台中發電廠分攤"/>
    <n v="78679"/>
    <n v="0"/>
    <n v="78679"/>
  </r>
  <r>
    <n v="3"/>
    <s v="總帳別"/>
    <x v="93"/>
    <s v="火力發電費用"/>
    <x v="623"/>
    <x v="617"/>
    <s v="Z3800"/>
    <s v="大潭發電廠分攤"/>
    <n v="11869"/>
    <n v="0"/>
    <n v="11869"/>
  </r>
  <r>
    <n v="3"/>
    <s v="總帳別"/>
    <x v="93"/>
    <s v="火力發電費用"/>
    <x v="623"/>
    <x v="617"/>
    <s v="Z3910"/>
    <s v="塔山發電廠分攤"/>
    <n v="33633"/>
    <n v="0"/>
    <n v="33633"/>
  </r>
  <r>
    <n v="3"/>
    <s v="總帳別"/>
    <x v="93"/>
    <s v="火力發電費用"/>
    <x v="623"/>
    <x v="617"/>
    <s v="Z5330"/>
    <s v="電力修護處分攤"/>
    <n v="356426"/>
    <n v="0"/>
    <n v="356426"/>
  </r>
  <r>
    <n v="3"/>
    <s v="總帳別"/>
    <x v="93"/>
    <s v="火力發電費用"/>
    <x v="623"/>
    <x v="617"/>
    <s v="Z5340"/>
    <s v="電力修護處南部分處分攤"/>
    <n v="549053"/>
    <n v="0"/>
    <n v="549053"/>
  </r>
  <r>
    <n v="3"/>
    <s v="總帳別"/>
    <x v="93"/>
    <s v="火力發電費用"/>
    <x v="623"/>
    <x v="617"/>
    <s v="Z5420"/>
    <s v="電力修護處中部分處分攤"/>
    <n v="198146"/>
    <n v="0"/>
    <n v="198146"/>
  </r>
  <r>
    <n v="3"/>
    <s v="總帳別"/>
    <x v="93"/>
    <s v="火力發電費用"/>
    <x v="623"/>
    <x v="617"/>
    <s v="Z5460"/>
    <s v="綜合研究所分攤"/>
    <n v="1541"/>
    <n v="0"/>
    <n v="1541"/>
  </r>
  <r>
    <n v="3"/>
    <s v="總帳別"/>
    <x v="93"/>
    <s v="火力發電費用"/>
    <x v="623"/>
    <x v="617"/>
    <s v="Z6020"/>
    <s v="綜合施工處分攤"/>
    <n v="6418"/>
    <n v="0"/>
    <n v="6418"/>
  </r>
  <r>
    <n v="3"/>
    <s v="總帳別"/>
    <x v="93"/>
    <s v="火力發電費用"/>
    <x v="624"/>
    <x v="618"/>
    <s v="Z0020"/>
    <s v="總經理副總經理室分攤"/>
    <n v="30353"/>
    <n v="0"/>
    <n v="30353"/>
  </r>
  <r>
    <n v="3"/>
    <s v="總帳別"/>
    <x v="93"/>
    <s v="火力發電費用"/>
    <x v="624"/>
    <x v="618"/>
    <s v="Z0040"/>
    <s v="發電處分攤"/>
    <n v="81714"/>
    <n v="0"/>
    <n v="81714"/>
  </r>
  <r>
    <n v="3"/>
    <s v="總帳別"/>
    <x v="93"/>
    <s v="火力發電費用"/>
    <x v="624"/>
    <x v="618"/>
    <s v="Z0090"/>
    <s v="燃料處分攤"/>
    <n v="11187"/>
    <n v="0"/>
    <n v="11187"/>
  </r>
  <r>
    <n v="3"/>
    <s v="總帳別"/>
    <x v="93"/>
    <s v="火力發電費用"/>
    <x v="624"/>
    <x v="618"/>
    <s v="Z0170"/>
    <s v="營建處分攤"/>
    <n v="6227"/>
    <n v="0"/>
    <n v="6227"/>
  </r>
  <r>
    <n v="3"/>
    <s v="總帳別"/>
    <x v="93"/>
    <s v="火力發電費用"/>
    <x v="624"/>
    <x v="618"/>
    <s v="Z0240"/>
    <s v="資訊系統處分攤"/>
    <n v="39148"/>
    <n v="0"/>
    <n v="39148"/>
  </r>
  <r>
    <n v="3"/>
    <s v="總帳別"/>
    <x v="93"/>
    <s v="火力發電費用"/>
    <x v="624"/>
    <x v="618"/>
    <s v="Z0610"/>
    <s v="環境保護處分攤"/>
    <n v="130"/>
    <n v="0"/>
    <n v="130"/>
  </r>
  <r>
    <n v="3"/>
    <s v="總帳別"/>
    <x v="93"/>
    <s v="火力發電費用"/>
    <x v="624"/>
    <x v="618"/>
    <s v="Z111A"/>
    <s v="台東區營業處-發電分攤"/>
    <n v="5529110"/>
    <n v="0"/>
    <n v="5529110"/>
  </r>
  <r>
    <n v="3"/>
    <s v="總帳別"/>
    <x v="93"/>
    <s v="火力發電費用"/>
    <x v="624"/>
    <x v="618"/>
    <s v="Z114A"/>
    <s v="澎湖區營業處-發電分攤"/>
    <n v="1567"/>
    <n v="0"/>
    <n v="1567"/>
  </r>
  <r>
    <n v="3"/>
    <s v="總帳別"/>
    <x v="93"/>
    <s v="火力發電費用"/>
    <x v="624"/>
    <x v="618"/>
    <s v="Z124A"/>
    <s v="馬祖區營業處-發電分攤"/>
    <n v="1067413"/>
    <n v="0"/>
    <n v="1067413"/>
  </r>
  <r>
    <n v="3"/>
    <s v="總帳別"/>
    <x v="93"/>
    <s v="火力發電費用"/>
    <x v="624"/>
    <x v="618"/>
    <s v="Z3200"/>
    <s v="林口發電廠分攤"/>
    <n v="7038586"/>
    <n v="0"/>
    <n v="7038586"/>
  </r>
  <r>
    <n v="3"/>
    <s v="總帳別"/>
    <x v="93"/>
    <s v="火力發電費用"/>
    <x v="624"/>
    <x v="618"/>
    <s v="Z3300"/>
    <s v="南部發電廠分攤"/>
    <n v="1093"/>
    <n v="0"/>
    <n v="1093"/>
  </r>
  <r>
    <n v="3"/>
    <s v="總帳別"/>
    <x v="93"/>
    <s v="火力發電費用"/>
    <x v="624"/>
    <x v="618"/>
    <s v="Z3400"/>
    <s v="大林發電廠分攤"/>
    <n v="210563"/>
    <n v="0"/>
    <n v="210563"/>
  </r>
  <r>
    <n v="3"/>
    <s v="總帳別"/>
    <x v="93"/>
    <s v="火力發電費用"/>
    <x v="624"/>
    <x v="618"/>
    <s v="Z3410"/>
    <s v="興達發電廠分攤"/>
    <n v="576467"/>
    <n v="0"/>
    <n v="576467"/>
  </r>
  <r>
    <n v="3"/>
    <s v="總帳別"/>
    <x v="93"/>
    <s v="火力發電費用"/>
    <x v="624"/>
    <x v="618"/>
    <s v="Z3510"/>
    <s v="第二核能發電廠分攤"/>
    <n v="4216"/>
    <n v="0"/>
    <n v="4216"/>
  </r>
  <r>
    <n v="3"/>
    <s v="總帳別"/>
    <x v="93"/>
    <s v="火力發電費用"/>
    <x v="624"/>
    <x v="618"/>
    <s v="Z3520"/>
    <s v="第三核能發電廠分攤"/>
    <n v="11846"/>
    <n v="0"/>
    <n v="11846"/>
  </r>
  <r>
    <n v="3"/>
    <s v="總帳別"/>
    <x v="93"/>
    <s v="火力發電費用"/>
    <x v="624"/>
    <x v="618"/>
    <s v="Z3600"/>
    <s v="協和發電廠分攤"/>
    <n v="97131"/>
    <n v="0"/>
    <n v="97131"/>
  </r>
  <r>
    <n v="3"/>
    <s v="總帳別"/>
    <x v="93"/>
    <s v="火力發電費用"/>
    <x v="624"/>
    <x v="618"/>
    <s v="Z3700"/>
    <s v="通霄發電廠分攤"/>
    <n v="2829951"/>
    <n v="0"/>
    <n v="2829951"/>
  </r>
  <r>
    <n v="3"/>
    <s v="總帳別"/>
    <x v="93"/>
    <s v="火力發電費用"/>
    <x v="624"/>
    <x v="618"/>
    <s v="Z3710"/>
    <s v="台中發電廠分攤"/>
    <n v="1231705"/>
    <n v="0"/>
    <n v="1231705"/>
  </r>
  <r>
    <n v="3"/>
    <s v="總帳別"/>
    <x v="93"/>
    <s v="火力發電費用"/>
    <x v="624"/>
    <x v="618"/>
    <s v="Z3800"/>
    <s v="大潭發電廠分攤"/>
    <n v="5505305"/>
    <n v="0"/>
    <n v="5505305"/>
  </r>
  <r>
    <n v="3"/>
    <s v="總帳別"/>
    <x v="93"/>
    <s v="火力發電費用"/>
    <x v="624"/>
    <x v="618"/>
    <s v="Z3900"/>
    <s v="尖山發電廠分攤"/>
    <n v="210995"/>
    <n v="0"/>
    <n v="210995"/>
  </r>
  <r>
    <n v="3"/>
    <s v="總帳別"/>
    <x v="93"/>
    <s v="火力發電費用"/>
    <x v="624"/>
    <x v="618"/>
    <s v="Z3910"/>
    <s v="塔山發電廠分攤"/>
    <n v="3058410"/>
    <n v="0"/>
    <n v="3058410"/>
  </r>
  <r>
    <n v="3"/>
    <s v="總帳別"/>
    <x v="93"/>
    <s v="火力發電費用"/>
    <x v="624"/>
    <x v="618"/>
    <s v="Z5330"/>
    <s v="電力修護處分攤"/>
    <n v="0"/>
    <n v="-75787"/>
    <n v="-75787"/>
  </r>
  <r>
    <n v="3"/>
    <s v="總帳別"/>
    <x v="93"/>
    <s v="火力發電費用"/>
    <x v="624"/>
    <x v="618"/>
    <s v="Z5340"/>
    <s v="電力修護處南部分處分攤"/>
    <n v="88915"/>
    <n v="0"/>
    <n v="88915"/>
  </r>
  <r>
    <n v="3"/>
    <s v="總帳別"/>
    <x v="93"/>
    <s v="火力發電費用"/>
    <x v="624"/>
    <x v="618"/>
    <s v="Z5420"/>
    <s v="電力修護處中部分處分攤"/>
    <n v="18183610"/>
    <n v="0"/>
    <n v="18183610"/>
  </r>
  <r>
    <n v="3"/>
    <s v="總帳別"/>
    <x v="93"/>
    <s v="火力發電費用"/>
    <x v="624"/>
    <x v="618"/>
    <s v="Z5460"/>
    <s v="綜合研究所分攤"/>
    <n v="1873"/>
    <n v="0"/>
    <n v="1873"/>
  </r>
  <r>
    <n v="3"/>
    <s v="總帳別"/>
    <x v="93"/>
    <s v="火力發電費用"/>
    <x v="624"/>
    <x v="618"/>
    <s v="Z6020"/>
    <s v="綜合施工處分攤"/>
    <n v="14093"/>
    <n v="0"/>
    <n v="14093"/>
  </r>
  <r>
    <n v="3"/>
    <s v="總帳別"/>
    <x v="93"/>
    <s v="火力發電費用"/>
    <x v="625"/>
    <x v="619"/>
    <s v="Z0020"/>
    <s v="總經理副總經理室分攤"/>
    <n v="79210"/>
    <n v="0"/>
    <n v="79210"/>
  </r>
  <r>
    <n v="3"/>
    <s v="總帳別"/>
    <x v="93"/>
    <s v="火力發電費用"/>
    <x v="625"/>
    <x v="619"/>
    <s v="Z0040"/>
    <s v="發電處分攤"/>
    <n v="0"/>
    <n v="-12636"/>
    <n v="-12636"/>
  </r>
  <r>
    <n v="3"/>
    <s v="總帳別"/>
    <x v="93"/>
    <s v="火力發電費用"/>
    <x v="625"/>
    <x v="619"/>
    <s v="Z0080"/>
    <s v="材料處分攤"/>
    <n v="0"/>
    <n v="-797"/>
    <n v="-797"/>
  </r>
  <r>
    <n v="3"/>
    <s v="總帳別"/>
    <x v="93"/>
    <s v="火力發電費用"/>
    <x v="625"/>
    <x v="619"/>
    <s v="Z0090"/>
    <s v="燃料處分攤"/>
    <n v="31248"/>
    <n v="0"/>
    <n v="31248"/>
  </r>
  <r>
    <n v="3"/>
    <s v="總帳別"/>
    <x v="93"/>
    <s v="火力發電費用"/>
    <x v="625"/>
    <x v="619"/>
    <s v="Z0150"/>
    <s v="電源開發處分攤"/>
    <n v="0"/>
    <n v="-38461"/>
    <n v="-38461"/>
  </r>
  <r>
    <n v="3"/>
    <s v="總帳別"/>
    <x v="93"/>
    <s v="火力發電費用"/>
    <x v="625"/>
    <x v="619"/>
    <s v="Z0170"/>
    <s v="營建處分攤"/>
    <n v="0"/>
    <n v="-13590"/>
    <n v="-13590"/>
  </r>
  <r>
    <n v="3"/>
    <s v="總帳別"/>
    <x v="93"/>
    <s v="火力發電費用"/>
    <x v="625"/>
    <x v="619"/>
    <s v="Z0240"/>
    <s v="資訊系統處分攤"/>
    <n v="0"/>
    <n v="-9021"/>
    <n v="-9021"/>
  </r>
  <r>
    <n v="3"/>
    <s v="總帳別"/>
    <x v="93"/>
    <s v="火力發電費用"/>
    <x v="625"/>
    <x v="619"/>
    <s v="Z0610"/>
    <s v="環境保護處分攤"/>
    <n v="0"/>
    <n v="-5704"/>
    <n v="-5704"/>
  </r>
  <r>
    <n v="3"/>
    <s v="總帳別"/>
    <x v="93"/>
    <s v="火力發電費用"/>
    <x v="625"/>
    <x v="619"/>
    <s v="Z111A"/>
    <s v="台東區營業處-發電分攤"/>
    <n v="64487"/>
    <n v="0"/>
    <n v="64487"/>
  </r>
  <r>
    <n v="3"/>
    <s v="總帳別"/>
    <x v="93"/>
    <s v="火力發電費用"/>
    <x v="625"/>
    <x v="619"/>
    <s v="Z114A"/>
    <s v="澎湖區營業處-發電分攤"/>
    <n v="0"/>
    <n v="-33326"/>
    <n v="-33326"/>
  </r>
  <r>
    <n v="3"/>
    <s v="總帳別"/>
    <x v="93"/>
    <s v="火力發電費用"/>
    <x v="625"/>
    <x v="619"/>
    <s v="Z124A"/>
    <s v="馬祖區營業處-發電分攤"/>
    <n v="0"/>
    <n v="-14567"/>
    <n v="-14567"/>
  </r>
  <r>
    <n v="3"/>
    <s v="總帳別"/>
    <x v="93"/>
    <s v="火力發電費用"/>
    <x v="625"/>
    <x v="619"/>
    <s v="Z3200"/>
    <s v="林口發電廠分攤"/>
    <n v="0"/>
    <n v="-295528"/>
    <n v="-295528"/>
  </r>
  <r>
    <n v="3"/>
    <s v="總帳別"/>
    <x v="93"/>
    <s v="火力發電費用"/>
    <x v="625"/>
    <x v="619"/>
    <s v="Z3300"/>
    <s v="南部發電廠分攤"/>
    <n v="0"/>
    <n v="-194810"/>
    <n v="-194810"/>
  </r>
  <r>
    <n v="3"/>
    <s v="總帳別"/>
    <x v="93"/>
    <s v="火力發電費用"/>
    <x v="625"/>
    <x v="619"/>
    <s v="Z3400"/>
    <s v="大林發電廠分攤"/>
    <n v="0"/>
    <n v="-338796"/>
    <n v="-338796"/>
  </r>
  <r>
    <n v="3"/>
    <s v="總帳別"/>
    <x v="93"/>
    <s v="火力發電費用"/>
    <x v="625"/>
    <x v="619"/>
    <s v="Z3410"/>
    <s v="興達發電廠分攤"/>
    <n v="0"/>
    <n v="-11224"/>
    <n v="-11224"/>
  </r>
  <r>
    <n v="3"/>
    <s v="總帳別"/>
    <x v="93"/>
    <s v="火力發電費用"/>
    <x v="625"/>
    <x v="619"/>
    <s v="Z3510"/>
    <s v="第二核能發電廠分攤"/>
    <n v="0"/>
    <n v="-6479"/>
    <n v="-6479"/>
  </r>
  <r>
    <n v="3"/>
    <s v="總帳別"/>
    <x v="93"/>
    <s v="火力發電費用"/>
    <x v="625"/>
    <x v="619"/>
    <s v="Z3520"/>
    <s v="第三核能發電廠分攤"/>
    <n v="0"/>
    <n v="-24301"/>
    <n v="-24301"/>
  </r>
  <r>
    <n v="3"/>
    <s v="總帳別"/>
    <x v="93"/>
    <s v="火力發電費用"/>
    <x v="625"/>
    <x v="619"/>
    <s v="Z3600"/>
    <s v="協和發電廠分攤"/>
    <n v="0"/>
    <n v="-241912"/>
    <n v="-241912"/>
  </r>
  <r>
    <n v="3"/>
    <s v="總帳別"/>
    <x v="93"/>
    <s v="火力發電費用"/>
    <x v="625"/>
    <x v="619"/>
    <s v="Z3700"/>
    <s v="通霄發電廠分攤"/>
    <n v="0"/>
    <n v="-378780"/>
    <n v="-378780"/>
  </r>
  <r>
    <n v="3"/>
    <s v="總帳別"/>
    <x v="93"/>
    <s v="火力發電費用"/>
    <x v="625"/>
    <x v="619"/>
    <s v="Z3710"/>
    <s v="台中發電廠分攤"/>
    <n v="0"/>
    <n v="-496773"/>
    <n v="-496773"/>
  </r>
  <r>
    <n v="3"/>
    <s v="總帳別"/>
    <x v="93"/>
    <s v="火力發電費用"/>
    <x v="625"/>
    <x v="619"/>
    <s v="Z3800"/>
    <s v="大潭發電廠分攤"/>
    <n v="0"/>
    <n v="-24471"/>
    <n v="-24471"/>
  </r>
  <r>
    <n v="3"/>
    <s v="總帳別"/>
    <x v="93"/>
    <s v="火力發電費用"/>
    <x v="625"/>
    <x v="619"/>
    <s v="Z3900"/>
    <s v="尖山發電廠分攤"/>
    <n v="114535"/>
    <n v="0"/>
    <n v="114535"/>
  </r>
  <r>
    <n v="3"/>
    <s v="總帳別"/>
    <x v="93"/>
    <s v="火力發電費用"/>
    <x v="625"/>
    <x v="619"/>
    <s v="Z3910"/>
    <s v="塔山發電廠分攤"/>
    <n v="0"/>
    <n v="-9403"/>
    <n v="-9403"/>
  </r>
  <r>
    <n v="3"/>
    <s v="總帳別"/>
    <x v="93"/>
    <s v="火力發電費用"/>
    <x v="625"/>
    <x v="619"/>
    <s v="Z5330"/>
    <s v="電力修護處分攤"/>
    <n v="0"/>
    <n v="-43833"/>
    <n v="-43833"/>
  </r>
  <r>
    <n v="3"/>
    <s v="總帳別"/>
    <x v="93"/>
    <s v="火力發電費用"/>
    <x v="625"/>
    <x v="619"/>
    <s v="Z5340"/>
    <s v="電力修護處南部分處分攤"/>
    <n v="0"/>
    <n v="-72139"/>
    <n v="-72139"/>
  </r>
  <r>
    <n v="3"/>
    <s v="總帳別"/>
    <x v="93"/>
    <s v="火力發電費用"/>
    <x v="625"/>
    <x v="619"/>
    <s v="Z5420"/>
    <s v="電力修護處中部分處分攤"/>
    <n v="0"/>
    <n v="-27010"/>
    <n v="-27010"/>
  </r>
  <r>
    <n v="3"/>
    <s v="總帳別"/>
    <x v="93"/>
    <s v="火力發電費用"/>
    <x v="625"/>
    <x v="619"/>
    <s v="Z5460"/>
    <s v="綜合研究所分攤"/>
    <n v="0"/>
    <n v="-9104"/>
    <n v="-9104"/>
  </r>
  <r>
    <n v="3"/>
    <s v="總帳別"/>
    <x v="93"/>
    <s v="火力發電費用"/>
    <x v="625"/>
    <x v="619"/>
    <s v="Z6020"/>
    <s v="綜合施工處分攤"/>
    <n v="0"/>
    <n v="-61692"/>
    <n v="-61692"/>
  </r>
  <r>
    <n v="3"/>
    <s v="總帳別"/>
    <x v="93"/>
    <s v="火力發電費用"/>
    <x v="625"/>
    <x v="619"/>
    <s v="Z9520"/>
    <s v="水火力發電事業部-策劃室分攤"/>
    <n v="418"/>
    <n v="0"/>
    <n v="418"/>
  </r>
  <r>
    <n v="3"/>
    <s v="總帳別"/>
    <x v="93"/>
    <s v="火力發電費用"/>
    <x v="626"/>
    <x v="620"/>
    <s v="Z0020"/>
    <s v="總經理副總經理室分攤"/>
    <n v="99326"/>
    <n v="0"/>
    <n v="99326"/>
  </r>
  <r>
    <n v="3"/>
    <s v="總帳別"/>
    <x v="93"/>
    <s v="火力發電費用"/>
    <x v="626"/>
    <x v="620"/>
    <s v="Z0040"/>
    <s v="發電處分攤"/>
    <n v="598117"/>
    <n v="0"/>
    <n v="598117"/>
  </r>
  <r>
    <n v="3"/>
    <s v="總帳別"/>
    <x v="93"/>
    <s v="火力發電費用"/>
    <x v="626"/>
    <x v="620"/>
    <s v="Z0080"/>
    <s v="材料處分攤"/>
    <n v="21"/>
    <n v="0"/>
    <n v="21"/>
  </r>
  <r>
    <n v="3"/>
    <s v="總帳別"/>
    <x v="93"/>
    <s v="火力發電費用"/>
    <x v="626"/>
    <x v="620"/>
    <s v="Z0090"/>
    <s v="燃料處分攤"/>
    <n v="122072"/>
    <n v="0"/>
    <n v="122072"/>
  </r>
  <r>
    <n v="3"/>
    <s v="總帳別"/>
    <x v="93"/>
    <s v="火力發電費用"/>
    <x v="626"/>
    <x v="620"/>
    <s v="Z0150"/>
    <s v="電源開發處分攤"/>
    <n v="208013"/>
    <n v="0"/>
    <n v="208013"/>
  </r>
  <r>
    <n v="3"/>
    <s v="總帳別"/>
    <x v="93"/>
    <s v="火力發電費用"/>
    <x v="626"/>
    <x v="620"/>
    <s v="Z0170"/>
    <s v="營建處分攤"/>
    <n v="1802"/>
    <n v="0"/>
    <n v="1802"/>
  </r>
  <r>
    <n v="3"/>
    <s v="總帳別"/>
    <x v="93"/>
    <s v="火力發電費用"/>
    <x v="626"/>
    <x v="620"/>
    <s v="Z0240"/>
    <s v="資訊系統處分攤"/>
    <n v="23332"/>
    <n v="0"/>
    <n v="23332"/>
  </r>
  <r>
    <n v="3"/>
    <s v="總帳別"/>
    <x v="93"/>
    <s v="火力發電費用"/>
    <x v="626"/>
    <x v="620"/>
    <s v="Z0610"/>
    <s v="環境保護處分攤"/>
    <n v="82490"/>
    <n v="0"/>
    <n v="82490"/>
  </r>
  <r>
    <n v="3"/>
    <s v="總帳別"/>
    <x v="93"/>
    <s v="火力發電費用"/>
    <x v="626"/>
    <x v="620"/>
    <s v="Z111A"/>
    <s v="台東區營業處-發電分攤"/>
    <n v="9491"/>
    <n v="0"/>
    <n v="9491"/>
  </r>
  <r>
    <n v="3"/>
    <s v="總帳別"/>
    <x v="93"/>
    <s v="火力發電費用"/>
    <x v="626"/>
    <x v="620"/>
    <s v="Z124A"/>
    <s v="馬祖區營業處-發電分攤"/>
    <n v="129610"/>
    <n v="0"/>
    <n v="129610"/>
  </r>
  <r>
    <n v="3"/>
    <s v="總帳別"/>
    <x v="93"/>
    <s v="火力發電費用"/>
    <x v="626"/>
    <x v="620"/>
    <s v="Z3200"/>
    <s v="林口發電廠分攤"/>
    <n v="2969056"/>
    <n v="0"/>
    <n v="2969056"/>
  </r>
  <r>
    <n v="3"/>
    <s v="總帳別"/>
    <x v="93"/>
    <s v="火力發電費用"/>
    <x v="626"/>
    <x v="620"/>
    <s v="Z3300"/>
    <s v="南部發電廠分攤"/>
    <n v="314599"/>
    <n v="0"/>
    <n v="314599"/>
  </r>
  <r>
    <n v="3"/>
    <s v="總帳別"/>
    <x v="93"/>
    <s v="火力發電費用"/>
    <x v="626"/>
    <x v="620"/>
    <s v="Z3400"/>
    <s v="大林發電廠分攤"/>
    <n v="214827"/>
    <n v="0"/>
    <n v="214827"/>
  </r>
  <r>
    <n v="3"/>
    <s v="總帳別"/>
    <x v="93"/>
    <s v="火力發電費用"/>
    <x v="626"/>
    <x v="620"/>
    <s v="Z3410"/>
    <s v="興達發電廠分攤"/>
    <n v="105708"/>
    <n v="0"/>
    <n v="105708"/>
  </r>
  <r>
    <n v="3"/>
    <s v="總帳別"/>
    <x v="93"/>
    <s v="火力發電費用"/>
    <x v="626"/>
    <x v="620"/>
    <s v="Z3510"/>
    <s v="第二核能發電廠分攤"/>
    <n v="6809"/>
    <n v="0"/>
    <n v="6809"/>
  </r>
  <r>
    <n v="3"/>
    <s v="總帳別"/>
    <x v="93"/>
    <s v="火力發電費用"/>
    <x v="626"/>
    <x v="620"/>
    <s v="Z3520"/>
    <s v="第三核能發電廠分攤"/>
    <n v="26139"/>
    <n v="0"/>
    <n v="26139"/>
  </r>
  <r>
    <n v="3"/>
    <s v="總帳別"/>
    <x v="93"/>
    <s v="火力發電費用"/>
    <x v="626"/>
    <x v="620"/>
    <s v="Z3600"/>
    <s v="協和發電廠分攤"/>
    <n v="703393"/>
    <n v="0"/>
    <n v="703393"/>
  </r>
  <r>
    <n v="3"/>
    <s v="總帳別"/>
    <x v="93"/>
    <s v="火力發電費用"/>
    <x v="626"/>
    <x v="620"/>
    <s v="Z3700"/>
    <s v="通霄發電廠分攤"/>
    <n v="378544"/>
    <n v="0"/>
    <n v="378544"/>
  </r>
  <r>
    <n v="3"/>
    <s v="總帳別"/>
    <x v="93"/>
    <s v="火力發電費用"/>
    <x v="626"/>
    <x v="620"/>
    <s v="Z3710"/>
    <s v="台中發電廠分攤"/>
    <n v="673587"/>
    <n v="0"/>
    <n v="673587"/>
  </r>
  <r>
    <n v="3"/>
    <s v="總帳別"/>
    <x v="93"/>
    <s v="火力發電費用"/>
    <x v="626"/>
    <x v="620"/>
    <s v="Z3800"/>
    <s v="大潭發電廠分攤"/>
    <n v="229028"/>
    <n v="0"/>
    <n v="229028"/>
  </r>
  <r>
    <n v="3"/>
    <s v="總帳別"/>
    <x v="93"/>
    <s v="火力發電費用"/>
    <x v="626"/>
    <x v="620"/>
    <s v="Z3900"/>
    <s v="尖山發電廠分攤"/>
    <n v="258"/>
    <n v="0"/>
    <n v="258"/>
  </r>
  <r>
    <n v="3"/>
    <s v="總帳別"/>
    <x v="93"/>
    <s v="火力發電費用"/>
    <x v="626"/>
    <x v="620"/>
    <s v="Z3910"/>
    <s v="塔山發電廠分攤"/>
    <n v="879639"/>
    <n v="0"/>
    <n v="879639"/>
  </r>
  <r>
    <n v="3"/>
    <s v="總帳別"/>
    <x v="93"/>
    <s v="火力發電費用"/>
    <x v="626"/>
    <x v="620"/>
    <s v="Z5330"/>
    <s v="電力修護處分攤"/>
    <n v="1287457"/>
    <n v="0"/>
    <n v="1287457"/>
  </r>
  <r>
    <n v="3"/>
    <s v="總帳別"/>
    <x v="93"/>
    <s v="火力發電費用"/>
    <x v="626"/>
    <x v="620"/>
    <s v="Z5340"/>
    <s v="電力修護處南部分處分攤"/>
    <n v="477327"/>
    <n v="0"/>
    <n v="477327"/>
  </r>
  <r>
    <n v="3"/>
    <s v="總帳別"/>
    <x v="93"/>
    <s v="火力發電費用"/>
    <x v="626"/>
    <x v="620"/>
    <s v="Z5420"/>
    <s v="電力修護處中部分處分攤"/>
    <n v="407183"/>
    <n v="0"/>
    <n v="407183"/>
  </r>
  <r>
    <n v="3"/>
    <s v="總帳別"/>
    <x v="93"/>
    <s v="火力發電費用"/>
    <x v="626"/>
    <x v="620"/>
    <s v="Z5460"/>
    <s v="綜合研究所分攤"/>
    <n v="215692"/>
    <n v="0"/>
    <n v="215692"/>
  </r>
  <r>
    <n v="3"/>
    <s v="總帳別"/>
    <x v="93"/>
    <s v="火力發電費用"/>
    <x v="626"/>
    <x v="620"/>
    <s v="Z6020"/>
    <s v="綜合施工處分攤"/>
    <n v="160714"/>
    <n v="0"/>
    <n v="160714"/>
  </r>
  <r>
    <n v="3"/>
    <s v="總帳別"/>
    <x v="93"/>
    <s v="火力發電費用"/>
    <x v="627"/>
    <x v="621"/>
    <s v="Z0020"/>
    <s v="總經理副總經理室分攤"/>
    <n v="830469"/>
    <n v="0"/>
    <n v="830469"/>
  </r>
  <r>
    <n v="3"/>
    <s v="總帳別"/>
    <x v="93"/>
    <s v="火力發電費用"/>
    <x v="627"/>
    <x v="621"/>
    <s v="Z0040"/>
    <s v="發電處分攤"/>
    <n v="3355579"/>
    <n v="0"/>
    <n v="3355579"/>
  </r>
  <r>
    <n v="3"/>
    <s v="總帳別"/>
    <x v="93"/>
    <s v="火力發電費用"/>
    <x v="627"/>
    <x v="621"/>
    <s v="Z0080"/>
    <s v="材料處分攤"/>
    <n v="531628"/>
    <n v="0"/>
    <n v="531628"/>
  </r>
  <r>
    <n v="3"/>
    <s v="總帳別"/>
    <x v="93"/>
    <s v="火力發電費用"/>
    <x v="627"/>
    <x v="621"/>
    <s v="Z0090"/>
    <s v="燃料處分攤"/>
    <n v="1935397"/>
    <n v="0"/>
    <n v="1935397"/>
  </r>
  <r>
    <n v="3"/>
    <s v="總帳別"/>
    <x v="93"/>
    <s v="火力發電費用"/>
    <x v="627"/>
    <x v="621"/>
    <s v="Z0150"/>
    <s v="電源開發處分攤"/>
    <n v="1357737"/>
    <n v="0"/>
    <n v="1357737"/>
  </r>
  <r>
    <n v="3"/>
    <s v="總帳別"/>
    <x v="93"/>
    <s v="火力發電費用"/>
    <x v="627"/>
    <x v="621"/>
    <s v="Z0170"/>
    <s v="營建處分攤"/>
    <n v="1358256"/>
    <n v="0"/>
    <n v="1358256"/>
  </r>
  <r>
    <n v="3"/>
    <s v="總帳別"/>
    <x v="93"/>
    <s v="火力發電費用"/>
    <x v="627"/>
    <x v="621"/>
    <s v="Z0240"/>
    <s v="資訊系統處分攤"/>
    <n v="584598"/>
    <n v="0"/>
    <n v="584598"/>
  </r>
  <r>
    <n v="3"/>
    <s v="總帳別"/>
    <x v="93"/>
    <s v="火力發電費用"/>
    <x v="627"/>
    <x v="621"/>
    <s v="Z0610"/>
    <s v="環境保護處分攤"/>
    <n v="687064"/>
    <n v="0"/>
    <n v="687064"/>
  </r>
  <r>
    <n v="3"/>
    <s v="總帳別"/>
    <x v="93"/>
    <s v="火力發電費用"/>
    <x v="627"/>
    <x v="621"/>
    <s v="Z111A"/>
    <s v="台東區營業處-發電分攤"/>
    <n v="571502"/>
    <n v="0"/>
    <n v="571502"/>
  </r>
  <r>
    <n v="3"/>
    <s v="總帳別"/>
    <x v="93"/>
    <s v="火力發電費用"/>
    <x v="627"/>
    <x v="621"/>
    <s v="Z114A"/>
    <s v="澎湖區營業處-發電分攤"/>
    <n v="578982"/>
    <n v="0"/>
    <n v="578982"/>
  </r>
  <r>
    <n v="3"/>
    <s v="總帳別"/>
    <x v="93"/>
    <s v="火力發電費用"/>
    <x v="627"/>
    <x v="621"/>
    <s v="Z124A"/>
    <s v="馬祖區營業處-發電分攤"/>
    <n v="633309"/>
    <n v="0"/>
    <n v="633309"/>
  </r>
  <r>
    <n v="3"/>
    <s v="總帳別"/>
    <x v="93"/>
    <s v="火力發電費用"/>
    <x v="627"/>
    <x v="621"/>
    <s v="Z3200"/>
    <s v="林口發電廠分攤"/>
    <n v="10243590"/>
    <n v="0"/>
    <n v="10243590"/>
  </r>
  <r>
    <n v="3"/>
    <s v="總帳別"/>
    <x v="93"/>
    <s v="火力發電費用"/>
    <x v="627"/>
    <x v="621"/>
    <s v="Z3300"/>
    <s v="南部發電廠分攤"/>
    <n v="8485940"/>
    <n v="0"/>
    <n v="8485940"/>
  </r>
  <r>
    <n v="3"/>
    <s v="總帳別"/>
    <x v="93"/>
    <s v="火力發電費用"/>
    <x v="627"/>
    <x v="621"/>
    <s v="Z3400"/>
    <s v="大林發電廠分攤"/>
    <n v="17096529"/>
    <n v="0"/>
    <n v="17096529"/>
  </r>
  <r>
    <n v="3"/>
    <s v="總帳別"/>
    <x v="93"/>
    <s v="火力發電費用"/>
    <x v="627"/>
    <x v="621"/>
    <s v="Z3410"/>
    <s v="興達發電廠分攤"/>
    <n v="29960647"/>
    <n v="0"/>
    <n v="29960647"/>
  </r>
  <r>
    <n v="3"/>
    <s v="總帳別"/>
    <x v="93"/>
    <s v="火力發電費用"/>
    <x v="627"/>
    <x v="621"/>
    <s v="Z3510"/>
    <s v="第二核能發電廠分攤"/>
    <n v="490121"/>
    <n v="0"/>
    <n v="490121"/>
  </r>
  <r>
    <n v="3"/>
    <s v="總帳別"/>
    <x v="93"/>
    <s v="火力發電費用"/>
    <x v="627"/>
    <x v="621"/>
    <s v="Z3520"/>
    <s v="第三核能發電廠分攤"/>
    <n v="927862"/>
    <n v="0"/>
    <n v="927862"/>
  </r>
  <r>
    <n v="3"/>
    <s v="總帳別"/>
    <x v="93"/>
    <s v="火力發電費用"/>
    <x v="627"/>
    <x v="621"/>
    <s v="Z3600"/>
    <s v="協和發電廠分攤"/>
    <n v="11498911"/>
    <n v="0"/>
    <n v="11498911"/>
  </r>
  <r>
    <n v="3"/>
    <s v="總帳別"/>
    <x v="93"/>
    <s v="火力發電費用"/>
    <x v="627"/>
    <x v="621"/>
    <s v="Z3700"/>
    <s v="通霄發電廠分攤"/>
    <n v="14694179"/>
    <n v="0"/>
    <n v="14694179"/>
  </r>
  <r>
    <n v="3"/>
    <s v="總帳別"/>
    <x v="93"/>
    <s v="火力發電費用"/>
    <x v="627"/>
    <x v="621"/>
    <s v="Z3710"/>
    <s v="台中發電廠分攤"/>
    <n v="49432069"/>
    <n v="0"/>
    <n v="49432069"/>
  </r>
  <r>
    <n v="3"/>
    <s v="總帳別"/>
    <x v="93"/>
    <s v="火力發電費用"/>
    <x v="627"/>
    <x v="621"/>
    <s v="Z3800"/>
    <s v="大潭發電廠分攤"/>
    <n v="6891202"/>
    <n v="0"/>
    <n v="6891202"/>
  </r>
  <r>
    <n v="3"/>
    <s v="總帳別"/>
    <x v="93"/>
    <s v="火力發電費用"/>
    <x v="627"/>
    <x v="621"/>
    <s v="Z3900"/>
    <s v="尖山發電廠分攤"/>
    <n v="4345821"/>
    <n v="0"/>
    <n v="4345821"/>
  </r>
  <r>
    <n v="3"/>
    <s v="總帳別"/>
    <x v="93"/>
    <s v="火力發電費用"/>
    <x v="627"/>
    <x v="621"/>
    <s v="Z3910"/>
    <s v="塔山發電廠分攤"/>
    <n v="4374147"/>
    <n v="0"/>
    <n v="4374147"/>
  </r>
  <r>
    <n v="3"/>
    <s v="總帳別"/>
    <x v="93"/>
    <s v="火力發電費用"/>
    <x v="627"/>
    <x v="621"/>
    <s v="Z5330"/>
    <s v="電力修護處分攤"/>
    <n v="6009176"/>
    <n v="0"/>
    <n v="6009176"/>
  </r>
  <r>
    <n v="3"/>
    <s v="總帳別"/>
    <x v="93"/>
    <s v="火力發電費用"/>
    <x v="627"/>
    <x v="621"/>
    <s v="Z5340"/>
    <s v="電力修護處南部分處分攤"/>
    <n v="4232994"/>
    <n v="0"/>
    <n v="4232994"/>
  </r>
  <r>
    <n v="3"/>
    <s v="總帳別"/>
    <x v="93"/>
    <s v="火力發電費用"/>
    <x v="627"/>
    <x v="621"/>
    <s v="Z5420"/>
    <s v="電力修護處中部分處分攤"/>
    <n v="3955107"/>
    <n v="0"/>
    <n v="3955107"/>
  </r>
  <r>
    <n v="3"/>
    <s v="總帳別"/>
    <x v="93"/>
    <s v="火力發電費用"/>
    <x v="627"/>
    <x v="621"/>
    <s v="Z5460"/>
    <s v="綜合研究所分攤"/>
    <n v="1022951"/>
    <n v="0"/>
    <n v="1022951"/>
  </r>
  <r>
    <n v="3"/>
    <s v="總帳別"/>
    <x v="93"/>
    <s v="火力發電費用"/>
    <x v="627"/>
    <x v="621"/>
    <s v="Z6020"/>
    <s v="綜合施工處分攤"/>
    <n v="2973095"/>
    <n v="0"/>
    <n v="2973095"/>
  </r>
  <r>
    <n v="3"/>
    <s v="總帳別"/>
    <x v="93"/>
    <s v="火力發電費用"/>
    <x v="627"/>
    <x v="621"/>
    <s v="Z9520"/>
    <s v="水火力發電事業部-策劃室分攤"/>
    <n v="157286"/>
    <n v="0"/>
    <n v="157286"/>
  </r>
  <r>
    <n v="3"/>
    <s v="總帳別"/>
    <x v="93"/>
    <s v="火力發電費用"/>
    <x v="628"/>
    <x v="622"/>
    <s v="Z0020"/>
    <s v="總經理副總經理室分攤"/>
    <n v="0"/>
    <n v="-34404"/>
    <n v="-34404"/>
  </r>
  <r>
    <n v="3"/>
    <s v="總帳別"/>
    <x v="93"/>
    <s v="火力發電費用"/>
    <x v="628"/>
    <x v="622"/>
    <s v="Z0040"/>
    <s v="發電處分攤"/>
    <n v="0"/>
    <n v="-385751"/>
    <n v="-385751"/>
  </r>
  <r>
    <n v="3"/>
    <s v="總帳別"/>
    <x v="93"/>
    <s v="火力發電費用"/>
    <x v="628"/>
    <x v="622"/>
    <s v="Z0080"/>
    <s v="材料處分攤"/>
    <n v="5280"/>
    <n v="0"/>
    <n v="5280"/>
  </r>
  <r>
    <n v="3"/>
    <s v="總帳別"/>
    <x v="93"/>
    <s v="火力發電費用"/>
    <x v="628"/>
    <x v="622"/>
    <s v="Z0090"/>
    <s v="燃料處分攤"/>
    <n v="160448"/>
    <n v="0"/>
    <n v="160448"/>
  </r>
  <r>
    <n v="3"/>
    <s v="總帳別"/>
    <x v="93"/>
    <s v="火力發電費用"/>
    <x v="628"/>
    <x v="622"/>
    <s v="Z0150"/>
    <s v="電源開發處分攤"/>
    <n v="445203"/>
    <n v="0"/>
    <n v="445203"/>
  </r>
  <r>
    <n v="3"/>
    <s v="總帳別"/>
    <x v="93"/>
    <s v="火力發電費用"/>
    <x v="628"/>
    <x v="622"/>
    <s v="Z0170"/>
    <s v="營建處分攤"/>
    <n v="55138"/>
    <n v="0"/>
    <n v="55138"/>
  </r>
  <r>
    <n v="3"/>
    <s v="總帳別"/>
    <x v="93"/>
    <s v="火力發電費用"/>
    <x v="628"/>
    <x v="622"/>
    <s v="Z0240"/>
    <s v="資訊系統處分攤"/>
    <n v="101752"/>
    <n v="0"/>
    <n v="101752"/>
  </r>
  <r>
    <n v="3"/>
    <s v="總帳別"/>
    <x v="93"/>
    <s v="火力發電費用"/>
    <x v="628"/>
    <x v="622"/>
    <s v="Z0610"/>
    <s v="環境保護處分攤"/>
    <n v="102074"/>
    <n v="0"/>
    <n v="102074"/>
  </r>
  <r>
    <n v="3"/>
    <s v="總帳別"/>
    <x v="93"/>
    <s v="火力發電費用"/>
    <x v="628"/>
    <x v="622"/>
    <s v="Z111A"/>
    <s v="台東區營業處-發電分攤"/>
    <n v="0"/>
    <n v="-561"/>
    <n v="-561"/>
  </r>
  <r>
    <n v="3"/>
    <s v="總帳別"/>
    <x v="93"/>
    <s v="火力發電費用"/>
    <x v="628"/>
    <x v="622"/>
    <s v="Z114A"/>
    <s v="澎湖區營業處-發電分攤"/>
    <n v="0"/>
    <n v="-61639"/>
    <n v="-61639"/>
  </r>
  <r>
    <n v="3"/>
    <s v="總帳別"/>
    <x v="93"/>
    <s v="火力發電費用"/>
    <x v="628"/>
    <x v="622"/>
    <s v="Z124A"/>
    <s v="馬祖區營業處-發電分攤"/>
    <n v="0"/>
    <n v="-137154"/>
    <n v="-137154"/>
  </r>
  <r>
    <n v="3"/>
    <s v="總帳別"/>
    <x v="93"/>
    <s v="火力發電費用"/>
    <x v="628"/>
    <x v="622"/>
    <s v="Z3200"/>
    <s v="林口發電廠分攤"/>
    <n v="836161"/>
    <n v="0"/>
    <n v="836161"/>
  </r>
  <r>
    <n v="3"/>
    <s v="總帳別"/>
    <x v="93"/>
    <s v="火力發電費用"/>
    <x v="628"/>
    <x v="622"/>
    <s v="Z3300"/>
    <s v="南部發電廠分攤"/>
    <n v="202630"/>
    <n v="0"/>
    <n v="202630"/>
  </r>
  <r>
    <n v="3"/>
    <s v="總帳別"/>
    <x v="93"/>
    <s v="火力發電費用"/>
    <x v="628"/>
    <x v="622"/>
    <s v="Z3400"/>
    <s v="大林發電廠分攤"/>
    <n v="0"/>
    <n v="-1388113"/>
    <n v="-1388113"/>
  </r>
  <r>
    <n v="3"/>
    <s v="總帳別"/>
    <x v="93"/>
    <s v="火力發電費用"/>
    <x v="628"/>
    <x v="622"/>
    <s v="Z3410"/>
    <s v="興達發電廠分攤"/>
    <n v="0"/>
    <n v="-1003786"/>
    <n v="-1003786"/>
  </r>
  <r>
    <n v="3"/>
    <s v="總帳別"/>
    <x v="93"/>
    <s v="火力發電費用"/>
    <x v="628"/>
    <x v="622"/>
    <s v="Z3510"/>
    <s v="第二核能發電廠分攤"/>
    <n v="16001"/>
    <n v="0"/>
    <n v="16001"/>
  </r>
  <r>
    <n v="3"/>
    <s v="總帳別"/>
    <x v="93"/>
    <s v="火力發電費用"/>
    <x v="628"/>
    <x v="622"/>
    <s v="Z3520"/>
    <s v="第三核能發電廠分攤"/>
    <n v="0"/>
    <n v="-286376"/>
    <n v="-286376"/>
  </r>
  <r>
    <n v="3"/>
    <s v="總帳別"/>
    <x v="93"/>
    <s v="火力發電費用"/>
    <x v="628"/>
    <x v="622"/>
    <s v="Z3600"/>
    <s v="協和發電廠分攤"/>
    <n v="0"/>
    <n v="-1053936"/>
    <n v="-1053936"/>
  </r>
  <r>
    <n v="3"/>
    <s v="總帳別"/>
    <x v="93"/>
    <s v="火力發電費用"/>
    <x v="628"/>
    <x v="622"/>
    <s v="Z3700"/>
    <s v="通霄發電廠分攤"/>
    <n v="323790"/>
    <n v="0"/>
    <n v="323790"/>
  </r>
  <r>
    <n v="3"/>
    <s v="總帳別"/>
    <x v="93"/>
    <s v="火力發電費用"/>
    <x v="628"/>
    <x v="622"/>
    <s v="Z3710"/>
    <s v="台中發電廠分攤"/>
    <n v="386334"/>
    <n v="0"/>
    <n v="386334"/>
  </r>
  <r>
    <n v="3"/>
    <s v="總帳別"/>
    <x v="93"/>
    <s v="火力發電費用"/>
    <x v="628"/>
    <x v="622"/>
    <s v="Z3800"/>
    <s v="大潭發電廠分攤"/>
    <n v="2020983"/>
    <n v="0"/>
    <n v="2020983"/>
  </r>
  <r>
    <n v="3"/>
    <s v="總帳別"/>
    <x v="93"/>
    <s v="火力發電費用"/>
    <x v="628"/>
    <x v="622"/>
    <s v="Z3900"/>
    <s v="尖山發電廠分攤"/>
    <n v="160852"/>
    <n v="0"/>
    <n v="160852"/>
  </r>
  <r>
    <n v="3"/>
    <s v="總帳別"/>
    <x v="93"/>
    <s v="火力發電費用"/>
    <x v="628"/>
    <x v="622"/>
    <s v="Z3910"/>
    <s v="塔山發電廠分攤"/>
    <n v="0"/>
    <n v="-95991"/>
    <n v="-95991"/>
  </r>
  <r>
    <n v="3"/>
    <s v="總帳別"/>
    <x v="93"/>
    <s v="火力發電費用"/>
    <x v="628"/>
    <x v="622"/>
    <s v="Z5330"/>
    <s v="電力修護處分攤"/>
    <n v="835168"/>
    <n v="0"/>
    <n v="835168"/>
  </r>
  <r>
    <n v="3"/>
    <s v="總帳別"/>
    <x v="93"/>
    <s v="火力發電費用"/>
    <x v="628"/>
    <x v="622"/>
    <s v="Z5340"/>
    <s v="電力修護處南部分處分攤"/>
    <n v="0"/>
    <n v="-94271"/>
    <n v="-94271"/>
  </r>
  <r>
    <n v="3"/>
    <s v="總帳別"/>
    <x v="93"/>
    <s v="火力發電費用"/>
    <x v="628"/>
    <x v="622"/>
    <s v="Z5420"/>
    <s v="電力修護處中部分處分攤"/>
    <n v="0"/>
    <n v="-126359"/>
    <n v="-126359"/>
  </r>
  <r>
    <n v="3"/>
    <s v="總帳別"/>
    <x v="93"/>
    <s v="火力發電費用"/>
    <x v="628"/>
    <x v="622"/>
    <s v="Z5460"/>
    <s v="綜合研究所分攤"/>
    <n v="0"/>
    <n v="-136103"/>
    <n v="-136103"/>
  </r>
  <r>
    <n v="3"/>
    <s v="總帳別"/>
    <x v="93"/>
    <s v="火力發電費用"/>
    <x v="628"/>
    <x v="622"/>
    <s v="Z6020"/>
    <s v="綜合施工處分攤"/>
    <n v="424948"/>
    <n v="0"/>
    <n v="424948"/>
  </r>
  <r>
    <n v="3"/>
    <s v="總帳別"/>
    <x v="93"/>
    <s v="火力發電費用"/>
    <x v="628"/>
    <x v="622"/>
    <s v="Z9520"/>
    <s v="水火力發電事業部-策劃室分攤"/>
    <n v="6343"/>
    <n v="0"/>
    <n v="6343"/>
  </r>
  <r>
    <n v="3"/>
    <s v="總帳別"/>
    <x v="93"/>
    <s v="火力發電費用"/>
    <x v="629"/>
    <x v="623"/>
    <s v="Z3200"/>
    <s v="林口發電廠分攤"/>
    <n v="12838394"/>
    <n v="0"/>
    <n v="12838394"/>
  </r>
  <r>
    <n v="3"/>
    <s v="總帳別"/>
    <x v="93"/>
    <s v="火力發電費用"/>
    <x v="629"/>
    <x v="623"/>
    <s v="Z3300"/>
    <s v="南部發電廠分攤"/>
    <n v="4300529"/>
    <n v="0"/>
    <n v="4300529"/>
  </r>
  <r>
    <n v="3"/>
    <s v="總帳別"/>
    <x v="93"/>
    <s v="火力發電費用"/>
    <x v="629"/>
    <x v="623"/>
    <s v="Z3400"/>
    <s v="大林發電廠分攤"/>
    <n v="15455625"/>
    <n v="0"/>
    <n v="15455625"/>
  </r>
  <r>
    <n v="3"/>
    <s v="總帳別"/>
    <x v="93"/>
    <s v="火力發電費用"/>
    <x v="629"/>
    <x v="623"/>
    <s v="Z3410"/>
    <s v="興達發電廠分攤"/>
    <n v="11243914"/>
    <n v="0"/>
    <n v="11243914"/>
  </r>
  <r>
    <n v="3"/>
    <s v="總帳別"/>
    <x v="93"/>
    <s v="火力發電費用"/>
    <x v="629"/>
    <x v="623"/>
    <s v="Z3510"/>
    <s v="第二核能發電廠分攤"/>
    <n v="322769"/>
    <n v="0"/>
    <n v="322769"/>
  </r>
  <r>
    <n v="3"/>
    <s v="總帳別"/>
    <x v="93"/>
    <s v="火力發電費用"/>
    <x v="629"/>
    <x v="623"/>
    <s v="Z3520"/>
    <s v="第三核能發電廠分攤"/>
    <n v="0"/>
    <n v="-427263"/>
    <n v="-427263"/>
  </r>
  <r>
    <n v="3"/>
    <s v="總帳別"/>
    <x v="93"/>
    <s v="火力發電費用"/>
    <x v="629"/>
    <x v="623"/>
    <s v="Z3600"/>
    <s v="協和發電廠分攤"/>
    <n v="9794386"/>
    <n v="0"/>
    <n v="9794386"/>
  </r>
  <r>
    <n v="3"/>
    <s v="總帳別"/>
    <x v="93"/>
    <s v="火力發電費用"/>
    <x v="629"/>
    <x v="623"/>
    <s v="Z3700"/>
    <s v="通霄發電廠分攤"/>
    <n v="15449039"/>
    <n v="0"/>
    <n v="15449039"/>
  </r>
  <r>
    <n v="3"/>
    <s v="總帳別"/>
    <x v="93"/>
    <s v="火力發電費用"/>
    <x v="629"/>
    <x v="623"/>
    <s v="Z3710"/>
    <s v="台中發電廠分攤"/>
    <n v="83268461"/>
    <n v="0"/>
    <n v="83268461"/>
  </r>
  <r>
    <n v="3"/>
    <s v="總帳別"/>
    <x v="93"/>
    <s v="火力發電費用"/>
    <x v="629"/>
    <x v="623"/>
    <s v="Z3800"/>
    <s v="大潭發電廠分攤"/>
    <n v="4940828"/>
    <n v="0"/>
    <n v="4940828"/>
  </r>
  <r>
    <n v="3"/>
    <s v="總帳別"/>
    <x v="93"/>
    <s v="火力發電費用"/>
    <x v="629"/>
    <x v="623"/>
    <s v="Z3900"/>
    <s v="尖山發電廠分攤"/>
    <n v="5988527"/>
    <n v="0"/>
    <n v="5988527"/>
  </r>
  <r>
    <n v="3"/>
    <s v="總帳別"/>
    <x v="93"/>
    <s v="火力發電費用"/>
    <x v="629"/>
    <x v="623"/>
    <s v="Z3910"/>
    <s v="塔山發電廠分攤"/>
    <n v="229211"/>
    <n v="0"/>
    <n v="229211"/>
  </r>
  <r>
    <n v="3"/>
    <s v="總帳別"/>
    <x v="93"/>
    <s v="火力發電費用"/>
    <x v="629"/>
    <x v="623"/>
    <s v="Z5330"/>
    <s v="電力修護處分攤"/>
    <n v="27730359"/>
    <n v="0"/>
    <n v="27730359"/>
  </r>
  <r>
    <n v="3"/>
    <s v="總帳別"/>
    <x v="93"/>
    <s v="火力發電費用"/>
    <x v="629"/>
    <x v="623"/>
    <s v="Z5340"/>
    <s v="電力修護處南部分處分攤"/>
    <n v="17049206"/>
    <n v="0"/>
    <n v="17049206"/>
  </r>
  <r>
    <n v="3"/>
    <s v="總帳別"/>
    <x v="93"/>
    <s v="火力發電費用"/>
    <x v="629"/>
    <x v="623"/>
    <s v="Z5420"/>
    <s v="電力修護處中部分處分攤"/>
    <n v="2396158"/>
    <n v="0"/>
    <n v="2396158"/>
  </r>
  <r>
    <n v="3"/>
    <s v="總帳別"/>
    <x v="93"/>
    <s v="火力發電費用"/>
    <x v="630"/>
    <x v="624"/>
    <s v="Z0040"/>
    <s v="發電處分攤"/>
    <n v="186980"/>
    <n v="0"/>
    <n v="186980"/>
  </r>
  <r>
    <n v="3"/>
    <s v="總帳別"/>
    <x v="93"/>
    <s v="火力發電費用"/>
    <x v="630"/>
    <x v="624"/>
    <s v="Z0240"/>
    <s v="資訊系統處分攤"/>
    <n v="72349"/>
    <n v="0"/>
    <n v="72349"/>
  </r>
  <r>
    <n v="3"/>
    <s v="總帳別"/>
    <x v="93"/>
    <s v="火力發電費用"/>
    <x v="630"/>
    <x v="624"/>
    <s v="Z111A"/>
    <s v="台東區營業處-發電分攤"/>
    <n v="911750"/>
    <n v="0"/>
    <n v="911750"/>
  </r>
  <r>
    <n v="3"/>
    <s v="總帳別"/>
    <x v="93"/>
    <s v="火力發電費用"/>
    <x v="630"/>
    <x v="624"/>
    <s v="Z114A"/>
    <s v="澎湖區營業處-發電分攤"/>
    <n v="4932335"/>
    <n v="0"/>
    <n v="4932335"/>
  </r>
  <r>
    <n v="3"/>
    <s v="總帳別"/>
    <x v="93"/>
    <s v="火力發電費用"/>
    <x v="630"/>
    <x v="624"/>
    <s v="Z124A"/>
    <s v="馬祖區營業處-發電分攤"/>
    <n v="1257338"/>
    <n v="0"/>
    <n v="1257338"/>
  </r>
  <r>
    <n v="3"/>
    <s v="總帳別"/>
    <x v="93"/>
    <s v="火力發電費用"/>
    <x v="630"/>
    <x v="624"/>
    <s v="Z3200"/>
    <s v="林口發電廠分攤"/>
    <n v="26945188"/>
    <n v="0"/>
    <n v="26945188"/>
  </r>
  <r>
    <n v="3"/>
    <s v="總帳別"/>
    <x v="93"/>
    <s v="火力發電費用"/>
    <x v="630"/>
    <x v="624"/>
    <s v="Z3300"/>
    <s v="南部發電廠分攤"/>
    <n v="12842171"/>
    <n v="0"/>
    <n v="12842171"/>
  </r>
  <r>
    <n v="3"/>
    <s v="總帳別"/>
    <x v="93"/>
    <s v="火力發電費用"/>
    <x v="630"/>
    <x v="624"/>
    <s v="Z3400"/>
    <s v="大林發電廠分攤"/>
    <n v="29698648"/>
    <n v="0"/>
    <n v="29698648"/>
  </r>
  <r>
    <n v="3"/>
    <s v="總帳別"/>
    <x v="93"/>
    <s v="火力發電費用"/>
    <x v="630"/>
    <x v="624"/>
    <s v="Z3410"/>
    <s v="興達發電廠分攤"/>
    <n v="58607421"/>
    <n v="0"/>
    <n v="58607421"/>
  </r>
  <r>
    <n v="3"/>
    <s v="總帳別"/>
    <x v="93"/>
    <s v="火力發電費用"/>
    <x v="630"/>
    <x v="624"/>
    <s v="Z3510"/>
    <s v="第二核能發電廠分攤"/>
    <n v="388120"/>
    <n v="0"/>
    <n v="388120"/>
  </r>
  <r>
    <n v="3"/>
    <s v="總帳別"/>
    <x v="93"/>
    <s v="火力發電費用"/>
    <x v="630"/>
    <x v="624"/>
    <s v="Z3520"/>
    <s v="第三核能發電廠分攤"/>
    <n v="1656815"/>
    <n v="0"/>
    <n v="1656815"/>
  </r>
  <r>
    <n v="3"/>
    <s v="總帳別"/>
    <x v="93"/>
    <s v="火力發電費用"/>
    <x v="630"/>
    <x v="624"/>
    <s v="Z3600"/>
    <s v="協和發電廠分攤"/>
    <n v="22542829"/>
    <n v="0"/>
    <n v="22542829"/>
  </r>
  <r>
    <n v="3"/>
    <s v="總帳別"/>
    <x v="93"/>
    <s v="火力發電費用"/>
    <x v="630"/>
    <x v="624"/>
    <s v="Z3700"/>
    <s v="通霄發電廠分攤"/>
    <n v="23658087"/>
    <n v="0"/>
    <n v="23658087"/>
  </r>
  <r>
    <n v="3"/>
    <s v="總帳別"/>
    <x v="93"/>
    <s v="火力發電費用"/>
    <x v="630"/>
    <x v="624"/>
    <s v="Z3710"/>
    <s v="台中發電廠分攤"/>
    <n v="124744137"/>
    <n v="0"/>
    <n v="124744137"/>
  </r>
  <r>
    <n v="3"/>
    <s v="總帳別"/>
    <x v="93"/>
    <s v="火力發電費用"/>
    <x v="630"/>
    <x v="624"/>
    <s v="Z3800"/>
    <s v="大潭發電廠分攤"/>
    <n v="17070693"/>
    <n v="0"/>
    <n v="17070693"/>
  </r>
  <r>
    <n v="3"/>
    <s v="總帳別"/>
    <x v="93"/>
    <s v="火力發電費用"/>
    <x v="630"/>
    <x v="624"/>
    <s v="Z3900"/>
    <s v="尖山發電廠分攤"/>
    <n v="7711840"/>
    <n v="0"/>
    <n v="7711840"/>
  </r>
  <r>
    <n v="3"/>
    <s v="總帳別"/>
    <x v="93"/>
    <s v="火力發電費用"/>
    <x v="630"/>
    <x v="624"/>
    <s v="Z3910"/>
    <s v="塔山發電廠分攤"/>
    <n v="8643801"/>
    <n v="0"/>
    <n v="8643801"/>
  </r>
  <r>
    <n v="3"/>
    <s v="總帳別"/>
    <x v="93"/>
    <s v="火力發電費用"/>
    <x v="630"/>
    <x v="624"/>
    <s v="Z5340"/>
    <s v="電力修護處南部分處分攤"/>
    <n v="9672"/>
    <n v="0"/>
    <n v="9672"/>
  </r>
  <r>
    <n v="3"/>
    <s v="總帳別"/>
    <x v="93"/>
    <s v="火力發電費用"/>
    <x v="630"/>
    <x v="624"/>
    <s v="Z5420"/>
    <s v="電力修護處中部分處分攤"/>
    <n v="7227"/>
    <n v="0"/>
    <n v="7227"/>
  </r>
  <r>
    <n v="3"/>
    <s v="總帳別"/>
    <x v="93"/>
    <s v="火力發電費用"/>
    <x v="631"/>
    <x v="625"/>
    <s v="Z114A"/>
    <s v="澎湖區營業處-發電分攤"/>
    <n v="37246"/>
    <n v="0"/>
    <n v="37246"/>
  </r>
  <r>
    <n v="3"/>
    <s v="總帳別"/>
    <x v="93"/>
    <s v="火力發電費用"/>
    <x v="631"/>
    <x v="625"/>
    <s v="Z124A"/>
    <s v="馬祖區營業處-發電分攤"/>
    <n v="89592"/>
    <n v="0"/>
    <n v="89592"/>
  </r>
  <r>
    <n v="3"/>
    <s v="總帳別"/>
    <x v="93"/>
    <s v="火力發電費用"/>
    <x v="631"/>
    <x v="625"/>
    <s v="Z3200"/>
    <s v="林口發電廠分攤"/>
    <n v="712075"/>
    <n v="0"/>
    <n v="712075"/>
  </r>
  <r>
    <n v="3"/>
    <s v="總帳別"/>
    <x v="93"/>
    <s v="火力發電費用"/>
    <x v="631"/>
    <x v="625"/>
    <s v="Z3300"/>
    <s v="南部發電廠分攤"/>
    <n v="489930"/>
    <n v="0"/>
    <n v="489930"/>
  </r>
  <r>
    <n v="3"/>
    <s v="總帳別"/>
    <x v="93"/>
    <s v="火力發電費用"/>
    <x v="631"/>
    <x v="625"/>
    <s v="Z3400"/>
    <s v="大林發電廠分攤"/>
    <n v="713121"/>
    <n v="0"/>
    <n v="713121"/>
  </r>
  <r>
    <n v="3"/>
    <s v="總帳別"/>
    <x v="93"/>
    <s v="火力發電費用"/>
    <x v="631"/>
    <x v="625"/>
    <s v="Z3410"/>
    <s v="興達發電廠分攤"/>
    <n v="2036282"/>
    <n v="0"/>
    <n v="2036282"/>
  </r>
  <r>
    <n v="3"/>
    <s v="總帳別"/>
    <x v="93"/>
    <s v="火力發電費用"/>
    <x v="631"/>
    <x v="625"/>
    <s v="Z3510"/>
    <s v="第二核能發電廠分攤"/>
    <n v="35449"/>
    <n v="0"/>
    <n v="35449"/>
  </r>
  <r>
    <n v="3"/>
    <s v="總帳別"/>
    <x v="93"/>
    <s v="火力發電費用"/>
    <x v="631"/>
    <x v="625"/>
    <s v="Z3520"/>
    <s v="第三核能發電廠分攤"/>
    <n v="42480"/>
    <n v="0"/>
    <n v="42480"/>
  </r>
  <r>
    <n v="3"/>
    <s v="總帳別"/>
    <x v="93"/>
    <s v="火力發電費用"/>
    <x v="631"/>
    <x v="625"/>
    <s v="Z3600"/>
    <s v="協和發電廠分攤"/>
    <n v="863480"/>
    <n v="0"/>
    <n v="863480"/>
  </r>
  <r>
    <n v="3"/>
    <s v="總帳別"/>
    <x v="93"/>
    <s v="火力發電費用"/>
    <x v="631"/>
    <x v="625"/>
    <s v="Z3700"/>
    <s v="通霄發電廠分攤"/>
    <n v="1172767"/>
    <n v="0"/>
    <n v="1172767"/>
  </r>
  <r>
    <n v="3"/>
    <s v="總帳別"/>
    <x v="93"/>
    <s v="火力發電費用"/>
    <x v="631"/>
    <x v="625"/>
    <s v="Z3710"/>
    <s v="台中發電廠分攤"/>
    <n v="2467065"/>
    <n v="0"/>
    <n v="2467065"/>
  </r>
  <r>
    <n v="3"/>
    <s v="總帳別"/>
    <x v="93"/>
    <s v="火力發電費用"/>
    <x v="631"/>
    <x v="625"/>
    <s v="Z3800"/>
    <s v="大潭發電廠分攤"/>
    <n v="700594"/>
    <n v="0"/>
    <n v="700594"/>
  </r>
  <r>
    <n v="3"/>
    <s v="總帳別"/>
    <x v="93"/>
    <s v="火力發電費用"/>
    <x v="631"/>
    <x v="625"/>
    <s v="Z3900"/>
    <s v="尖山發電廠分攤"/>
    <n v="856423"/>
    <n v="0"/>
    <n v="856423"/>
  </r>
  <r>
    <n v="3"/>
    <s v="總帳別"/>
    <x v="93"/>
    <s v="火力發電費用"/>
    <x v="631"/>
    <x v="625"/>
    <s v="Z3910"/>
    <s v="塔山發電廠分攤"/>
    <n v="510664"/>
    <n v="0"/>
    <n v="510664"/>
  </r>
  <r>
    <n v="3"/>
    <s v="總帳別"/>
    <x v="93"/>
    <s v="火力發電費用"/>
    <x v="631"/>
    <x v="625"/>
    <s v="Z5330"/>
    <s v="電力修護處分攤"/>
    <n v="1220950"/>
    <n v="0"/>
    <n v="1220950"/>
  </r>
  <r>
    <n v="3"/>
    <s v="總帳別"/>
    <x v="93"/>
    <s v="火力發電費用"/>
    <x v="631"/>
    <x v="625"/>
    <s v="Z5340"/>
    <s v="電力修護處南部分處分攤"/>
    <n v="577033"/>
    <n v="0"/>
    <n v="577033"/>
  </r>
  <r>
    <n v="3"/>
    <s v="總帳別"/>
    <x v="93"/>
    <s v="火力發電費用"/>
    <x v="631"/>
    <x v="625"/>
    <s v="Z5420"/>
    <s v="電力修護處中部分處分攤"/>
    <n v="779216"/>
    <n v="0"/>
    <n v="779216"/>
  </r>
  <r>
    <n v="3"/>
    <s v="總帳別"/>
    <x v="93"/>
    <s v="火力發電費用"/>
    <x v="632"/>
    <x v="626"/>
    <s v="Z0150"/>
    <s v="電源開發處分攤"/>
    <n v="151637"/>
    <n v="0"/>
    <n v="151637"/>
  </r>
  <r>
    <n v="3"/>
    <s v="總帳別"/>
    <x v="93"/>
    <s v="火力發電費用"/>
    <x v="632"/>
    <x v="626"/>
    <s v="Z111A"/>
    <s v="台東區營業處-發電分攤"/>
    <n v="5731691"/>
    <n v="0"/>
    <n v="5731691"/>
  </r>
  <r>
    <n v="3"/>
    <s v="總帳別"/>
    <x v="93"/>
    <s v="火力發電費用"/>
    <x v="632"/>
    <x v="626"/>
    <s v="Z114A"/>
    <s v="澎湖區營業處-發電分攤"/>
    <n v="4833866"/>
    <n v="0"/>
    <n v="4833866"/>
  </r>
  <r>
    <n v="3"/>
    <s v="總帳別"/>
    <x v="93"/>
    <s v="火力發電費用"/>
    <x v="632"/>
    <x v="626"/>
    <s v="Z124A"/>
    <s v="馬祖區營業處-發電分攤"/>
    <n v="3064593"/>
    <n v="0"/>
    <n v="3064593"/>
  </r>
  <r>
    <n v="3"/>
    <s v="總帳別"/>
    <x v="93"/>
    <s v="火力發電費用"/>
    <x v="632"/>
    <x v="626"/>
    <s v="Z3200"/>
    <s v="林口發電廠分攤"/>
    <n v="19627226"/>
    <n v="0"/>
    <n v="19627226"/>
  </r>
  <r>
    <n v="3"/>
    <s v="總帳別"/>
    <x v="93"/>
    <s v="火力發電費用"/>
    <x v="632"/>
    <x v="626"/>
    <s v="Z3410"/>
    <s v="興達發電廠分攤"/>
    <n v="19924116"/>
    <n v="0"/>
    <n v="19924116"/>
  </r>
  <r>
    <n v="3"/>
    <s v="總帳別"/>
    <x v="93"/>
    <s v="火力發電費用"/>
    <x v="632"/>
    <x v="626"/>
    <s v="Z3510"/>
    <s v="第二核能發電廠分攤"/>
    <n v="240"/>
    <n v="0"/>
    <n v="240"/>
  </r>
  <r>
    <n v="3"/>
    <s v="總帳別"/>
    <x v="93"/>
    <s v="火力發電費用"/>
    <x v="632"/>
    <x v="626"/>
    <s v="Z3520"/>
    <s v="第三核能發電廠分攤"/>
    <n v="579824"/>
    <n v="0"/>
    <n v="579824"/>
  </r>
  <r>
    <n v="3"/>
    <s v="總帳別"/>
    <x v="93"/>
    <s v="火力發電費用"/>
    <x v="632"/>
    <x v="626"/>
    <s v="Z3600"/>
    <s v="協和發電廠分攤"/>
    <n v="8101114"/>
    <n v="0"/>
    <n v="8101114"/>
  </r>
  <r>
    <n v="3"/>
    <s v="總帳別"/>
    <x v="93"/>
    <s v="火力發電費用"/>
    <x v="632"/>
    <x v="626"/>
    <s v="Z3710"/>
    <s v="台中發電廠分攤"/>
    <n v="22312081"/>
    <n v="0"/>
    <n v="22312081"/>
  </r>
  <r>
    <n v="3"/>
    <s v="總帳別"/>
    <x v="93"/>
    <s v="火力發電費用"/>
    <x v="632"/>
    <x v="626"/>
    <s v="Z3800"/>
    <s v="大潭發電廠分攤"/>
    <n v="11371358"/>
    <n v="0"/>
    <n v="11371358"/>
  </r>
  <r>
    <n v="3"/>
    <s v="總帳別"/>
    <x v="93"/>
    <s v="火力發電費用"/>
    <x v="632"/>
    <x v="626"/>
    <s v="Z3900"/>
    <s v="尖山發電廠分攤"/>
    <n v="13085843"/>
    <n v="0"/>
    <n v="13085843"/>
  </r>
  <r>
    <n v="3"/>
    <s v="總帳別"/>
    <x v="93"/>
    <s v="火力發電費用"/>
    <x v="632"/>
    <x v="626"/>
    <s v="Z3910"/>
    <s v="塔山發電廠分攤"/>
    <n v="19066672"/>
    <n v="0"/>
    <n v="19066672"/>
  </r>
  <r>
    <n v="3"/>
    <s v="總帳別"/>
    <x v="93"/>
    <s v="火力發電費用"/>
    <x v="632"/>
    <x v="626"/>
    <s v="Z5330"/>
    <s v="電力修護處分攤"/>
    <n v="2748461"/>
    <n v="0"/>
    <n v="2748461"/>
  </r>
  <r>
    <n v="3"/>
    <s v="總帳別"/>
    <x v="93"/>
    <s v="火力發電費用"/>
    <x v="632"/>
    <x v="626"/>
    <s v="Z5340"/>
    <s v="電力修護處南部分處分攤"/>
    <n v="1363851"/>
    <n v="0"/>
    <n v="1363851"/>
  </r>
  <r>
    <n v="3"/>
    <s v="總帳別"/>
    <x v="93"/>
    <s v="火力發電費用"/>
    <x v="632"/>
    <x v="626"/>
    <s v="Z5420"/>
    <s v="電力修護處中部分處分攤"/>
    <n v="1784628"/>
    <n v="0"/>
    <n v="1784628"/>
  </r>
  <r>
    <n v="3"/>
    <s v="總帳別"/>
    <x v="93"/>
    <s v="火力發電費用"/>
    <x v="632"/>
    <x v="626"/>
    <s v="Z6020"/>
    <s v="綜合施工處分攤"/>
    <n v="0"/>
    <n v="-5796"/>
    <n v="-5796"/>
  </r>
  <r>
    <n v="3"/>
    <s v="總帳別"/>
    <x v="93"/>
    <s v="火力發電費用"/>
    <x v="633"/>
    <x v="627"/>
    <s v="Z111A"/>
    <s v="台東區營業處-發電分攤"/>
    <n v="340203"/>
    <n v="0"/>
    <n v="340203"/>
  </r>
  <r>
    <n v="3"/>
    <s v="總帳別"/>
    <x v="93"/>
    <s v="火力發電費用"/>
    <x v="633"/>
    <x v="627"/>
    <s v="Z114A"/>
    <s v="澎湖區營業處-發電分攤"/>
    <n v="304450"/>
    <n v="0"/>
    <n v="304450"/>
  </r>
  <r>
    <n v="3"/>
    <s v="總帳別"/>
    <x v="93"/>
    <s v="火力發電費用"/>
    <x v="633"/>
    <x v="627"/>
    <s v="Z124A"/>
    <s v="馬祖區營業處-發電分攤"/>
    <n v="242925"/>
    <n v="0"/>
    <n v="242925"/>
  </r>
  <r>
    <n v="3"/>
    <s v="總帳別"/>
    <x v="93"/>
    <s v="火力發電費用"/>
    <x v="633"/>
    <x v="627"/>
    <s v="Z3200"/>
    <s v="林口發電廠分攤"/>
    <n v="2100"/>
    <n v="0"/>
    <n v="2100"/>
  </r>
  <r>
    <n v="3"/>
    <s v="總帳別"/>
    <x v="93"/>
    <s v="火力發電費用"/>
    <x v="633"/>
    <x v="627"/>
    <s v="Z3400"/>
    <s v="大林發電廠分攤"/>
    <n v="131281"/>
    <n v="0"/>
    <n v="131281"/>
  </r>
  <r>
    <n v="3"/>
    <s v="總帳別"/>
    <x v="93"/>
    <s v="火力發電費用"/>
    <x v="633"/>
    <x v="627"/>
    <s v="Z3410"/>
    <s v="興達發電廠分攤"/>
    <n v="12142"/>
    <n v="0"/>
    <n v="12142"/>
  </r>
  <r>
    <n v="3"/>
    <s v="總帳別"/>
    <x v="93"/>
    <s v="火力發電費用"/>
    <x v="633"/>
    <x v="627"/>
    <s v="Z3600"/>
    <s v="協和發電廠分攤"/>
    <n v="910022"/>
    <n v="0"/>
    <n v="910022"/>
  </r>
  <r>
    <n v="3"/>
    <s v="總帳別"/>
    <x v="93"/>
    <s v="火力發電費用"/>
    <x v="633"/>
    <x v="627"/>
    <s v="Z3700"/>
    <s v="通霄發電廠分攤"/>
    <n v="212827"/>
    <n v="0"/>
    <n v="212827"/>
  </r>
  <r>
    <n v="3"/>
    <s v="總帳別"/>
    <x v="93"/>
    <s v="火力發電費用"/>
    <x v="633"/>
    <x v="627"/>
    <s v="Z3710"/>
    <s v="台中發電廠分攤"/>
    <n v="2665190"/>
    <n v="0"/>
    <n v="2665190"/>
  </r>
  <r>
    <n v="3"/>
    <s v="總帳別"/>
    <x v="93"/>
    <s v="火力發電費用"/>
    <x v="633"/>
    <x v="627"/>
    <s v="Z3800"/>
    <s v="大潭發電廠分攤"/>
    <n v="66"/>
    <n v="0"/>
    <n v="66"/>
  </r>
  <r>
    <n v="3"/>
    <s v="總帳別"/>
    <x v="93"/>
    <s v="火力發電費用"/>
    <x v="633"/>
    <x v="627"/>
    <s v="Z3900"/>
    <s v="尖山發電廠分攤"/>
    <n v="1589278"/>
    <n v="0"/>
    <n v="1589278"/>
  </r>
  <r>
    <n v="3"/>
    <s v="總帳別"/>
    <x v="93"/>
    <s v="火力發電費用"/>
    <x v="633"/>
    <x v="627"/>
    <s v="Z3910"/>
    <s v="塔山發電廠分攤"/>
    <n v="1545091"/>
    <n v="0"/>
    <n v="1545091"/>
  </r>
  <r>
    <n v="3"/>
    <s v="總帳別"/>
    <x v="93"/>
    <s v="火力發電費用"/>
    <x v="633"/>
    <x v="627"/>
    <s v="Z5330"/>
    <s v="電力修護處分攤"/>
    <n v="212034"/>
    <n v="0"/>
    <n v="212034"/>
  </r>
  <r>
    <n v="3"/>
    <s v="總帳別"/>
    <x v="93"/>
    <s v="火力發電費用"/>
    <x v="633"/>
    <x v="627"/>
    <s v="Z5420"/>
    <s v="電力修護處中部分處分攤"/>
    <n v="42328"/>
    <n v="0"/>
    <n v="42328"/>
  </r>
  <r>
    <n v="3"/>
    <s v="總帳別"/>
    <x v="93"/>
    <s v="火力發電費用"/>
    <x v="633"/>
    <x v="627"/>
    <s v="Z6020"/>
    <s v="綜合施工處分攤"/>
    <n v="39803"/>
    <n v="0"/>
    <n v="39803"/>
  </r>
  <r>
    <n v="3"/>
    <s v="總帳別"/>
    <x v="93"/>
    <s v="火力發電費用"/>
    <x v="634"/>
    <x v="628"/>
    <s v="Z114A"/>
    <s v="澎湖區營業處-發電分攤"/>
    <n v="58500"/>
    <n v="0"/>
    <n v="58500"/>
  </r>
  <r>
    <n v="3"/>
    <s v="總帳別"/>
    <x v="93"/>
    <s v="火力發電費用"/>
    <x v="634"/>
    <x v="628"/>
    <s v="Z3520"/>
    <s v="第三核能發電廠分攤"/>
    <n v="17133"/>
    <n v="0"/>
    <n v="17133"/>
  </r>
  <r>
    <n v="3"/>
    <s v="總帳別"/>
    <x v="93"/>
    <s v="火力發電費用"/>
    <x v="634"/>
    <x v="628"/>
    <s v="Z3800"/>
    <s v="大潭發電廠分攤"/>
    <n v="967850"/>
    <n v="0"/>
    <n v="967850"/>
  </r>
  <r>
    <n v="3"/>
    <s v="總帳別"/>
    <x v="93"/>
    <s v="火力發電費用"/>
    <x v="634"/>
    <x v="628"/>
    <s v="Z3900"/>
    <s v="尖山發電廠分攤"/>
    <n v="202850"/>
    <n v="0"/>
    <n v="202850"/>
  </r>
  <r>
    <n v="3"/>
    <s v="總帳別"/>
    <x v="93"/>
    <s v="火力發電費用"/>
    <x v="634"/>
    <x v="628"/>
    <s v="Z5330"/>
    <s v="電力修護處分攤"/>
    <n v="19033"/>
    <n v="0"/>
    <n v="19033"/>
  </r>
  <r>
    <n v="3"/>
    <s v="總帳別"/>
    <x v="93"/>
    <s v="火力發電費用"/>
    <x v="634"/>
    <x v="628"/>
    <s v="Z5420"/>
    <s v="電力修護處中部分處分攤"/>
    <n v="82480"/>
    <n v="0"/>
    <n v="82480"/>
  </r>
  <r>
    <n v="3"/>
    <s v="總帳別"/>
    <x v="93"/>
    <s v="火力發電費用"/>
    <x v="635"/>
    <x v="629"/>
    <s v="Z111A"/>
    <s v="台東區營業處-發電分攤"/>
    <n v="291236"/>
    <n v="0"/>
    <n v="291236"/>
  </r>
  <r>
    <n v="3"/>
    <s v="總帳別"/>
    <x v="93"/>
    <s v="火力發電費用"/>
    <x v="635"/>
    <x v="629"/>
    <s v="Z114A"/>
    <s v="澎湖區營業處-發電分攤"/>
    <n v="165216"/>
    <n v="0"/>
    <n v="165216"/>
  </r>
  <r>
    <n v="3"/>
    <s v="總帳別"/>
    <x v="93"/>
    <s v="火力發電費用"/>
    <x v="635"/>
    <x v="629"/>
    <s v="Z124A"/>
    <s v="馬祖區營業處-發電分攤"/>
    <n v="225960"/>
    <n v="0"/>
    <n v="225960"/>
  </r>
  <r>
    <n v="3"/>
    <s v="總帳別"/>
    <x v="93"/>
    <s v="火力發電費用"/>
    <x v="635"/>
    <x v="629"/>
    <s v="Z3510"/>
    <s v="第二核能發電廠分攤"/>
    <n v="5682"/>
    <n v="0"/>
    <n v="5682"/>
  </r>
  <r>
    <n v="3"/>
    <s v="總帳別"/>
    <x v="93"/>
    <s v="火力發電費用"/>
    <x v="635"/>
    <x v="629"/>
    <s v="Z3520"/>
    <s v="第三核能發電廠分攤"/>
    <n v="240"/>
    <n v="0"/>
    <n v="240"/>
  </r>
  <r>
    <n v="3"/>
    <s v="總帳別"/>
    <x v="93"/>
    <s v="火力發電費用"/>
    <x v="635"/>
    <x v="629"/>
    <s v="Z3910"/>
    <s v="塔山發電廠分攤"/>
    <n v="118144"/>
    <n v="0"/>
    <n v="118144"/>
  </r>
  <r>
    <n v="3"/>
    <s v="總帳別"/>
    <x v="93"/>
    <s v="火力發電費用"/>
    <x v="635"/>
    <x v="629"/>
    <s v="Z5460"/>
    <s v="綜合研究所分攤"/>
    <n v="48828"/>
    <n v="0"/>
    <n v="48828"/>
  </r>
  <r>
    <n v="3"/>
    <s v="總帳別"/>
    <x v="93"/>
    <s v="火力發電費用"/>
    <x v="636"/>
    <x v="630"/>
    <s v="Z0020"/>
    <s v="總經理副總經理室分攤"/>
    <n v="1578554"/>
    <n v="0"/>
    <n v="1578554"/>
  </r>
  <r>
    <n v="3"/>
    <s v="總帳別"/>
    <x v="93"/>
    <s v="火力發電費用"/>
    <x v="636"/>
    <x v="630"/>
    <s v="Z0040"/>
    <s v="發電處分攤"/>
    <n v="16908705"/>
    <n v="0"/>
    <n v="16908705"/>
  </r>
  <r>
    <n v="3"/>
    <s v="總帳別"/>
    <x v="93"/>
    <s v="火力發電費用"/>
    <x v="636"/>
    <x v="630"/>
    <s v="Z0080"/>
    <s v="材料處分攤"/>
    <n v="3399732"/>
    <n v="0"/>
    <n v="3399732"/>
  </r>
  <r>
    <n v="3"/>
    <s v="總帳別"/>
    <x v="93"/>
    <s v="火力發電費用"/>
    <x v="636"/>
    <x v="630"/>
    <s v="Z0090"/>
    <s v="燃料處分攤"/>
    <n v="11960879"/>
    <n v="0"/>
    <n v="11960879"/>
  </r>
  <r>
    <n v="3"/>
    <s v="總帳別"/>
    <x v="93"/>
    <s v="火力發電費用"/>
    <x v="636"/>
    <x v="630"/>
    <s v="Z0150"/>
    <s v="電源開發處分攤"/>
    <n v="9208156"/>
    <n v="0"/>
    <n v="9208156"/>
  </r>
  <r>
    <n v="3"/>
    <s v="總帳別"/>
    <x v="93"/>
    <s v="火力發電費用"/>
    <x v="636"/>
    <x v="630"/>
    <s v="Z0170"/>
    <s v="營建處分攤"/>
    <n v="7965670"/>
    <n v="0"/>
    <n v="7965670"/>
  </r>
  <r>
    <n v="3"/>
    <s v="總帳別"/>
    <x v="93"/>
    <s v="火力發電費用"/>
    <x v="636"/>
    <x v="630"/>
    <s v="Z0240"/>
    <s v="資訊系統處分攤"/>
    <n v="3656992"/>
    <n v="0"/>
    <n v="3656992"/>
  </r>
  <r>
    <n v="3"/>
    <s v="總帳別"/>
    <x v="93"/>
    <s v="火力發電費用"/>
    <x v="636"/>
    <x v="630"/>
    <s v="Z0610"/>
    <s v="環境保護處分攤"/>
    <n v="4514854"/>
    <n v="0"/>
    <n v="4514854"/>
  </r>
  <r>
    <n v="3"/>
    <s v="總帳別"/>
    <x v="93"/>
    <s v="火力發電費用"/>
    <x v="636"/>
    <x v="630"/>
    <s v="Z111A"/>
    <s v="台東區營業處-發電分攤"/>
    <n v="3554848"/>
    <n v="0"/>
    <n v="3554848"/>
  </r>
  <r>
    <n v="3"/>
    <s v="總帳別"/>
    <x v="93"/>
    <s v="火力發電費用"/>
    <x v="636"/>
    <x v="630"/>
    <s v="Z114A"/>
    <s v="澎湖區營業處-發電分攤"/>
    <n v="2721689"/>
    <n v="0"/>
    <n v="2721689"/>
  </r>
  <r>
    <n v="3"/>
    <s v="總帳別"/>
    <x v="93"/>
    <s v="火力發電費用"/>
    <x v="636"/>
    <x v="630"/>
    <s v="Z124A"/>
    <s v="馬祖區營業處-發電分攤"/>
    <n v="4198861"/>
    <n v="0"/>
    <n v="4198861"/>
  </r>
  <r>
    <n v="3"/>
    <s v="總帳別"/>
    <x v="93"/>
    <s v="火力發電費用"/>
    <x v="636"/>
    <x v="630"/>
    <s v="Z3200"/>
    <s v="林口發電廠分攤"/>
    <n v="69081031"/>
    <n v="0"/>
    <n v="69081031"/>
  </r>
  <r>
    <n v="3"/>
    <s v="總帳別"/>
    <x v="93"/>
    <s v="火力發電費用"/>
    <x v="636"/>
    <x v="630"/>
    <s v="Z3300"/>
    <s v="南部發電廠分攤"/>
    <n v="35605415"/>
    <n v="0"/>
    <n v="35605415"/>
  </r>
  <r>
    <n v="3"/>
    <s v="總帳別"/>
    <x v="93"/>
    <s v="火力發電費用"/>
    <x v="636"/>
    <x v="630"/>
    <s v="Z3400"/>
    <s v="大林發電廠分攤"/>
    <n v="75209461"/>
    <n v="0"/>
    <n v="75209461"/>
  </r>
  <r>
    <n v="3"/>
    <s v="總帳別"/>
    <x v="93"/>
    <s v="火力發電費用"/>
    <x v="636"/>
    <x v="630"/>
    <s v="Z3410"/>
    <s v="興達發電廠分攤"/>
    <n v="132131212"/>
    <n v="0"/>
    <n v="132131212"/>
  </r>
  <r>
    <n v="3"/>
    <s v="總帳別"/>
    <x v="93"/>
    <s v="火力發電費用"/>
    <x v="636"/>
    <x v="630"/>
    <s v="Z3510"/>
    <s v="第二核能發電廠分攤"/>
    <n v="2830465"/>
    <n v="0"/>
    <n v="2830465"/>
  </r>
  <r>
    <n v="3"/>
    <s v="總帳別"/>
    <x v="93"/>
    <s v="火力發電費用"/>
    <x v="636"/>
    <x v="630"/>
    <s v="Z3520"/>
    <s v="第三核能發電廠分攤"/>
    <n v="3890240"/>
    <n v="0"/>
    <n v="3890240"/>
  </r>
  <r>
    <n v="3"/>
    <s v="總帳別"/>
    <x v="93"/>
    <s v="火力發電費用"/>
    <x v="636"/>
    <x v="630"/>
    <s v="Z3600"/>
    <s v="協和發電廠分攤"/>
    <n v="58950812"/>
    <n v="0"/>
    <n v="58950812"/>
  </r>
  <r>
    <n v="3"/>
    <s v="總帳別"/>
    <x v="93"/>
    <s v="火力發電費用"/>
    <x v="636"/>
    <x v="630"/>
    <s v="Z3700"/>
    <s v="通霄發電廠分攤"/>
    <n v="63318395"/>
    <n v="0"/>
    <n v="63318395"/>
  </r>
  <r>
    <n v="3"/>
    <s v="總帳別"/>
    <x v="93"/>
    <s v="火力發電費用"/>
    <x v="636"/>
    <x v="630"/>
    <s v="Z3710"/>
    <s v="台中發電廠分攤"/>
    <n v="201310506"/>
    <n v="0"/>
    <n v="201310506"/>
  </r>
  <r>
    <n v="3"/>
    <s v="總帳別"/>
    <x v="93"/>
    <s v="火力發電費用"/>
    <x v="636"/>
    <x v="630"/>
    <s v="Z3800"/>
    <s v="大潭發電廠分攤"/>
    <n v="67113476"/>
    <n v="0"/>
    <n v="67113476"/>
  </r>
  <r>
    <n v="3"/>
    <s v="總帳別"/>
    <x v="93"/>
    <s v="火力發電費用"/>
    <x v="636"/>
    <x v="630"/>
    <s v="Z3900"/>
    <s v="尖山發電廠分攤"/>
    <n v="19075267"/>
    <n v="0"/>
    <n v="19075267"/>
  </r>
  <r>
    <n v="3"/>
    <s v="總帳別"/>
    <x v="93"/>
    <s v="火力發電費用"/>
    <x v="636"/>
    <x v="630"/>
    <s v="Z3910"/>
    <s v="塔山發電廠分攤"/>
    <n v="23756675"/>
    <n v="0"/>
    <n v="23756675"/>
  </r>
  <r>
    <n v="3"/>
    <s v="總帳別"/>
    <x v="93"/>
    <s v="火力發電費用"/>
    <x v="636"/>
    <x v="630"/>
    <s v="Z5330"/>
    <s v="電力修護處分攤"/>
    <n v="56646085"/>
    <n v="0"/>
    <n v="56646085"/>
  </r>
  <r>
    <n v="3"/>
    <s v="總帳別"/>
    <x v="93"/>
    <s v="火力發電費用"/>
    <x v="636"/>
    <x v="630"/>
    <s v="Z5340"/>
    <s v="電力修護處南部分處分攤"/>
    <n v="24695234"/>
    <n v="0"/>
    <n v="24695234"/>
  </r>
  <r>
    <n v="3"/>
    <s v="總帳別"/>
    <x v="93"/>
    <s v="火力發電費用"/>
    <x v="636"/>
    <x v="630"/>
    <s v="Z5420"/>
    <s v="電力修護處中部分處分攤"/>
    <n v="21208844"/>
    <n v="0"/>
    <n v="21208844"/>
  </r>
  <r>
    <n v="3"/>
    <s v="總帳別"/>
    <x v="93"/>
    <s v="火力發電費用"/>
    <x v="636"/>
    <x v="630"/>
    <s v="Z5460"/>
    <s v="綜合研究所分攤"/>
    <n v="4983368"/>
    <n v="0"/>
    <n v="4983368"/>
  </r>
  <r>
    <n v="3"/>
    <s v="總帳別"/>
    <x v="93"/>
    <s v="火力發電費用"/>
    <x v="636"/>
    <x v="630"/>
    <s v="Z6020"/>
    <s v="綜合施工處分攤"/>
    <n v="20285841"/>
    <n v="0"/>
    <n v="20285841"/>
  </r>
  <r>
    <n v="3"/>
    <s v="總帳別"/>
    <x v="93"/>
    <s v="火力發電費用"/>
    <x v="636"/>
    <x v="630"/>
    <s v="Z9520"/>
    <s v="水火力發電事業部-策劃室分攤"/>
    <n v="847995"/>
    <n v="0"/>
    <n v="847995"/>
  </r>
  <r>
    <n v="3"/>
    <s v="總帳別"/>
    <x v="93"/>
    <s v="火力發電費用"/>
    <x v="637"/>
    <x v="631"/>
    <s v="Z0020"/>
    <s v="總經理副總經理室分攤"/>
    <n v="734558"/>
    <n v="0"/>
    <n v="734558"/>
  </r>
  <r>
    <n v="3"/>
    <s v="總帳別"/>
    <x v="93"/>
    <s v="火力發電費用"/>
    <x v="637"/>
    <x v="631"/>
    <s v="Z0040"/>
    <s v="發電處分攤"/>
    <n v="7641600"/>
    <n v="0"/>
    <n v="7641600"/>
  </r>
  <r>
    <n v="3"/>
    <s v="總帳別"/>
    <x v="93"/>
    <s v="火力發電費用"/>
    <x v="637"/>
    <x v="631"/>
    <s v="Z0080"/>
    <s v="材料處分攤"/>
    <n v="1503866"/>
    <n v="0"/>
    <n v="1503866"/>
  </r>
  <r>
    <n v="3"/>
    <s v="總帳別"/>
    <x v="93"/>
    <s v="火力發電費用"/>
    <x v="637"/>
    <x v="631"/>
    <s v="Z0090"/>
    <s v="燃料處分攤"/>
    <n v="5486561"/>
    <n v="0"/>
    <n v="5486561"/>
  </r>
  <r>
    <n v="3"/>
    <s v="總帳別"/>
    <x v="93"/>
    <s v="火力發電費用"/>
    <x v="637"/>
    <x v="631"/>
    <s v="Z0150"/>
    <s v="電源開發處分攤"/>
    <n v="4040329"/>
    <n v="0"/>
    <n v="4040329"/>
  </r>
  <r>
    <n v="3"/>
    <s v="總帳別"/>
    <x v="93"/>
    <s v="火力發電費用"/>
    <x v="637"/>
    <x v="631"/>
    <s v="Z0170"/>
    <s v="營建處分攤"/>
    <n v="3626686"/>
    <n v="0"/>
    <n v="3626686"/>
  </r>
  <r>
    <n v="3"/>
    <s v="總帳別"/>
    <x v="93"/>
    <s v="火力發電費用"/>
    <x v="637"/>
    <x v="631"/>
    <s v="Z0240"/>
    <s v="資訊系統處分攤"/>
    <n v="1651018"/>
    <n v="0"/>
    <n v="1651018"/>
  </r>
  <r>
    <n v="3"/>
    <s v="總帳別"/>
    <x v="93"/>
    <s v="火力發電費用"/>
    <x v="637"/>
    <x v="631"/>
    <s v="Z0610"/>
    <s v="環境保護處分攤"/>
    <n v="1982012"/>
    <n v="0"/>
    <n v="1982012"/>
  </r>
  <r>
    <n v="3"/>
    <s v="總帳別"/>
    <x v="93"/>
    <s v="火力發電費用"/>
    <x v="637"/>
    <x v="631"/>
    <s v="Z111A"/>
    <s v="台東區營業處-發電分攤"/>
    <n v="1210616"/>
    <n v="0"/>
    <n v="1210616"/>
  </r>
  <r>
    <n v="3"/>
    <s v="總帳別"/>
    <x v="93"/>
    <s v="火力發電費用"/>
    <x v="637"/>
    <x v="631"/>
    <s v="Z114A"/>
    <s v="澎湖區營業處-發電分攤"/>
    <n v="926167"/>
    <n v="0"/>
    <n v="926167"/>
  </r>
  <r>
    <n v="3"/>
    <s v="總帳別"/>
    <x v="93"/>
    <s v="火力發電費用"/>
    <x v="637"/>
    <x v="631"/>
    <s v="Z124A"/>
    <s v="馬祖區營業處-發電分攤"/>
    <n v="1388810"/>
    <n v="0"/>
    <n v="1388810"/>
  </r>
  <r>
    <n v="3"/>
    <s v="總帳別"/>
    <x v="93"/>
    <s v="火力發電費用"/>
    <x v="637"/>
    <x v="631"/>
    <s v="Z3200"/>
    <s v="林口發電廠分攤"/>
    <n v="29265026"/>
    <n v="0"/>
    <n v="29265026"/>
  </r>
  <r>
    <n v="3"/>
    <s v="總帳別"/>
    <x v="93"/>
    <s v="火力發電費用"/>
    <x v="637"/>
    <x v="631"/>
    <s v="Z3300"/>
    <s v="南部發電廠分攤"/>
    <n v="15147131"/>
    <n v="0"/>
    <n v="15147131"/>
  </r>
  <r>
    <n v="3"/>
    <s v="總帳別"/>
    <x v="93"/>
    <s v="火力發電費用"/>
    <x v="637"/>
    <x v="631"/>
    <s v="Z3400"/>
    <s v="大林發電廠分攤"/>
    <n v="31999900"/>
    <n v="0"/>
    <n v="31999900"/>
  </r>
  <r>
    <n v="3"/>
    <s v="總帳別"/>
    <x v="93"/>
    <s v="火力發電費用"/>
    <x v="637"/>
    <x v="631"/>
    <s v="Z3410"/>
    <s v="興達發電廠分攤"/>
    <n v="53413809"/>
    <n v="0"/>
    <n v="53413809"/>
  </r>
  <r>
    <n v="3"/>
    <s v="總帳別"/>
    <x v="93"/>
    <s v="火力發電費用"/>
    <x v="637"/>
    <x v="631"/>
    <s v="Z3510"/>
    <s v="第二核能發電廠分攤"/>
    <n v="1248348"/>
    <n v="0"/>
    <n v="1248348"/>
  </r>
  <r>
    <n v="3"/>
    <s v="總帳別"/>
    <x v="93"/>
    <s v="火力發電費用"/>
    <x v="637"/>
    <x v="631"/>
    <s v="Z3520"/>
    <s v="第三核能發電廠分攤"/>
    <n v="1650577"/>
    <n v="0"/>
    <n v="1650577"/>
  </r>
  <r>
    <n v="3"/>
    <s v="總帳別"/>
    <x v="93"/>
    <s v="火力發電費用"/>
    <x v="637"/>
    <x v="631"/>
    <s v="Z3600"/>
    <s v="協和發電廠分攤"/>
    <n v="23410447"/>
    <n v="0"/>
    <n v="23410447"/>
  </r>
  <r>
    <n v="3"/>
    <s v="總帳別"/>
    <x v="93"/>
    <s v="火力發電費用"/>
    <x v="637"/>
    <x v="631"/>
    <s v="Z3700"/>
    <s v="通霄發電廠分攤"/>
    <n v="26492594"/>
    <n v="0"/>
    <n v="26492594"/>
  </r>
  <r>
    <n v="3"/>
    <s v="總帳別"/>
    <x v="93"/>
    <s v="火力發電費用"/>
    <x v="637"/>
    <x v="631"/>
    <s v="Z3710"/>
    <s v="台中發電廠分攤"/>
    <n v="81326217"/>
    <n v="0"/>
    <n v="81326217"/>
  </r>
  <r>
    <n v="3"/>
    <s v="總帳別"/>
    <x v="93"/>
    <s v="火力發電費用"/>
    <x v="637"/>
    <x v="631"/>
    <s v="Z3800"/>
    <s v="大潭發電廠分攤"/>
    <n v="29075911"/>
    <n v="0"/>
    <n v="29075911"/>
  </r>
  <r>
    <n v="3"/>
    <s v="總帳別"/>
    <x v="93"/>
    <s v="火力發電費用"/>
    <x v="637"/>
    <x v="631"/>
    <s v="Z3900"/>
    <s v="尖山發電廠分攤"/>
    <n v="7292159"/>
    <n v="0"/>
    <n v="7292159"/>
  </r>
  <r>
    <n v="3"/>
    <s v="總帳別"/>
    <x v="93"/>
    <s v="火力發電費用"/>
    <x v="637"/>
    <x v="631"/>
    <s v="Z3910"/>
    <s v="塔山發電廠分攤"/>
    <n v="8802288"/>
    <n v="0"/>
    <n v="8802288"/>
  </r>
  <r>
    <n v="3"/>
    <s v="總帳別"/>
    <x v="93"/>
    <s v="火力發電費用"/>
    <x v="637"/>
    <x v="631"/>
    <s v="Z5330"/>
    <s v="電力修護處分攤"/>
    <n v="21246815"/>
    <n v="0"/>
    <n v="21246815"/>
  </r>
  <r>
    <n v="3"/>
    <s v="總帳別"/>
    <x v="93"/>
    <s v="火力發電費用"/>
    <x v="637"/>
    <x v="631"/>
    <s v="Z5340"/>
    <s v="電力修護處南部分處分攤"/>
    <n v="9311252"/>
    <n v="0"/>
    <n v="9311252"/>
  </r>
  <r>
    <n v="3"/>
    <s v="總帳別"/>
    <x v="93"/>
    <s v="火力發電費用"/>
    <x v="637"/>
    <x v="631"/>
    <s v="Z5420"/>
    <s v="電力修護處中部分處分攤"/>
    <n v="8197400"/>
    <n v="0"/>
    <n v="8197400"/>
  </r>
  <r>
    <n v="3"/>
    <s v="總帳別"/>
    <x v="93"/>
    <s v="火力發電費用"/>
    <x v="637"/>
    <x v="631"/>
    <s v="Z5460"/>
    <s v="綜合研究所分攤"/>
    <n v="2078476"/>
    <n v="0"/>
    <n v="2078476"/>
  </r>
  <r>
    <n v="3"/>
    <s v="總帳別"/>
    <x v="93"/>
    <s v="火力發電費用"/>
    <x v="637"/>
    <x v="631"/>
    <s v="Z6020"/>
    <s v="綜合施工處分攤"/>
    <n v="8774739"/>
    <n v="0"/>
    <n v="8774739"/>
  </r>
  <r>
    <n v="3"/>
    <s v="總帳別"/>
    <x v="93"/>
    <s v="火力發電費用"/>
    <x v="637"/>
    <x v="631"/>
    <s v="Z9520"/>
    <s v="水火力發電事業部-策劃室分攤"/>
    <n v="394461"/>
    <n v="0"/>
    <n v="394461"/>
  </r>
  <r>
    <n v="3"/>
    <s v="總帳別"/>
    <x v="93"/>
    <s v="火力發電費用"/>
    <x v="638"/>
    <x v="632"/>
    <s v="Z0020"/>
    <s v="總經理副總經理室分攤"/>
    <n v="819123"/>
    <n v="0"/>
    <n v="819123"/>
  </r>
  <r>
    <n v="3"/>
    <s v="總帳別"/>
    <x v="93"/>
    <s v="火力發電費用"/>
    <x v="638"/>
    <x v="632"/>
    <s v="Z0040"/>
    <s v="發電處分攤"/>
    <n v="5870091"/>
    <n v="0"/>
    <n v="5870091"/>
  </r>
  <r>
    <n v="3"/>
    <s v="總帳別"/>
    <x v="93"/>
    <s v="火力發電費用"/>
    <x v="638"/>
    <x v="632"/>
    <s v="Z0080"/>
    <s v="材料處分攤"/>
    <n v="1223151"/>
    <n v="0"/>
    <n v="1223151"/>
  </r>
  <r>
    <n v="3"/>
    <s v="總帳別"/>
    <x v="93"/>
    <s v="火力發電費用"/>
    <x v="638"/>
    <x v="632"/>
    <s v="Z0090"/>
    <s v="燃料處分攤"/>
    <n v="4315917"/>
    <n v="0"/>
    <n v="4315917"/>
  </r>
  <r>
    <n v="3"/>
    <s v="總帳別"/>
    <x v="93"/>
    <s v="火力發電費用"/>
    <x v="638"/>
    <x v="632"/>
    <s v="Z0150"/>
    <s v="電源開發處分攤"/>
    <n v="3243741"/>
    <n v="0"/>
    <n v="3243741"/>
  </r>
  <r>
    <n v="3"/>
    <s v="總帳別"/>
    <x v="93"/>
    <s v="火力發電費用"/>
    <x v="638"/>
    <x v="632"/>
    <s v="Z0170"/>
    <s v="營建處分攤"/>
    <n v="2898984"/>
    <n v="0"/>
    <n v="2898984"/>
  </r>
  <r>
    <n v="3"/>
    <s v="總帳別"/>
    <x v="93"/>
    <s v="火力發電費用"/>
    <x v="638"/>
    <x v="632"/>
    <s v="Z0240"/>
    <s v="資訊系統處分攤"/>
    <n v="1322775"/>
    <n v="0"/>
    <n v="1322775"/>
  </r>
  <r>
    <n v="3"/>
    <s v="總帳別"/>
    <x v="93"/>
    <s v="火力發電費用"/>
    <x v="638"/>
    <x v="632"/>
    <s v="Z0610"/>
    <s v="環境保護處分攤"/>
    <n v="1559974"/>
    <n v="0"/>
    <n v="1559974"/>
  </r>
  <r>
    <n v="3"/>
    <s v="總帳別"/>
    <x v="93"/>
    <s v="火力發電費用"/>
    <x v="638"/>
    <x v="632"/>
    <s v="Z111A"/>
    <s v="台東區營業處-發電分攤"/>
    <n v="1495230"/>
    <n v="0"/>
    <n v="1495230"/>
  </r>
  <r>
    <n v="3"/>
    <s v="總帳別"/>
    <x v="93"/>
    <s v="火力發電費用"/>
    <x v="638"/>
    <x v="632"/>
    <s v="Z114A"/>
    <s v="澎湖區營業處-發電分攤"/>
    <n v="926981"/>
    <n v="0"/>
    <n v="926981"/>
  </r>
  <r>
    <n v="3"/>
    <s v="總帳別"/>
    <x v="93"/>
    <s v="火力發電費用"/>
    <x v="638"/>
    <x v="632"/>
    <s v="Z124A"/>
    <s v="馬祖區營業處-發電分攤"/>
    <n v="1694415"/>
    <n v="0"/>
    <n v="1694415"/>
  </r>
  <r>
    <n v="3"/>
    <s v="總帳別"/>
    <x v="93"/>
    <s v="火力發電費用"/>
    <x v="638"/>
    <x v="632"/>
    <s v="Z3200"/>
    <s v="林口發電廠分攤"/>
    <n v="24231907"/>
    <n v="0"/>
    <n v="24231907"/>
  </r>
  <r>
    <n v="3"/>
    <s v="總帳別"/>
    <x v="93"/>
    <s v="火力發電費用"/>
    <x v="638"/>
    <x v="632"/>
    <s v="Z3300"/>
    <s v="南部發電廠分攤"/>
    <n v="12803815"/>
    <n v="0"/>
    <n v="12803815"/>
  </r>
  <r>
    <n v="3"/>
    <s v="總帳別"/>
    <x v="93"/>
    <s v="火力發電費用"/>
    <x v="638"/>
    <x v="632"/>
    <s v="Z3400"/>
    <s v="大林發電廠分攤"/>
    <n v="28792521"/>
    <n v="0"/>
    <n v="28792521"/>
  </r>
  <r>
    <n v="3"/>
    <s v="總帳別"/>
    <x v="93"/>
    <s v="火力發電費用"/>
    <x v="638"/>
    <x v="632"/>
    <s v="Z3410"/>
    <s v="興達發電廠分攤"/>
    <n v="47181246"/>
    <n v="0"/>
    <n v="47181246"/>
  </r>
  <r>
    <n v="3"/>
    <s v="總帳別"/>
    <x v="93"/>
    <s v="火力發電費用"/>
    <x v="638"/>
    <x v="632"/>
    <s v="Z3510"/>
    <s v="第二核能發電廠分攤"/>
    <n v="1077959"/>
    <n v="0"/>
    <n v="1077959"/>
  </r>
  <r>
    <n v="3"/>
    <s v="總帳別"/>
    <x v="93"/>
    <s v="火力發電費用"/>
    <x v="638"/>
    <x v="632"/>
    <s v="Z3520"/>
    <s v="第三核能發電廠分攤"/>
    <n v="1553499"/>
    <n v="0"/>
    <n v="1553499"/>
  </r>
  <r>
    <n v="3"/>
    <s v="總帳別"/>
    <x v="93"/>
    <s v="火力發電費用"/>
    <x v="638"/>
    <x v="632"/>
    <s v="Z3600"/>
    <s v="協和發電廠分攤"/>
    <n v="21277630"/>
    <n v="0"/>
    <n v="21277630"/>
  </r>
  <r>
    <n v="3"/>
    <s v="總帳別"/>
    <x v="93"/>
    <s v="火力發電費用"/>
    <x v="638"/>
    <x v="632"/>
    <s v="Z3700"/>
    <s v="通霄發電廠分攤"/>
    <n v="22528601"/>
    <n v="0"/>
    <n v="22528601"/>
  </r>
  <r>
    <n v="3"/>
    <s v="總帳別"/>
    <x v="93"/>
    <s v="火力發電費用"/>
    <x v="638"/>
    <x v="632"/>
    <s v="Z3710"/>
    <s v="台中發電廠分攤"/>
    <n v="72979512"/>
    <n v="0"/>
    <n v="72979512"/>
  </r>
  <r>
    <n v="3"/>
    <s v="總帳別"/>
    <x v="93"/>
    <s v="火力發電費用"/>
    <x v="638"/>
    <x v="632"/>
    <s v="Z3800"/>
    <s v="大潭發電廠分攤"/>
    <n v="23763195"/>
    <n v="0"/>
    <n v="23763195"/>
  </r>
  <r>
    <n v="3"/>
    <s v="總帳別"/>
    <x v="93"/>
    <s v="火力發電費用"/>
    <x v="638"/>
    <x v="632"/>
    <s v="Z3900"/>
    <s v="尖山發電廠分攤"/>
    <n v="6867584"/>
    <n v="0"/>
    <n v="6867584"/>
  </r>
  <r>
    <n v="3"/>
    <s v="總帳別"/>
    <x v="93"/>
    <s v="火力發電費用"/>
    <x v="638"/>
    <x v="632"/>
    <s v="Z3910"/>
    <s v="塔山發電廠分攤"/>
    <n v="8526389"/>
    <n v="0"/>
    <n v="8526389"/>
  </r>
  <r>
    <n v="3"/>
    <s v="總帳別"/>
    <x v="93"/>
    <s v="火力發電費用"/>
    <x v="638"/>
    <x v="632"/>
    <s v="Z5330"/>
    <s v="電力修護處分攤"/>
    <n v="20117453"/>
    <n v="0"/>
    <n v="20117453"/>
  </r>
  <r>
    <n v="3"/>
    <s v="總帳別"/>
    <x v="93"/>
    <s v="火力發電費用"/>
    <x v="638"/>
    <x v="632"/>
    <s v="Z5340"/>
    <s v="電力修護處南部分處分攤"/>
    <n v="9019469"/>
    <n v="0"/>
    <n v="9019469"/>
  </r>
  <r>
    <n v="3"/>
    <s v="總帳別"/>
    <x v="93"/>
    <s v="火力發電費用"/>
    <x v="638"/>
    <x v="632"/>
    <s v="Z5420"/>
    <s v="電力修護處中部分處分攤"/>
    <n v="7588198"/>
    <n v="0"/>
    <n v="7588198"/>
  </r>
  <r>
    <n v="3"/>
    <s v="總帳別"/>
    <x v="93"/>
    <s v="火力發電費用"/>
    <x v="638"/>
    <x v="632"/>
    <s v="Z5460"/>
    <s v="綜合研究所分攤"/>
    <n v="1861165"/>
    <n v="0"/>
    <n v="1861165"/>
  </r>
  <r>
    <n v="3"/>
    <s v="總帳別"/>
    <x v="93"/>
    <s v="火力發電費用"/>
    <x v="638"/>
    <x v="632"/>
    <s v="Z6020"/>
    <s v="綜合施工處分攤"/>
    <n v="7073197"/>
    <n v="0"/>
    <n v="7073197"/>
  </r>
  <r>
    <n v="3"/>
    <s v="總帳別"/>
    <x v="93"/>
    <s v="火力發電費用"/>
    <x v="638"/>
    <x v="632"/>
    <s v="Z9520"/>
    <s v="水火力發電事業部-策劃室分攤"/>
    <n v="306001"/>
    <n v="0"/>
    <n v="306001"/>
  </r>
  <r>
    <n v="3"/>
    <s v="總帳別"/>
    <x v="93"/>
    <s v="火力發電費用"/>
    <x v="639"/>
    <x v="633"/>
    <s v="Z0040"/>
    <s v="發電處分攤"/>
    <n v="178591"/>
    <n v="0"/>
    <n v="178591"/>
  </r>
  <r>
    <n v="3"/>
    <s v="總帳別"/>
    <x v="93"/>
    <s v="火力發電費用"/>
    <x v="639"/>
    <x v="633"/>
    <s v="Z0080"/>
    <s v="材料處分攤"/>
    <n v="62710"/>
    <n v="0"/>
    <n v="62710"/>
  </r>
  <r>
    <n v="3"/>
    <s v="總帳別"/>
    <x v="93"/>
    <s v="火力發電費用"/>
    <x v="639"/>
    <x v="633"/>
    <s v="Z0090"/>
    <s v="燃料處分攤"/>
    <n v="135123"/>
    <n v="0"/>
    <n v="135123"/>
  </r>
  <r>
    <n v="3"/>
    <s v="總帳別"/>
    <x v="93"/>
    <s v="火力發電費用"/>
    <x v="639"/>
    <x v="633"/>
    <s v="Z0150"/>
    <s v="電源開發處分攤"/>
    <n v="232204"/>
    <n v="0"/>
    <n v="232204"/>
  </r>
  <r>
    <n v="3"/>
    <s v="總帳別"/>
    <x v="93"/>
    <s v="火力發電費用"/>
    <x v="639"/>
    <x v="633"/>
    <s v="Z0170"/>
    <s v="營建處分攤"/>
    <n v="76154"/>
    <n v="0"/>
    <n v="76154"/>
  </r>
  <r>
    <n v="3"/>
    <s v="總帳別"/>
    <x v="93"/>
    <s v="火力發電費用"/>
    <x v="639"/>
    <x v="633"/>
    <s v="Z0240"/>
    <s v="資訊系統處分攤"/>
    <n v="42980"/>
    <n v="0"/>
    <n v="42980"/>
  </r>
  <r>
    <n v="3"/>
    <s v="總帳別"/>
    <x v="93"/>
    <s v="火力發電費用"/>
    <x v="639"/>
    <x v="633"/>
    <s v="Z0610"/>
    <s v="環境保護處分攤"/>
    <n v="103848"/>
    <n v="0"/>
    <n v="103848"/>
  </r>
  <r>
    <n v="3"/>
    <s v="總帳別"/>
    <x v="93"/>
    <s v="火力發電費用"/>
    <x v="639"/>
    <x v="633"/>
    <s v="Z111A"/>
    <s v="台東區營業處-發電分攤"/>
    <n v="483819"/>
    <n v="0"/>
    <n v="483819"/>
  </r>
  <r>
    <n v="3"/>
    <s v="總帳別"/>
    <x v="93"/>
    <s v="火力發電費用"/>
    <x v="639"/>
    <x v="633"/>
    <s v="Z114A"/>
    <s v="澎湖區營業處-發電分攤"/>
    <n v="384014"/>
    <n v="0"/>
    <n v="384014"/>
  </r>
  <r>
    <n v="3"/>
    <s v="總帳別"/>
    <x v="93"/>
    <s v="火力發電費用"/>
    <x v="639"/>
    <x v="633"/>
    <s v="Z124A"/>
    <s v="馬祖區營業處-發電分攤"/>
    <n v="585596"/>
    <n v="0"/>
    <n v="585596"/>
  </r>
  <r>
    <n v="3"/>
    <s v="總帳別"/>
    <x v="93"/>
    <s v="火力發電費用"/>
    <x v="639"/>
    <x v="633"/>
    <s v="Z3200"/>
    <s v="林口發電廠分攤"/>
    <n v="2858190"/>
    <n v="0"/>
    <n v="2858190"/>
  </r>
  <r>
    <n v="3"/>
    <s v="總帳別"/>
    <x v="93"/>
    <s v="火力發電費用"/>
    <x v="639"/>
    <x v="633"/>
    <s v="Z3300"/>
    <s v="南部發電廠分攤"/>
    <n v="1403511"/>
    <n v="0"/>
    <n v="1403511"/>
  </r>
  <r>
    <n v="3"/>
    <s v="總帳別"/>
    <x v="93"/>
    <s v="火力發電費用"/>
    <x v="639"/>
    <x v="633"/>
    <s v="Z3400"/>
    <s v="大林發電廠分攤"/>
    <n v="2941036"/>
    <n v="0"/>
    <n v="2941036"/>
  </r>
  <r>
    <n v="3"/>
    <s v="總帳別"/>
    <x v="93"/>
    <s v="火力發電費用"/>
    <x v="639"/>
    <x v="633"/>
    <s v="Z3410"/>
    <s v="興達發電廠分攤"/>
    <n v="8116132"/>
    <n v="0"/>
    <n v="8116132"/>
  </r>
  <r>
    <n v="3"/>
    <s v="總帳別"/>
    <x v="93"/>
    <s v="火力發電費用"/>
    <x v="639"/>
    <x v="633"/>
    <s v="Z3510"/>
    <s v="第二核能發電廠分攤"/>
    <n v="143487"/>
    <n v="0"/>
    <n v="143487"/>
  </r>
  <r>
    <n v="3"/>
    <s v="總帳別"/>
    <x v="93"/>
    <s v="火力發電費用"/>
    <x v="639"/>
    <x v="633"/>
    <s v="Z3520"/>
    <s v="第三核能發電廠分攤"/>
    <n v="172315"/>
    <n v="0"/>
    <n v="172315"/>
  </r>
  <r>
    <n v="3"/>
    <s v="總帳別"/>
    <x v="93"/>
    <s v="火力發電費用"/>
    <x v="639"/>
    <x v="633"/>
    <s v="Z3600"/>
    <s v="協和發電廠分攤"/>
    <n v="4273713"/>
    <n v="0"/>
    <n v="4273713"/>
  </r>
  <r>
    <n v="3"/>
    <s v="總帳別"/>
    <x v="93"/>
    <s v="火力發電費用"/>
    <x v="639"/>
    <x v="633"/>
    <s v="Z3700"/>
    <s v="通霄發電廠分攤"/>
    <n v="2937302"/>
    <n v="0"/>
    <n v="2937302"/>
  </r>
  <r>
    <n v="3"/>
    <s v="總帳別"/>
    <x v="93"/>
    <s v="火力發電費用"/>
    <x v="639"/>
    <x v="633"/>
    <s v="Z3710"/>
    <s v="台中發電廠分攤"/>
    <n v="13317926"/>
    <n v="0"/>
    <n v="13317926"/>
  </r>
  <r>
    <n v="3"/>
    <s v="總帳別"/>
    <x v="93"/>
    <s v="火力發電費用"/>
    <x v="639"/>
    <x v="633"/>
    <s v="Z3800"/>
    <s v="大潭發電廠分攤"/>
    <n v="1996466"/>
    <n v="0"/>
    <n v="1996466"/>
  </r>
  <r>
    <n v="3"/>
    <s v="總帳別"/>
    <x v="93"/>
    <s v="火力發電費用"/>
    <x v="639"/>
    <x v="633"/>
    <s v="Z3900"/>
    <s v="尖山發電廠分攤"/>
    <n v="1622434"/>
    <n v="0"/>
    <n v="1622434"/>
  </r>
  <r>
    <n v="3"/>
    <s v="總帳別"/>
    <x v="93"/>
    <s v="火力發電費用"/>
    <x v="639"/>
    <x v="633"/>
    <s v="Z3910"/>
    <s v="塔山發電廠分攤"/>
    <n v="2423712"/>
    <n v="0"/>
    <n v="2423712"/>
  </r>
  <r>
    <n v="3"/>
    <s v="總帳別"/>
    <x v="93"/>
    <s v="火力發電費用"/>
    <x v="639"/>
    <x v="633"/>
    <s v="Z5330"/>
    <s v="電力修護處分攤"/>
    <n v="5593760"/>
    <n v="0"/>
    <n v="5593760"/>
  </r>
  <r>
    <n v="3"/>
    <s v="總帳別"/>
    <x v="93"/>
    <s v="火力發電費用"/>
    <x v="639"/>
    <x v="633"/>
    <s v="Z5340"/>
    <s v="電力修護處南部分處分攤"/>
    <n v="2363294"/>
    <n v="0"/>
    <n v="2363294"/>
  </r>
  <r>
    <n v="3"/>
    <s v="總帳別"/>
    <x v="93"/>
    <s v="火力發電費用"/>
    <x v="639"/>
    <x v="633"/>
    <s v="Z5420"/>
    <s v="電力修護處中部分處分攤"/>
    <n v="1818778"/>
    <n v="0"/>
    <n v="1818778"/>
  </r>
  <r>
    <n v="3"/>
    <s v="總帳別"/>
    <x v="93"/>
    <s v="火力發電費用"/>
    <x v="639"/>
    <x v="633"/>
    <s v="Z5460"/>
    <s v="綜合研究所分攤"/>
    <n v="258540"/>
    <n v="0"/>
    <n v="258540"/>
  </r>
  <r>
    <n v="3"/>
    <s v="總帳別"/>
    <x v="93"/>
    <s v="火力發電費用"/>
    <x v="639"/>
    <x v="633"/>
    <s v="Z6020"/>
    <s v="綜合施工處分攤"/>
    <n v="659074"/>
    <n v="0"/>
    <n v="659074"/>
  </r>
  <r>
    <n v="3"/>
    <s v="總帳別"/>
    <x v="93"/>
    <s v="火力發電費用"/>
    <x v="640"/>
    <x v="634"/>
    <s v="Z0020"/>
    <s v="總經理副總經理室分攤"/>
    <n v="5625"/>
    <n v="0"/>
    <n v="5625"/>
  </r>
  <r>
    <n v="3"/>
    <s v="總帳別"/>
    <x v="93"/>
    <s v="火力發電費用"/>
    <x v="640"/>
    <x v="634"/>
    <s v="Z0040"/>
    <s v="發電處分攤"/>
    <n v="12600"/>
    <n v="0"/>
    <n v="12600"/>
  </r>
  <r>
    <n v="3"/>
    <s v="總帳別"/>
    <x v="93"/>
    <s v="火力發電費用"/>
    <x v="640"/>
    <x v="634"/>
    <s v="Z0080"/>
    <s v="材料處分攤"/>
    <n v="3420"/>
    <n v="0"/>
    <n v="3420"/>
  </r>
  <r>
    <n v="3"/>
    <s v="總帳別"/>
    <x v="93"/>
    <s v="火力發電費用"/>
    <x v="640"/>
    <x v="634"/>
    <s v="Z0090"/>
    <s v="燃料處分攤"/>
    <n v="8365"/>
    <n v="0"/>
    <n v="8365"/>
  </r>
  <r>
    <n v="3"/>
    <s v="總帳別"/>
    <x v="93"/>
    <s v="火力發電費用"/>
    <x v="640"/>
    <x v="634"/>
    <s v="Z0150"/>
    <s v="電源開發處分攤"/>
    <n v="8000"/>
    <n v="0"/>
    <n v="8000"/>
  </r>
  <r>
    <n v="3"/>
    <s v="總帳別"/>
    <x v="93"/>
    <s v="火力發電費用"/>
    <x v="640"/>
    <x v="634"/>
    <s v="Z0170"/>
    <s v="營建處分攤"/>
    <n v="1960"/>
    <n v="0"/>
    <n v="1960"/>
  </r>
  <r>
    <n v="3"/>
    <s v="總帳別"/>
    <x v="93"/>
    <s v="火力發電費用"/>
    <x v="640"/>
    <x v="634"/>
    <s v="Z0240"/>
    <s v="資訊系統處分攤"/>
    <n v="750"/>
    <n v="0"/>
    <n v="750"/>
  </r>
  <r>
    <n v="3"/>
    <s v="總帳別"/>
    <x v="93"/>
    <s v="火力發電費用"/>
    <x v="640"/>
    <x v="634"/>
    <s v="Z111A"/>
    <s v="台東區營業處-發電分攤"/>
    <n v="15000"/>
    <n v="0"/>
    <n v="15000"/>
  </r>
  <r>
    <n v="3"/>
    <s v="總帳別"/>
    <x v="93"/>
    <s v="火力發電費用"/>
    <x v="640"/>
    <x v="634"/>
    <s v="Z124A"/>
    <s v="馬祖區營業處-發電分攤"/>
    <n v="12000"/>
    <n v="0"/>
    <n v="12000"/>
  </r>
  <r>
    <n v="3"/>
    <s v="總帳別"/>
    <x v="93"/>
    <s v="火力發電費用"/>
    <x v="640"/>
    <x v="634"/>
    <s v="Z3200"/>
    <s v="林口發電廠分攤"/>
    <n v="50000"/>
    <n v="0"/>
    <n v="50000"/>
  </r>
  <r>
    <n v="3"/>
    <s v="總帳別"/>
    <x v="93"/>
    <s v="火力發電費用"/>
    <x v="640"/>
    <x v="634"/>
    <s v="Z3300"/>
    <s v="南部發電廠分攤"/>
    <n v="26500"/>
    <n v="0"/>
    <n v="26500"/>
  </r>
  <r>
    <n v="3"/>
    <s v="總帳別"/>
    <x v="93"/>
    <s v="火力發電費用"/>
    <x v="640"/>
    <x v="634"/>
    <s v="Z3400"/>
    <s v="大林發電廠分攤"/>
    <n v="183500"/>
    <n v="0"/>
    <n v="183500"/>
  </r>
  <r>
    <n v="3"/>
    <s v="總帳別"/>
    <x v="93"/>
    <s v="火力發電費用"/>
    <x v="640"/>
    <x v="634"/>
    <s v="Z3410"/>
    <s v="興達發電廠分攤"/>
    <n v="184500"/>
    <n v="0"/>
    <n v="184500"/>
  </r>
  <r>
    <n v="3"/>
    <s v="總帳別"/>
    <x v="93"/>
    <s v="火力發電費用"/>
    <x v="640"/>
    <x v="634"/>
    <s v="Z3510"/>
    <s v="第二核能發電廠分攤"/>
    <n v="2312"/>
    <n v="0"/>
    <n v="2312"/>
  </r>
  <r>
    <n v="3"/>
    <s v="總帳別"/>
    <x v="93"/>
    <s v="火力發電費用"/>
    <x v="640"/>
    <x v="634"/>
    <s v="Z3520"/>
    <s v="第三核能發電廠分攤"/>
    <n v="24085"/>
    <n v="0"/>
    <n v="24085"/>
  </r>
  <r>
    <n v="3"/>
    <s v="總帳別"/>
    <x v="93"/>
    <s v="火力發電費用"/>
    <x v="640"/>
    <x v="634"/>
    <s v="Z3600"/>
    <s v="協和發電廠分攤"/>
    <n v="101000"/>
    <n v="0"/>
    <n v="101000"/>
  </r>
  <r>
    <n v="3"/>
    <s v="總帳別"/>
    <x v="93"/>
    <s v="火力發電費用"/>
    <x v="640"/>
    <x v="634"/>
    <s v="Z3700"/>
    <s v="通霄發電廠分攤"/>
    <n v="108500"/>
    <n v="0"/>
    <n v="108500"/>
  </r>
  <r>
    <n v="3"/>
    <s v="總帳別"/>
    <x v="93"/>
    <s v="火力發電費用"/>
    <x v="640"/>
    <x v="634"/>
    <s v="Z3710"/>
    <s v="台中發電廠分攤"/>
    <n v="109000"/>
    <n v="0"/>
    <n v="109000"/>
  </r>
  <r>
    <n v="3"/>
    <s v="總帳別"/>
    <x v="93"/>
    <s v="火力發電費用"/>
    <x v="640"/>
    <x v="634"/>
    <s v="Z3800"/>
    <s v="大潭發電廠分攤"/>
    <n v="8500"/>
    <n v="0"/>
    <n v="8500"/>
  </r>
  <r>
    <n v="3"/>
    <s v="總帳別"/>
    <x v="93"/>
    <s v="火力發電費用"/>
    <x v="640"/>
    <x v="634"/>
    <s v="Z3900"/>
    <s v="尖山發電廠分攤"/>
    <n v="11000"/>
    <n v="0"/>
    <n v="11000"/>
  </r>
  <r>
    <n v="3"/>
    <s v="總帳別"/>
    <x v="93"/>
    <s v="火力發電費用"/>
    <x v="640"/>
    <x v="634"/>
    <s v="Z3910"/>
    <s v="塔山發電廠分攤"/>
    <n v="19500"/>
    <n v="0"/>
    <n v="19500"/>
  </r>
  <r>
    <n v="3"/>
    <s v="總帳別"/>
    <x v="93"/>
    <s v="火力發電費用"/>
    <x v="640"/>
    <x v="634"/>
    <s v="Z5330"/>
    <s v="電力修護處分攤"/>
    <n v="19710"/>
    <n v="0"/>
    <n v="19710"/>
  </r>
  <r>
    <n v="3"/>
    <s v="總帳別"/>
    <x v="93"/>
    <s v="火力發電費用"/>
    <x v="640"/>
    <x v="634"/>
    <s v="Z5340"/>
    <s v="電力修護處南部分處分攤"/>
    <n v="13505"/>
    <n v="0"/>
    <n v="13505"/>
  </r>
  <r>
    <n v="3"/>
    <s v="總帳別"/>
    <x v="93"/>
    <s v="火力發電費用"/>
    <x v="640"/>
    <x v="634"/>
    <s v="Z5420"/>
    <s v="電力修護處中部分處分攤"/>
    <n v="24455"/>
    <n v="0"/>
    <n v="24455"/>
  </r>
  <r>
    <n v="3"/>
    <s v="總帳別"/>
    <x v="93"/>
    <s v="火力發電費用"/>
    <x v="640"/>
    <x v="634"/>
    <s v="Z5460"/>
    <s v="綜合研究所分攤"/>
    <n v="8650"/>
    <n v="0"/>
    <n v="8650"/>
  </r>
  <r>
    <n v="3"/>
    <s v="總帳別"/>
    <x v="93"/>
    <s v="火力發電費用"/>
    <x v="641"/>
    <x v="635"/>
    <s v="Z0020"/>
    <s v="總經理副總經理室分攤"/>
    <n v="1020267"/>
    <n v="0"/>
    <n v="1020267"/>
  </r>
  <r>
    <n v="3"/>
    <s v="總帳別"/>
    <x v="93"/>
    <s v="火力發電費用"/>
    <x v="641"/>
    <x v="635"/>
    <s v="Z0040"/>
    <s v="發電處分攤"/>
    <n v="10166295"/>
    <n v="0"/>
    <n v="10166295"/>
  </r>
  <r>
    <n v="3"/>
    <s v="總帳別"/>
    <x v="93"/>
    <s v="火力發電費用"/>
    <x v="641"/>
    <x v="635"/>
    <s v="Z0080"/>
    <s v="材料處分攤"/>
    <n v="1893463"/>
    <n v="0"/>
    <n v="1893463"/>
  </r>
  <r>
    <n v="3"/>
    <s v="總帳別"/>
    <x v="93"/>
    <s v="火力發電費用"/>
    <x v="641"/>
    <x v="635"/>
    <s v="Z0090"/>
    <s v="燃料處分攤"/>
    <n v="7083989"/>
    <n v="0"/>
    <n v="7083989"/>
  </r>
  <r>
    <n v="3"/>
    <s v="總帳別"/>
    <x v="93"/>
    <s v="火力發電費用"/>
    <x v="641"/>
    <x v="635"/>
    <s v="Z0150"/>
    <s v="電源開發處分攤"/>
    <n v="4912987"/>
    <n v="0"/>
    <n v="4912987"/>
  </r>
  <r>
    <n v="3"/>
    <s v="總帳別"/>
    <x v="93"/>
    <s v="火力發電費用"/>
    <x v="641"/>
    <x v="635"/>
    <s v="Z0170"/>
    <s v="營建處分攤"/>
    <n v="4705324"/>
    <n v="0"/>
    <n v="4705324"/>
  </r>
  <r>
    <n v="3"/>
    <s v="總帳別"/>
    <x v="93"/>
    <s v="火力發電費用"/>
    <x v="641"/>
    <x v="635"/>
    <s v="Z0240"/>
    <s v="資訊系統處分攤"/>
    <n v="2139029"/>
    <n v="0"/>
    <n v="2139029"/>
  </r>
  <r>
    <n v="3"/>
    <s v="總帳別"/>
    <x v="93"/>
    <s v="火力發電費用"/>
    <x v="641"/>
    <x v="635"/>
    <s v="Z0610"/>
    <s v="環境保護處分攤"/>
    <n v="2481484"/>
    <n v="0"/>
    <n v="2481484"/>
  </r>
  <r>
    <n v="3"/>
    <s v="總帳別"/>
    <x v="93"/>
    <s v="火力發電費用"/>
    <x v="641"/>
    <x v="635"/>
    <s v="Z111A"/>
    <s v="台東區營業處-發電分攤"/>
    <n v="530544"/>
    <n v="0"/>
    <n v="530544"/>
  </r>
  <r>
    <n v="3"/>
    <s v="總帳別"/>
    <x v="93"/>
    <s v="火力發電費用"/>
    <x v="641"/>
    <x v="635"/>
    <s v="Z114A"/>
    <s v="澎湖區營業處-發電分攤"/>
    <n v="335241"/>
    <n v="0"/>
    <n v="335241"/>
  </r>
  <r>
    <n v="3"/>
    <s v="總帳別"/>
    <x v="93"/>
    <s v="火力發電費用"/>
    <x v="641"/>
    <x v="635"/>
    <s v="Z124A"/>
    <s v="馬祖區營業處-發電分攤"/>
    <n v="345135"/>
    <n v="0"/>
    <n v="345135"/>
  </r>
  <r>
    <n v="3"/>
    <s v="總帳別"/>
    <x v="93"/>
    <s v="火力發電費用"/>
    <x v="641"/>
    <x v="635"/>
    <s v="Z3200"/>
    <s v="林口發電廠分攤"/>
    <n v="34302481"/>
    <n v="0"/>
    <n v="34302481"/>
  </r>
  <r>
    <n v="3"/>
    <s v="總帳別"/>
    <x v="93"/>
    <s v="火力發電費用"/>
    <x v="641"/>
    <x v="635"/>
    <s v="Z3300"/>
    <s v="南部發電廠分攤"/>
    <n v="16898807"/>
    <n v="0"/>
    <n v="16898807"/>
  </r>
  <r>
    <n v="3"/>
    <s v="總帳別"/>
    <x v="93"/>
    <s v="火力發電費用"/>
    <x v="641"/>
    <x v="635"/>
    <s v="Z3400"/>
    <s v="大林發電廠分攤"/>
    <n v="36144747"/>
    <n v="0"/>
    <n v="36144747"/>
  </r>
  <r>
    <n v="3"/>
    <s v="總帳別"/>
    <x v="93"/>
    <s v="火力發電費用"/>
    <x v="641"/>
    <x v="635"/>
    <s v="Z3410"/>
    <s v="興達發電廠分攤"/>
    <n v="53720714"/>
    <n v="0"/>
    <n v="53720714"/>
  </r>
  <r>
    <n v="3"/>
    <s v="總帳別"/>
    <x v="93"/>
    <s v="火力發電費用"/>
    <x v="641"/>
    <x v="635"/>
    <s v="Z3510"/>
    <s v="第二核能發電廠分攤"/>
    <n v="1710847"/>
    <n v="0"/>
    <n v="1710847"/>
  </r>
  <r>
    <n v="3"/>
    <s v="總帳別"/>
    <x v="93"/>
    <s v="火力發電費用"/>
    <x v="641"/>
    <x v="635"/>
    <s v="Z3520"/>
    <s v="第三核能發電廠分攤"/>
    <n v="2417861"/>
    <n v="0"/>
    <n v="2417861"/>
  </r>
  <r>
    <n v="3"/>
    <s v="總帳別"/>
    <x v="93"/>
    <s v="火力發電費用"/>
    <x v="641"/>
    <x v="635"/>
    <s v="Z3600"/>
    <s v="協和發電廠分攤"/>
    <n v="21232629"/>
    <n v="0"/>
    <n v="21232629"/>
  </r>
  <r>
    <n v="3"/>
    <s v="總帳別"/>
    <x v="93"/>
    <s v="火力發電費用"/>
    <x v="641"/>
    <x v="635"/>
    <s v="Z3700"/>
    <s v="通霄發電廠分攤"/>
    <n v="28791191"/>
    <n v="0"/>
    <n v="28791191"/>
  </r>
  <r>
    <n v="3"/>
    <s v="總帳別"/>
    <x v="93"/>
    <s v="火力發電費用"/>
    <x v="641"/>
    <x v="635"/>
    <s v="Z3710"/>
    <s v="台中發電廠分攤"/>
    <n v="78660275"/>
    <n v="0"/>
    <n v="78660275"/>
  </r>
  <r>
    <n v="3"/>
    <s v="總帳別"/>
    <x v="93"/>
    <s v="火力發電費用"/>
    <x v="641"/>
    <x v="635"/>
    <s v="Z3800"/>
    <s v="大潭發電廠分攤"/>
    <n v="35836256"/>
    <n v="0"/>
    <n v="35836256"/>
  </r>
  <r>
    <n v="3"/>
    <s v="總帳別"/>
    <x v="93"/>
    <s v="火力發電費用"/>
    <x v="641"/>
    <x v="635"/>
    <s v="Z3900"/>
    <s v="尖山發電廠分攤"/>
    <n v="6319389"/>
    <n v="0"/>
    <n v="6319389"/>
  </r>
  <r>
    <n v="3"/>
    <s v="總帳別"/>
    <x v="93"/>
    <s v="火力發電費用"/>
    <x v="641"/>
    <x v="635"/>
    <s v="Z3910"/>
    <s v="塔山發電廠分攤"/>
    <n v="6525813"/>
    <n v="0"/>
    <n v="6525813"/>
  </r>
  <r>
    <n v="3"/>
    <s v="總帳別"/>
    <x v="93"/>
    <s v="火力發電費用"/>
    <x v="641"/>
    <x v="635"/>
    <s v="Z5330"/>
    <s v="電力修護處分攤"/>
    <n v="12407479"/>
    <n v="0"/>
    <n v="12407479"/>
  </r>
  <r>
    <n v="3"/>
    <s v="總帳別"/>
    <x v="93"/>
    <s v="火力發電費用"/>
    <x v="641"/>
    <x v="635"/>
    <s v="Z5340"/>
    <s v="電力修護處南部分處分攤"/>
    <n v="6605665"/>
    <n v="0"/>
    <n v="6605665"/>
  </r>
  <r>
    <n v="3"/>
    <s v="總帳別"/>
    <x v="93"/>
    <s v="火力發電費用"/>
    <x v="641"/>
    <x v="635"/>
    <s v="Z5420"/>
    <s v="電力修護處中部分處分攤"/>
    <n v="6436248"/>
    <n v="0"/>
    <n v="6436248"/>
  </r>
  <r>
    <n v="3"/>
    <s v="總帳別"/>
    <x v="93"/>
    <s v="火力發電費用"/>
    <x v="641"/>
    <x v="635"/>
    <s v="Z5460"/>
    <s v="綜合研究所分攤"/>
    <n v="2147441"/>
    <n v="0"/>
    <n v="2147441"/>
  </r>
  <r>
    <n v="3"/>
    <s v="總帳別"/>
    <x v="93"/>
    <s v="火力發電費用"/>
    <x v="641"/>
    <x v="635"/>
    <s v="Z6020"/>
    <s v="綜合施工處分攤"/>
    <n v="10305780"/>
    <n v="0"/>
    <n v="10305780"/>
  </r>
  <r>
    <n v="3"/>
    <s v="總帳別"/>
    <x v="93"/>
    <s v="火力發電費用"/>
    <x v="641"/>
    <x v="635"/>
    <s v="Z9520"/>
    <s v="水火力發電事業部-策劃室分攤"/>
    <n v="552894"/>
    <n v="0"/>
    <n v="552894"/>
  </r>
  <r>
    <n v="3"/>
    <s v="總帳別"/>
    <x v="93"/>
    <s v="火力發電費用"/>
    <x v="643"/>
    <x v="637"/>
    <s v="Z0020"/>
    <s v="總經理副總經理室分攤"/>
    <n v="429290"/>
    <n v="0"/>
    <n v="429290"/>
  </r>
  <r>
    <n v="3"/>
    <s v="總帳別"/>
    <x v="93"/>
    <s v="火力發電費用"/>
    <x v="643"/>
    <x v="637"/>
    <s v="Z0040"/>
    <s v="發電處分攤"/>
    <n v="4192079"/>
    <n v="0"/>
    <n v="4192079"/>
  </r>
  <r>
    <n v="3"/>
    <s v="總帳別"/>
    <x v="93"/>
    <s v="火力發電費用"/>
    <x v="643"/>
    <x v="637"/>
    <s v="Z0080"/>
    <s v="材料處分攤"/>
    <n v="745862"/>
    <n v="0"/>
    <n v="745862"/>
  </r>
  <r>
    <n v="3"/>
    <s v="總帳別"/>
    <x v="93"/>
    <s v="火力發電費用"/>
    <x v="643"/>
    <x v="637"/>
    <s v="Z0090"/>
    <s v="燃料處分攤"/>
    <n v="2672734"/>
    <n v="0"/>
    <n v="2672734"/>
  </r>
  <r>
    <n v="3"/>
    <s v="總帳別"/>
    <x v="93"/>
    <s v="火力發電費用"/>
    <x v="643"/>
    <x v="637"/>
    <s v="Z0150"/>
    <s v="電源開發處分攤"/>
    <n v="2120001"/>
    <n v="0"/>
    <n v="2120001"/>
  </r>
  <r>
    <n v="3"/>
    <s v="總帳別"/>
    <x v="93"/>
    <s v="火力發電費用"/>
    <x v="643"/>
    <x v="637"/>
    <s v="Z0170"/>
    <s v="營建處分攤"/>
    <n v="2050797"/>
    <n v="0"/>
    <n v="2050797"/>
  </r>
  <r>
    <n v="3"/>
    <s v="總帳別"/>
    <x v="93"/>
    <s v="火力發電費用"/>
    <x v="643"/>
    <x v="637"/>
    <s v="Z0240"/>
    <s v="資訊系統處分攤"/>
    <n v="830634"/>
    <n v="0"/>
    <n v="830634"/>
  </r>
  <r>
    <n v="3"/>
    <s v="總帳別"/>
    <x v="93"/>
    <s v="火力發電費用"/>
    <x v="643"/>
    <x v="637"/>
    <s v="Z0610"/>
    <s v="環境保護處分攤"/>
    <n v="996054"/>
    <n v="0"/>
    <n v="996054"/>
  </r>
  <r>
    <n v="3"/>
    <s v="總帳別"/>
    <x v="93"/>
    <s v="火力發電費用"/>
    <x v="643"/>
    <x v="637"/>
    <s v="Z111A"/>
    <s v="台東區營業處-發電分攤"/>
    <n v="67845"/>
    <n v="0"/>
    <n v="67845"/>
  </r>
  <r>
    <n v="3"/>
    <s v="總帳別"/>
    <x v="93"/>
    <s v="火力發電費用"/>
    <x v="643"/>
    <x v="637"/>
    <s v="Z114A"/>
    <s v="澎湖區營業處-發電分攤"/>
    <n v="138360"/>
    <n v="0"/>
    <n v="138360"/>
  </r>
  <r>
    <n v="3"/>
    <s v="總帳別"/>
    <x v="93"/>
    <s v="火力發電費用"/>
    <x v="643"/>
    <x v="637"/>
    <s v="Z124A"/>
    <s v="馬祖區營業處-發電分攤"/>
    <n v="121503"/>
    <n v="0"/>
    <n v="121503"/>
  </r>
  <r>
    <n v="3"/>
    <s v="總帳別"/>
    <x v="93"/>
    <s v="火力發電費用"/>
    <x v="643"/>
    <x v="637"/>
    <s v="Z3200"/>
    <s v="林口發電廠分攤"/>
    <n v="14360247"/>
    <n v="0"/>
    <n v="14360247"/>
  </r>
  <r>
    <n v="3"/>
    <s v="總帳別"/>
    <x v="93"/>
    <s v="火力發電費用"/>
    <x v="643"/>
    <x v="637"/>
    <s v="Z3300"/>
    <s v="南部發電廠分攤"/>
    <n v="6907941"/>
    <n v="0"/>
    <n v="6907941"/>
  </r>
  <r>
    <n v="3"/>
    <s v="總帳別"/>
    <x v="93"/>
    <s v="火力發電費用"/>
    <x v="643"/>
    <x v="637"/>
    <s v="Z3400"/>
    <s v="大林發電廠分攤"/>
    <n v="14540752"/>
    <n v="0"/>
    <n v="14540752"/>
  </r>
  <r>
    <n v="3"/>
    <s v="總帳別"/>
    <x v="93"/>
    <s v="火力發電費用"/>
    <x v="643"/>
    <x v="637"/>
    <s v="Z3410"/>
    <s v="興達發電廠分攤"/>
    <n v="21105930"/>
    <n v="0"/>
    <n v="21105930"/>
  </r>
  <r>
    <n v="3"/>
    <s v="總帳別"/>
    <x v="93"/>
    <s v="火力發電費用"/>
    <x v="643"/>
    <x v="637"/>
    <s v="Z3510"/>
    <s v="第二核能發電廠分攤"/>
    <n v="583023"/>
    <n v="0"/>
    <n v="583023"/>
  </r>
  <r>
    <n v="3"/>
    <s v="總帳別"/>
    <x v="93"/>
    <s v="火力發電費用"/>
    <x v="643"/>
    <x v="637"/>
    <s v="Z3520"/>
    <s v="第三核能發電廠分攤"/>
    <n v="795168"/>
    <n v="0"/>
    <n v="795168"/>
  </r>
  <r>
    <n v="3"/>
    <s v="總帳別"/>
    <x v="93"/>
    <s v="火力發電費用"/>
    <x v="643"/>
    <x v="637"/>
    <s v="Z3600"/>
    <s v="協和發電廠分攤"/>
    <n v="7662783"/>
    <n v="0"/>
    <n v="7662783"/>
  </r>
  <r>
    <n v="3"/>
    <s v="總帳別"/>
    <x v="93"/>
    <s v="火力發電費用"/>
    <x v="643"/>
    <x v="637"/>
    <s v="Z3700"/>
    <s v="通霄發電廠分攤"/>
    <n v="12194776"/>
    <n v="0"/>
    <n v="12194776"/>
  </r>
  <r>
    <n v="3"/>
    <s v="總帳別"/>
    <x v="93"/>
    <s v="火力發電費用"/>
    <x v="643"/>
    <x v="637"/>
    <s v="Z3710"/>
    <s v="台中發電廠分攤"/>
    <n v="29628313"/>
    <n v="0"/>
    <n v="29628313"/>
  </r>
  <r>
    <n v="3"/>
    <s v="總帳別"/>
    <x v="93"/>
    <s v="火力發電費用"/>
    <x v="643"/>
    <x v="637"/>
    <s v="Z3800"/>
    <s v="大潭發電廠分攤"/>
    <n v="14160303"/>
    <n v="0"/>
    <n v="14160303"/>
  </r>
  <r>
    <n v="3"/>
    <s v="總帳別"/>
    <x v="93"/>
    <s v="火力發電費用"/>
    <x v="643"/>
    <x v="637"/>
    <s v="Z3900"/>
    <s v="尖山發電廠分攤"/>
    <n v="2058582"/>
    <n v="0"/>
    <n v="2058582"/>
  </r>
  <r>
    <n v="3"/>
    <s v="總帳別"/>
    <x v="93"/>
    <s v="火力發電費用"/>
    <x v="643"/>
    <x v="637"/>
    <s v="Z3910"/>
    <s v="塔山發電廠分攤"/>
    <n v="1873953"/>
    <n v="0"/>
    <n v="1873953"/>
  </r>
  <r>
    <n v="3"/>
    <s v="總帳別"/>
    <x v="93"/>
    <s v="火力發電費用"/>
    <x v="643"/>
    <x v="637"/>
    <s v="Z5330"/>
    <s v="電力修護處分攤"/>
    <n v="5338567"/>
    <n v="0"/>
    <n v="5338567"/>
  </r>
  <r>
    <n v="3"/>
    <s v="總帳別"/>
    <x v="93"/>
    <s v="火力發電費用"/>
    <x v="643"/>
    <x v="637"/>
    <s v="Z5340"/>
    <s v="電力修護處南部分處分攤"/>
    <n v="2241669"/>
    <n v="0"/>
    <n v="2241669"/>
  </r>
  <r>
    <n v="3"/>
    <s v="總帳別"/>
    <x v="93"/>
    <s v="火力發電費用"/>
    <x v="643"/>
    <x v="637"/>
    <s v="Z5420"/>
    <s v="電力修護處中部分處分攤"/>
    <n v="2514289"/>
    <n v="0"/>
    <n v="2514289"/>
  </r>
  <r>
    <n v="3"/>
    <s v="總帳別"/>
    <x v="93"/>
    <s v="火力發電費用"/>
    <x v="643"/>
    <x v="637"/>
    <s v="Z5460"/>
    <s v="綜合研究所分攤"/>
    <n v="906816"/>
    <n v="0"/>
    <n v="906816"/>
  </r>
  <r>
    <n v="3"/>
    <s v="總帳別"/>
    <x v="93"/>
    <s v="火力發電費用"/>
    <x v="643"/>
    <x v="637"/>
    <s v="Z6020"/>
    <s v="綜合施工處分攤"/>
    <n v="4228131"/>
    <n v="0"/>
    <n v="4228131"/>
  </r>
  <r>
    <n v="3"/>
    <s v="總帳別"/>
    <x v="93"/>
    <s v="火力發電費用"/>
    <x v="643"/>
    <x v="637"/>
    <s v="Z9520"/>
    <s v="水火力發電事業部-策劃室分攤"/>
    <n v="218962"/>
    <n v="0"/>
    <n v="218962"/>
  </r>
  <r>
    <n v="3"/>
    <s v="總帳別"/>
    <x v="93"/>
    <s v="火力發電費用"/>
    <x v="644"/>
    <x v="638"/>
    <s v="Z0240"/>
    <s v="資訊系統處分攤"/>
    <n v="0"/>
    <n v="-150"/>
    <n v="-150"/>
  </r>
  <r>
    <n v="3"/>
    <s v="總帳別"/>
    <x v="93"/>
    <s v="火力發電費用"/>
    <x v="644"/>
    <x v="638"/>
    <s v="Z111A"/>
    <s v="台東區營業處-發電分攤"/>
    <n v="0"/>
    <n v="-41060"/>
    <n v="-41060"/>
  </r>
  <r>
    <n v="3"/>
    <s v="總帳別"/>
    <x v="93"/>
    <s v="火力發電費用"/>
    <x v="644"/>
    <x v="638"/>
    <s v="Z124A"/>
    <s v="馬祖區營業處-發電分攤"/>
    <n v="0"/>
    <n v="-332225"/>
    <n v="-332225"/>
  </r>
  <r>
    <n v="3"/>
    <s v="總帳別"/>
    <x v="93"/>
    <s v="火力發電費用"/>
    <x v="644"/>
    <x v="638"/>
    <s v="Z3200"/>
    <s v="林口發電廠分攤"/>
    <n v="0"/>
    <n v="-27188"/>
    <n v="-27188"/>
  </r>
  <r>
    <n v="3"/>
    <s v="總帳別"/>
    <x v="93"/>
    <s v="火力發電費用"/>
    <x v="644"/>
    <x v="638"/>
    <s v="Z3400"/>
    <s v="大林發電廠分攤"/>
    <n v="0"/>
    <n v="-90091"/>
    <n v="-90091"/>
  </r>
  <r>
    <n v="3"/>
    <s v="總帳別"/>
    <x v="93"/>
    <s v="火力發電費用"/>
    <x v="644"/>
    <x v="638"/>
    <s v="Z3410"/>
    <s v="興達發電廠分攤"/>
    <n v="0"/>
    <n v="-491950"/>
    <n v="-491950"/>
  </r>
  <r>
    <n v="3"/>
    <s v="總帳別"/>
    <x v="93"/>
    <s v="火力發電費用"/>
    <x v="644"/>
    <x v="638"/>
    <s v="Z3510"/>
    <s v="第二核能發電廠分攤"/>
    <n v="0"/>
    <n v="-9711"/>
    <n v="-9711"/>
  </r>
  <r>
    <n v="3"/>
    <s v="總帳別"/>
    <x v="93"/>
    <s v="火力發電費用"/>
    <x v="644"/>
    <x v="638"/>
    <s v="Z3520"/>
    <s v="第三核能發電廠分攤"/>
    <n v="0"/>
    <n v="-1120"/>
    <n v="-1120"/>
  </r>
  <r>
    <n v="3"/>
    <s v="總帳別"/>
    <x v="93"/>
    <s v="火力發電費用"/>
    <x v="644"/>
    <x v="638"/>
    <s v="Z3600"/>
    <s v="協和發電廠分攤"/>
    <n v="0"/>
    <n v="-443537"/>
    <n v="-443537"/>
  </r>
  <r>
    <n v="3"/>
    <s v="總帳別"/>
    <x v="93"/>
    <s v="火力發電費用"/>
    <x v="644"/>
    <x v="638"/>
    <s v="Z3700"/>
    <s v="通霄發電廠分攤"/>
    <n v="0"/>
    <n v="-54292"/>
    <n v="-54292"/>
  </r>
  <r>
    <n v="3"/>
    <s v="總帳別"/>
    <x v="93"/>
    <s v="火力發電費用"/>
    <x v="644"/>
    <x v="638"/>
    <s v="Z3710"/>
    <s v="台中發電廠分攤"/>
    <n v="0"/>
    <n v="-611244"/>
    <n v="-611244"/>
  </r>
  <r>
    <n v="3"/>
    <s v="總帳別"/>
    <x v="93"/>
    <s v="火力發電費用"/>
    <x v="644"/>
    <x v="638"/>
    <s v="Z3900"/>
    <s v="尖山發電廠分攤"/>
    <n v="0"/>
    <n v="-185987"/>
    <n v="-185987"/>
  </r>
  <r>
    <n v="3"/>
    <s v="總帳別"/>
    <x v="93"/>
    <s v="火力發電費用"/>
    <x v="644"/>
    <x v="638"/>
    <s v="Z3910"/>
    <s v="塔山發電廠分攤"/>
    <n v="0"/>
    <n v="-916263"/>
    <n v="-916263"/>
  </r>
  <r>
    <n v="3"/>
    <s v="總帳別"/>
    <x v="93"/>
    <s v="火力發電費用"/>
    <x v="644"/>
    <x v="638"/>
    <s v="Z5330"/>
    <s v="電力修護處分攤"/>
    <n v="0"/>
    <n v="-125364"/>
    <n v="-125364"/>
  </r>
  <r>
    <n v="3"/>
    <s v="總帳別"/>
    <x v="93"/>
    <s v="火力發電費用"/>
    <x v="644"/>
    <x v="638"/>
    <s v="Z5340"/>
    <s v="電力修護處南部分處分攤"/>
    <n v="0"/>
    <n v="-120489"/>
    <n v="-120489"/>
  </r>
  <r>
    <n v="3"/>
    <s v="總帳別"/>
    <x v="93"/>
    <s v="火力發電費用"/>
    <x v="644"/>
    <x v="638"/>
    <s v="Z5420"/>
    <s v="電力修護處中部分處分攤"/>
    <n v="0"/>
    <n v="-41789"/>
    <n v="-41789"/>
  </r>
  <r>
    <n v="3"/>
    <s v="總帳別"/>
    <x v="93"/>
    <s v="火力發電費用"/>
    <x v="644"/>
    <x v="638"/>
    <s v="Z5460"/>
    <s v="綜合研究所分攤"/>
    <n v="0"/>
    <n v="-10400"/>
    <n v="-10400"/>
  </r>
  <r>
    <n v="3"/>
    <s v="總帳別"/>
    <x v="93"/>
    <s v="火力發電費用"/>
    <x v="645"/>
    <x v="639"/>
    <s v="Z0040"/>
    <s v="發電處分攤"/>
    <n v="412034"/>
    <n v="0"/>
    <n v="412034"/>
  </r>
  <r>
    <n v="3"/>
    <s v="總帳別"/>
    <x v="93"/>
    <s v="火力發電費用"/>
    <x v="645"/>
    <x v="639"/>
    <s v="Z0080"/>
    <s v="材料處分攤"/>
    <n v="122729"/>
    <n v="0"/>
    <n v="122729"/>
  </r>
  <r>
    <n v="3"/>
    <s v="總帳別"/>
    <x v="93"/>
    <s v="火力發電費用"/>
    <x v="645"/>
    <x v="639"/>
    <s v="Z0090"/>
    <s v="燃料處分攤"/>
    <n v="263552"/>
    <n v="0"/>
    <n v="263552"/>
  </r>
  <r>
    <n v="3"/>
    <s v="總帳別"/>
    <x v="93"/>
    <s v="火力發電費用"/>
    <x v="645"/>
    <x v="639"/>
    <s v="Z0150"/>
    <s v="電源開發處分攤"/>
    <n v="466787"/>
    <n v="0"/>
    <n v="466787"/>
  </r>
  <r>
    <n v="3"/>
    <s v="總帳別"/>
    <x v="93"/>
    <s v="火力發電費用"/>
    <x v="645"/>
    <x v="639"/>
    <s v="Z0170"/>
    <s v="營建處分攤"/>
    <n v="167789"/>
    <n v="0"/>
    <n v="167789"/>
  </r>
  <r>
    <n v="3"/>
    <s v="總帳別"/>
    <x v="93"/>
    <s v="火力發電費用"/>
    <x v="645"/>
    <x v="639"/>
    <s v="Z0240"/>
    <s v="資訊系統處分攤"/>
    <n v="90109"/>
    <n v="0"/>
    <n v="90109"/>
  </r>
  <r>
    <n v="3"/>
    <s v="總帳別"/>
    <x v="93"/>
    <s v="火力發電費用"/>
    <x v="645"/>
    <x v="639"/>
    <s v="Z0610"/>
    <s v="環境保護處分攤"/>
    <n v="207764"/>
    <n v="0"/>
    <n v="207764"/>
  </r>
  <r>
    <n v="3"/>
    <s v="總帳別"/>
    <x v="93"/>
    <s v="火力發電費用"/>
    <x v="645"/>
    <x v="639"/>
    <s v="Z111A"/>
    <s v="台東區營業處-發電分攤"/>
    <n v="1509882"/>
    <n v="0"/>
    <n v="1509882"/>
  </r>
  <r>
    <n v="3"/>
    <s v="總帳別"/>
    <x v="93"/>
    <s v="火力發電費用"/>
    <x v="645"/>
    <x v="639"/>
    <s v="Z114A"/>
    <s v="澎湖區營業處-發電分攤"/>
    <n v="1318734"/>
    <n v="0"/>
    <n v="1318734"/>
  </r>
  <r>
    <n v="3"/>
    <s v="總帳別"/>
    <x v="93"/>
    <s v="火力發電費用"/>
    <x v="645"/>
    <x v="639"/>
    <s v="Z124A"/>
    <s v="馬祖區營業處-發電分攤"/>
    <n v="750222"/>
    <n v="0"/>
    <n v="750222"/>
  </r>
  <r>
    <n v="3"/>
    <s v="總帳別"/>
    <x v="93"/>
    <s v="火力發電費用"/>
    <x v="645"/>
    <x v="639"/>
    <s v="Z3200"/>
    <s v="林口發電廠分攤"/>
    <n v="7074257"/>
    <n v="0"/>
    <n v="7074257"/>
  </r>
  <r>
    <n v="3"/>
    <s v="總帳別"/>
    <x v="93"/>
    <s v="火力發電費用"/>
    <x v="645"/>
    <x v="639"/>
    <s v="Z3300"/>
    <s v="南部發電廠分攤"/>
    <n v="3124991"/>
    <n v="0"/>
    <n v="3124991"/>
  </r>
  <r>
    <n v="3"/>
    <s v="總帳別"/>
    <x v="93"/>
    <s v="火力發電費用"/>
    <x v="645"/>
    <x v="639"/>
    <s v="Z3400"/>
    <s v="大林發電廠分攤"/>
    <n v="6749465"/>
    <n v="0"/>
    <n v="6749465"/>
  </r>
  <r>
    <n v="3"/>
    <s v="總帳別"/>
    <x v="93"/>
    <s v="火力發電費用"/>
    <x v="645"/>
    <x v="639"/>
    <s v="Z3410"/>
    <s v="興達發電廠分攤"/>
    <n v="20240076"/>
    <n v="0"/>
    <n v="20240076"/>
  </r>
  <r>
    <n v="3"/>
    <s v="總帳別"/>
    <x v="93"/>
    <s v="火力發電費用"/>
    <x v="645"/>
    <x v="639"/>
    <s v="Z3510"/>
    <s v="第二核能發電廠分攤"/>
    <n v="344337"/>
    <n v="0"/>
    <n v="344337"/>
  </r>
  <r>
    <n v="3"/>
    <s v="總帳別"/>
    <x v="93"/>
    <s v="火力發電費用"/>
    <x v="645"/>
    <x v="639"/>
    <s v="Z3520"/>
    <s v="第三核能發電廠分攤"/>
    <n v="565299"/>
    <n v="0"/>
    <n v="565299"/>
  </r>
  <r>
    <n v="3"/>
    <s v="總帳別"/>
    <x v="93"/>
    <s v="火力發電費用"/>
    <x v="645"/>
    <x v="639"/>
    <s v="Z3600"/>
    <s v="協和發電廠分攤"/>
    <n v="11703159"/>
    <n v="0"/>
    <n v="11703159"/>
  </r>
  <r>
    <n v="3"/>
    <s v="總帳別"/>
    <x v="93"/>
    <s v="火力發電費用"/>
    <x v="645"/>
    <x v="639"/>
    <s v="Z3700"/>
    <s v="通霄發電廠分攤"/>
    <n v="7092927"/>
    <n v="0"/>
    <n v="7092927"/>
  </r>
  <r>
    <n v="3"/>
    <s v="總帳別"/>
    <x v="93"/>
    <s v="火力發電費用"/>
    <x v="645"/>
    <x v="639"/>
    <s v="Z3710"/>
    <s v="台中發電廠分攤"/>
    <n v="34780461"/>
    <n v="0"/>
    <n v="34780461"/>
  </r>
  <r>
    <n v="3"/>
    <s v="總帳別"/>
    <x v="93"/>
    <s v="火力發電費用"/>
    <x v="645"/>
    <x v="639"/>
    <s v="Z3800"/>
    <s v="大潭發電廠分攤"/>
    <n v="4385923"/>
    <n v="0"/>
    <n v="4385923"/>
  </r>
  <r>
    <n v="3"/>
    <s v="總帳別"/>
    <x v="93"/>
    <s v="火力發電費用"/>
    <x v="645"/>
    <x v="639"/>
    <s v="Z3900"/>
    <s v="尖山發電廠分攤"/>
    <n v="3989665"/>
    <n v="0"/>
    <n v="3989665"/>
  </r>
  <r>
    <n v="3"/>
    <s v="總帳別"/>
    <x v="93"/>
    <s v="火力發電費用"/>
    <x v="645"/>
    <x v="639"/>
    <s v="Z3910"/>
    <s v="塔山發電廠分攤"/>
    <n v="4222569"/>
    <n v="0"/>
    <n v="4222569"/>
  </r>
  <r>
    <n v="3"/>
    <s v="總帳別"/>
    <x v="93"/>
    <s v="火力發電費用"/>
    <x v="645"/>
    <x v="639"/>
    <s v="Z5330"/>
    <s v="電力修護處分攤"/>
    <n v="10833106"/>
    <n v="0"/>
    <n v="10833106"/>
  </r>
  <r>
    <n v="3"/>
    <s v="總帳別"/>
    <x v="93"/>
    <s v="火力發電費用"/>
    <x v="645"/>
    <x v="639"/>
    <s v="Z5340"/>
    <s v="電力修護處南部分處分攤"/>
    <n v="5317824"/>
    <n v="0"/>
    <n v="5317824"/>
  </r>
  <r>
    <n v="3"/>
    <s v="總帳別"/>
    <x v="93"/>
    <s v="火力發電費用"/>
    <x v="645"/>
    <x v="639"/>
    <s v="Z5420"/>
    <s v="電力修護處中部分處分攤"/>
    <n v="4349162"/>
    <n v="0"/>
    <n v="4349162"/>
  </r>
  <r>
    <n v="3"/>
    <s v="總帳別"/>
    <x v="93"/>
    <s v="火力發電費用"/>
    <x v="645"/>
    <x v="639"/>
    <s v="Z5460"/>
    <s v="綜合研究所分攤"/>
    <n v="498414"/>
    <n v="0"/>
    <n v="498414"/>
  </r>
  <r>
    <n v="3"/>
    <s v="總帳別"/>
    <x v="93"/>
    <s v="火力發電費用"/>
    <x v="645"/>
    <x v="639"/>
    <s v="Z6020"/>
    <s v="綜合施工處分攤"/>
    <n v="1389363"/>
    <n v="0"/>
    <n v="1389363"/>
  </r>
  <r>
    <n v="3"/>
    <s v="總帳別"/>
    <x v="93"/>
    <s v="火力發電費用"/>
    <x v="646"/>
    <x v="640"/>
    <s v="Z0020"/>
    <s v="總經理副總經理室分攤"/>
    <n v="210792"/>
    <n v="0"/>
    <n v="210792"/>
  </r>
  <r>
    <n v="3"/>
    <s v="總帳別"/>
    <x v="93"/>
    <s v="火力發電費用"/>
    <x v="646"/>
    <x v="640"/>
    <s v="Z0150"/>
    <s v="電源開發處分攤"/>
    <n v="16029"/>
    <n v="0"/>
    <n v="16029"/>
  </r>
  <r>
    <n v="3"/>
    <s v="總帳別"/>
    <x v="93"/>
    <s v="火力發電費用"/>
    <x v="646"/>
    <x v="640"/>
    <s v="Z0240"/>
    <s v="資訊系統處分攤"/>
    <n v="600"/>
    <n v="0"/>
    <n v="600"/>
  </r>
  <r>
    <n v="3"/>
    <s v="總帳別"/>
    <x v="93"/>
    <s v="火力發電費用"/>
    <x v="646"/>
    <x v="640"/>
    <s v="Z124A"/>
    <s v="馬祖區營業處-發電分攤"/>
    <n v="11521"/>
    <n v="0"/>
    <n v="11521"/>
  </r>
  <r>
    <n v="3"/>
    <s v="總帳別"/>
    <x v="93"/>
    <s v="火力發電費用"/>
    <x v="646"/>
    <x v="640"/>
    <s v="Z3200"/>
    <s v="林口發電廠分攤"/>
    <n v="18602"/>
    <n v="0"/>
    <n v="18602"/>
  </r>
  <r>
    <n v="3"/>
    <s v="總帳別"/>
    <x v="93"/>
    <s v="火力發電費用"/>
    <x v="646"/>
    <x v="640"/>
    <s v="Z3300"/>
    <s v="南部發電廠分攤"/>
    <n v="129703"/>
    <n v="0"/>
    <n v="129703"/>
  </r>
  <r>
    <n v="3"/>
    <s v="總帳別"/>
    <x v="93"/>
    <s v="火力發電費用"/>
    <x v="646"/>
    <x v="640"/>
    <s v="Z3400"/>
    <s v="大林發電廠分攤"/>
    <n v="76647"/>
    <n v="0"/>
    <n v="76647"/>
  </r>
  <r>
    <n v="3"/>
    <s v="總帳別"/>
    <x v="93"/>
    <s v="火力發電費用"/>
    <x v="646"/>
    <x v="640"/>
    <s v="Z3410"/>
    <s v="興達發電廠分攤"/>
    <n v="6070156"/>
    <n v="0"/>
    <n v="6070156"/>
  </r>
  <r>
    <n v="3"/>
    <s v="總帳別"/>
    <x v="93"/>
    <s v="火力發電費用"/>
    <x v="646"/>
    <x v="640"/>
    <s v="Z3510"/>
    <s v="第二核能發電廠分攤"/>
    <n v="6102"/>
    <n v="0"/>
    <n v="6102"/>
  </r>
  <r>
    <n v="3"/>
    <s v="總帳別"/>
    <x v="93"/>
    <s v="火力發電費用"/>
    <x v="646"/>
    <x v="640"/>
    <s v="Z3520"/>
    <s v="第三核能發電廠分攤"/>
    <n v="20891"/>
    <n v="0"/>
    <n v="20891"/>
  </r>
  <r>
    <n v="3"/>
    <s v="總帳別"/>
    <x v="93"/>
    <s v="火力發電費用"/>
    <x v="646"/>
    <x v="640"/>
    <s v="Z3600"/>
    <s v="協和發電廠分攤"/>
    <n v="435525"/>
    <n v="0"/>
    <n v="435525"/>
  </r>
  <r>
    <n v="3"/>
    <s v="總帳別"/>
    <x v="93"/>
    <s v="火力發電費用"/>
    <x v="646"/>
    <x v="640"/>
    <s v="Z3710"/>
    <s v="台中發電廠分攤"/>
    <n v="9614425"/>
    <n v="0"/>
    <n v="9614425"/>
  </r>
  <r>
    <n v="3"/>
    <s v="總帳別"/>
    <x v="93"/>
    <s v="火力發電費用"/>
    <x v="646"/>
    <x v="640"/>
    <s v="Z3800"/>
    <s v="大潭發電廠分攤"/>
    <n v="160050"/>
    <n v="0"/>
    <n v="160050"/>
  </r>
  <r>
    <n v="3"/>
    <s v="總帳別"/>
    <x v="93"/>
    <s v="火力發電費用"/>
    <x v="646"/>
    <x v="640"/>
    <s v="Z3910"/>
    <s v="塔山發電廠分攤"/>
    <n v="23847"/>
    <n v="0"/>
    <n v="23847"/>
  </r>
  <r>
    <n v="3"/>
    <s v="總帳別"/>
    <x v="93"/>
    <s v="火力發電費用"/>
    <x v="646"/>
    <x v="640"/>
    <s v="Z5330"/>
    <s v="電力修護處分攤"/>
    <n v="563699"/>
    <n v="0"/>
    <n v="563699"/>
  </r>
  <r>
    <n v="3"/>
    <s v="總帳別"/>
    <x v="93"/>
    <s v="火力發電費用"/>
    <x v="646"/>
    <x v="640"/>
    <s v="Z5340"/>
    <s v="電力修護處南部分處分攤"/>
    <n v="78073"/>
    <n v="0"/>
    <n v="78073"/>
  </r>
  <r>
    <n v="3"/>
    <s v="總帳別"/>
    <x v="93"/>
    <s v="火力發電費用"/>
    <x v="646"/>
    <x v="640"/>
    <s v="Z5420"/>
    <s v="電力修護處中部分處分攤"/>
    <n v="3637271"/>
    <n v="0"/>
    <n v="3637271"/>
  </r>
  <r>
    <n v="3"/>
    <s v="總帳別"/>
    <x v="93"/>
    <s v="火力發電費用"/>
    <x v="646"/>
    <x v="640"/>
    <s v="Z6020"/>
    <s v="綜合施工處分攤"/>
    <n v="2922671"/>
    <n v="0"/>
    <n v="2922671"/>
  </r>
  <r>
    <n v="3"/>
    <s v="總帳別"/>
    <x v="93"/>
    <s v="火力發電費用"/>
    <x v="647"/>
    <x v="641"/>
    <s v="Z0020"/>
    <s v="總經理副總經理室分攤"/>
    <n v="18000"/>
    <n v="0"/>
    <n v="18000"/>
  </r>
  <r>
    <n v="3"/>
    <s v="總帳別"/>
    <x v="93"/>
    <s v="火力發電費用"/>
    <x v="647"/>
    <x v="641"/>
    <s v="Z3300"/>
    <s v="南部發電廠分攤"/>
    <n v="10000"/>
    <n v="0"/>
    <n v="10000"/>
  </r>
  <r>
    <n v="3"/>
    <s v="總帳別"/>
    <x v="93"/>
    <s v="火力發電費用"/>
    <x v="647"/>
    <x v="641"/>
    <s v="Z3710"/>
    <s v="台中發電廠分攤"/>
    <n v="13000"/>
    <n v="0"/>
    <n v="13000"/>
  </r>
  <r>
    <n v="3"/>
    <s v="總帳別"/>
    <x v="93"/>
    <s v="火力發電費用"/>
    <x v="647"/>
    <x v="641"/>
    <s v="Z5340"/>
    <s v="電力修護處南部分處分攤"/>
    <n v="7300"/>
    <n v="0"/>
    <n v="7300"/>
  </r>
  <r>
    <n v="3"/>
    <s v="總帳別"/>
    <x v="93"/>
    <s v="火力發電費用"/>
    <x v="647"/>
    <x v="641"/>
    <s v="Z5420"/>
    <s v="電力修護處中部分處分攤"/>
    <n v="9490"/>
    <n v="0"/>
    <n v="9490"/>
  </r>
  <r>
    <n v="3"/>
    <s v="總帳別"/>
    <x v="93"/>
    <s v="火力發電費用"/>
    <x v="648"/>
    <x v="642"/>
    <s v="Z0170"/>
    <s v="營建處分攤"/>
    <n v="69199"/>
    <n v="0"/>
    <n v="69199"/>
  </r>
  <r>
    <n v="3"/>
    <s v="總帳別"/>
    <x v="93"/>
    <s v="火力發電費用"/>
    <x v="649"/>
    <x v="643"/>
    <s v="Z0020"/>
    <s v="總經理副總經理室分攤"/>
    <n v="200918"/>
    <n v="0"/>
    <n v="200918"/>
  </r>
  <r>
    <n v="3"/>
    <s v="總帳別"/>
    <x v="93"/>
    <s v="火力發電費用"/>
    <x v="649"/>
    <x v="643"/>
    <s v="Z0040"/>
    <s v="發電處分攤"/>
    <n v="2522591"/>
    <n v="0"/>
    <n v="2522591"/>
  </r>
  <r>
    <n v="3"/>
    <s v="總帳別"/>
    <x v="93"/>
    <s v="火力發電費用"/>
    <x v="649"/>
    <x v="643"/>
    <s v="Z0080"/>
    <s v="材料處分攤"/>
    <n v="462842"/>
    <n v="0"/>
    <n v="462842"/>
  </r>
  <r>
    <n v="3"/>
    <s v="總帳別"/>
    <x v="93"/>
    <s v="火力發電費用"/>
    <x v="649"/>
    <x v="643"/>
    <s v="Z0090"/>
    <s v="燃料處分攤"/>
    <n v="1794032"/>
    <n v="0"/>
    <n v="1794032"/>
  </r>
  <r>
    <n v="3"/>
    <s v="總帳別"/>
    <x v="93"/>
    <s v="火力發電費用"/>
    <x v="649"/>
    <x v="643"/>
    <s v="Z0150"/>
    <s v="電源開發處分攤"/>
    <n v="1164477"/>
    <n v="0"/>
    <n v="1164477"/>
  </r>
  <r>
    <n v="3"/>
    <s v="總帳別"/>
    <x v="93"/>
    <s v="火力發電費用"/>
    <x v="649"/>
    <x v="643"/>
    <s v="Z0170"/>
    <s v="營建處分攤"/>
    <n v="1132961"/>
    <n v="0"/>
    <n v="1132961"/>
  </r>
  <r>
    <n v="3"/>
    <s v="總帳別"/>
    <x v="93"/>
    <s v="火力發電費用"/>
    <x v="649"/>
    <x v="643"/>
    <s v="Z0240"/>
    <s v="資訊系統處分攤"/>
    <n v="515753"/>
    <n v="0"/>
    <n v="515753"/>
  </r>
  <r>
    <n v="3"/>
    <s v="總帳別"/>
    <x v="93"/>
    <s v="火力發電費用"/>
    <x v="649"/>
    <x v="643"/>
    <s v="Z0610"/>
    <s v="環境保護處分攤"/>
    <n v="590026"/>
    <n v="0"/>
    <n v="590026"/>
  </r>
  <r>
    <n v="3"/>
    <s v="總帳別"/>
    <x v="93"/>
    <s v="火力發電費用"/>
    <x v="649"/>
    <x v="643"/>
    <s v="Z111A"/>
    <s v="台東區營業處-發電分攤"/>
    <n v="103144"/>
    <n v="0"/>
    <n v="103144"/>
  </r>
  <r>
    <n v="3"/>
    <s v="總帳別"/>
    <x v="93"/>
    <s v="火力發電費用"/>
    <x v="649"/>
    <x v="643"/>
    <s v="Z114A"/>
    <s v="澎湖區營業處-發電分攤"/>
    <n v="65292"/>
    <n v="0"/>
    <n v="65292"/>
  </r>
  <r>
    <n v="3"/>
    <s v="總帳別"/>
    <x v="93"/>
    <s v="火力發電費用"/>
    <x v="649"/>
    <x v="643"/>
    <s v="Z124A"/>
    <s v="馬祖區營業處-發電分攤"/>
    <n v="83676"/>
    <n v="0"/>
    <n v="83676"/>
  </r>
  <r>
    <n v="3"/>
    <s v="總帳別"/>
    <x v="93"/>
    <s v="火力發電費用"/>
    <x v="649"/>
    <x v="643"/>
    <s v="Z3200"/>
    <s v="林口發電廠分攤"/>
    <n v="7617050"/>
    <n v="0"/>
    <n v="7617050"/>
  </r>
  <r>
    <n v="3"/>
    <s v="總帳別"/>
    <x v="93"/>
    <s v="火力發電費用"/>
    <x v="649"/>
    <x v="643"/>
    <s v="Z3300"/>
    <s v="南部發電廠分攤"/>
    <n v="4357514"/>
    <n v="0"/>
    <n v="4357514"/>
  </r>
  <r>
    <n v="3"/>
    <s v="總帳別"/>
    <x v="93"/>
    <s v="火力發電費用"/>
    <x v="649"/>
    <x v="643"/>
    <s v="Z3400"/>
    <s v="大林發電廠分攤"/>
    <n v="8826014"/>
    <n v="0"/>
    <n v="8826014"/>
  </r>
  <r>
    <n v="3"/>
    <s v="總帳別"/>
    <x v="93"/>
    <s v="火力發電費用"/>
    <x v="649"/>
    <x v="643"/>
    <s v="Z3410"/>
    <s v="興達發電廠分攤"/>
    <n v="12882861"/>
    <n v="0"/>
    <n v="12882861"/>
  </r>
  <r>
    <n v="3"/>
    <s v="總帳別"/>
    <x v="93"/>
    <s v="火力發電費用"/>
    <x v="649"/>
    <x v="643"/>
    <s v="Z3510"/>
    <s v="第二核能發電廠分攤"/>
    <n v="333522"/>
    <n v="0"/>
    <n v="333522"/>
  </r>
  <r>
    <n v="3"/>
    <s v="總帳別"/>
    <x v="93"/>
    <s v="火力發電費用"/>
    <x v="649"/>
    <x v="643"/>
    <s v="Z3520"/>
    <s v="第三核能發電廠分攤"/>
    <n v="445539"/>
    <n v="0"/>
    <n v="445539"/>
  </r>
  <r>
    <n v="3"/>
    <s v="總帳別"/>
    <x v="93"/>
    <s v="火力發電費用"/>
    <x v="649"/>
    <x v="643"/>
    <s v="Z3600"/>
    <s v="協和發電廠分攤"/>
    <n v="4946349"/>
    <n v="0"/>
    <n v="4946349"/>
  </r>
  <r>
    <n v="3"/>
    <s v="總帳別"/>
    <x v="93"/>
    <s v="火力發電費用"/>
    <x v="649"/>
    <x v="643"/>
    <s v="Z3700"/>
    <s v="通霄發電廠分攤"/>
    <n v="6779379"/>
    <n v="0"/>
    <n v="6779379"/>
  </r>
  <r>
    <n v="3"/>
    <s v="總帳別"/>
    <x v="93"/>
    <s v="火力發電費用"/>
    <x v="649"/>
    <x v="643"/>
    <s v="Z3710"/>
    <s v="台中發電廠分攤"/>
    <n v="19567202"/>
    <n v="0"/>
    <n v="19567202"/>
  </r>
  <r>
    <n v="3"/>
    <s v="總帳別"/>
    <x v="93"/>
    <s v="火力發電費用"/>
    <x v="649"/>
    <x v="643"/>
    <s v="Z3800"/>
    <s v="大潭發電廠分攤"/>
    <n v="8098692"/>
    <n v="0"/>
    <n v="8098692"/>
  </r>
  <r>
    <n v="3"/>
    <s v="總帳別"/>
    <x v="93"/>
    <s v="火力發電費用"/>
    <x v="649"/>
    <x v="643"/>
    <s v="Z3900"/>
    <s v="尖山發電廠分攤"/>
    <n v="1406083"/>
    <n v="0"/>
    <n v="1406083"/>
  </r>
  <r>
    <n v="3"/>
    <s v="總帳別"/>
    <x v="93"/>
    <s v="火力發電費用"/>
    <x v="649"/>
    <x v="643"/>
    <s v="Z3910"/>
    <s v="塔山發電廠分攤"/>
    <n v="1433043"/>
    <n v="0"/>
    <n v="1433043"/>
  </r>
  <r>
    <n v="3"/>
    <s v="總帳別"/>
    <x v="93"/>
    <s v="火力發電費用"/>
    <x v="649"/>
    <x v="643"/>
    <s v="Z5330"/>
    <s v="電力修護處分攤"/>
    <n v="3100358"/>
    <n v="0"/>
    <n v="3100358"/>
  </r>
  <r>
    <n v="3"/>
    <s v="總帳別"/>
    <x v="93"/>
    <s v="火力發電費用"/>
    <x v="649"/>
    <x v="643"/>
    <s v="Z5340"/>
    <s v="電力修護處南部分處分攤"/>
    <n v="1702912"/>
    <n v="0"/>
    <n v="1702912"/>
  </r>
  <r>
    <n v="3"/>
    <s v="總帳別"/>
    <x v="93"/>
    <s v="火力發電費用"/>
    <x v="649"/>
    <x v="643"/>
    <s v="Z5420"/>
    <s v="電力修護處中部分處分攤"/>
    <n v="1623469"/>
    <n v="0"/>
    <n v="1623469"/>
  </r>
  <r>
    <n v="3"/>
    <s v="總帳別"/>
    <x v="93"/>
    <s v="火力發電費用"/>
    <x v="649"/>
    <x v="643"/>
    <s v="Z5460"/>
    <s v="綜合研究所分攤"/>
    <n v="528715"/>
    <n v="0"/>
    <n v="528715"/>
  </r>
  <r>
    <n v="3"/>
    <s v="總帳別"/>
    <x v="93"/>
    <s v="火力發電費用"/>
    <x v="649"/>
    <x v="643"/>
    <s v="Z6020"/>
    <s v="綜合施工處分攤"/>
    <n v="2505814"/>
    <n v="0"/>
    <n v="2505814"/>
  </r>
  <r>
    <n v="3"/>
    <s v="總帳別"/>
    <x v="93"/>
    <s v="火力發電費用"/>
    <x v="649"/>
    <x v="643"/>
    <s v="Z9520"/>
    <s v="水火力發電事業部-策劃室分攤"/>
    <n v="146774"/>
    <n v="0"/>
    <n v="146774"/>
  </r>
  <r>
    <n v="3"/>
    <s v="總帳別"/>
    <x v="93"/>
    <s v="火力發電費用"/>
    <x v="650"/>
    <x v="644"/>
    <s v="Z0040"/>
    <s v="發電處分攤"/>
    <n v="398644"/>
    <n v="0"/>
    <n v="398644"/>
  </r>
  <r>
    <n v="3"/>
    <s v="總帳別"/>
    <x v="93"/>
    <s v="火力發電費用"/>
    <x v="650"/>
    <x v="644"/>
    <s v="Z0080"/>
    <s v="材料處分攤"/>
    <n v="115590"/>
    <n v="0"/>
    <n v="115590"/>
  </r>
  <r>
    <n v="3"/>
    <s v="總帳別"/>
    <x v="93"/>
    <s v="火力發電費用"/>
    <x v="650"/>
    <x v="644"/>
    <s v="Z0090"/>
    <s v="燃料處分攤"/>
    <n v="286007"/>
    <n v="0"/>
    <n v="286007"/>
  </r>
  <r>
    <n v="3"/>
    <s v="總帳別"/>
    <x v="93"/>
    <s v="火力發電費用"/>
    <x v="650"/>
    <x v="644"/>
    <s v="Z0150"/>
    <s v="電源開發處分攤"/>
    <n v="544186"/>
    <n v="0"/>
    <n v="544186"/>
  </r>
  <r>
    <n v="3"/>
    <s v="總帳別"/>
    <x v="93"/>
    <s v="火力發電費用"/>
    <x v="650"/>
    <x v="644"/>
    <s v="Z0170"/>
    <s v="營建處分攤"/>
    <n v="189393"/>
    <n v="0"/>
    <n v="189393"/>
  </r>
  <r>
    <n v="3"/>
    <s v="總帳別"/>
    <x v="93"/>
    <s v="火力發電費用"/>
    <x v="650"/>
    <x v="644"/>
    <s v="Z0240"/>
    <s v="資訊系統處分攤"/>
    <n v="91170"/>
    <n v="0"/>
    <n v="91170"/>
  </r>
  <r>
    <n v="3"/>
    <s v="總帳別"/>
    <x v="93"/>
    <s v="火力發電費用"/>
    <x v="650"/>
    <x v="644"/>
    <s v="Z0610"/>
    <s v="環境保護處分攤"/>
    <n v="192586"/>
    <n v="0"/>
    <n v="192586"/>
  </r>
  <r>
    <n v="3"/>
    <s v="總帳別"/>
    <x v="93"/>
    <s v="火力發電費用"/>
    <x v="650"/>
    <x v="644"/>
    <s v="Z111A"/>
    <s v="台東區營業處-發電分攤"/>
    <n v="1233827"/>
    <n v="0"/>
    <n v="1233827"/>
  </r>
  <r>
    <n v="3"/>
    <s v="總帳別"/>
    <x v="93"/>
    <s v="火力發電費用"/>
    <x v="650"/>
    <x v="644"/>
    <s v="Z114A"/>
    <s v="澎湖區營業處-發電分攤"/>
    <n v="957177"/>
    <n v="0"/>
    <n v="957177"/>
  </r>
  <r>
    <n v="3"/>
    <s v="總帳別"/>
    <x v="93"/>
    <s v="火力發電費用"/>
    <x v="650"/>
    <x v="644"/>
    <s v="Z124A"/>
    <s v="馬祖區營業處-發電分攤"/>
    <n v="1093582"/>
    <n v="0"/>
    <n v="1093582"/>
  </r>
  <r>
    <n v="3"/>
    <s v="總帳別"/>
    <x v="93"/>
    <s v="火力發電費用"/>
    <x v="650"/>
    <x v="644"/>
    <s v="Z3200"/>
    <s v="林口發電廠分攤"/>
    <n v="6319114"/>
    <n v="0"/>
    <n v="6319114"/>
  </r>
  <r>
    <n v="3"/>
    <s v="總帳別"/>
    <x v="93"/>
    <s v="火力發電費用"/>
    <x v="650"/>
    <x v="644"/>
    <s v="Z3300"/>
    <s v="南部發電廠分攤"/>
    <n v="3033057"/>
    <n v="0"/>
    <n v="3033057"/>
  </r>
  <r>
    <n v="3"/>
    <s v="總帳別"/>
    <x v="93"/>
    <s v="火力發電費用"/>
    <x v="650"/>
    <x v="644"/>
    <s v="Z3400"/>
    <s v="大林發電廠分攤"/>
    <n v="5777169"/>
    <n v="0"/>
    <n v="5777169"/>
  </r>
  <r>
    <n v="3"/>
    <s v="總帳別"/>
    <x v="93"/>
    <s v="火力發電費用"/>
    <x v="650"/>
    <x v="644"/>
    <s v="Z3410"/>
    <s v="興達發電廠分攤"/>
    <n v="17069563"/>
    <n v="0"/>
    <n v="17069563"/>
  </r>
  <r>
    <n v="3"/>
    <s v="總帳別"/>
    <x v="93"/>
    <s v="火力發電費用"/>
    <x v="650"/>
    <x v="644"/>
    <s v="Z3510"/>
    <s v="第二核能發電廠分攤"/>
    <n v="295427"/>
    <n v="0"/>
    <n v="295427"/>
  </r>
  <r>
    <n v="3"/>
    <s v="總帳別"/>
    <x v="93"/>
    <s v="火力發電費用"/>
    <x v="650"/>
    <x v="644"/>
    <s v="Z3520"/>
    <s v="第三核能發電廠分攤"/>
    <n v="416388"/>
    <n v="0"/>
    <n v="416388"/>
  </r>
  <r>
    <n v="3"/>
    <s v="總帳別"/>
    <x v="93"/>
    <s v="火力發電費用"/>
    <x v="650"/>
    <x v="644"/>
    <s v="Z3600"/>
    <s v="協和發電廠分攤"/>
    <n v="8826172"/>
    <n v="0"/>
    <n v="8826172"/>
  </r>
  <r>
    <n v="3"/>
    <s v="總帳別"/>
    <x v="93"/>
    <s v="火力發電費用"/>
    <x v="650"/>
    <x v="644"/>
    <s v="Z3700"/>
    <s v="通霄發電廠分攤"/>
    <n v="5699883"/>
    <n v="0"/>
    <n v="5699883"/>
  </r>
  <r>
    <n v="3"/>
    <s v="總帳別"/>
    <x v="93"/>
    <s v="火力發電費用"/>
    <x v="650"/>
    <x v="644"/>
    <s v="Z3710"/>
    <s v="台中發電廠分攤"/>
    <n v="25579013"/>
    <n v="0"/>
    <n v="25579013"/>
  </r>
  <r>
    <n v="3"/>
    <s v="總帳別"/>
    <x v="93"/>
    <s v="火力發電費用"/>
    <x v="650"/>
    <x v="644"/>
    <s v="Z3800"/>
    <s v="大潭發電廠分攤"/>
    <n v="4724515"/>
    <n v="0"/>
    <n v="4724515"/>
  </r>
  <r>
    <n v="3"/>
    <s v="總帳別"/>
    <x v="93"/>
    <s v="火力發電費用"/>
    <x v="650"/>
    <x v="644"/>
    <s v="Z3900"/>
    <s v="尖山發電廠分攤"/>
    <n v="3563751"/>
    <n v="0"/>
    <n v="3563751"/>
  </r>
  <r>
    <n v="3"/>
    <s v="總帳別"/>
    <x v="93"/>
    <s v="火力發電費用"/>
    <x v="650"/>
    <x v="644"/>
    <s v="Z3910"/>
    <s v="塔山發電廠分攤"/>
    <n v="4731636"/>
    <n v="0"/>
    <n v="4731636"/>
  </r>
  <r>
    <n v="3"/>
    <s v="總帳別"/>
    <x v="93"/>
    <s v="火力發電費用"/>
    <x v="650"/>
    <x v="644"/>
    <s v="Z5330"/>
    <s v="電力修護處分攤"/>
    <n v="12186078"/>
    <n v="0"/>
    <n v="12186078"/>
  </r>
  <r>
    <n v="3"/>
    <s v="總帳別"/>
    <x v="93"/>
    <s v="火力發電費用"/>
    <x v="650"/>
    <x v="644"/>
    <s v="Z5340"/>
    <s v="電力修護處南部分處分攤"/>
    <n v="5684671"/>
    <n v="0"/>
    <n v="5684671"/>
  </r>
  <r>
    <n v="3"/>
    <s v="總帳別"/>
    <x v="93"/>
    <s v="火力發電費用"/>
    <x v="650"/>
    <x v="644"/>
    <s v="Z5420"/>
    <s v="電力修護處中部分處分攤"/>
    <n v="3997664"/>
    <n v="0"/>
    <n v="3997664"/>
  </r>
  <r>
    <n v="3"/>
    <s v="總帳別"/>
    <x v="93"/>
    <s v="火力發電費用"/>
    <x v="650"/>
    <x v="644"/>
    <s v="Z5460"/>
    <s v="綜合研究所分攤"/>
    <n v="562640"/>
    <n v="0"/>
    <n v="562640"/>
  </r>
  <r>
    <n v="3"/>
    <s v="總帳別"/>
    <x v="93"/>
    <s v="火力發電費用"/>
    <x v="650"/>
    <x v="644"/>
    <s v="Z6020"/>
    <s v="綜合施工處分攤"/>
    <n v="1433913"/>
    <n v="0"/>
    <n v="1433913"/>
  </r>
  <r>
    <n v="3"/>
    <s v="總帳別"/>
    <x v="93"/>
    <s v="火力發電費用"/>
    <x v="651"/>
    <x v="645"/>
    <s v="Z0020"/>
    <s v="總經理副總經理室分攤"/>
    <n v="242405"/>
    <n v="0"/>
    <n v="242405"/>
  </r>
  <r>
    <n v="3"/>
    <s v="總帳別"/>
    <x v="93"/>
    <s v="火力發電費用"/>
    <x v="651"/>
    <x v="645"/>
    <s v="Z0040"/>
    <s v="發電處分攤"/>
    <n v="2485665"/>
    <n v="0"/>
    <n v="2485665"/>
  </r>
  <r>
    <n v="3"/>
    <s v="總帳別"/>
    <x v="93"/>
    <s v="火力發電費用"/>
    <x v="651"/>
    <x v="645"/>
    <s v="Z0080"/>
    <s v="材料處分攤"/>
    <n v="463010"/>
    <n v="0"/>
    <n v="463010"/>
  </r>
  <r>
    <n v="3"/>
    <s v="總帳別"/>
    <x v="93"/>
    <s v="火力發電費用"/>
    <x v="651"/>
    <x v="645"/>
    <s v="Z0090"/>
    <s v="燃料處分攤"/>
    <n v="1730458"/>
    <n v="0"/>
    <n v="1730458"/>
  </r>
  <r>
    <n v="3"/>
    <s v="總帳別"/>
    <x v="93"/>
    <s v="火力發電費用"/>
    <x v="651"/>
    <x v="645"/>
    <s v="Z0150"/>
    <s v="電源開發處分攤"/>
    <n v="1201777"/>
    <n v="0"/>
    <n v="1201777"/>
  </r>
  <r>
    <n v="3"/>
    <s v="總帳別"/>
    <x v="93"/>
    <s v="火力發電費用"/>
    <x v="651"/>
    <x v="645"/>
    <s v="Z0170"/>
    <s v="營建處分攤"/>
    <n v="1146155"/>
    <n v="0"/>
    <n v="1146155"/>
  </r>
  <r>
    <n v="3"/>
    <s v="總帳別"/>
    <x v="93"/>
    <s v="火力發電費用"/>
    <x v="651"/>
    <x v="645"/>
    <s v="Z0240"/>
    <s v="資訊系統處分攤"/>
    <n v="517681"/>
    <n v="0"/>
    <n v="517681"/>
  </r>
  <r>
    <n v="3"/>
    <s v="總帳別"/>
    <x v="93"/>
    <s v="火力發電費用"/>
    <x v="651"/>
    <x v="645"/>
    <s v="Z0610"/>
    <s v="環境保護處分攤"/>
    <n v="596964"/>
    <n v="0"/>
    <n v="596964"/>
  </r>
  <r>
    <n v="3"/>
    <s v="總帳別"/>
    <x v="93"/>
    <s v="火力發電費用"/>
    <x v="651"/>
    <x v="645"/>
    <s v="Z111A"/>
    <s v="台東區營業處-發電分攤"/>
    <n v="120027"/>
    <n v="0"/>
    <n v="120027"/>
  </r>
  <r>
    <n v="3"/>
    <s v="總帳別"/>
    <x v="93"/>
    <s v="火力發電費用"/>
    <x v="651"/>
    <x v="645"/>
    <s v="Z114A"/>
    <s v="澎湖區營業處-發電分攤"/>
    <n v="77723"/>
    <n v="0"/>
    <n v="77723"/>
  </r>
  <r>
    <n v="3"/>
    <s v="總帳別"/>
    <x v="93"/>
    <s v="火力發電費用"/>
    <x v="651"/>
    <x v="645"/>
    <s v="Z124A"/>
    <s v="馬祖區營業處-發電分攤"/>
    <n v="81906"/>
    <n v="0"/>
    <n v="81906"/>
  </r>
  <r>
    <n v="3"/>
    <s v="總帳別"/>
    <x v="93"/>
    <s v="火力發電費用"/>
    <x v="651"/>
    <x v="645"/>
    <s v="Z3200"/>
    <s v="林口發電廠分攤"/>
    <n v="8381091"/>
    <n v="0"/>
    <n v="8381091"/>
  </r>
  <r>
    <n v="3"/>
    <s v="總帳別"/>
    <x v="93"/>
    <s v="火力發電費用"/>
    <x v="651"/>
    <x v="645"/>
    <s v="Z3300"/>
    <s v="南部發電廠分攤"/>
    <n v="4159944"/>
    <n v="0"/>
    <n v="4159944"/>
  </r>
  <r>
    <n v="3"/>
    <s v="總帳別"/>
    <x v="93"/>
    <s v="火力發電費用"/>
    <x v="651"/>
    <x v="645"/>
    <s v="Z3400"/>
    <s v="大林發電廠分攤"/>
    <n v="8837879"/>
    <n v="0"/>
    <n v="8837879"/>
  </r>
  <r>
    <n v="3"/>
    <s v="總帳別"/>
    <x v="93"/>
    <s v="火力發電費用"/>
    <x v="651"/>
    <x v="645"/>
    <s v="Z3410"/>
    <s v="興達發電廠分攤"/>
    <n v="13223678"/>
    <n v="0"/>
    <n v="13223678"/>
  </r>
  <r>
    <n v="3"/>
    <s v="總帳別"/>
    <x v="93"/>
    <s v="火力發電費用"/>
    <x v="651"/>
    <x v="645"/>
    <s v="Z3510"/>
    <s v="第二核能發電廠分攤"/>
    <n v="421274"/>
    <n v="0"/>
    <n v="421274"/>
  </r>
  <r>
    <n v="3"/>
    <s v="總帳別"/>
    <x v="93"/>
    <s v="火力發電費用"/>
    <x v="651"/>
    <x v="645"/>
    <s v="Z3520"/>
    <s v="第三核能發電廠分攤"/>
    <n v="588538"/>
    <n v="0"/>
    <n v="588538"/>
  </r>
  <r>
    <n v="3"/>
    <s v="總帳別"/>
    <x v="93"/>
    <s v="火力發電費用"/>
    <x v="651"/>
    <x v="645"/>
    <s v="Z3600"/>
    <s v="協和發電廠分攤"/>
    <n v="5169982"/>
    <n v="0"/>
    <n v="5169982"/>
  </r>
  <r>
    <n v="3"/>
    <s v="總帳別"/>
    <x v="93"/>
    <s v="火力發電費用"/>
    <x v="651"/>
    <x v="645"/>
    <s v="Z3700"/>
    <s v="通霄發電廠分攤"/>
    <n v="7055619"/>
    <n v="0"/>
    <n v="7055619"/>
  </r>
  <r>
    <n v="3"/>
    <s v="總帳別"/>
    <x v="93"/>
    <s v="火力發電費用"/>
    <x v="651"/>
    <x v="645"/>
    <s v="Z3710"/>
    <s v="台中發電廠分攤"/>
    <n v="19225588"/>
    <n v="0"/>
    <n v="19225588"/>
  </r>
  <r>
    <n v="3"/>
    <s v="總帳別"/>
    <x v="93"/>
    <s v="火力發電費用"/>
    <x v="651"/>
    <x v="645"/>
    <s v="Z3800"/>
    <s v="大潭發電廠分攤"/>
    <n v="8782535"/>
    <n v="0"/>
    <n v="8782535"/>
  </r>
  <r>
    <n v="3"/>
    <s v="總帳別"/>
    <x v="93"/>
    <s v="火力發電費用"/>
    <x v="651"/>
    <x v="645"/>
    <s v="Z3900"/>
    <s v="尖山發電廠分攤"/>
    <n v="1546275"/>
    <n v="0"/>
    <n v="1546275"/>
  </r>
  <r>
    <n v="3"/>
    <s v="總帳別"/>
    <x v="93"/>
    <s v="火力發電費用"/>
    <x v="651"/>
    <x v="645"/>
    <s v="Z3910"/>
    <s v="塔山發電廠分攤"/>
    <n v="1596792"/>
    <n v="0"/>
    <n v="1596792"/>
  </r>
  <r>
    <n v="3"/>
    <s v="總帳別"/>
    <x v="93"/>
    <s v="火力發電費用"/>
    <x v="651"/>
    <x v="645"/>
    <s v="Z5330"/>
    <s v="電力修護處分攤"/>
    <n v="3042664"/>
    <n v="0"/>
    <n v="3042664"/>
  </r>
  <r>
    <n v="3"/>
    <s v="總帳別"/>
    <x v="93"/>
    <s v="火力發電費用"/>
    <x v="651"/>
    <x v="645"/>
    <s v="Z5340"/>
    <s v="電力修護處南部分處分攤"/>
    <n v="1638115"/>
    <n v="0"/>
    <n v="1638115"/>
  </r>
  <r>
    <n v="3"/>
    <s v="總帳別"/>
    <x v="93"/>
    <s v="火力發電費用"/>
    <x v="651"/>
    <x v="645"/>
    <s v="Z5420"/>
    <s v="電力修護處中部分處分攤"/>
    <n v="1575812"/>
    <n v="0"/>
    <n v="1575812"/>
  </r>
  <r>
    <n v="3"/>
    <s v="總帳別"/>
    <x v="93"/>
    <s v="火力發電費用"/>
    <x v="651"/>
    <x v="645"/>
    <s v="Z5460"/>
    <s v="綜合研究所分攤"/>
    <n v="524487"/>
    <n v="0"/>
    <n v="524487"/>
  </r>
  <r>
    <n v="3"/>
    <s v="總帳別"/>
    <x v="93"/>
    <s v="火力發電費用"/>
    <x v="651"/>
    <x v="645"/>
    <s v="Z6020"/>
    <s v="綜合施工處分攤"/>
    <n v="2497807"/>
    <n v="0"/>
    <n v="2497807"/>
  </r>
  <r>
    <n v="3"/>
    <s v="總帳別"/>
    <x v="93"/>
    <s v="火力發電費用"/>
    <x v="651"/>
    <x v="645"/>
    <s v="Z9520"/>
    <s v="水火力發電事業部-策劃室分攤"/>
    <n v="130701"/>
    <n v="0"/>
    <n v="130701"/>
  </r>
  <r>
    <n v="3"/>
    <s v="總帳別"/>
    <x v="93"/>
    <s v="火力發電費用"/>
    <x v="652"/>
    <x v="646"/>
    <s v="Z0040"/>
    <s v="發電處分攤"/>
    <n v="203236"/>
    <n v="0"/>
    <n v="203236"/>
  </r>
  <r>
    <n v="3"/>
    <s v="總帳別"/>
    <x v="93"/>
    <s v="火力發電費用"/>
    <x v="652"/>
    <x v="646"/>
    <s v="Z0080"/>
    <s v="材料處分攤"/>
    <n v="64304"/>
    <n v="0"/>
    <n v="64304"/>
  </r>
  <r>
    <n v="3"/>
    <s v="總帳別"/>
    <x v="93"/>
    <s v="火力發電費用"/>
    <x v="652"/>
    <x v="646"/>
    <s v="Z0090"/>
    <s v="燃料處分攤"/>
    <n v="136606"/>
    <n v="0"/>
    <n v="136606"/>
  </r>
  <r>
    <n v="3"/>
    <s v="總帳別"/>
    <x v="93"/>
    <s v="火力發電費用"/>
    <x v="652"/>
    <x v="646"/>
    <s v="Z0150"/>
    <s v="電源開發處分攤"/>
    <n v="241755"/>
    <n v="0"/>
    <n v="241755"/>
  </r>
  <r>
    <n v="3"/>
    <s v="總帳別"/>
    <x v="93"/>
    <s v="火力發電費用"/>
    <x v="652"/>
    <x v="646"/>
    <s v="Z0170"/>
    <s v="營建處分攤"/>
    <n v="87331"/>
    <n v="0"/>
    <n v="87331"/>
  </r>
  <r>
    <n v="3"/>
    <s v="總帳別"/>
    <x v="93"/>
    <s v="火力發電費用"/>
    <x v="652"/>
    <x v="646"/>
    <s v="Z0240"/>
    <s v="資訊系統處分攤"/>
    <n v="46341"/>
    <n v="0"/>
    <n v="46341"/>
  </r>
  <r>
    <n v="3"/>
    <s v="總帳別"/>
    <x v="93"/>
    <s v="火力發電費用"/>
    <x v="652"/>
    <x v="646"/>
    <s v="Z0610"/>
    <s v="環境保護處分攤"/>
    <n v="109168"/>
    <n v="0"/>
    <n v="109168"/>
  </r>
  <r>
    <n v="3"/>
    <s v="總帳別"/>
    <x v="93"/>
    <s v="火力發電費用"/>
    <x v="652"/>
    <x v="646"/>
    <s v="Z111A"/>
    <s v="台東區營業處-發電分攤"/>
    <n v="839067"/>
    <n v="0"/>
    <n v="839067"/>
  </r>
  <r>
    <n v="3"/>
    <s v="總帳別"/>
    <x v="93"/>
    <s v="火力發電費用"/>
    <x v="652"/>
    <x v="646"/>
    <s v="Z114A"/>
    <s v="澎湖區營業處-發電分攤"/>
    <n v="687014"/>
    <n v="0"/>
    <n v="687014"/>
  </r>
  <r>
    <n v="3"/>
    <s v="總帳別"/>
    <x v="93"/>
    <s v="火力發電費用"/>
    <x v="652"/>
    <x v="646"/>
    <s v="Z124A"/>
    <s v="馬祖區營業處-發電分攤"/>
    <n v="721718"/>
    <n v="0"/>
    <n v="721718"/>
  </r>
  <r>
    <n v="3"/>
    <s v="總帳別"/>
    <x v="93"/>
    <s v="火力發電費用"/>
    <x v="652"/>
    <x v="646"/>
    <s v="Z3200"/>
    <s v="林口發電廠分攤"/>
    <n v="3669759"/>
    <n v="0"/>
    <n v="3669759"/>
  </r>
  <r>
    <n v="3"/>
    <s v="總帳別"/>
    <x v="93"/>
    <s v="火力發電費用"/>
    <x v="652"/>
    <x v="646"/>
    <s v="Z3300"/>
    <s v="南部發電廠分攤"/>
    <n v="1634699"/>
    <n v="0"/>
    <n v="1634699"/>
  </r>
  <r>
    <n v="3"/>
    <s v="總帳別"/>
    <x v="93"/>
    <s v="火力發電費用"/>
    <x v="652"/>
    <x v="646"/>
    <s v="Z3400"/>
    <s v="大林發電廠分攤"/>
    <n v="3555957"/>
    <n v="0"/>
    <n v="3555957"/>
  </r>
  <r>
    <n v="3"/>
    <s v="總帳別"/>
    <x v="93"/>
    <s v="火力發電費用"/>
    <x v="652"/>
    <x v="646"/>
    <s v="Z3410"/>
    <s v="興達發電廠分攤"/>
    <n v="9789288"/>
    <n v="0"/>
    <n v="9789288"/>
  </r>
  <r>
    <n v="3"/>
    <s v="總帳別"/>
    <x v="93"/>
    <s v="火力發電費用"/>
    <x v="652"/>
    <x v="646"/>
    <s v="Z3510"/>
    <s v="第二核能發電廠分攤"/>
    <n v="189317"/>
    <n v="0"/>
    <n v="189317"/>
  </r>
  <r>
    <n v="3"/>
    <s v="總帳別"/>
    <x v="93"/>
    <s v="火力發電費用"/>
    <x v="652"/>
    <x v="646"/>
    <s v="Z3520"/>
    <s v="第三核能發電廠分攤"/>
    <n v="256511"/>
    <n v="0"/>
    <n v="256511"/>
  </r>
  <r>
    <n v="3"/>
    <s v="總帳別"/>
    <x v="93"/>
    <s v="火力發電費用"/>
    <x v="652"/>
    <x v="646"/>
    <s v="Z3600"/>
    <s v="協和發電廠分攤"/>
    <n v="5411862"/>
    <n v="0"/>
    <n v="5411862"/>
  </r>
  <r>
    <n v="3"/>
    <s v="總帳別"/>
    <x v="93"/>
    <s v="火力發電費用"/>
    <x v="652"/>
    <x v="646"/>
    <s v="Z3700"/>
    <s v="通霄發電廠分攤"/>
    <n v="3574624"/>
    <n v="0"/>
    <n v="3574624"/>
  </r>
  <r>
    <n v="3"/>
    <s v="總帳別"/>
    <x v="93"/>
    <s v="火力發電費用"/>
    <x v="652"/>
    <x v="646"/>
    <s v="Z3710"/>
    <s v="台中發電廠分攤"/>
    <n v="17509829"/>
    <n v="0"/>
    <n v="17509829"/>
  </r>
  <r>
    <n v="3"/>
    <s v="總帳別"/>
    <x v="93"/>
    <s v="火力發電費用"/>
    <x v="652"/>
    <x v="646"/>
    <s v="Z3800"/>
    <s v="大潭發電廠分攤"/>
    <n v="2273487"/>
    <n v="0"/>
    <n v="2273487"/>
  </r>
  <r>
    <n v="3"/>
    <s v="總帳別"/>
    <x v="93"/>
    <s v="火力發電費用"/>
    <x v="652"/>
    <x v="646"/>
    <s v="Z3900"/>
    <s v="尖山發電廠分攤"/>
    <n v="2282321"/>
    <n v="0"/>
    <n v="2282321"/>
  </r>
  <r>
    <n v="3"/>
    <s v="總帳別"/>
    <x v="93"/>
    <s v="火力發電費用"/>
    <x v="652"/>
    <x v="646"/>
    <s v="Z3910"/>
    <s v="塔山發電廠分攤"/>
    <n v="3142059"/>
    <n v="0"/>
    <n v="3142059"/>
  </r>
  <r>
    <n v="3"/>
    <s v="總帳別"/>
    <x v="93"/>
    <s v="火力發電費用"/>
    <x v="652"/>
    <x v="646"/>
    <s v="Z5330"/>
    <s v="電力修護處分攤"/>
    <n v="5812465"/>
    <n v="0"/>
    <n v="5812465"/>
  </r>
  <r>
    <n v="3"/>
    <s v="總帳別"/>
    <x v="93"/>
    <s v="火力發電費用"/>
    <x v="652"/>
    <x v="646"/>
    <s v="Z5340"/>
    <s v="電力修護處南部分處分攤"/>
    <n v="2930401"/>
    <n v="0"/>
    <n v="2930401"/>
  </r>
  <r>
    <n v="3"/>
    <s v="總帳別"/>
    <x v="93"/>
    <s v="火力發電費用"/>
    <x v="652"/>
    <x v="646"/>
    <s v="Z5420"/>
    <s v="電力修護處中部分處分攤"/>
    <n v="2419155"/>
    <n v="0"/>
    <n v="2419155"/>
  </r>
  <r>
    <n v="3"/>
    <s v="總帳別"/>
    <x v="93"/>
    <s v="火力發電費用"/>
    <x v="652"/>
    <x v="646"/>
    <s v="Z5460"/>
    <s v="綜合研究所分攤"/>
    <n v="268008"/>
    <n v="0"/>
    <n v="268008"/>
  </r>
  <r>
    <n v="3"/>
    <s v="總帳別"/>
    <x v="93"/>
    <s v="火力發電費用"/>
    <x v="652"/>
    <x v="646"/>
    <s v="Z6020"/>
    <s v="綜合施工處分攤"/>
    <n v="734794"/>
    <n v="0"/>
    <n v="734794"/>
  </r>
  <r>
    <n v="3"/>
    <s v="總帳別"/>
    <x v="93"/>
    <s v="火力發電費用"/>
    <x v="653"/>
    <x v="647"/>
    <s v="Z3200"/>
    <s v="林口發電廠分攤"/>
    <n v="2483822"/>
    <n v="0"/>
    <n v="2483822"/>
  </r>
  <r>
    <n v="3"/>
    <s v="總帳別"/>
    <x v="93"/>
    <s v="火力發電費用"/>
    <x v="653"/>
    <x v="647"/>
    <s v="Z3300"/>
    <s v="南部發電廠分攤"/>
    <n v="1343663"/>
    <n v="0"/>
    <n v="1343663"/>
  </r>
  <r>
    <n v="3"/>
    <s v="總帳別"/>
    <x v="93"/>
    <s v="火力發電費用"/>
    <x v="653"/>
    <x v="647"/>
    <s v="Z3400"/>
    <s v="大林發電廠分攤"/>
    <n v="3043967"/>
    <n v="0"/>
    <n v="3043967"/>
  </r>
  <r>
    <n v="3"/>
    <s v="總帳別"/>
    <x v="93"/>
    <s v="火力發電費用"/>
    <x v="653"/>
    <x v="647"/>
    <s v="Z3410"/>
    <s v="興達發電廠分攤"/>
    <n v="4857411"/>
    <n v="0"/>
    <n v="4857411"/>
  </r>
  <r>
    <n v="3"/>
    <s v="總帳別"/>
    <x v="93"/>
    <s v="火力發電費用"/>
    <x v="653"/>
    <x v="647"/>
    <s v="Z3510"/>
    <s v="第二核能發電廠分攤"/>
    <n v="115855"/>
    <n v="0"/>
    <n v="115855"/>
  </r>
  <r>
    <n v="3"/>
    <s v="總帳別"/>
    <x v="93"/>
    <s v="火力發電費用"/>
    <x v="653"/>
    <x v="647"/>
    <s v="Z3520"/>
    <s v="第三核能發電廠分攤"/>
    <n v="216971"/>
    <n v="0"/>
    <n v="216971"/>
  </r>
  <r>
    <n v="3"/>
    <s v="總帳別"/>
    <x v="93"/>
    <s v="火力發電費用"/>
    <x v="653"/>
    <x v="647"/>
    <s v="Z3600"/>
    <s v="協和發電廠分攤"/>
    <n v="2221164"/>
    <n v="0"/>
    <n v="2221164"/>
  </r>
  <r>
    <n v="3"/>
    <s v="總帳別"/>
    <x v="93"/>
    <s v="火力發電費用"/>
    <x v="653"/>
    <x v="647"/>
    <s v="Z3700"/>
    <s v="通霄發電廠分攤"/>
    <n v="2353897"/>
    <n v="0"/>
    <n v="2353897"/>
  </r>
  <r>
    <n v="3"/>
    <s v="總帳別"/>
    <x v="93"/>
    <s v="火力發電費用"/>
    <x v="653"/>
    <x v="647"/>
    <s v="Z3710"/>
    <s v="台中發電廠分攤"/>
    <n v="7204462"/>
    <n v="0"/>
    <n v="7204462"/>
  </r>
  <r>
    <n v="3"/>
    <s v="總帳別"/>
    <x v="93"/>
    <s v="火力發電費用"/>
    <x v="653"/>
    <x v="647"/>
    <s v="Z3800"/>
    <s v="大潭發電廠分攤"/>
    <n v="2247541"/>
    <n v="0"/>
    <n v="2247541"/>
  </r>
  <r>
    <n v="3"/>
    <s v="總帳別"/>
    <x v="93"/>
    <s v="火力發電費用"/>
    <x v="653"/>
    <x v="647"/>
    <s v="Z3900"/>
    <s v="尖山發電廠分攤"/>
    <n v="674728"/>
    <n v="0"/>
    <n v="674728"/>
  </r>
  <r>
    <n v="3"/>
    <s v="總帳別"/>
    <x v="93"/>
    <s v="火力發電費用"/>
    <x v="653"/>
    <x v="647"/>
    <s v="Z3910"/>
    <s v="塔山發電廠分攤"/>
    <n v="856934"/>
    <n v="0"/>
    <n v="856934"/>
  </r>
  <r>
    <n v="3"/>
    <s v="總帳別"/>
    <x v="93"/>
    <s v="火力發電費用"/>
    <x v="653"/>
    <x v="647"/>
    <s v="Z5330"/>
    <s v="電力修護處分攤"/>
    <n v="1860688"/>
    <n v="0"/>
    <n v="1860688"/>
  </r>
  <r>
    <n v="3"/>
    <s v="總帳別"/>
    <x v="93"/>
    <s v="火力發電費用"/>
    <x v="653"/>
    <x v="647"/>
    <s v="Z5340"/>
    <s v="電力修護處南部分處分攤"/>
    <n v="819947"/>
    <n v="0"/>
    <n v="819947"/>
  </r>
  <r>
    <n v="3"/>
    <s v="總帳別"/>
    <x v="93"/>
    <s v="火力發電費用"/>
    <x v="653"/>
    <x v="647"/>
    <s v="Z5420"/>
    <s v="電力修護處中部分處分攤"/>
    <n v="730567"/>
    <n v="0"/>
    <n v="730567"/>
  </r>
  <r>
    <n v="3"/>
    <s v="總帳別"/>
    <x v="93"/>
    <s v="火力發電費用"/>
    <x v="653"/>
    <x v="647"/>
    <s v="Z5460"/>
    <s v="綜合研究所分攤"/>
    <n v="214572"/>
    <n v="0"/>
    <n v="214572"/>
  </r>
  <r>
    <n v="3"/>
    <s v="總帳別"/>
    <x v="93"/>
    <s v="火力發電費用"/>
    <x v="653"/>
    <x v="647"/>
    <s v="Z6020"/>
    <s v="綜合施工處分攤"/>
    <n v="724381"/>
    <n v="0"/>
    <n v="724381"/>
  </r>
  <r>
    <n v="3"/>
    <s v="總帳別"/>
    <x v="93"/>
    <s v="火力發電費用"/>
    <x v="654"/>
    <x v="648"/>
    <s v="Z0020"/>
    <s v="總經理副總經理室分攤"/>
    <n v="139552"/>
    <n v="0"/>
    <n v="139552"/>
  </r>
  <r>
    <n v="3"/>
    <s v="總帳別"/>
    <x v="93"/>
    <s v="火力發電費用"/>
    <x v="654"/>
    <x v="648"/>
    <s v="Z0040"/>
    <s v="發電處分攤"/>
    <n v="1430730"/>
    <n v="0"/>
    <n v="1430730"/>
  </r>
  <r>
    <n v="3"/>
    <s v="總帳別"/>
    <x v="93"/>
    <s v="火力發電費用"/>
    <x v="654"/>
    <x v="648"/>
    <s v="Z0080"/>
    <s v="材料處分攤"/>
    <n v="266438"/>
    <n v="0"/>
    <n v="266438"/>
  </r>
  <r>
    <n v="3"/>
    <s v="總帳別"/>
    <x v="93"/>
    <s v="火力發電費用"/>
    <x v="654"/>
    <x v="648"/>
    <s v="Z0090"/>
    <s v="燃料處分攤"/>
    <n v="995897"/>
    <n v="0"/>
    <n v="995897"/>
  </r>
  <r>
    <n v="3"/>
    <s v="總帳別"/>
    <x v="93"/>
    <s v="火力發電費用"/>
    <x v="654"/>
    <x v="648"/>
    <s v="Z0150"/>
    <s v="電源開發處分攤"/>
    <n v="691440"/>
    <n v="0"/>
    <n v="691440"/>
  </r>
  <r>
    <n v="3"/>
    <s v="總帳別"/>
    <x v="93"/>
    <s v="火力發電費用"/>
    <x v="654"/>
    <x v="648"/>
    <s v="Z0170"/>
    <s v="營建處分攤"/>
    <n v="659584"/>
    <n v="0"/>
    <n v="659584"/>
  </r>
  <r>
    <n v="3"/>
    <s v="總帳別"/>
    <x v="93"/>
    <s v="火力發電費用"/>
    <x v="654"/>
    <x v="648"/>
    <s v="Z0240"/>
    <s v="資訊系統處分攤"/>
    <n v="297875"/>
    <n v="0"/>
    <n v="297875"/>
  </r>
  <r>
    <n v="3"/>
    <s v="總帳別"/>
    <x v="93"/>
    <s v="火力發電費用"/>
    <x v="654"/>
    <x v="648"/>
    <s v="Z0610"/>
    <s v="環境保護處分攤"/>
    <n v="343520"/>
    <n v="0"/>
    <n v="343520"/>
  </r>
  <r>
    <n v="3"/>
    <s v="總帳別"/>
    <x v="93"/>
    <s v="火力發電費用"/>
    <x v="654"/>
    <x v="648"/>
    <s v="Z111A"/>
    <s v="台東區營業處-發電分攤"/>
    <n v="69111"/>
    <n v="0"/>
    <n v="69111"/>
  </r>
  <r>
    <n v="3"/>
    <s v="總帳別"/>
    <x v="93"/>
    <s v="火力發電費用"/>
    <x v="654"/>
    <x v="648"/>
    <s v="Z114A"/>
    <s v="澎湖區營業處-發電分攤"/>
    <n v="44737"/>
    <n v="0"/>
    <n v="44737"/>
  </r>
  <r>
    <n v="3"/>
    <s v="總帳別"/>
    <x v="93"/>
    <s v="火力發電費用"/>
    <x v="654"/>
    <x v="648"/>
    <s v="Z124A"/>
    <s v="馬祖區營業處-發電分攤"/>
    <n v="47166"/>
    <n v="0"/>
    <n v="47166"/>
  </r>
  <r>
    <n v="3"/>
    <s v="總帳別"/>
    <x v="93"/>
    <s v="火力發電費用"/>
    <x v="654"/>
    <x v="648"/>
    <s v="Z3200"/>
    <s v="林口發電廠分攤"/>
    <n v="4819574"/>
    <n v="0"/>
    <n v="4819574"/>
  </r>
  <r>
    <n v="3"/>
    <s v="總帳別"/>
    <x v="93"/>
    <s v="火力發電費用"/>
    <x v="654"/>
    <x v="648"/>
    <s v="Z3300"/>
    <s v="南部發電廠分攤"/>
    <n v="2394156"/>
    <n v="0"/>
    <n v="2394156"/>
  </r>
  <r>
    <n v="3"/>
    <s v="總帳別"/>
    <x v="93"/>
    <s v="火力發電費用"/>
    <x v="654"/>
    <x v="648"/>
    <s v="Z3400"/>
    <s v="大林發電廠分攤"/>
    <n v="5086247"/>
    <n v="0"/>
    <n v="5086247"/>
  </r>
  <r>
    <n v="3"/>
    <s v="總帳別"/>
    <x v="93"/>
    <s v="火力發電費用"/>
    <x v="654"/>
    <x v="648"/>
    <s v="Z3410"/>
    <s v="興達發電廠分攤"/>
    <n v="7608942"/>
    <n v="0"/>
    <n v="7608942"/>
  </r>
  <r>
    <n v="3"/>
    <s v="總帳別"/>
    <x v="93"/>
    <s v="火力發電費用"/>
    <x v="654"/>
    <x v="648"/>
    <s v="Z3510"/>
    <s v="第二核能發電廠分攤"/>
    <n v="242693"/>
    <n v="0"/>
    <n v="242693"/>
  </r>
  <r>
    <n v="3"/>
    <s v="總帳別"/>
    <x v="93"/>
    <s v="火力發電費用"/>
    <x v="654"/>
    <x v="648"/>
    <s v="Z3520"/>
    <s v="第三核能發電廠分攤"/>
    <n v="338741"/>
    <n v="0"/>
    <n v="338741"/>
  </r>
  <r>
    <n v="3"/>
    <s v="總帳別"/>
    <x v="93"/>
    <s v="火力發電費用"/>
    <x v="654"/>
    <x v="648"/>
    <s v="Z3600"/>
    <s v="協和發電廠分攤"/>
    <n v="2990158"/>
    <n v="0"/>
    <n v="2990158"/>
  </r>
  <r>
    <n v="3"/>
    <s v="總帳別"/>
    <x v="93"/>
    <s v="火力發電費用"/>
    <x v="654"/>
    <x v="648"/>
    <s v="Z3700"/>
    <s v="通霄發電廠分攤"/>
    <n v="4059670"/>
    <n v="0"/>
    <n v="4059670"/>
  </r>
  <r>
    <n v="3"/>
    <s v="總帳別"/>
    <x v="93"/>
    <s v="火力發電費用"/>
    <x v="654"/>
    <x v="648"/>
    <s v="Z3710"/>
    <s v="台中發電廠分攤"/>
    <n v="11064613"/>
    <n v="0"/>
    <n v="11064613"/>
  </r>
  <r>
    <n v="3"/>
    <s v="總帳別"/>
    <x v="93"/>
    <s v="火力發電費用"/>
    <x v="654"/>
    <x v="648"/>
    <s v="Z3800"/>
    <s v="大潭發電廠分攤"/>
    <n v="5052419"/>
    <n v="0"/>
    <n v="5052419"/>
  </r>
  <r>
    <n v="3"/>
    <s v="總帳別"/>
    <x v="93"/>
    <s v="火力發電費用"/>
    <x v="654"/>
    <x v="648"/>
    <s v="Z3900"/>
    <s v="尖山發電廠分攤"/>
    <n v="889866"/>
    <n v="0"/>
    <n v="889866"/>
  </r>
  <r>
    <n v="3"/>
    <s v="總帳別"/>
    <x v="93"/>
    <s v="火力發電費用"/>
    <x v="654"/>
    <x v="648"/>
    <s v="Z3910"/>
    <s v="塔山發電廠分攤"/>
    <n v="919095"/>
    <n v="0"/>
    <n v="919095"/>
  </r>
  <r>
    <n v="3"/>
    <s v="總帳別"/>
    <x v="93"/>
    <s v="火力發電費用"/>
    <x v="654"/>
    <x v="648"/>
    <s v="Z5330"/>
    <s v="電力修護處分攤"/>
    <n v="1957403"/>
    <n v="0"/>
    <n v="1957403"/>
  </r>
  <r>
    <n v="3"/>
    <s v="總帳別"/>
    <x v="93"/>
    <s v="火力發電費用"/>
    <x v="654"/>
    <x v="648"/>
    <s v="Z5340"/>
    <s v="電力修護處南部分處分攤"/>
    <n v="941582"/>
    <n v="0"/>
    <n v="941582"/>
  </r>
  <r>
    <n v="3"/>
    <s v="總帳別"/>
    <x v="93"/>
    <s v="火力發電費用"/>
    <x v="654"/>
    <x v="648"/>
    <s v="Z5420"/>
    <s v="電力修護處中部分處分攤"/>
    <n v="904100"/>
    <n v="0"/>
    <n v="904100"/>
  </r>
  <r>
    <n v="3"/>
    <s v="總帳別"/>
    <x v="93"/>
    <s v="火力發電費用"/>
    <x v="654"/>
    <x v="648"/>
    <s v="Z5460"/>
    <s v="綜合研究所分攤"/>
    <n v="301342"/>
    <n v="0"/>
    <n v="301342"/>
  </r>
  <r>
    <n v="3"/>
    <s v="總帳別"/>
    <x v="93"/>
    <s v="火力發電費用"/>
    <x v="654"/>
    <x v="648"/>
    <s v="Z6020"/>
    <s v="綜合施工處分攤"/>
    <n v="1440249"/>
    <n v="0"/>
    <n v="1440249"/>
  </r>
  <r>
    <n v="3"/>
    <s v="總帳別"/>
    <x v="93"/>
    <s v="火力發電費用"/>
    <x v="654"/>
    <x v="648"/>
    <s v="Z9520"/>
    <s v="水火力發電事業部-策劃室分攤"/>
    <n v="75226"/>
    <n v="0"/>
    <n v="75226"/>
  </r>
  <r>
    <n v="3"/>
    <s v="總帳別"/>
    <x v="93"/>
    <s v="火力發電費用"/>
    <x v="655"/>
    <x v="649"/>
    <s v="Z0040"/>
    <s v="發電處分攤"/>
    <n v="116922"/>
    <n v="0"/>
    <n v="116922"/>
  </r>
  <r>
    <n v="3"/>
    <s v="總帳別"/>
    <x v="93"/>
    <s v="火力發電費用"/>
    <x v="655"/>
    <x v="649"/>
    <s v="Z0080"/>
    <s v="材料處分攤"/>
    <n v="37018"/>
    <n v="0"/>
    <n v="37018"/>
  </r>
  <r>
    <n v="3"/>
    <s v="總帳別"/>
    <x v="93"/>
    <s v="火力發電費用"/>
    <x v="655"/>
    <x v="649"/>
    <s v="Z0090"/>
    <s v="燃料處分攤"/>
    <n v="78563"/>
    <n v="0"/>
    <n v="78563"/>
  </r>
  <r>
    <n v="3"/>
    <s v="總帳別"/>
    <x v="93"/>
    <s v="火力發電費用"/>
    <x v="655"/>
    <x v="649"/>
    <s v="Z0150"/>
    <s v="電源開發處分攤"/>
    <n v="139072"/>
    <n v="0"/>
    <n v="139072"/>
  </r>
  <r>
    <n v="3"/>
    <s v="總帳別"/>
    <x v="93"/>
    <s v="火力發電費用"/>
    <x v="655"/>
    <x v="649"/>
    <s v="Z0170"/>
    <s v="營建處分攤"/>
    <n v="50253"/>
    <n v="0"/>
    <n v="50253"/>
  </r>
  <r>
    <n v="3"/>
    <s v="總帳別"/>
    <x v="93"/>
    <s v="火力發電費用"/>
    <x v="655"/>
    <x v="649"/>
    <s v="Z0240"/>
    <s v="資訊系統處分攤"/>
    <n v="26689"/>
    <n v="0"/>
    <n v="26689"/>
  </r>
  <r>
    <n v="3"/>
    <s v="總帳別"/>
    <x v="93"/>
    <s v="火力發電費用"/>
    <x v="655"/>
    <x v="649"/>
    <s v="Z0610"/>
    <s v="環境保護處分攤"/>
    <n v="62808"/>
    <n v="0"/>
    <n v="62808"/>
  </r>
  <r>
    <n v="3"/>
    <s v="總帳別"/>
    <x v="93"/>
    <s v="火力發電費用"/>
    <x v="655"/>
    <x v="649"/>
    <s v="Z111A"/>
    <s v="台東區營業處-發電分攤"/>
    <n v="483027"/>
    <n v="0"/>
    <n v="483027"/>
  </r>
  <r>
    <n v="3"/>
    <s v="總帳別"/>
    <x v="93"/>
    <s v="火力發電費用"/>
    <x v="655"/>
    <x v="649"/>
    <s v="Z114A"/>
    <s v="澎湖區營業處-發電分攤"/>
    <n v="395390"/>
    <n v="0"/>
    <n v="395390"/>
  </r>
  <r>
    <n v="3"/>
    <s v="總帳別"/>
    <x v="93"/>
    <s v="火力發電費用"/>
    <x v="655"/>
    <x v="649"/>
    <s v="Z124A"/>
    <s v="馬祖區營業處-發電分攤"/>
    <n v="415517"/>
    <n v="0"/>
    <n v="415517"/>
  </r>
  <r>
    <n v="3"/>
    <s v="總帳別"/>
    <x v="93"/>
    <s v="火力發電費用"/>
    <x v="655"/>
    <x v="649"/>
    <s v="Z3200"/>
    <s v="林口發電廠分攤"/>
    <n v="2115212"/>
    <n v="0"/>
    <n v="2115212"/>
  </r>
  <r>
    <n v="3"/>
    <s v="總帳別"/>
    <x v="93"/>
    <s v="火力發電費用"/>
    <x v="655"/>
    <x v="649"/>
    <s v="Z3300"/>
    <s v="南部發電廠分攤"/>
    <n v="940644"/>
    <n v="0"/>
    <n v="940644"/>
  </r>
  <r>
    <n v="3"/>
    <s v="總帳別"/>
    <x v="93"/>
    <s v="火力發電費用"/>
    <x v="655"/>
    <x v="649"/>
    <s v="Z3400"/>
    <s v="大林發電廠分攤"/>
    <n v="2046872"/>
    <n v="0"/>
    <n v="2046872"/>
  </r>
  <r>
    <n v="3"/>
    <s v="總帳別"/>
    <x v="93"/>
    <s v="火力發電費用"/>
    <x v="655"/>
    <x v="649"/>
    <s v="Z3410"/>
    <s v="興達發電廠分攤"/>
    <n v="5633028"/>
    <n v="0"/>
    <n v="5633028"/>
  </r>
  <r>
    <n v="3"/>
    <s v="總帳別"/>
    <x v="93"/>
    <s v="火力發電費用"/>
    <x v="655"/>
    <x v="649"/>
    <s v="Z3510"/>
    <s v="第二核能發電廠分攤"/>
    <n v="108898"/>
    <n v="0"/>
    <n v="108898"/>
  </r>
  <r>
    <n v="3"/>
    <s v="總帳別"/>
    <x v="93"/>
    <s v="火力發電費用"/>
    <x v="655"/>
    <x v="649"/>
    <s v="Z3520"/>
    <s v="第三核能發電廠分攤"/>
    <n v="147729"/>
    <n v="0"/>
    <n v="147729"/>
  </r>
  <r>
    <n v="3"/>
    <s v="總帳別"/>
    <x v="93"/>
    <s v="火力發電費用"/>
    <x v="655"/>
    <x v="649"/>
    <s v="Z3600"/>
    <s v="協和發電廠分攤"/>
    <n v="2950952"/>
    <n v="0"/>
    <n v="2950952"/>
  </r>
  <r>
    <n v="3"/>
    <s v="總帳別"/>
    <x v="93"/>
    <s v="火力發電費用"/>
    <x v="655"/>
    <x v="649"/>
    <s v="Z3700"/>
    <s v="通霄發電廠分攤"/>
    <n v="2057263"/>
    <n v="0"/>
    <n v="2057263"/>
  </r>
  <r>
    <n v="3"/>
    <s v="總帳別"/>
    <x v="93"/>
    <s v="火力發電費用"/>
    <x v="655"/>
    <x v="649"/>
    <s v="Z3710"/>
    <s v="台中發電廠分攤"/>
    <n v="10075233"/>
    <n v="0"/>
    <n v="10075233"/>
  </r>
  <r>
    <n v="3"/>
    <s v="總帳別"/>
    <x v="93"/>
    <s v="火力發電費用"/>
    <x v="655"/>
    <x v="649"/>
    <s v="Z3800"/>
    <s v="大潭發電廠分攤"/>
    <n v="1307992"/>
    <n v="0"/>
    <n v="1307992"/>
  </r>
  <r>
    <n v="3"/>
    <s v="總帳別"/>
    <x v="93"/>
    <s v="火力發電費用"/>
    <x v="655"/>
    <x v="649"/>
    <s v="Z3900"/>
    <s v="尖山發電廠分攤"/>
    <n v="1313324"/>
    <n v="0"/>
    <n v="1313324"/>
  </r>
  <r>
    <n v="3"/>
    <s v="總帳別"/>
    <x v="93"/>
    <s v="火力發電費用"/>
    <x v="655"/>
    <x v="649"/>
    <s v="Z3910"/>
    <s v="塔山發電廠分攤"/>
    <n v="1808421"/>
    <n v="0"/>
    <n v="1808421"/>
  </r>
  <r>
    <n v="3"/>
    <s v="總帳別"/>
    <x v="93"/>
    <s v="火力發電費用"/>
    <x v="655"/>
    <x v="649"/>
    <s v="Z5330"/>
    <s v="電力修護處分攤"/>
    <n v="3740558"/>
    <n v="0"/>
    <n v="3740558"/>
  </r>
  <r>
    <n v="3"/>
    <s v="總帳別"/>
    <x v="93"/>
    <s v="火力發電費用"/>
    <x v="655"/>
    <x v="649"/>
    <s v="Z5340"/>
    <s v="電力修護處南部分處分攤"/>
    <n v="1689257"/>
    <n v="0"/>
    <n v="1689257"/>
  </r>
  <r>
    <n v="3"/>
    <s v="總帳別"/>
    <x v="93"/>
    <s v="火力發電費用"/>
    <x v="655"/>
    <x v="649"/>
    <s v="Z5420"/>
    <s v="電力修護處中部分處分攤"/>
    <n v="1303383"/>
    <n v="0"/>
    <n v="1303383"/>
  </r>
  <r>
    <n v="3"/>
    <s v="總帳別"/>
    <x v="93"/>
    <s v="火力發電費用"/>
    <x v="655"/>
    <x v="649"/>
    <s v="Z5460"/>
    <s v="綜合研究所分攤"/>
    <n v="154003"/>
    <n v="0"/>
    <n v="154003"/>
  </r>
  <r>
    <n v="3"/>
    <s v="總帳別"/>
    <x v="93"/>
    <s v="火力發電費用"/>
    <x v="655"/>
    <x v="649"/>
    <s v="Z6020"/>
    <s v="綜合施工處分攤"/>
    <n v="415764"/>
    <n v="0"/>
    <n v="415764"/>
  </r>
  <r>
    <n v="3"/>
    <s v="總帳別"/>
    <x v="93"/>
    <s v="火力發電費用"/>
    <x v="656"/>
    <x v="650"/>
    <s v="Z0020"/>
    <s v="總經理副總經理室分攤"/>
    <n v="92953"/>
    <n v="0"/>
    <n v="92953"/>
  </r>
  <r>
    <n v="3"/>
    <s v="總帳別"/>
    <x v="93"/>
    <s v="火力發電費用"/>
    <x v="656"/>
    <x v="650"/>
    <s v="Z0040"/>
    <s v="發電處分攤"/>
    <n v="166379"/>
    <n v="0"/>
    <n v="166379"/>
  </r>
  <r>
    <n v="3"/>
    <s v="總帳別"/>
    <x v="93"/>
    <s v="火力發電費用"/>
    <x v="656"/>
    <x v="650"/>
    <s v="Z0080"/>
    <s v="材料處分攤"/>
    <n v="30240"/>
    <n v="0"/>
    <n v="30240"/>
  </r>
  <r>
    <n v="3"/>
    <s v="總帳別"/>
    <x v="93"/>
    <s v="火力發電費用"/>
    <x v="656"/>
    <x v="650"/>
    <s v="Z0090"/>
    <s v="燃料處分攤"/>
    <n v="73332"/>
    <n v="0"/>
    <n v="73332"/>
  </r>
  <r>
    <n v="3"/>
    <s v="總帳別"/>
    <x v="93"/>
    <s v="火力發電費用"/>
    <x v="656"/>
    <x v="650"/>
    <s v="Z0150"/>
    <s v="電源開發處分攤"/>
    <n v="51630"/>
    <n v="0"/>
    <n v="51630"/>
  </r>
  <r>
    <n v="3"/>
    <s v="總帳別"/>
    <x v="93"/>
    <s v="火力發電費用"/>
    <x v="656"/>
    <x v="650"/>
    <s v="Z0170"/>
    <s v="營建處分攤"/>
    <n v="52571"/>
    <n v="0"/>
    <n v="52571"/>
  </r>
  <r>
    <n v="3"/>
    <s v="總帳別"/>
    <x v="93"/>
    <s v="火力發電費用"/>
    <x v="656"/>
    <x v="650"/>
    <s v="Z0240"/>
    <s v="資訊系統處分攤"/>
    <n v="27030"/>
    <n v="0"/>
    <n v="27030"/>
  </r>
  <r>
    <n v="3"/>
    <s v="總帳別"/>
    <x v="93"/>
    <s v="火力發電費用"/>
    <x v="656"/>
    <x v="650"/>
    <s v="Z0610"/>
    <s v="環境保護處分攤"/>
    <n v="26400"/>
    <n v="0"/>
    <n v="26400"/>
  </r>
  <r>
    <n v="3"/>
    <s v="總帳別"/>
    <x v="93"/>
    <s v="火力發電費用"/>
    <x v="656"/>
    <x v="650"/>
    <s v="Z124A"/>
    <s v="馬祖區營業處-發電分攤"/>
    <n v="3600"/>
    <n v="0"/>
    <n v="3600"/>
  </r>
  <r>
    <n v="3"/>
    <s v="總帳別"/>
    <x v="93"/>
    <s v="火力發電費用"/>
    <x v="656"/>
    <x v="650"/>
    <s v="Z3200"/>
    <s v="林口發電廠分攤"/>
    <n v="255997"/>
    <n v="0"/>
    <n v="255997"/>
  </r>
  <r>
    <n v="3"/>
    <s v="總帳別"/>
    <x v="93"/>
    <s v="火力發電費用"/>
    <x v="656"/>
    <x v="650"/>
    <s v="Z3300"/>
    <s v="南部發電廠分攤"/>
    <n v="452441"/>
    <n v="0"/>
    <n v="452441"/>
  </r>
  <r>
    <n v="3"/>
    <s v="總帳別"/>
    <x v="93"/>
    <s v="火力發電費用"/>
    <x v="656"/>
    <x v="650"/>
    <s v="Z3400"/>
    <s v="大林發電廠分攤"/>
    <n v="481275"/>
    <n v="0"/>
    <n v="481275"/>
  </r>
  <r>
    <n v="3"/>
    <s v="總帳別"/>
    <x v="93"/>
    <s v="火力發電費用"/>
    <x v="656"/>
    <x v="650"/>
    <s v="Z3410"/>
    <s v="興達發電廠分攤"/>
    <n v="730605"/>
    <n v="0"/>
    <n v="730605"/>
  </r>
  <r>
    <n v="3"/>
    <s v="總帳別"/>
    <x v="93"/>
    <s v="火力發電費用"/>
    <x v="656"/>
    <x v="650"/>
    <s v="Z3600"/>
    <s v="協和發電廠分攤"/>
    <n v="352219"/>
    <n v="0"/>
    <n v="352219"/>
  </r>
  <r>
    <n v="3"/>
    <s v="總帳別"/>
    <x v="93"/>
    <s v="火力發電費用"/>
    <x v="656"/>
    <x v="650"/>
    <s v="Z3700"/>
    <s v="通霄發電廠分攤"/>
    <n v="212038"/>
    <n v="0"/>
    <n v="212038"/>
  </r>
  <r>
    <n v="3"/>
    <s v="總帳別"/>
    <x v="93"/>
    <s v="火力發電費用"/>
    <x v="656"/>
    <x v="650"/>
    <s v="Z3710"/>
    <s v="台中發電廠分攤"/>
    <n v="2036231"/>
    <n v="0"/>
    <n v="2036231"/>
  </r>
  <r>
    <n v="3"/>
    <s v="總帳別"/>
    <x v="93"/>
    <s v="火力發電費用"/>
    <x v="656"/>
    <x v="650"/>
    <s v="Z3800"/>
    <s v="大潭發電廠分攤"/>
    <n v="771362"/>
    <n v="0"/>
    <n v="771362"/>
  </r>
  <r>
    <n v="3"/>
    <s v="總帳別"/>
    <x v="93"/>
    <s v="火力發電費用"/>
    <x v="656"/>
    <x v="650"/>
    <s v="Z3900"/>
    <s v="尖山發電廠分攤"/>
    <n v="150133"/>
    <n v="0"/>
    <n v="150133"/>
  </r>
  <r>
    <n v="3"/>
    <s v="總帳別"/>
    <x v="93"/>
    <s v="火力發電費用"/>
    <x v="656"/>
    <x v="650"/>
    <s v="Z3910"/>
    <s v="塔山發電廠分攤"/>
    <n v="376795"/>
    <n v="0"/>
    <n v="376795"/>
  </r>
  <r>
    <n v="3"/>
    <s v="總帳別"/>
    <x v="93"/>
    <s v="火力發電費用"/>
    <x v="656"/>
    <x v="650"/>
    <s v="Z5330"/>
    <s v="電力修護處分攤"/>
    <n v="2244453"/>
    <n v="0"/>
    <n v="2244453"/>
  </r>
  <r>
    <n v="3"/>
    <s v="總帳別"/>
    <x v="93"/>
    <s v="火力發電費用"/>
    <x v="656"/>
    <x v="650"/>
    <s v="Z5340"/>
    <s v="電力修護處南部分處分攤"/>
    <n v="1388197"/>
    <n v="0"/>
    <n v="1388197"/>
  </r>
  <r>
    <n v="3"/>
    <s v="總帳別"/>
    <x v="93"/>
    <s v="火力發電費用"/>
    <x v="656"/>
    <x v="650"/>
    <s v="Z5420"/>
    <s v="電力修護處中部分處分攤"/>
    <n v="298691"/>
    <n v="0"/>
    <n v="298691"/>
  </r>
  <r>
    <n v="3"/>
    <s v="總帳別"/>
    <x v="93"/>
    <s v="火力發電費用"/>
    <x v="656"/>
    <x v="650"/>
    <s v="Z5460"/>
    <s v="綜合研究所分攤"/>
    <n v="16937"/>
    <n v="0"/>
    <n v="16937"/>
  </r>
  <r>
    <n v="3"/>
    <s v="總帳別"/>
    <x v="93"/>
    <s v="火力發電費用"/>
    <x v="656"/>
    <x v="650"/>
    <s v="Z6020"/>
    <s v="綜合施工處分攤"/>
    <n v="191521"/>
    <n v="0"/>
    <n v="191521"/>
  </r>
  <r>
    <n v="3"/>
    <s v="總帳別"/>
    <x v="93"/>
    <s v="火力發電費用"/>
    <x v="656"/>
    <x v="650"/>
    <s v="Z9520"/>
    <s v="水火力發電事業部-策劃室分攤"/>
    <n v="8100"/>
    <n v="0"/>
    <n v="8100"/>
  </r>
  <r>
    <n v="3"/>
    <s v="總帳別"/>
    <x v="93"/>
    <s v="火力發電費用"/>
    <x v="657"/>
    <x v="651"/>
    <s v="Z000A"/>
    <s v="統列發電業分攤"/>
    <n v="180364371"/>
    <n v="0"/>
    <n v="180364371"/>
  </r>
  <r>
    <n v="3"/>
    <s v="總帳別"/>
    <x v="93"/>
    <s v="火力發電費用"/>
    <x v="658"/>
    <x v="652"/>
    <s v="Z0080"/>
    <s v="材料處分攤"/>
    <n v="969"/>
    <n v="0"/>
    <n v="969"/>
  </r>
  <r>
    <n v="3"/>
    <s v="總帳別"/>
    <x v="93"/>
    <s v="火力發電費用"/>
    <x v="658"/>
    <x v="652"/>
    <s v="Z3200"/>
    <s v="林口發電廠分攤"/>
    <n v="424751"/>
    <n v="0"/>
    <n v="424751"/>
  </r>
  <r>
    <n v="3"/>
    <s v="總帳別"/>
    <x v="93"/>
    <s v="火力發電費用"/>
    <x v="658"/>
    <x v="652"/>
    <s v="Z3300"/>
    <s v="南部發電廠分攤"/>
    <n v="2056678"/>
    <n v="0"/>
    <n v="2056678"/>
  </r>
  <r>
    <n v="3"/>
    <s v="總帳別"/>
    <x v="93"/>
    <s v="火力發電費用"/>
    <x v="658"/>
    <x v="652"/>
    <s v="Z3400"/>
    <s v="大林發電廠分攤"/>
    <n v="7767335"/>
    <n v="0"/>
    <n v="7767335"/>
  </r>
  <r>
    <n v="3"/>
    <s v="總帳別"/>
    <x v="93"/>
    <s v="火力發電費用"/>
    <x v="658"/>
    <x v="652"/>
    <s v="Z3410"/>
    <s v="興達發電廠分攤"/>
    <n v="3023114"/>
    <n v="0"/>
    <n v="3023114"/>
  </r>
  <r>
    <n v="3"/>
    <s v="總帳別"/>
    <x v="93"/>
    <s v="火力發電費用"/>
    <x v="658"/>
    <x v="652"/>
    <s v="Z3510"/>
    <s v="第二核能發電廠分攤"/>
    <n v="153706"/>
    <n v="0"/>
    <n v="153706"/>
  </r>
  <r>
    <n v="3"/>
    <s v="總帳別"/>
    <x v="93"/>
    <s v="火力發電費用"/>
    <x v="658"/>
    <x v="652"/>
    <s v="Z3520"/>
    <s v="第三核能發電廠分攤"/>
    <n v="5097"/>
    <n v="0"/>
    <n v="5097"/>
  </r>
  <r>
    <n v="3"/>
    <s v="總帳別"/>
    <x v="93"/>
    <s v="火力發電費用"/>
    <x v="658"/>
    <x v="652"/>
    <s v="Z3600"/>
    <s v="協和發電廠分攤"/>
    <n v="557425"/>
    <n v="0"/>
    <n v="557425"/>
  </r>
  <r>
    <n v="3"/>
    <s v="總帳別"/>
    <x v="93"/>
    <s v="火力發電費用"/>
    <x v="658"/>
    <x v="652"/>
    <s v="Z3700"/>
    <s v="通霄發電廠分攤"/>
    <n v="373985"/>
    <n v="0"/>
    <n v="373985"/>
  </r>
  <r>
    <n v="3"/>
    <s v="總帳別"/>
    <x v="93"/>
    <s v="火力發電費用"/>
    <x v="658"/>
    <x v="652"/>
    <s v="Z3710"/>
    <s v="台中發電廠分攤"/>
    <n v="15091128"/>
    <n v="0"/>
    <n v="15091128"/>
  </r>
  <r>
    <n v="3"/>
    <s v="總帳別"/>
    <x v="93"/>
    <s v="火力發電費用"/>
    <x v="658"/>
    <x v="652"/>
    <s v="Z3800"/>
    <s v="大潭發電廠分攤"/>
    <n v="1879732"/>
    <n v="0"/>
    <n v="1879732"/>
  </r>
  <r>
    <n v="3"/>
    <s v="總帳別"/>
    <x v="93"/>
    <s v="火力發電費用"/>
    <x v="658"/>
    <x v="652"/>
    <s v="Z3900"/>
    <s v="尖山發電廠分攤"/>
    <n v="131505"/>
    <n v="0"/>
    <n v="131505"/>
  </r>
  <r>
    <n v="3"/>
    <s v="總帳別"/>
    <x v="93"/>
    <s v="火力發電費用"/>
    <x v="658"/>
    <x v="652"/>
    <s v="Z3910"/>
    <s v="塔山發電廠分攤"/>
    <n v="1943214"/>
    <n v="0"/>
    <n v="1943214"/>
  </r>
  <r>
    <n v="3"/>
    <s v="總帳別"/>
    <x v="93"/>
    <s v="火力發電費用"/>
    <x v="658"/>
    <x v="652"/>
    <s v="Z5330"/>
    <s v="電力修護處分攤"/>
    <n v="433743"/>
    <n v="0"/>
    <n v="433743"/>
  </r>
  <r>
    <n v="3"/>
    <s v="總帳別"/>
    <x v="93"/>
    <s v="火力發電費用"/>
    <x v="658"/>
    <x v="652"/>
    <s v="Z5460"/>
    <s v="綜合研究所分攤"/>
    <n v="3342"/>
    <n v="0"/>
    <n v="3342"/>
  </r>
  <r>
    <n v="3"/>
    <s v="總帳別"/>
    <x v="93"/>
    <s v="火力發電費用"/>
    <x v="658"/>
    <x v="652"/>
    <s v="Z6330"/>
    <s v="核能火力發電工程處分攤"/>
    <n v="362"/>
    <n v="0"/>
    <n v="362"/>
  </r>
  <r>
    <n v="3"/>
    <s v="總帳別"/>
    <x v="93"/>
    <s v="火力發電費用"/>
    <x v="658"/>
    <x v="652"/>
    <s v="Z6380"/>
    <s v="核能火力發電工程處北部施工處分攤"/>
    <n v="57"/>
    <n v="0"/>
    <n v="57"/>
  </r>
  <r>
    <n v="3"/>
    <s v="總帳別"/>
    <x v="93"/>
    <s v="火力發電費用"/>
    <x v="659"/>
    <x v="653"/>
    <s v="Z0150"/>
    <s v="電源開發處分攤"/>
    <n v="1664"/>
    <n v="0"/>
    <n v="1664"/>
  </r>
  <r>
    <n v="3"/>
    <s v="總帳別"/>
    <x v="93"/>
    <s v="火力發電費用"/>
    <x v="659"/>
    <x v="653"/>
    <s v="Z0170"/>
    <s v="營建處分攤"/>
    <n v="16004"/>
    <n v="0"/>
    <n v="16004"/>
  </r>
  <r>
    <n v="3"/>
    <s v="總帳別"/>
    <x v="93"/>
    <s v="火力發電費用"/>
    <x v="659"/>
    <x v="653"/>
    <s v="Z3200"/>
    <s v="林口發電廠分攤"/>
    <n v="60000"/>
    <n v="0"/>
    <n v="60000"/>
  </r>
  <r>
    <n v="3"/>
    <s v="總帳別"/>
    <x v="93"/>
    <s v="火力發電費用"/>
    <x v="659"/>
    <x v="653"/>
    <s v="Z3300"/>
    <s v="南部發電廠分攤"/>
    <n v="30000"/>
    <n v="0"/>
    <n v="30000"/>
  </r>
  <r>
    <n v="3"/>
    <s v="總帳別"/>
    <x v="93"/>
    <s v="火力發電費用"/>
    <x v="659"/>
    <x v="653"/>
    <s v="Z3700"/>
    <s v="通霄發電廠分攤"/>
    <n v="240280"/>
    <n v="0"/>
    <n v="240280"/>
  </r>
  <r>
    <n v="3"/>
    <s v="總帳別"/>
    <x v="93"/>
    <s v="火力發電費用"/>
    <x v="659"/>
    <x v="653"/>
    <s v="Z3710"/>
    <s v="台中發電廠分攤"/>
    <n v="435240"/>
    <n v="0"/>
    <n v="435240"/>
  </r>
  <r>
    <n v="3"/>
    <s v="總帳別"/>
    <x v="93"/>
    <s v="火力發電費用"/>
    <x v="659"/>
    <x v="653"/>
    <s v="Z3800"/>
    <s v="大潭發電廠分攤"/>
    <n v="80520"/>
    <n v="0"/>
    <n v="80520"/>
  </r>
  <r>
    <n v="3"/>
    <s v="總帳別"/>
    <x v="93"/>
    <s v="火力發電費用"/>
    <x v="659"/>
    <x v="653"/>
    <s v="Z3900"/>
    <s v="尖山發電廠分攤"/>
    <n v="118440"/>
    <n v="0"/>
    <n v="118440"/>
  </r>
  <r>
    <n v="3"/>
    <s v="總帳別"/>
    <x v="93"/>
    <s v="火力發電費用"/>
    <x v="659"/>
    <x v="653"/>
    <s v="Z3910"/>
    <s v="塔山發電廠分攤"/>
    <n v="133480"/>
    <n v="0"/>
    <n v="133480"/>
  </r>
  <r>
    <n v="3"/>
    <s v="總帳別"/>
    <x v="93"/>
    <s v="火力發電費用"/>
    <x v="659"/>
    <x v="653"/>
    <s v="Z5330"/>
    <s v="電力修護處分攤"/>
    <n v="105354"/>
    <n v="0"/>
    <n v="105354"/>
  </r>
  <r>
    <n v="3"/>
    <s v="總帳別"/>
    <x v="93"/>
    <s v="火力發電費用"/>
    <x v="659"/>
    <x v="653"/>
    <s v="Z5340"/>
    <s v="電力修護處南部分處分攤"/>
    <n v="88972"/>
    <n v="0"/>
    <n v="88972"/>
  </r>
  <r>
    <n v="3"/>
    <s v="總帳別"/>
    <x v="93"/>
    <s v="火力發電費用"/>
    <x v="659"/>
    <x v="653"/>
    <s v="Z5420"/>
    <s v="電力修護處中部分處分攤"/>
    <n v="45990"/>
    <n v="0"/>
    <n v="45990"/>
  </r>
  <r>
    <n v="3"/>
    <s v="總帳別"/>
    <x v="93"/>
    <s v="火力發電費用"/>
    <x v="659"/>
    <x v="653"/>
    <s v="Z5460"/>
    <s v="綜合研究所分攤"/>
    <n v="7972"/>
    <n v="0"/>
    <n v="7972"/>
  </r>
  <r>
    <n v="3"/>
    <s v="總帳別"/>
    <x v="93"/>
    <s v="火力發電費用"/>
    <x v="659"/>
    <x v="653"/>
    <s v="Z6020"/>
    <s v="綜合施工處分攤"/>
    <n v="31706"/>
    <n v="0"/>
    <n v="31706"/>
  </r>
  <r>
    <n v="3"/>
    <s v="總帳別"/>
    <x v="93"/>
    <s v="火力發電費用"/>
    <x v="773"/>
    <x v="767"/>
    <s v="Z3410"/>
    <s v="興達發電廠分攤"/>
    <n v="7769963"/>
    <n v="0"/>
    <n v="7769963"/>
  </r>
  <r>
    <n v="3"/>
    <s v="總帳別"/>
    <x v="93"/>
    <s v="火力發電費用"/>
    <x v="660"/>
    <x v="654"/>
    <s v="Z0020"/>
    <s v="總經理副總經理室分攤"/>
    <n v="10042"/>
    <n v="0"/>
    <n v="10042"/>
  </r>
  <r>
    <n v="3"/>
    <s v="總帳別"/>
    <x v="93"/>
    <s v="火力發電費用"/>
    <x v="660"/>
    <x v="654"/>
    <s v="Z0040"/>
    <s v="發電處分攤"/>
    <n v="834693"/>
    <n v="0"/>
    <n v="834693"/>
  </r>
  <r>
    <n v="3"/>
    <s v="總帳別"/>
    <x v="93"/>
    <s v="火力發電費用"/>
    <x v="660"/>
    <x v="654"/>
    <s v="Z0080"/>
    <s v="材料處分攤"/>
    <n v="203747"/>
    <n v="0"/>
    <n v="203747"/>
  </r>
  <r>
    <n v="3"/>
    <s v="總帳別"/>
    <x v="93"/>
    <s v="火力發電費用"/>
    <x v="660"/>
    <x v="654"/>
    <s v="Z0090"/>
    <s v="燃料處分攤"/>
    <n v="706842"/>
    <n v="0"/>
    <n v="706842"/>
  </r>
  <r>
    <n v="3"/>
    <s v="總帳別"/>
    <x v="93"/>
    <s v="火力發電費用"/>
    <x v="660"/>
    <x v="654"/>
    <s v="Z0150"/>
    <s v="電源開發處分攤"/>
    <n v="753029"/>
    <n v="0"/>
    <n v="753029"/>
  </r>
  <r>
    <n v="3"/>
    <s v="總帳別"/>
    <x v="93"/>
    <s v="火力發電費用"/>
    <x v="660"/>
    <x v="654"/>
    <s v="Z0170"/>
    <s v="營建處分攤"/>
    <n v="526173"/>
    <n v="0"/>
    <n v="526173"/>
  </r>
  <r>
    <n v="3"/>
    <s v="總帳別"/>
    <x v="93"/>
    <s v="火力發電費用"/>
    <x v="660"/>
    <x v="654"/>
    <s v="Z0240"/>
    <s v="資訊系統處分攤"/>
    <n v="229695"/>
    <n v="0"/>
    <n v="229695"/>
  </r>
  <r>
    <n v="3"/>
    <s v="總帳別"/>
    <x v="93"/>
    <s v="火力發電費用"/>
    <x v="660"/>
    <x v="654"/>
    <s v="Z0610"/>
    <s v="環境保護處分攤"/>
    <n v="286748"/>
    <n v="0"/>
    <n v="286748"/>
  </r>
  <r>
    <n v="3"/>
    <s v="總帳別"/>
    <x v="93"/>
    <s v="火力發電費用"/>
    <x v="660"/>
    <x v="654"/>
    <s v="Z111A"/>
    <s v="台東區營業處-發電分攤"/>
    <n v="375731"/>
    <n v="0"/>
    <n v="375731"/>
  </r>
  <r>
    <n v="3"/>
    <s v="總帳別"/>
    <x v="93"/>
    <s v="火力發電費用"/>
    <x v="660"/>
    <x v="654"/>
    <s v="Z114A"/>
    <s v="澎湖區營業處-發電分攤"/>
    <n v="75824"/>
    <n v="0"/>
    <n v="75824"/>
  </r>
  <r>
    <n v="3"/>
    <s v="總帳別"/>
    <x v="93"/>
    <s v="火力發電費用"/>
    <x v="660"/>
    <x v="654"/>
    <s v="Z124A"/>
    <s v="馬祖區營業處-發電分攤"/>
    <n v="369048"/>
    <n v="0"/>
    <n v="369048"/>
  </r>
  <r>
    <n v="3"/>
    <s v="總帳別"/>
    <x v="93"/>
    <s v="火力發電費用"/>
    <x v="660"/>
    <x v="654"/>
    <s v="Z3200"/>
    <s v="林口發電廠分攤"/>
    <n v="5243654"/>
    <n v="0"/>
    <n v="5243654"/>
  </r>
  <r>
    <n v="3"/>
    <s v="總帳別"/>
    <x v="93"/>
    <s v="火力發電費用"/>
    <x v="660"/>
    <x v="654"/>
    <s v="Z3300"/>
    <s v="南部發電廠分攤"/>
    <n v="1629330"/>
    <n v="0"/>
    <n v="1629330"/>
  </r>
  <r>
    <n v="3"/>
    <s v="總帳別"/>
    <x v="93"/>
    <s v="火力發電費用"/>
    <x v="660"/>
    <x v="654"/>
    <s v="Z3400"/>
    <s v="大林發電廠分攤"/>
    <n v="4349656"/>
    <n v="0"/>
    <n v="4349656"/>
  </r>
  <r>
    <n v="3"/>
    <s v="總帳別"/>
    <x v="93"/>
    <s v="火力發電費用"/>
    <x v="660"/>
    <x v="654"/>
    <s v="Z3410"/>
    <s v="興達發電廠分攤"/>
    <n v="7020759"/>
    <n v="0"/>
    <n v="7020759"/>
  </r>
  <r>
    <n v="3"/>
    <s v="總帳別"/>
    <x v="93"/>
    <s v="火力發電費用"/>
    <x v="660"/>
    <x v="654"/>
    <s v="Z3600"/>
    <s v="協和發電廠分攤"/>
    <n v="4189722"/>
    <n v="0"/>
    <n v="4189722"/>
  </r>
  <r>
    <n v="3"/>
    <s v="總帳別"/>
    <x v="93"/>
    <s v="火力發電費用"/>
    <x v="660"/>
    <x v="654"/>
    <s v="Z3700"/>
    <s v="通霄發電廠分攤"/>
    <n v="3475571"/>
    <n v="0"/>
    <n v="3475571"/>
  </r>
  <r>
    <n v="3"/>
    <s v="總帳別"/>
    <x v="93"/>
    <s v="火力發電費用"/>
    <x v="660"/>
    <x v="654"/>
    <s v="Z3710"/>
    <s v="台中發電廠分攤"/>
    <n v="10648475"/>
    <n v="0"/>
    <n v="10648475"/>
  </r>
  <r>
    <n v="3"/>
    <s v="總帳別"/>
    <x v="93"/>
    <s v="火力發電費用"/>
    <x v="660"/>
    <x v="654"/>
    <s v="Z3800"/>
    <s v="大潭發電廠分攤"/>
    <n v="5995062"/>
    <n v="0"/>
    <n v="5995062"/>
  </r>
  <r>
    <n v="3"/>
    <s v="總帳別"/>
    <x v="93"/>
    <s v="火力發電費用"/>
    <x v="660"/>
    <x v="654"/>
    <s v="Z3900"/>
    <s v="尖山發電廠分攤"/>
    <n v="1090165"/>
    <n v="0"/>
    <n v="1090165"/>
  </r>
  <r>
    <n v="3"/>
    <s v="總帳別"/>
    <x v="93"/>
    <s v="火力發電費用"/>
    <x v="660"/>
    <x v="654"/>
    <s v="Z3910"/>
    <s v="塔山發電廠分攤"/>
    <n v="1903452"/>
    <n v="0"/>
    <n v="1903452"/>
  </r>
  <r>
    <n v="3"/>
    <s v="總帳別"/>
    <x v="93"/>
    <s v="火力發電費用"/>
    <x v="660"/>
    <x v="654"/>
    <s v="Z5330"/>
    <s v="電力修護處分攤"/>
    <n v="5762966"/>
    <n v="0"/>
    <n v="5762966"/>
  </r>
  <r>
    <n v="3"/>
    <s v="總帳別"/>
    <x v="93"/>
    <s v="火力發電費用"/>
    <x v="660"/>
    <x v="654"/>
    <s v="Z5340"/>
    <s v="電力修護處南部分處分攤"/>
    <n v="1841600"/>
    <n v="0"/>
    <n v="1841600"/>
  </r>
  <r>
    <n v="3"/>
    <s v="總帳別"/>
    <x v="93"/>
    <s v="火力發電費用"/>
    <x v="660"/>
    <x v="654"/>
    <s v="Z5420"/>
    <s v="電力修護處中部分處分攤"/>
    <n v="1408332"/>
    <n v="0"/>
    <n v="1408332"/>
  </r>
  <r>
    <n v="3"/>
    <s v="總帳別"/>
    <x v="93"/>
    <s v="火力發電費用"/>
    <x v="660"/>
    <x v="654"/>
    <s v="Z5460"/>
    <s v="綜合研究所分攤"/>
    <n v="303634"/>
    <n v="0"/>
    <n v="303634"/>
  </r>
  <r>
    <n v="3"/>
    <s v="總帳別"/>
    <x v="93"/>
    <s v="火力發電費用"/>
    <x v="660"/>
    <x v="654"/>
    <s v="Z6020"/>
    <s v="綜合施工處分攤"/>
    <n v="1483622"/>
    <n v="0"/>
    <n v="1483622"/>
  </r>
  <r>
    <n v="3"/>
    <s v="總帳別"/>
    <x v="93"/>
    <s v="火力發電費用"/>
    <x v="660"/>
    <x v="654"/>
    <s v="Z9520"/>
    <s v="水火力發電事業部-策劃室分攤"/>
    <n v="50387"/>
    <n v="0"/>
    <n v="50387"/>
  </r>
  <r>
    <n v="3"/>
    <s v="總帳別"/>
    <x v="93"/>
    <s v="火力發電費用"/>
    <x v="661"/>
    <x v="655"/>
    <s v="Z0020"/>
    <s v="總經理副總經理室分攤"/>
    <n v="25"/>
    <n v="0"/>
    <n v="25"/>
  </r>
  <r>
    <n v="3"/>
    <s v="總帳別"/>
    <x v="93"/>
    <s v="火力發電費用"/>
    <x v="661"/>
    <x v="655"/>
    <s v="Z0040"/>
    <s v="發電處分攤"/>
    <n v="2221"/>
    <n v="0"/>
    <n v="2221"/>
  </r>
  <r>
    <n v="3"/>
    <s v="總帳別"/>
    <x v="93"/>
    <s v="火力發電費用"/>
    <x v="661"/>
    <x v="655"/>
    <s v="Z0080"/>
    <s v="材料處分攤"/>
    <n v="624"/>
    <n v="0"/>
    <n v="624"/>
  </r>
  <r>
    <n v="3"/>
    <s v="總帳別"/>
    <x v="93"/>
    <s v="火力發電費用"/>
    <x v="661"/>
    <x v="655"/>
    <s v="Z0090"/>
    <s v="燃料處分攤"/>
    <n v="2259"/>
    <n v="0"/>
    <n v="2259"/>
  </r>
  <r>
    <n v="3"/>
    <s v="總帳別"/>
    <x v="93"/>
    <s v="火力發電費用"/>
    <x v="661"/>
    <x v="655"/>
    <s v="Z0150"/>
    <s v="電源開發處分攤"/>
    <n v="1708"/>
    <n v="0"/>
    <n v="1708"/>
  </r>
  <r>
    <n v="3"/>
    <s v="總帳別"/>
    <x v="93"/>
    <s v="火力發電費用"/>
    <x v="661"/>
    <x v="655"/>
    <s v="Z0170"/>
    <s v="營建處分攤"/>
    <n v="858"/>
    <n v="0"/>
    <n v="858"/>
  </r>
  <r>
    <n v="3"/>
    <s v="總帳別"/>
    <x v="93"/>
    <s v="火力發電費用"/>
    <x v="661"/>
    <x v="655"/>
    <s v="Z0240"/>
    <s v="資訊系統處分攤"/>
    <n v="577"/>
    <n v="0"/>
    <n v="577"/>
  </r>
  <r>
    <n v="3"/>
    <s v="總帳別"/>
    <x v="93"/>
    <s v="火力發電費用"/>
    <x v="661"/>
    <x v="655"/>
    <s v="Z0610"/>
    <s v="環境保護處分攤"/>
    <n v="758"/>
    <n v="0"/>
    <n v="758"/>
  </r>
  <r>
    <n v="3"/>
    <s v="總帳別"/>
    <x v="93"/>
    <s v="火力發電費用"/>
    <x v="661"/>
    <x v="655"/>
    <s v="Z111A"/>
    <s v="台東區營業處-發電分攤"/>
    <n v="3558"/>
    <n v="0"/>
    <n v="3558"/>
  </r>
  <r>
    <n v="3"/>
    <s v="總帳別"/>
    <x v="93"/>
    <s v="火力發電費用"/>
    <x v="661"/>
    <x v="655"/>
    <s v="Z114A"/>
    <s v="澎湖區營業處-發電分攤"/>
    <n v="2731"/>
    <n v="0"/>
    <n v="2731"/>
  </r>
  <r>
    <n v="3"/>
    <s v="總帳別"/>
    <x v="93"/>
    <s v="火力發電費用"/>
    <x v="661"/>
    <x v="655"/>
    <s v="Z124A"/>
    <s v="馬祖區營業處-發電分攤"/>
    <n v="3069"/>
    <n v="0"/>
    <n v="3069"/>
  </r>
  <r>
    <n v="3"/>
    <s v="總帳別"/>
    <x v="93"/>
    <s v="火力發電費用"/>
    <x v="661"/>
    <x v="655"/>
    <s v="Z3200"/>
    <s v="林口發電廠分攤"/>
    <n v="20068"/>
    <n v="0"/>
    <n v="20068"/>
  </r>
  <r>
    <n v="3"/>
    <s v="總帳別"/>
    <x v="93"/>
    <s v="火力發電費用"/>
    <x v="661"/>
    <x v="655"/>
    <s v="Z3300"/>
    <s v="南部發電廠分攤"/>
    <n v="11423"/>
    <n v="0"/>
    <n v="11423"/>
  </r>
  <r>
    <n v="3"/>
    <s v="總帳別"/>
    <x v="93"/>
    <s v="火力發電費用"/>
    <x v="661"/>
    <x v="655"/>
    <s v="Z3400"/>
    <s v="大林發電廠分攤"/>
    <n v="21270"/>
    <n v="0"/>
    <n v="21270"/>
  </r>
  <r>
    <n v="3"/>
    <s v="總帳別"/>
    <x v="93"/>
    <s v="火力發電費用"/>
    <x v="661"/>
    <x v="655"/>
    <s v="Z3410"/>
    <s v="興達發電廠分攤"/>
    <n v="54168"/>
    <n v="0"/>
    <n v="54168"/>
  </r>
  <r>
    <n v="3"/>
    <s v="總帳別"/>
    <x v="93"/>
    <s v="火力發電費用"/>
    <x v="661"/>
    <x v="655"/>
    <s v="Z3510"/>
    <s v="第二核能發電廠分攤"/>
    <n v="961"/>
    <n v="0"/>
    <n v="961"/>
  </r>
  <r>
    <n v="3"/>
    <s v="總帳別"/>
    <x v="93"/>
    <s v="火力發電費用"/>
    <x v="661"/>
    <x v="655"/>
    <s v="Z3520"/>
    <s v="第三核能發電廠分攤"/>
    <n v="1356"/>
    <n v="0"/>
    <n v="1356"/>
  </r>
  <r>
    <n v="3"/>
    <s v="總帳別"/>
    <x v="93"/>
    <s v="火力發電費用"/>
    <x v="661"/>
    <x v="655"/>
    <s v="Z3600"/>
    <s v="協和發電廠分攤"/>
    <n v="27835"/>
    <n v="0"/>
    <n v="27835"/>
  </r>
  <r>
    <n v="3"/>
    <s v="總帳別"/>
    <x v="93"/>
    <s v="火力發電費用"/>
    <x v="661"/>
    <x v="655"/>
    <s v="Z3700"/>
    <s v="通霄發電廠分攤"/>
    <n v="18705"/>
    <n v="0"/>
    <n v="18705"/>
  </r>
  <r>
    <n v="3"/>
    <s v="總帳別"/>
    <x v="93"/>
    <s v="火力發電費用"/>
    <x v="661"/>
    <x v="655"/>
    <s v="Z3710"/>
    <s v="台中發電廠分攤"/>
    <n v="84768"/>
    <n v="0"/>
    <n v="84768"/>
  </r>
  <r>
    <n v="3"/>
    <s v="總帳別"/>
    <x v="93"/>
    <s v="火力發電費用"/>
    <x v="661"/>
    <x v="655"/>
    <s v="Z3800"/>
    <s v="大潭發電廠分攤"/>
    <n v="16916"/>
    <n v="0"/>
    <n v="16916"/>
  </r>
  <r>
    <n v="3"/>
    <s v="總帳別"/>
    <x v="93"/>
    <s v="火力發電費用"/>
    <x v="661"/>
    <x v="655"/>
    <s v="Z3900"/>
    <s v="尖山發電廠分攤"/>
    <n v="10393"/>
    <n v="0"/>
    <n v="10393"/>
  </r>
  <r>
    <n v="3"/>
    <s v="總帳別"/>
    <x v="93"/>
    <s v="火力發電費用"/>
    <x v="661"/>
    <x v="655"/>
    <s v="Z3910"/>
    <s v="塔山發電廠分攤"/>
    <n v="14563"/>
    <n v="0"/>
    <n v="14563"/>
  </r>
  <r>
    <n v="3"/>
    <s v="總帳別"/>
    <x v="93"/>
    <s v="火力發電費用"/>
    <x v="661"/>
    <x v="655"/>
    <s v="Z5330"/>
    <s v="電力修護處分攤"/>
    <n v="39858"/>
    <n v="0"/>
    <n v="39858"/>
  </r>
  <r>
    <n v="3"/>
    <s v="總帳別"/>
    <x v="93"/>
    <s v="火力發電費用"/>
    <x v="661"/>
    <x v="655"/>
    <s v="Z5340"/>
    <s v="電力修護處南部分處分攤"/>
    <n v="17488"/>
    <n v="0"/>
    <n v="17488"/>
  </r>
  <r>
    <n v="3"/>
    <s v="總帳別"/>
    <x v="93"/>
    <s v="火力發電費用"/>
    <x v="661"/>
    <x v="655"/>
    <s v="Z5420"/>
    <s v="電力修護處中部分處分攤"/>
    <n v="11591"/>
    <n v="0"/>
    <n v="11591"/>
  </r>
  <r>
    <n v="3"/>
    <s v="總帳別"/>
    <x v="93"/>
    <s v="火力發電費用"/>
    <x v="661"/>
    <x v="655"/>
    <s v="Z5460"/>
    <s v="綜合研究所分攤"/>
    <n v="1942"/>
    <n v="0"/>
    <n v="1942"/>
  </r>
  <r>
    <n v="3"/>
    <s v="總帳別"/>
    <x v="93"/>
    <s v="火力發電費用"/>
    <x v="661"/>
    <x v="655"/>
    <s v="Z6020"/>
    <s v="綜合施工處分攤"/>
    <n v="5440"/>
    <n v="0"/>
    <n v="5440"/>
  </r>
  <r>
    <n v="3"/>
    <s v="總帳別"/>
    <x v="93"/>
    <s v="火力發電費用"/>
    <x v="661"/>
    <x v="655"/>
    <s v="Z9520"/>
    <s v="水火力發電事業部-策劃室分攤"/>
    <n v="120"/>
    <n v="0"/>
    <n v="120"/>
  </r>
  <r>
    <n v="3"/>
    <s v="總帳別"/>
    <x v="93"/>
    <s v="火力發電費用"/>
    <x v="662"/>
    <x v="656"/>
    <s v="Z0150"/>
    <s v="電源開發處分攤"/>
    <n v="268"/>
    <n v="0"/>
    <n v="268"/>
  </r>
  <r>
    <n v="3"/>
    <s v="總帳別"/>
    <x v="93"/>
    <s v="火力發電費用"/>
    <x v="662"/>
    <x v="656"/>
    <s v="Z3200"/>
    <s v="林口發電廠分攤"/>
    <n v="12497"/>
    <n v="0"/>
    <n v="12497"/>
  </r>
  <r>
    <n v="3"/>
    <s v="總帳別"/>
    <x v="93"/>
    <s v="火力發電費用"/>
    <x v="662"/>
    <x v="656"/>
    <s v="Z3400"/>
    <s v="大林發電廠分攤"/>
    <n v="222"/>
    <n v="0"/>
    <n v="222"/>
  </r>
  <r>
    <n v="3"/>
    <s v="總帳別"/>
    <x v="93"/>
    <s v="火力發電費用"/>
    <x v="662"/>
    <x v="656"/>
    <s v="Z3600"/>
    <s v="協和發電廠分攤"/>
    <n v="120000"/>
    <n v="0"/>
    <n v="120000"/>
  </r>
  <r>
    <n v="3"/>
    <s v="總帳別"/>
    <x v="93"/>
    <s v="火力發電費用"/>
    <x v="662"/>
    <x v="656"/>
    <s v="Z3710"/>
    <s v="台中發電廠分攤"/>
    <n v="120000"/>
    <n v="0"/>
    <n v="120000"/>
  </r>
  <r>
    <n v="3"/>
    <s v="總帳別"/>
    <x v="93"/>
    <s v="火力發電費用"/>
    <x v="662"/>
    <x v="656"/>
    <s v="Z3900"/>
    <s v="尖山發電廠分攤"/>
    <n v="13450"/>
    <n v="0"/>
    <n v="13450"/>
  </r>
  <r>
    <n v="3"/>
    <s v="總帳別"/>
    <x v="93"/>
    <s v="火力發電費用"/>
    <x v="662"/>
    <x v="656"/>
    <s v="Z6020"/>
    <s v="綜合施工處分攤"/>
    <n v="42829"/>
    <n v="0"/>
    <n v="42829"/>
  </r>
  <r>
    <n v="3"/>
    <s v="總帳別"/>
    <x v="93"/>
    <s v="火力發電費用"/>
    <x v="663"/>
    <x v="657"/>
    <s v="Z0080"/>
    <s v="材料處分攤"/>
    <n v="1791"/>
    <n v="0"/>
    <n v="1791"/>
  </r>
  <r>
    <n v="3"/>
    <s v="總帳別"/>
    <x v="93"/>
    <s v="火力發電費用"/>
    <x v="663"/>
    <x v="657"/>
    <s v="Z111A"/>
    <s v="台東區營業處-發電分攤"/>
    <n v="36158"/>
    <n v="0"/>
    <n v="36158"/>
  </r>
  <r>
    <n v="3"/>
    <s v="總帳別"/>
    <x v="93"/>
    <s v="火力發電費用"/>
    <x v="663"/>
    <x v="657"/>
    <s v="Z114A"/>
    <s v="澎湖區營業處-發電分攤"/>
    <n v="30790"/>
    <n v="0"/>
    <n v="30790"/>
  </r>
  <r>
    <n v="3"/>
    <s v="總帳別"/>
    <x v="93"/>
    <s v="火力發電費用"/>
    <x v="663"/>
    <x v="657"/>
    <s v="Z124A"/>
    <s v="馬祖區營業處-發電分攤"/>
    <n v="6772"/>
    <n v="0"/>
    <n v="6772"/>
  </r>
  <r>
    <n v="3"/>
    <s v="總帳別"/>
    <x v="93"/>
    <s v="火力發電費用"/>
    <x v="663"/>
    <x v="657"/>
    <s v="Z3200"/>
    <s v="林口發電廠分攤"/>
    <n v="5190262"/>
    <n v="0"/>
    <n v="5190262"/>
  </r>
  <r>
    <n v="3"/>
    <s v="總帳別"/>
    <x v="93"/>
    <s v="火力發電費用"/>
    <x v="663"/>
    <x v="657"/>
    <s v="Z3300"/>
    <s v="南部發電廠分攤"/>
    <n v="994870"/>
    <n v="0"/>
    <n v="994870"/>
  </r>
  <r>
    <n v="3"/>
    <s v="總帳別"/>
    <x v="93"/>
    <s v="火力發電費用"/>
    <x v="663"/>
    <x v="657"/>
    <s v="Z3400"/>
    <s v="大林發電廠分攤"/>
    <n v="3200053"/>
    <n v="0"/>
    <n v="3200053"/>
  </r>
  <r>
    <n v="3"/>
    <s v="總帳別"/>
    <x v="93"/>
    <s v="火力發電費用"/>
    <x v="663"/>
    <x v="657"/>
    <s v="Z3410"/>
    <s v="興達發電廠分攤"/>
    <n v="27072969"/>
    <n v="0"/>
    <n v="27072969"/>
  </r>
  <r>
    <n v="3"/>
    <s v="總帳別"/>
    <x v="93"/>
    <s v="火力發電費用"/>
    <x v="663"/>
    <x v="657"/>
    <s v="Z3600"/>
    <s v="協和發電廠分攤"/>
    <n v="5181243"/>
    <n v="0"/>
    <n v="5181243"/>
  </r>
  <r>
    <n v="3"/>
    <s v="總帳別"/>
    <x v="93"/>
    <s v="火力發電費用"/>
    <x v="663"/>
    <x v="657"/>
    <s v="Z3700"/>
    <s v="通霄發電廠分攤"/>
    <n v="6916157"/>
    <n v="0"/>
    <n v="6916157"/>
  </r>
  <r>
    <n v="3"/>
    <s v="總帳別"/>
    <x v="93"/>
    <s v="火力發電費用"/>
    <x v="663"/>
    <x v="657"/>
    <s v="Z3710"/>
    <s v="台中發電廠分攤"/>
    <n v="59862362"/>
    <n v="0"/>
    <n v="59862362"/>
  </r>
  <r>
    <n v="3"/>
    <s v="總帳別"/>
    <x v="93"/>
    <s v="火力發電費用"/>
    <x v="663"/>
    <x v="657"/>
    <s v="Z3800"/>
    <s v="大潭發電廠分攤"/>
    <n v="6579008"/>
    <n v="0"/>
    <n v="6579008"/>
  </r>
  <r>
    <n v="3"/>
    <s v="總帳別"/>
    <x v="93"/>
    <s v="火力發電費用"/>
    <x v="663"/>
    <x v="657"/>
    <s v="Z3900"/>
    <s v="尖山發電廠分攤"/>
    <n v="23926"/>
    <n v="0"/>
    <n v="23926"/>
  </r>
  <r>
    <n v="3"/>
    <s v="總帳別"/>
    <x v="93"/>
    <s v="火力發電費用"/>
    <x v="663"/>
    <x v="657"/>
    <s v="Z3910"/>
    <s v="塔山發電廠分攤"/>
    <n v="12723"/>
    <n v="0"/>
    <n v="12723"/>
  </r>
  <r>
    <n v="3"/>
    <s v="總帳別"/>
    <x v="93"/>
    <s v="火力發電費用"/>
    <x v="664"/>
    <x v="658"/>
    <s v="Z0080"/>
    <s v="材料處分攤"/>
    <n v="780"/>
    <n v="0"/>
    <n v="780"/>
  </r>
  <r>
    <n v="3"/>
    <s v="總帳別"/>
    <x v="93"/>
    <s v="火力發電費用"/>
    <x v="664"/>
    <x v="658"/>
    <s v="Z0140"/>
    <s v="秘書處分攤"/>
    <n v="226260"/>
    <n v="0"/>
    <n v="226260"/>
  </r>
  <r>
    <n v="3"/>
    <s v="總帳別"/>
    <x v="93"/>
    <s v="火力發電費用"/>
    <x v="664"/>
    <x v="658"/>
    <s v="Z0150"/>
    <s v="電源開發處分攤"/>
    <n v="1853"/>
    <n v="0"/>
    <n v="1853"/>
  </r>
  <r>
    <n v="3"/>
    <s v="總帳別"/>
    <x v="93"/>
    <s v="火力發電費用"/>
    <x v="664"/>
    <x v="658"/>
    <s v="Z124A"/>
    <s v="馬祖區營業處-發電分攤"/>
    <n v="15103"/>
    <n v="0"/>
    <n v="15103"/>
  </r>
  <r>
    <n v="3"/>
    <s v="總帳別"/>
    <x v="93"/>
    <s v="火力發電費用"/>
    <x v="664"/>
    <x v="658"/>
    <s v="Z3200"/>
    <s v="林口發電廠分攤"/>
    <n v="3885"/>
    <n v="0"/>
    <n v="3885"/>
  </r>
  <r>
    <n v="3"/>
    <s v="總帳別"/>
    <x v="93"/>
    <s v="火力發電費用"/>
    <x v="664"/>
    <x v="658"/>
    <s v="Z3300"/>
    <s v="南部發電廠分攤"/>
    <n v="213502"/>
    <n v="0"/>
    <n v="213502"/>
  </r>
  <r>
    <n v="3"/>
    <s v="總帳別"/>
    <x v="93"/>
    <s v="火力發電費用"/>
    <x v="664"/>
    <x v="658"/>
    <s v="Z3400"/>
    <s v="大林發電廠分攤"/>
    <n v="552420"/>
    <n v="0"/>
    <n v="552420"/>
  </r>
  <r>
    <n v="3"/>
    <s v="總帳別"/>
    <x v="93"/>
    <s v="火力發電費用"/>
    <x v="664"/>
    <x v="658"/>
    <s v="Z3410"/>
    <s v="興達發電廠分攤"/>
    <n v="273343"/>
    <n v="0"/>
    <n v="273343"/>
  </r>
  <r>
    <n v="3"/>
    <s v="總帳別"/>
    <x v="93"/>
    <s v="火力發電費用"/>
    <x v="664"/>
    <x v="658"/>
    <s v="Z3600"/>
    <s v="協和發電廠分攤"/>
    <n v="385044"/>
    <n v="0"/>
    <n v="385044"/>
  </r>
  <r>
    <n v="3"/>
    <s v="總帳別"/>
    <x v="93"/>
    <s v="火力發電費用"/>
    <x v="664"/>
    <x v="658"/>
    <s v="Z3700"/>
    <s v="通霄發電廠分攤"/>
    <n v="1213098"/>
    <n v="0"/>
    <n v="1213098"/>
  </r>
  <r>
    <n v="3"/>
    <s v="總帳別"/>
    <x v="93"/>
    <s v="火力發電費用"/>
    <x v="664"/>
    <x v="658"/>
    <s v="Z3710"/>
    <s v="台中發電廠分攤"/>
    <n v="549972"/>
    <n v="0"/>
    <n v="549972"/>
  </r>
  <r>
    <n v="3"/>
    <s v="總帳別"/>
    <x v="93"/>
    <s v="火力發電費用"/>
    <x v="664"/>
    <x v="658"/>
    <s v="Z3800"/>
    <s v="大潭發電廠分攤"/>
    <n v="606610"/>
    <n v="0"/>
    <n v="606610"/>
  </r>
  <r>
    <n v="3"/>
    <s v="總帳別"/>
    <x v="93"/>
    <s v="火力發電費用"/>
    <x v="664"/>
    <x v="658"/>
    <s v="Z3900"/>
    <s v="尖山發電廠分攤"/>
    <n v="33978"/>
    <n v="0"/>
    <n v="33978"/>
  </r>
  <r>
    <n v="3"/>
    <s v="總帳別"/>
    <x v="93"/>
    <s v="火力發電費用"/>
    <x v="664"/>
    <x v="658"/>
    <s v="Z3910"/>
    <s v="塔山發電廠分攤"/>
    <n v="95070"/>
    <n v="0"/>
    <n v="95070"/>
  </r>
  <r>
    <n v="3"/>
    <s v="總帳別"/>
    <x v="93"/>
    <s v="火力發電費用"/>
    <x v="664"/>
    <x v="658"/>
    <s v="Z5330"/>
    <s v="電力修護處分攤"/>
    <n v="570691"/>
    <n v="0"/>
    <n v="570691"/>
  </r>
  <r>
    <n v="3"/>
    <s v="總帳別"/>
    <x v="93"/>
    <s v="火力發電費用"/>
    <x v="664"/>
    <x v="658"/>
    <s v="Z5340"/>
    <s v="電力修護處南部分處分攤"/>
    <n v="110101"/>
    <n v="0"/>
    <n v="110101"/>
  </r>
  <r>
    <n v="3"/>
    <s v="總帳別"/>
    <x v="93"/>
    <s v="火力發電費用"/>
    <x v="664"/>
    <x v="658"/>
    <s v="Z5420"/>
    <s v="電力修護處中部分處分攤"/>
    <n v="61724"/>
    <n v="0"/>
    <n v="61724"/>
  </r>
  <r>
    <n v="3"/>
    <s v="總帳別"/>
    <x v="93"/>
    <s v="火力發電費用"/>
    <x v="664"/>
    <x v="658"/>
    <s v="Z5460"/>
    <s v="綜合研究所分攤"/>
    <n v="15028"/>
    <n v="0"/>
    <n v="15028"/>
  </r>
  <r>
    <n v="3"/>
    <s v="總帳別"/>
    <x v="93"/>
    <s v="火力發電費用"/>
    <x v="664"/>
    <x v="658"/>
    <s v="Z6020"/>
    <s v="綜合施工處分攤"/>
    <n v="27076"/>
    <n v="0"/>
    <n v="27076"/>
  </r>
  <r>
    <n v="3"/>
    <s v="總帳別"/>
    <x v="93"/>
    <s v="火力發電費用"/>
    <x v="665"/>
    <x v="659"/>
    <s v="Z0140"/>
    <s v="秘書處分攤"/>
    <n v="77585"/>
    <n v="0"/>
    <n v="77585"/>
  </r>
  <r>
    <n v="3"/>
    <s v="總帳別"/>
    <x v="93"/>
    <s v="火力發電費用"/>
    <x v="665"/>
    <x v="659"/>
    <s v="Z111A"/>
    <s v="台東區營業處-發電分攤"/>
    <n v="15600"/>
    <n v="0"/>
    <n v="15600"/>
  </r>
  <r>
    <n v="3"/>
    <s v="總帳別"/>
    <x v="93"/>
    <s v="火力發電費用"/>
    <x v="665"/>
    <x v="659"/>
    <s v="Z114A"/>
    <s v="澎湖區營業處-發電分攤"/>
    <n v="35812"/>
    <n v="0"/>
    <n v="35812"/>
  </r>
  <r>
    <n v="3"/>
    <s v="總帳別"/>
    <x v="93"/>
    <s v="火力發電費用"/>
    <x v="665"/>
    <x v="659"/>
    <s v="Z124A"/>
    <s v="馬祖區營業處-發電分攤"/>
    <n v="1400"/>
    <n v="0"/>
    <n v="1400"/>
  </r>
  <r>
    <n v="3"/>
    <s v="總帳別"/>
    <x v="93"/>
    <s v="火力發電費用"/>
    <x v="665"/>
    <x v="659"/>
    <s v="Z3300"/>
    <s v="南部發電廠分攤"/>
    <n v="1743"/>
    <n v="0"/>
    <n v="1743"/>
  </r>
  <r>
    <n v="3"/>
    <s v="總帳別"/>
    <x v="93"/>
    <s v="火力發電費用"/>
    <x v="665"/>
    <x v="659"/>
    <s v="Z3600"/>
    <s v="協和發電廠分攤"/>
    <n v="13551"/>
    <n v="0"/>
    <n v="13551"/>
  </r>
  <r>
    <n v="3"/>
    <s v="總帳別"/>
    <x v="93"/>
    <s v="火力發電費用"/>
    <x v="665"/>
    <x v="659"/>
    <s v="Z3700"/>
    <s v="通霄發電廠分攤"/>
    <n v="69867"/>
    <n v="0"/>
    <n v="69867"/>
  </r>
  <r>
    <n v="3"/>
    <s v="總帳別"/>
    <x v="93"/>
    <s v="火力發電費用"/>
    <x v="665"/>
    <x v="659"/>
    <s v="Z3800"/>
    <s v="大潭發電廠分攤"/>
    <n v="238140"/>
    <n v="0"/>
    <n v="238140"/>
  </r>
  <r>
    <n v="3"/>
    <s v="總帳別"/>
    <x v="93"/>
    <s v="火力發電費用"/>
    <x v="665"/>
    <x v="659"/>
    <s v="Z3900"/>
    <s v="尖山發電廠分攤"/>
    <n v="1500"/>
    <n v="0"/>
    <n v="1500"/>
  </r>
  <r>
    <n v="3"/>
    <s v="總帳別"/>
    <x v="93"/>
    <s v="火力發電費用"/>
    <x v="665"/>
    <x v="659"/>
    <s v="Z5330"/>
    <s v="電力修護處分攤"/>
    <n v="15408"/>
    <n v="0"/>
    <n v="15408"/>
  </r>
  <r>
    <n v="3"/>
    <s v="總帳別"/>
    <x v="93"/>
    <s v="火力發電費用"/>
    <x v="665"/>
    <x v="659"/>
    <s v="Z5420"/>
    <s v="電力修護處中部分處分攤"/>
    <n v="511"/>
    <n v="0"/>
    <n v="511"/>
  </r>
  <r>
    <n v="3"/>
    <s v="總帳別"/>
    <x v="93"/>
    <s v="火力發電費用"/>
    <x v="666"/>
    <x v="660"/>
    <s v="Z0080"/>
    <s v="材料處分攤"/>
    <n v="6817"/>
    <n v="0"/>
    <n v="6817"/>
  </r>
  <r>
    <n v="3"/>
    <s v="總帳別"/>
    <x v="93"/>
    <s v="火力發電費用"/>
    <x v="666"/>
    <x v="660"/>
    <s v="Z0140"/>
    <s v="秘書處分攤"/>
    <n v="452472"/>
    <n v="0"/>
    <n v="452472"/>
  </r>
  <r>
    <n v="3"/>
    <s v="總帳別"/>
    <x v="93"/>
    <s v="火力發電費用"/>
    <x v="666"/>
    <x v="660"/>
    <s v="Z0150"/>
    <s v="電源開發處分攤"/>
    <n v="7290"/>
    <n v="0"/>
    <n v="7290"/>
  </r>
  <r>
    <n v="3"/>
    <s v="總帳別"/>
    <x v="93"/>
    <s v="火力發電費用"/>
    <x v="666"/>
    <x v="660"/>
    <s v="Z0170"/>
    <s v="營建處分攤"/>
    <n v="468"/>
    <n v="0"/>
    <n v="468"/>
  </r>
  <r>
    <n v="3"/>
    <s v="總帳別"/>
    <x v="93"/>
    <s v="火力發電費用"/>
    <x v="666"/>
    <x v="660"/>
    <s v="Z0240"/>
    <s v="資訊系統處分攤"/>
    <n v="114"/>
    <n v="0"/>
    <n v="114"/>
  </r>
  <r>
    <n v="3"/>
    <s v="總帳別"/>
    <x v="93"/>
    <s v="火力發電費用"/>
    <x v="666"/>
    <x v="660"/>
    <s v="Z0610"/>
    <s v="環境保護處分攤"/>
    <n v="44"/>
    <n v="0"/>
    <n v="44"/>
  </r>
  <r>
    <n v="3"/>
    <s v="總帳別"/>
    <x v="93"/>
    <s v="火力發電費用"/>
    <x v="666"/>
    <x v="660"/>
    <s v="Z111A"/>
    <s v="台東區營業處-發電分攤"/>
    <n v="6954"/>
    <n v="0"/>
    <n v="6954"/>
  </r>
  <r>
    <n v="3"/>
    <s v="總帳別"/>
    <x v="93"/>
    <s v="火力發電費用"/>
    <x v="666"/>
    <x v="660"/>
    <s v="Z124A"/>
    <s v="馬祖區營業處-發電分攤"/>
    <n v="172"/>
    <n v="0"/>
    <n v="172"/>
  </r>
  <r>
    <n v="3"/>
    <s v="總帳別"/>
    <x v="93"/>
    <s v="火力發電費用"/>
    <x v="666"/>
    <x v="660"/>
    <s v="Z3200"/>
    <s v="林口發電廠分攤"/>
    <n v="38718"/>
    <n v="0"/>
    <n v="38718"/>
  </r>
  <r>
    <n v="3"/>
    <s v="總帳別"/>
    <x v="93"/>
    <s v="火力發電費用"/>
    <x v="666"/>
    <x v="660"/>
    <s v="Z3300"/>
    <s v="南部發電廠分攤"/>
    <n v="41179"/>
    <n v="0"/>
    <n v="41179"/>
  </r>
  <r>
    <n v="3"/>
    <s v="總帳別"/>
    <x v="93"/>
    <s v="火力發電費用"/>
    <x v="666"/>
    <x v="660"/>
    <s v="Z3400"/>
    <s v="大林發電廠分攤"/>
    <n v="68234"/>
    <n v="0"/>
    <n v="68234"/>
  </r>
  <r>
    <n v="3"/>
    <s v="總帳別"/>
    <x v="93"/>
    <s v="火力發電費用"/>
    <x v="666"/>
    <x v="660"/>
    <s v="Z3410"/>
    <s v="興達發電廠分攤"/>
    <n v="85000"/>
    <n v="0"/>
    <n v="85000"/>
  </r>
  <r>
    <n v="3"/>
    <s v="總帳別"/>
    <x v="93"/>
    <s v="火力發電費用"/>
    <x v="666"/>
    <x v="660"/>
    <s v="Z3600"/>
    <s v="協和發電廠分攤"/>
    <n v="96707"/>
    <n v="0"/>
    <n v="96707"/>
  </r>
  <r>
    <n v="3"/>
    <s v="總帳別"/>
    <x v="93"/>
    <s v="火力發電費用"/>
    <x v="666"/>
    <x v="660"/>
    <s v="Z3700"/>
    <s v="通霄發電廠分攤"/>
    <n v="61908"/>
    <n v="0"/>
    <n v="61908"/>
  </r>
  <r>
    <n v="3"/>
    <s v="總帳別"/>
    <x v="93"/>
    <s v="火力發電費用"/>
    <x v="666"/>
    <x v="660"/>
    <s v="Z3710"/>
    <s v="台中發電廠分攤"/>
    <n v="83896"/>
    <n v="0"/>
    <n v="83896"/>
  </r>
  <r>
    <n v="3"/>
    <s v="總帳別"/>
    <x v="93"/>
    <s v="火力發電費用"/>
    <x v="666"/>
    <x v="660"/>
    <s v="Z3800"/>
    <s v="大潭發電廠分攤"/>
    <n v="67500"/>
    <n v="0"/>
    <n v="67500"/>
  </r>
  <r>
    <n v="3"/>
    <s v="總帳別"/>
    <x v="93"/>
    <s v="火力發電費用"/>
    <x v="666"/>
    <x v="660"/>
    <s v="Z3900"/>
    <s v="尖山發電廠分攤"/>
    <n v="36416"/>
    <n v="0"/>
    <n v="36416"/>
  </r>
  <r>
    <n v="3"/>
    <s v="總帳別"/>
    <x v="93"/>
    <s v="火力發電費用"/>
    <x v="666"/>
    <x v="660"/>
    <s v="Z3910"/>
    <s v="塔山發電廠分攤"/>
    <n v="36211"/>
    <n v="0"/>
    <n v="36211"/>
  </r>
  <r>
    <n v="3"/>
    <s v="總帳別"/>
    <x v="93"/>
    <s v="火力發電費用"/>
    <x v="666"/>
    <x v="660"/>
    <s v="Z5330"/>
    <s v="電力修護處分攤"/>
    <n v="73713"/>
    <n v="0"/>
    <n v="73713"/>
  </r>
  <r>
    <n v="3"/>
    <s v="總帳別"/>
    <x v="93"/>
    <s v="火力發電費用"/>
    <x v="666"/>
    <x v="660"/>
    <s v="Z5340"/>
    <s v="電力修護處南部分處分攤"/>
    <n v="36493"/>
    <n v="0"/>
    <n v="36493"/>
  </r>
  <r>
    <n v="3"/>
    <s v="總帳別"/>
    <x v="93"/>
    <s v="火力發電費用"/>
    <x v="666"/>
    <x v="660"/>
    <s v="Z5420"/>
    <s v="電力修護處中部分處分攤"/>
    <n v="49903"/>
    <n v="0"/>
    <n v="49903"/>
  </r>
  <r>
    <n v="3"/>
    <s v="總帳別"/>
    <x v="93"/>
    <s v="火力發電費用"/>
    <x v="666"/>
    <x v="660"/>
    <s v="Z5460"/>
    <s v="綜合研究所分攤"/>
    <n v="45490"/>
    <n v="0"/>
    <n v="45490"/>
  </r>
  <r>
    <n v="3"/>
    <s v="總帳別"/>
    <x v="93"/>
    <s v="火力發電費用"/>
    <x v="666"/>
    <x v="660"/>
    <s v="Z6020"/>
    <s v="綜合施工處分攤"/>
    <n v="108941"/>
    <n v="0"/>
    <n v="108941"/>
  </r>
  <r>
    <n v="3"/>
    <s v="總帳別"/>
    <x v="93"/>
    <s v="火力發電費用"/>
    <x v="667"/>
    <x v="661"/>
    <s v="Z0020"/>
    <s v="總經理副總經理室分攤"/>
    <n v="4012"/>
    <n v="0"/>
    <n v="4012"/>
  </r>
  <r>
    <n v="3"/>
    <s v="總帳別"/>
    <x v="93"/>
    <s v="火力發電費用"/>
    <x v="667"/>
    <x v="661"/>
    <s v="Z0080"/>
    <s v="材料處分攤"/>
    <n v="7144"/>
    <n v="0"/>
    <n v="7144"/>
  </r>
  <r>
    <n v="3"/>
    <s v="總帳別"/>
    <x v="93"/>
    <s v="火力發電費用"/>
    <x v="667"/>
    <x v="661"/>
    <s v="Z0140"/>
    <s v="秘書處分攤"/>
    <n v="1081879"/>
    <n v="0"/>
    <n v="1081879"/>
  </r>
  <r>
    <n v="3"/>
    <s v="總帳別"/>
    <x v="93"/>
    <s v="火力發電費用"/>
    <x v="667"/>
    <x v="661"/>
    <s v="Z0150"/>
    <s v="電源開發處分攤"/>
    <n v="13553"/>
    <n v="0"/>
    <n v="13553"/>
  </r>
  <r>
    <n v="3"/>
    <s v="總帳別"/>
    <x v="93"/>
    <s v="火力發電費用"/>
    <x v="667"/>
    <x v="661"/>
    <s v="Z0610"/>
    <s v="環境保護處分攤"/>
    <n v="79"/>
    <n v="0"/>
    <n v="79"/>
  </r>
  <r>
    <n v="3"/>
    <s v="總帳別"/>
    <x v="93"/>
    <s v="火力發電費用"/>
    <x v="667"/>
    <x v="661"/>
    <s v="Z111A"/>
    <s v="台東區營業處-發電分攤"/>
    <n v="32917"/>
    <n v="0"/>
    <n v="32917"/>
  </r>
  <r>
    <n v="3"/>
    <s v="總帳別"/>
    <x v="93"/>
    <s v="火力發電費用"/>
    <x v="667"/>
    <x v="661"/>
    <s v="Z114A"/>
    <s v="澎湖區營業處-發電分攤"/>
    <n v="19652"/>
    <n v="0"/>
    <n v="19652"/>
  </r>
  <r>
    <n v="3"/>
    <s v="總帳別"/>
    <x v="93"/>
    <s v="火力發電費用"/>
    <x v="667"/>
    <x v="661"/>
    <s v="Z124A"/>
    <s v="馬祖區營業處-發電分攤"/>
    <n v="21972"/>
    <n v="0"/>
    <n v="21972"/>
  </r>
  <r>
    <n v="3"/>
    <s v="總帳別"/>
    <x v="93"/>
    <s v="火力發電費用"/>
    <x v="667"/>
    <x v="661"/>
    <s v="Z3200"/>
    <s v="林口發電廠分攤"/>
    <n v="153537"/>
    <n v="0"/>
    <n v="153537"/>
  </r>
  <r>
    <n v="3"/>
    <s v="總帳別"/>
    <x v="93"/>
    <s v="火力發電費用"/>
    <x v="667"/>
    <x v="661"/>
    <s v="Z3300"/>
    <s v="南部發電廠分攤"/>
    <n v="101911"/>
    <n v="0"/>
    <n v="101911"/>
  </r>
  <r>
    <n v="3"/>
    <s v="總帳別"/>
    <x v="93"/>
    <s v="火力發電費用"/>
    <x v="667"/>
    <x v="661"/>
    <s v="Z3400"/>
    <s v="大林發電廠分攤"/>
    <n v="196927"/>
    <n v="0"/>
    <n v="196927"/>
  </r>
  <r>
    <n v="3"/>
    <s v="總帳別"/>
    <x v="93"/>
    <s v="火力發電費用"/>
    <x v="667"/>
    <x v="661"/>
    <s v="Z3410"/>
    <s v="興達發電廠分攤"/>
    <n v="202978"/>
    <n v="0"/>
    <n v="202978"/>
  </r>
  <r>
    <n v="3"/>
    <s v="總帳別"/>
    <x v="93"/>
    <s v="火力發電費用"/>
    <x v="667"/>
    <x v="661"/>
    <s v="Z3600"/>
    <s v="協和發電廠分攤"/>
    <n v="263407"/>
    <n v="0"/>
    <n v="263407"/>
  </r>
  <r>
    <n v="3"/>
    <s v="總帳別"/>
    <x v="93"/>
    <s v="火力發電費用"/>
    <x v="667"/>
    <x v="661"/>
    <s v="Z3700"/>
    <s v="通霄發電廠分攤"/>
    <n v="212054"/>
    <n v="0"/>
    <n v="212054"/>
  </r>
  <r>
    <n v="3"/>
    <s v="總帳別"/>
    <x v="93"/>
    <s v="火力發電費用"/>
    <x v="667"/>
    <x v="661"/>
    <s v="Z3710"/>
    <s v="台中發電廠分攤"/>
    <n v="272445"/>
    <n v="0"/>
    <n v="272445"/>
  </r>
  <r>
    <n v="3"/>
    <s v="總帳別"/>
    <x v="93"/>
    <s v="火力發電費用"/>
    <x v="667"/>
    <x v="661"/>
    <s v="Z3800"/>
    <s v="大潭發電廠分攤"/>
    <n v="212262"/>
    <n v="0"/>
    <n v="212262"/>
  </r>
  <r>
    <n v="3"/>
    <s v="總帳別"/>
    <x v="93"/>
    <s v="火力發電費用"/>
    <x v="667"/>
    <x v="661"/>
    <s v="Z3900"/>
    <s v="尖山發電廠分攤"/>
    <n v="80137"/>
    <n v="0"/>
    <n v="80137"/>
  </r>
  <r>
    <n v="3"/>
    <s v="總帳別"/>
    <x v="93"/>
    <s v="火力發電費用"/>
    <x v="667"/>
    <x v="661"/>
    <s v="Z3910"/>
    <s v="塔山發電廠分攤"/>
    <n v="87762"/>
    <n v="0"/>
    <n v="87762"/>
  </r>
  <r>
    <n v="3"/>
    <s v="總帳別"/>
    <x v="93"/>
    <s v="火力發電費用"/>
    <x v="667"/>
    <x v="661"/>
    <s v="Z5330"/>
    <s v="電力修護處分攤"/>
    <n v="115608"/>
    <n v="0"/>
    <n v="115608"/>
  </r>
  <r>
    <n v="3"/>
    <s v="總帳別"/>
    <x v="93"/>
    <s v="火力發電費用"/>
    <x v="667"/>
    <x v="661"/>
    <s v="Z5340"/>
    <s v="電力修護處南部分處分攤"/>
    <n v="42576"/>
    <n v="0"/>
    <n v="42576"/>
  </r>
  <r>
    <n v="3"/>
    <s v="總帳別"/>
    <x v="93"/>
    <s v="火力發電費用"/>
    <x v="667"/>
    <x v="661"/>
    <s v="Z5420"/>
    <s v="電力修護處中部分處分攤"/>
    <n v="39902"/>
    <n v="0"/>
    <n v="39902"/>
  </r>
  <r>
    <n v="3"/>
    <s v="總帳別"/>
    <x v="93"/>
    <s v="火力發電費用"/>
    <x v="667"/>
    <x v="661"/>
    <s v="Z5460"/>
    <s v="綜合研究所分攤"/>
    <n v="189150"/>
    <n v="0"/>
    <n v="189150"/>
  </r>
  <r>
    <n v="3"/>
    <s v="總帳別"/>
    <x v="93"/>
    <s v="火力發電費用"/>
    <x v="667"/>
    <x v="661"/>
    <s v="Z6020"/>
    <s v="綜合施工處分攤"/>
    <n v="239081"/>
    <n v="0"/>
    <n v="239081"/>
  </r>
  <r>
    <n v="3"/>
    <s v="總帳別"/>
    <x v="93"/>
    <s v="火力發電費用"/>
    <x v="668"/>
    <x v="662"/>
    <s v="Z0080"/>
    <s v="材料處分攤"/>
    <n v="58285"/>
    <n v="0"/>
    <n v="58285"/>
  </r>
  <r>
    <n v="3"/>
    <s v="總帳別"/>
    <x v="93"/>
    <s v="火力發電費用"/>
    <x v="668"/>
    <x v="662"/>
    <s v="Z0140"/>
    <s v="秘書處分攤"/>
    <n v="96300"/>
    <n v="0"/>
    <n v="96300"/>
  </r>
  <r>
    <n v="3"/>
    <s v="總帳別"/>
    <x v="93"/>
    <s v="火力發電費用"/>
    <x v="668"/>
    <x v="662"/>
    <s v="Z0150"/>
    <s v="電源開發處分攤"/>
    <n v="25833"/>
    <n v="0"/>
    <n v="25833"/>
  </r>
  <r>
    <n v="3"/>
    <s v="總帳別"/>
    <x v="93"/>
    <s v="火力發電費用"/>
    <x v="668"/>
    <x v="662"/>
    <s v="Z0240"/>
    <s v="資訊系統處分攤"/>
    <n v="409025"/>
    <n v="0"/>
    <n v="409025"/>
  </r>
  <r>
    <n v="3"/>
    <s v="總帳別"/>
    <x v="93"/>
    <s v="火力發電費用"/>
    <x v="668"/>
    <x v="662"/>
    <s v="Z0620"/>
    <s v="工業安全衛生處分攤"/>
    <n v="36689"/>
    <n v="0"/>
    <n v="36689"/>
  </r>
  <r>
    <n v="3"/>
    <s v="總帳別"/>
    <x v="93"/>
    <s v="火力發電費用"/>
    <x v="668"/>
    <x v="662"/>
    <s v="Z111A"/>
    <s v="台東區營業處-發電分攤"/>
    <n v="107894"/>
    <n v="0"/>
    <n v="107894"/>
  </r>
  <r>
    <n v="3"/>
    <s v="總帳別"/>
    <x v="93"/>
    <s v="火力發電費用"/>
    <x v="668"/>
    <x v="662"/>
    <s v="Z114A"/>
    <s v="澎湖區營業處-發電分攤"/>
    <n v="416280"/>
    <n v="0"/>
    <n v="416280"/>
  </r>
  <r>
    <n v="3"/>
    <s v="總帳別"/>
    <x v="93"/>
    <s v="火力發電費用"/>
    <x v="668"/>
    <x v="662"/>
    <s v="Z124A"/>
    <s v="馬祖區營業處-發電分攤"/>
    <n v="194354"/>
    <n v="0"/>
    <n v="194354"/>
  </r>
  <r>
    <n v="3"/>
    <s v="總帳別"/>
    <x v="93"/>
    <s v="火力發電費用"/>
    <x v="668"/>
    <x v="662"/>
    <s v="Z3200"/>
    <s v="林口發電廠分攤"/>
    <n v="53320"/>
    <n v="0"/>
    <n v="53320"/>
  </r>
  <r>
    <n v="3"/>
    <s v="總帳別"/>
    <x v="93"/>
    <s v="火力發電費用"/>
    <x v="668"/>
    <x v="662"/>
    <s v="Z3300"/>
    <s v="南部發電廠分攤"/>
    <n v="369786"/>
    <n v="0"/>
    <n v="369786"/>
  </r>
  <r>
    <n v="3"/>
    <s v="總帳別"/>
    <x v="93"/>
    <s v="火力發電費用"/>
    <x v="668"/>
    <x v="662"/>
    <s v="Z3400"/>
    <s v="大林發電廠分攤"/>
    <n v="88176"/>
    <n v="0"/>
    <n v="88176"/>
  </r>
  <r>
    <n v="3"/>
    <s v="總帳別"/>
    <x v="93"/>
    <s v="火力發電費用"/>
    <x v="668"/>
    <x v="662"/>
    <s v="Z3410"/>
    <s v="興達發電廠分攤"/>
    <n v="170063"/>
    <n v="0"/>
    <n v="170063"/>
  </r>
  <r>
    <n v="3"/>
    <s v="總帳別"/>
    <x v="93"/>
    <s v="火力發電費用"/>
    <x v="668"/>
    <x v="662"/>
    <s v="Z3600"/>
    <s v="協和發電廠分攤"/>
    <n v="1030719"/>
    <n v="0"/>
    <n v="1030719"/>
  </r>
  <r>
    <n v="3"/>
    <s v="總帳別"/>
    <x v="93"/>
    <s v="火力發電費用"/>
    <x v="668"/>
    <x v="662"/>
    <s v="Z3700"/>
    <s v="通霄發電廠分攤"/>
    <n v="91104"/>
    <n v="0"/>
    <n v="91104"/>
  </r>
  <r>
    <n v="3"/>
    <s v="總帳別"/>
    <x v="93"/>
    <s v="火力發電費用"/>
    <x v="668"/>
    <x v="662"/>
    <s v="Z3710"/>
    <s v="台中發電廠分攤"/>
    <n v="177115"/>
    <n v="0"/>
    <n v="177115"/>
  </r>
  <r>
    <n v="3"/>
    <s v="總帳別"/>
    <x v="93"/>
    <s v="火力發電費用"/>
    <x v="668"/>
    <x v="662"/>
    <s v="Z3800"/>
    <s v="大潭發電廠分攤"/>
    <n v="179029"/>
    <n v="0"/>
    <n v="179029"/>
  </r>
  <r>
    <n v="3"/>
    <s v="總帳別"/>
    <x v="93"/>
    <s v="火力發電費用"/>
    <x v="668"/>
    <x v="662"/>
    <s v="Z3900"/>
    <s v="尖山發電廠分攤"/>
    <n v="83151"/>
    <n v="0"/>
    <n v="83151"/>
  </r>
  <r>
    <n v="3"/>
    <s v="總帳別"/>
    <x v="93"/>
    <s v="火力發電費用"/>
    <x v="668"/>
    <x v="662"/>
    <s v="Z3910"/>
    <s v="塔山發電廠分攤"/>
    <n v="974696"/>
    <n v="0"/>
    <n v="974696"/>
  </r>
  <r>
    <n v="3"/>
    <s v="總帳別"/>
    <x v="93"/>
    <s v="火力發電費用"/>
    <x v="668"/>
    <x v="662"/>
    <s v="Z5330"/>
    <s v="電力修護處分攤"/>
    <n v="37329"/>
    <n v="0"/>
    <n v="37329"/>
  </r>
  <r>
    <n v="3"/>
    <s v="總帳別"/>
    <x v="93"/>
    <s v="火力發電費用"/>
    <x v="668"/>
    <x v="662"/>
    <s v="Z5340"/>
    <s v="電力修護處南部分處分攤"/>
    <n v="5456"/>
    <n v="0"/>
    <n v="5456"/>
  </r>
  <r>
    <n v="3"/>
    <s v="總帳別"/>
    <x v="93"/>
    <s v="火力發電費用"/>
    <x v="668"/>
    <x v="662"/>
    <s v="Z5460"/>
    <s v="綜合研究所分攤"/>
    <n v="1183112"/>
    <n v="0"/>
    <n v="1183112"/>
  </r>
  <r>
    <n v="3"/>
    <s v="總帳別"/>
    <x v="93"/>
    <s v="火力發電費用"/>
    <x v="668"/>
    <x v="662"/>
    <s v="Z6020"/>
    <s v="綜合施工處分攤"/>
    <n v="21792"/>
    <n v="0"/>
    <n v="21792"/>
  </r>
  <r>
    <n v="3"/>
    <s v="總帳別"/>
    <x v="93"/>
    <s v="火力發電費用"/>
    <x v="669"/>
    <x v="663"/>
    <s v="Z0020"/>
    <s v="總經理副總經理室分攤"/>
    <n v="283854"/>
    <n v="0"/>
    <n v="283854"/>
  </r>
  <r>
    <n v="3"/>
    <s v="總帳別"/>
    <x v="93"/>
    <s v="火力發電費用"/>
    <x v="669"/>
    <x v="663"/>
    <s v="Z0040"/>
    <s v="發電處分攤"/>
    <n v="3084508"/>
    <n v="0"/>
    <n v="3084508"/>
  </r>
  <r>
    <n v="3"/>
    <s v="總帳別"/>
    <x v="93"/>
    <s v="火力發電費用"/>
    <x v="669"/>
    <x v="663"/>
    <s v="Z0080"/>
    <s v="材料處分攤"/>
    <n v="179838"/>
    <n v="0"/>
    <n v="179838"/>
  </r>
  <r>
    <n v="3"/>
    <s v="總帳別"/>
    <x v="93"/>
    <s v="火力發電費用"/>
    <x v="669"/>
    <x v="663"/>
    <s v="Z0090"/>
    <s v="燃料處分攤"/>
    <n v="703945"/>
    <n v="0"/>
    <n v="703945"/>
  </r>
  <r>
    <n v="3"/>
    <s v="總帳別"/>
    <x v="93"/>
    <s v="火力發電費用"/>
    <x v="669"/>
    <x v="663"/>
    <s v="Z0140"/>
    <s v="秘書處分攤"/>
    <n v="68611"/>
    <n v="0"/>
    <n v="68611"/>
  </r>
  <r>
    <n v="3"/>
    <s v="總帳別"/>
    <x v="93"/>
    <s v="火力發電費用"/>
    <x v="669"/>
    <x v="663"/>
    <s v="Z0150"/>
    <s v="電源開發處分攤"/>
    <n v="803483"/>
    <n v="0"/>
    <n v="803483"/>
  </r>
  <r>
    <n v="3"/>
    <s v="總帳別"/>
    <x v="93"/>
    <s v="火力發電費用"/>
    <x v="669"/>
    <x v="663"/>
    <s v="Z0170"/>
    <s v="營建處分攤"/>
    <n v="69477"/>
    <n v="0"/>
    <n v="69477"/>
  </r>
  <r>
    <n v="3"/>
    <s v="總帳別"/>
    <x v="93"/>
    <s v="火力發電費用"/>
    <x v="669"/>
    <x v="663"/>
    <s v="Z0240"/>
    <s v="資訊系統處分攤"/>
    <n v="80449"/>
    <n v="0"/>
    <n v="80449"/>
  </r>
  <r>
    <n v="3"/>
    <s v="總帳別"/>
    <x v="93"/>
    <s v="火力發電費用"/>
    <x v="669"/>
    <x v="663"/>
    <s v="Z0610"/>
    <s v="環境保護處分攤"/>
    <n v="364734"/>
    <n v="0"/>
    <n v="364734"/>
  </r>
  <r>
    <n v="3"/>
    <s v="總帳別"/>
    <x v="93"/>
    <s v="火力發電費用"/>
    <x v="669"/>
    <x v="663"/>
    <s v="Z0620"/>
    <s v="工業安全衛生處分攤"/>
    <n v="2136435"/>
    <n v="0"/>
    <n v="2136435"/>
  </r>
  <r>
    <n v="3"/>
    <s v="總帳別"/>
    <x v="93"/>
    <s v="火力發電費用"/>
    <x v="669"/>
    <x v="663"/>
    <s v="Z111A"/>
    <s v="台東區營業處-發電分攤"/>
    <n v="74236"/>
    <n v="0"/>
    <n v="74236"/>
  </r>
  <r>
    <n v="3"/>
    <s v="總帳別"/>
    <x v="93"/>
    <s v="火力發電費用"/>
    <x v="669"/>
    <x v="663"/>
    <s v="Z114A"/>
    <s v="澎湖區營業處-發電分攤"/>
    <n v="13476"/>
    <n v="0"/>
    <n v="13476"/>
  </r>
  <r>
    <n v="3"/>
    <s v="總帳別"/>
    <x v="93"/>
    <s v="火力發電費用"/>
    <x v="669"/>
    <x v="663"/>
    <s v="Z124A"/>
    <s v="馬祖區營業處-發電分攤"/>
    <n v="82340"/>
    <n v="0"/>
    <n v="82340"/>
  </r>
  <r>
    <n v="3"/>
    <s v="總帳別"/>
    <x v="93"/>
    <s v="火力發電費用"/>
    <x v="669"/>
    <x v="663"/>
    <s v="Z3200"/>
    <s v="林口發電廠分攤"/>
    <n v="292878"/>
    <n v="0"/>
    <n v="292878"/>
  </r>
  <r>
    <n v="3"/>
    <s v="總帳別"/>
    <x v="93"/>
    <s v="火力發電費用"/>
    <x v="669"/>
    <x v="663"/>
    <s v="Z3300"/>
    <s v="南部發電廠分攤"/>
    <n v="358052"/>
    <n v="0"/>
    <n v="358052"/>
  </r>
  <r>
    <n v="3"/>
    <s v="總帳別"/>
    <x v="93"/>
    <s v="火力發電費用"/>
    <x v="669"/>
    <x v="663"/>
    <s v="Z3400"/>
    <s v="大林發電廠分攤"/>
    <n v="748894"/>
    <n v="0"/>
    <n v="748894"/>
  </r>
  <r>
    <n v="3"/>
    <s v="總帳別"/>
    <x v="93"/>
    <s v="火力發電費用"/>
    <x v="669"/>
    <x v="663"/>
    <s v="Z3410"/>
    <s v="興達發電廠分攤"/>
    <n v="1112063"/>
    <n v="0"/>
    <n v="1112063"/>
  </r>
  <r>
    <n v="3"/>
    <s v="總帳別"/>
    <x v="93"/>
    <s v="火力發電費用"/>
    <x v="669"/>
    <x v="663"/>
    <s v="Z3600"/>
    <s v="協和發電廠分攤"/>
    <n v="1228301"/>
    <n v="0"/>
    <n v="1228301"/>
  </r>
  <r>
    <n v="3"/>
    <s v="總帳別"/>
    <x v="93"/>
    <s v="火力發電費用"/>
    <x v="669"/>
    <x v="663"/>
    <s v="Z3700"/>
    <s v="通霄發電廠分攤"/>
    <n v="505933"/>
    <n v="0"/>
    <n v="505933"/>
  </r>
  <r>
    <n v="3"/>
    <s v="總帳別"/>
    <x v="93"/>
    <s v="火力發電費用"/>
    <x v="669"/>
    <x v="663"/>
    <s v="Z3710"/>
    <s v="台中發電廠分攤"/>
    <n v="1090150"/>
    <n v="0"/>
    <n v="1090150"/>
  </r>
  <r>
    <n v="3"/>
    <s v="總帳別"/>
    <x v="93"/>
    <s v="火力發電費用"/>
    <x v="669"/>
    <x v="663"/>
    <s v="Z3800"/>
    <s v="大潭發電廠分攤"/>
    <n v="232131"/>
    <n v="0"/>
    <n v="232131"/>
  </r>
  <r>
    <n v="3"/>
    <s v="總帳別"/>
    <x v="93"/>
    <s v="火力發電費用"/>
    <x v="669"/>
    <x v="663"/>
    <s v="Z3900"/>
    <s v="尖山發電廠分攤"/>
    <n v="538381"/>
    <n v="0"/>
    <n v="538381"/>
  </r>
  <r>
    <n v="3"/>
    <s v="總帳別"/>
    <x v="93"/>
    <s v="火力發電費用"/>
    <x v="669"/>
    <x v="663"/>
    <s v="Z3910"/>
    <s v="塔山發電廠分攤"/>
    <n v="692170"/>
    <n v="0"/>
    <n v="692170"/>
  </r>
  <r>
    <n v="3"/>
    <s v="總帳別"/>
    <x v="93"/>
    <s v="火力發電費用"/>
    <x v="669"/>
    <x v="663"/>
    <s v="Z5330"/>
    <s v="電力修護處分攤"/>
    <n v="932194"/>
    <n v="0"/>
    <n v="932194"/>
  </r>
  <r>
    <n v="3"/>
    <s v="總帳別"/>
    <x v="93"/>
    <s v="火力發電費用"/>
    <x v="669"/>
    <x v="663"/>
    <s v="Z5340"/>
    <s v="電力修護處南部分處分攤"/>
    <n v="736478"/>
    <n v="0"/>
    <n v="736478"/>
  </r>
  <r>
    <n v="3"/>
    <s v="總帳別"/>
    <x v="93"/>
    <s v="火力發電費用"/>
    <x v="669"/>
    <x v="663"/>
    <s v="Z5420"/>
    <s v="電力修護處中部分處分攤"/>
    <n v="477776"/>
    <n v="0"/>
    <n v="477776"/>
  </r>
  <r>
    <n v="3"/>
    <s v="總帳別"/>
    <x v="93"/>
    <s v="火力發電費用"/>
    <x v="669"/>
    <x v="663"/>
    <s v="Z5460"/>
    <s v="綜合研究所分攤"/>
    <n v="3882633"/>
    <n v="0"/>
    <n v="3882633"/>
  </r>
  <r>
    <n v="3"/>
    <s v="總帳別"/>
    <x v="93"/>
    <s v="火力發電費用"/>
    <x v="669"/>
    <x v="663"/>
    <s v="Z6020"/>
    <s v="綜合施工處分攤"/>
    <n v="123933"/>
    <n v="0"/>
    <n v="123933"/>
  </r>
  <r>
    <n v="3"/>
    <s v="總帳別"/>
    <x v="93"/>
    <s v="火力發電費用"/>
    <x v="670"/>
    <x v="664"/>
    <s v="Z0040"/>
    <s v="發電處分攤"/>
    <n v="545308"/>
    <n v="0"/>
    <n v="545308"/>
  </r>
  <r>
    <n v="3"/>
    <s v="總帳別"/>
    <x v="93"/>
    <s v="火力發電費用"/>
    <x v="670"/>
    <x v="664"/>
    <s v="Z0080"/>
    <s v="材料處分攤"/>
    <n v="83410"/>
    <n v="0"/>
    <n v="83410"/>
  </r>
  <r>
    <n v="3"/>
    <s v="總帳別"/>
    <x v="93"/>
    <s v="火力發電費用"/>
    <x v="670"/>
    <x v="664"/>
    <s v="Z0090"/>
    <s v="燃料處分攤"/>
    <n v="1597619"/>
    <n v="0"/>
    <n v="1597619"/>
  </r>
  <r>
    <n v="3"/>
    <s v="總帳別"/>
    <x v="93"/>
    <s v="火力發電費用"/>
    <x v="670"/>
    <x v="664"/>
    <s v="Z0140"/>
    <s v="秘書處分攤"/>
    <n v="272748"/>
    <n v="0"/>
    <n v="272748"/>
  </r>
  <r>
    <n v="3"/>
    <s v="總帳別"/>
    <x v="93"/>
    <s v="火力發電費用"/>
    <x v="670"/>
    <x v="664"/>
    <s v="Z0150"/>
    <s v="電源開發處分攤"/>
    <n v="427652"/>
    <n v="0"/>
    <n v="427652"/>
  </r>
  <r>
    <n v="3"/>
    <s v="總帳別"/>
    <x v="93"/>
    <s v="火力發電費用"/>
    <x v="670"/>
    <x v="664"/>
    <s v="Z0170"/>
    <s v="營建處分攤"/>
    <n v="290777"/>
    <n v="0"/>
    <n v="290777"/>
  </r>
  <r>
    <n v="3"/>
    <s v="總帳別"/>
    <x v="93"/>
    <s v="火力發電費用"/>
    <x v="670"/>
    <x v="664"/>
    <s v="Z0240"/>
    <s v="資訊系統處分攤"/>
    <n v="90369"/>
    <n v="0"/>
    <n v="90369"/>
  </r>
  <r>
    <n v="3"/>
    <s v="總帳別"/>
    <x v="93"/>
    <s v="火力發電費用"/>
    <x v="670"/>
    <x v="664"/>
    <s v="Z0610"/>
    <s v="環境保護處分攤"/>
    <n v="385960"/>
    <n v="0"/>
    <n v="385960"/>
  </r>
  <r>
    <n v="3"/>
    <s v="總帳別"/>
    <x v="93"/>
    <s v="火力發電費用"/>
    <x v="670"/>
    <x v="664"/>
    <s v="Z0620"/>
    <s v="工業安全衛生處分攤"/>
    <n v="30825"/>
    <n v="0"/>
    <n v="30825"/>
  </r>
  <r>
    <n v="3"/>
    <s v="總帳別"/>
    <x v="93"/>
    <s v="火力發電費用"/>
    <x v="670"/>
    <x v="664"/>
    <s v="Z3200"/>
    <s v="林口發電廠分攤"/>
    <n v="58277"/>
    <n v="0"/>
    <n v="58277"/>
  </r>
  <r>
    <n v="3"/>
    <s v="總帳別"/>
    <x v="93"/>
    <s v="火力發電費用"/>
    <x v="670"/>
    <x v="664"/>
    <s v="Z3300"/>
    <s v="南部發電廠分攤"/>
    <n v="94220"/>
    <n v="0"/>
    <n v="94220"/>
  </r>
  <r>
    <n v="3"/>
    <s v="總帳別"/>
    <x v="93"/>
    <s v="火力發電費用"/>
    <x v="670"/>
    <x v="664"/>
    <s v="Z3400"/>
    <s v="大林發電廠分攤"/>
    <n v="74135"/>
    <n v="0"/>
    <n v="74135"/>
  </r>
  <r>
    <n v="3"/>
    <s v="總帳別"/>
    <x v="93"/>
    <s v="火力發電費用"/>
    <x v="670"/>
    <x v="664"/>
    <s v="Z3410"/>
    <s v="興達發電廠分攤"/>
    <n v="191427"/>
    <n v="0"/>
    <n v="191427"/>
  </r>
  <r>
    <n v="3"/>
    <s v="總帳別"/>
    <x v="93"/>
    <s v="火力發電費用"/>
    <x v="670"/>
    <x v="664"/>
    <s v="Z3710"/>
    <s v="台中發電廠分攤"/>
    <n v="381731"/>
    <n v="0"/>
    <n v="381731"/>
  </r>
  <r>
    <n v="3"/>
    <s v="總帳別"/>
    <x v="93"/>
    <s v="火力發電費用"/>
    <x v="670"/>
    <x v="664"/>
    <s v="Z3800"/>
    <s v="大潭發電廠分攤"/>
    <n v="211850"/>
    <n v="0"/>
    <n v="211850"/>
  </r>
  <r>
    <n v="3"/>
    <s v="總帳別"/>
    <x v="93"/>
    <s v="火力發電費用"/>
    <x v="670"/>
    <x v="664"/>
    <s v="Z5330"/>
    <s v="電力修護處分攤"/>
    <n v="493016"/>
    <n v="0"/>
    <n v="493016"/>
  </r>
  <r>
    <n v="3"/>
    <s v="總帳別"/>
    <x v="93"/>
    <s v="火力發電費用"/>
    <x v="670"/>
    <x v="664"/>
    <s v="Z5340"/>
    <s v="電力修護處南部分處分攤"/>
    <n v="152536"/>
    <n v="0"/>
    <n v="152536"/>
  </r>
  <r>
    <n v="3"/>
    <s v="總帳別"/>
    <x v="93"/>
    <s v="火力發電費用"/>
    <x v="670"/>
    <x v="664"/>
    <s v="Z5420"/>
    <s v="電力修護處中部分處分攤"/>
    <n v="303830"/>
    <n v="0"/>
    <n v="303830"/>
  </r>
  <r>
    <n v="3"/>
    <s v="總帳別"/>
    <x v="93"/>
    <s v="火力發電費用"/>
    <x v="670"/>
    <x v="664"/>
    <s v="Z5460"/>
    <s v="綜合研究所分攤"/>
    <n v="76173"/>
    <n v="0"/>
    <n v="76173"/>
  </r>
  <r>
    <n v="3"/>
    <s v="總帳別"/>
    <x v="93"/>
    <s v="火力發電費用"/>
    <x v="671"/>
    <x v="665"/>
    <s v="Z0080"/>
    <s v="材料處分攤"/>
    <n v="2012416"/>
    <n v="0"/>
    <n v="2012416"/>
  </r>
  <r>
    <n v="3"/>
    <s v="總帳別"/>
    <x v="93"/>
    <s v="火力發電費用"/>
    <x v="671"/>
    <x v="665"/>
    <s v="Z0140"/>
    <s v="秘書處分攤"/>
    <n v="252575"/>
    <n v="0"/>
    <n v="252575"/>
  </r>
  <r>
    <n v="3"/>
    <s v="總帳別"/>
    <x v="93"/>
    <s v="火力發電費用"/>
    <x v="671"/>
    <x v="665"/>
    <s v="Z0150"/>
    <s v="電源開發處分攤"/>
    <n v="16626"/>
    <n v="0"/>
    <n v="16626"/>
  </r>
  <r>
    <n v="3"/>
    <s v="總帳別"/>
    <x v="93"/>
    <s v="火力發電費用"/>
    <x v="671"/>
    <x v="665"/>
    <s v="Z0170"/>
    <s v="營建處分攤"/>
    <n v="10095"/>
    <n v="0"/>
    <n v="10095"/>
  </r>
  <r>
    <n v="3"/>
    <s v="總帳別"/>
    <x v="93"/>
    <s v="火力發電費用"/>
    <x v="671"/>
    <x v="665"/>
    <s v="Z0240"/>
    <s v="資訊系統處分攤"/>
    <n v="187422"/>
    <n v="0"/>
    <n v="187422"/>
  </r>
  <r>
    <n v="3"/>
    <s v="總帳別"/>
    <x v="93"/>
    <s v="火力發電費用"/>
    <x v="671"/>
    <x v="665"/>
    <s v="Z111A"/>
    <s v="台東區營業處-發電分攤"/>
    <n v="297476"/>
    <n v="0"/>
    <n v="297476"/>
  </r>
  <r>
    <n v="3"/>
    <s v="總帳別"/>
    <x v="93"/>
    <s v="火力發電費用"/>
    <x v="671"/>
    <x v="665"/>
    <s v="Z114A"/>
    <s v="澎湖區營業處-發電分攤"/>
    <n v="140605"/>
    <n v="0"/>
    <n v="140605"/>
  </r>
  <r>
    <n v="3"/>
    <s v="總帳別"/>
    <x v="93"/>
    <s v="火力發電費用"/>
    <x v="671"/>
    <x v="665"/>
    <s v="Z124A"/>
    <s v="馬祖區營業處-發電分攤"/>
    <n v="245855"/>
    <n v="0"/>
    <n v="245855"/>
  </r>
  <r>
    <n v="3"/>
    <s v="總帳別"/>
    <x v="93"/>
    <s v="火力發電費用"/>
    <x v="671"/>
    <x v="665"/>
    <s v="Z3200"/>
    <s v="林口發電廠分攤"/>
    <n v="6964602"/>
    <n v="0"/>
    <n v="6964602"/>
  </r>
  <r>
    <n v="3"/>
    <s v="總帳別"/>
    <x v="93"/>
    <s v="火力發電費用"/>
    <x v="671"/>
    <x v="665"/>
    <s v="Z3300"/>
    <s v="南部發電廠分攤"/>
    <n v="191710"/>
    <n v="0"/>
    <n v="191710"/>
  </r>
  <r>
    <n v="3"/>
    <s v="總帳別"/>
    <x v="93"/>
    <s v="火力發電費用"/>
    <x v="671"/>
    <x v="665"/>
    <s v="Z3400"/>
    <s v="大林發電廠分攤"/>
    <n v="3174773"/>
    <n v="0"/>
    <n v="3174773"/>
  </r>
  <r>
    <n v="3"/>
    <s v="總帳別"/>
    <x v="93"/>
    <s v="火力發電費用"/>
    <x v="671"/>
    <x v="665"/>
    <s v="Z3410"/>
    <s v="興達發電廠分攤"/>
    <n v="33310454"/>
    <n v="0"/>
    <n v="33310454"/>
  </r>
  <r>
    <n v="3"/>
    <s v="總帳別"/>
    <x v="93"/>
    <s v="火力發電費用"/>
    <x v="671"/>
    <x v="665"/>
    <s v="Z3600"/>
    <s v="協和發電廠分攤"/>
    <n v="11443722"/>
    <n v="0"/>
    <n v="11443722"/>
  </r>
  <r>
    <n v="3"/>
    <s v="總帳別"/>
    <x v="93"/>
    <s v="火力發電費用"/>
    <x v="671"/>
    <x v="665"/>
    <s v="Z3700"/>
    <s v="通霄發電廠分攤"/>
    <n v="6238"/>
    <n v="0"/>
    <n v="6238"/>
  </r>
  <r>
    <n v="3"/>
    <s v="總帳別"/>
    <x v="93"/>
    <s v="火力發電費用"/>
    <x v="671"/>
    <x v="665"/>
    <s v="Z3710"/>
    <s v="台中發電廠分攤"/>
    <n v="84139840"/>
    <n v="0"/>
    <n v="84139840"/>
  </r>
  <r>
    <n v="3"/>
    <s v="總帳別"/>
    <x v="93"/>
    <s v="火力發電費用"/>
    <x v="671"/>
    <x v="665"/>
    <s v="Z3800"/>
    <s v="大潭發電廠分攤"/>
    <n v="10181"/>
    <n v="0"/>
    <n v="10181"/>
  </r>
  <r>
    <n v="3"/>
    <s v="總帳別"/>
    <x v="93"/>
    <s v="火力發電費用"/>
    <x v="671"/>
    <x v="665"/>
    <s v="Z3900"/>
    <s v="尖山發電廠分攤"/>
    <n v="147097"/>
    <n v="0"/>
    <n v="147097"/>
  </r>
  <r>
    <n v="3"/>
    <s v="總帳別"/>
    <x v="93"/>
    <s v="火力發電費用"/>
    <x v="671"/>
    <x v="665"/>
    <s v="Z3910"/>
    <s v="塔山發電廠分攤"/>
    <n v="4114499"/>
    <n v="0"/>
    <n v="4114499"/>
  </r>
  <r>
    <n v="3"/>
    <s v="總帳別"/>
    <x v="93"/>
    <s v="火力發電費用"/>
    <x v="671"/>
    <x v="665"/>
    <s v="Z5330"/>
    <s v="電力修護處分攤"/>
    <n v="6886"/>
    <n v="0"/>
    <n v="6886"/>
  </r>
  <r>
    <n v="3"/>
    <s v="總帳別"/>
    <x v="93"/>
    <s v="火力發電費用"/>
    <x v="671"/>
    <x v="665"/>
    <s v="Z5340"/>
    <s v="電力修護處南部分處分攤"/>
    <n v="5128"/>
    <n v="0"/>
    <n v="5128"/>
  </r>
  <r>
    <n v="3"/>
    <s v="總帳別"/>
    <x v="93"/>
    <s v="火力發電費用"/>
    <x v="671"/>
    <x v="665"/>
    <s v="Z5420"/>
    <s v="電力修護處中部分處分攤"/>
    <n v="4728"/>
    <n v="0"/>
    <n v="4728"/>
  </r>
  <r>
    <n v="3"/>
    <s v="總帳別"/>
    <x v="93"/>
    <s v="火力發電費用"/>
    <x v="671"/>
    <x v="665"/>
    <s v="Z5460"/>
    <s v="綜合研究所分攤"/>
    <n v="279095"/>
    <n v="0"/>
    <n v="279095"/>
  </r>
  <r>
    <n v="3"/>
    <s v="總帳別"/>
    <x v="93"/>
    <s v="火力發電費用"/>
    <x v="671"/>
    <x v="665"/>
    <s v="Z6020"/>
    <s v="綜合施工處分攤"/>
    <n v="304259"/>
    <n v="0"/>
    <n v="304259"/>
  </r>
  <r>
    <n v="3"/>
    <s v="總帳別"/>
    <x v="93"/>
    <s v="火力發電費用"/>
    <x v="672"/>
    <x v="666"/>
    <s v="Z0020"/>
    <s v="總經理副總經理室分攤"/>
    <n v="55174"/>
    <n v="0"/>
    <n v="55174"/>
  </r>
  <r>
    <n v="3"/>
    <s v="總帳別"/>
    <x v="93"/>
    <s v="火力發電費用"/>
    <x v="672"/>
    <x v="666"/>
    <s v="Z0040"/>
    <s v="發電處分攤"/>
    <n v="324677"/>
    <n v="0"/>
    <n v="324677"/>
  </r>
  <r>
    <n v="3"/>
    <s v="總帳別"/>
    <x v="93"/>
    <s v="火力發電費用"/>
    <x v="672"/>
    <x v="666"/>
    <s v="Z0080"/>
    <s v="材料處分攤"/>
    <n v="71893"/>
    <n v="0"/>
    <n v="71893"/>
  </r>
  <r>
    <n v="3"/>
    <s v="總帳別"/>
    <x v="93"/>
    <s v="火力發電費用"/>
    <x v="672"/>
    <x v="666"/>
    <s v="Z0090"/>
    <s v="燃料處分攤"/>
    <n v="87218"/>
    <n v="0"/>
    <n v="87218"/>
  </r>
  <r>
    <n v="3"/>
    <s v="總帳別"/>
    <x v="93"/>
    <s v="火力發電費用"/>
    <x v="672"/>
    <x v="666"/>
    <s v="Z0140"/>
    <s v="秘書處分攤"/>
    <n v="72241"/>
    <n v="0"/>
    <n v="72241"/>
  </r>
  <r>
    <n v="3"/>
    <s v="總帳別"/>
    <x v="93"/>
    <s v="火力發電費用"/>
    <x v="672"/>
    <x v="666"/>
    <s v="Z0150"/>
    <s v="電源開發處分攤"/>
    <n v="40625"/>
    <n v="0"/>
    <n v="40625"/>
  </r>
  <r>
    <n v="3"/>
    <s v="總帳別"/>
    <x v="93"/>
    <s v="火力發電費用"/>
    <x v="672"/>
    <x v="666"/>
    <s v="Z0170"/>
    <s v="營建處分攤"/>
    <n v="33402"/>
    <n v="0"/>
    <n v="33402"/>
  </r>
  <r>
    <n v="3"/>
    <s v="總帳別"/>
    <x v="93"/>
    <s v="火力發電費用"/>
    <x v="672"/>
    <x v="666"/>
    <s v="Z0240"/>
    <s v="資訊系統處分攤"/>
    <n v="3096"/>
    <n v="0"/>
    <n v="3096"/>
  </r>
  <r>
    <n v="3"/>
    <s v="總帳別"/>
    <x v="93"/>
    <s v="火力發電費用"/>
    <x v="672"/>
    <x v="666"/>
    <s v="Z0610"/>
    <s v="環境保護處分攤"/>
    <n v="23396"/>
    <n v="0"/>
    <n v="23396"/>
  </r>
  <r>
    <n v="3"/>
    <s v="總帳別"/>
    <x v="93"/>
    <s v="火力發電費用"/>
    <x v="672"/>
    <x v="666"/>
    <s v="Z0620"/>
    <s v="工業安全衛生處分攤"/>
    <n v="82487"/>
    <n v="0"/>
    <n v="82487"/>
  </r>
  <r>
    <n v="3"/>
    <s v="總帳別"/>
    <x v="93"/>
    <s v="火力發電費用"/>
    <x v="672"/>
    <x v="666"/>
    <s v="Z111A"/>
    <s v="台東區營業處-發電分攤"/>
    <n v="9838"/>
    <n v="0"/>
    <n v="9838"/>
  </r>
  <r>
    <n v="3"/>
    <s v="總帳別"/>
    <x v="93"/>
    <s v="火力發電費用"/>
    <x v="672"/>
    <x v="666"/>
    <s v="Z114A"/>
    <s v="澎湖區營業處-發電分攤"/>
    <n v="31786"/>
    <n v="0"/>
    <n v="31786"/>
  </r>
  <r>
    <n v="3"/>
    <s v="總帳別"/>
    <x v="93"/>
    <s v="火力發電費用"/>
    <x v="672"/>
    <x v="666"/>
    <s v="Z124A"/>
    <s v="馬祖區營業處-發電分攤"/>
    <n v="5100"/>
    <n v="0"/>
    <n v="5100"/>
  </r>
  <r>
    <n v="3"/>
    <s v="總帳別"/>
    <x v="93"/>
    <s v="火力發電費用"/>
    <x v="672"/>
    <x v="666"/>
    <s v="Z3200"/>
    <s v="林口發電廠分攤"/>
    <n v="269741"/>
    <n v="0"/>
    <n v="269741"/>
  </r>
  <r>
    <n v="3"/>
    <s v="總帳別"/>
    <x v="93"/>
    <s v="火力發電費用"/>
    <x v="672"/>
    <x v="666"/>
    <s v="Z3300"/>
    <s v="南部發電廠分攤"/>
    <n v="79430"/>
    <n v="0"/>
    <n v="79430"/>
  </r>
  <r>
    <n v="3"/>
    <s v="總帳別"/>
    <x v="93"/>
    <s v="火力發電費用"/>
    <x v="672"/>
    <x v="666"/>
    <s v="Z3400"/>
    <s v="大林發電廠分攤"/>
    <n v="219263"/>
    <n v="0"/>
    <n v="219263"/>
  </r>
  <r>
    <n v="3"/>
    <s v="總帳別"/>
    <x v="93"/>
    <s v="火力發電費用"/>
    <x v="672"/>
    <x v="666"/>
    <s v="Z3410"/>
    <s v="興達發電廠分攤"/>
    <n v="552955"/>
    <n v="0"/>
    <n v="552955"/>
  </r>
  <r>
    <n v="3"/>
    <s v="總帳別"/>
    <x v="93"/>
    <s v="火力發電費用"/>
    <x v="672"/>
    <x v="666"/>
    <s v="Z3600"/>
    <s v="協和發電廠分攤"/>
    <n v="728273"/>
    <n v="0"/>
    <n v="728273"/>
  </r>
  <r>
    <n v="3"/>
    <s v="總帳別"/>
    <x v="93"/>
    <s v="火力發電費用"/>
    <x v="672"/>
    <x v="666"/>
    <s v="Z3700"/>
    <s v="通霄發電廠分攤"/>
    <n v="112039"/>
    <n v="0"/>
    <n v="112039"/>
  </r>
  <r>
    <n v="3"/>
    <s v="總帳別"/>
    <x v="93"/>
    <s v="火力發電費用"/>
    <x v="672"/>
    <x v="666"/>
    <s v="Z3710"/>
    <s v="台中發電廠分攤"/>
    <n v="1262720"/>
    <n v="0"/>
    <n v="1262720"/>
  </r>
  <r>
    <n v="3"/>
    <s v="總帳別"/>
    <x v="93"/>
    <s v="火力發電費用"/>
    <x v="672"/>
    <x v="666"/>
    <s v="Z3800"/>
    <s v="大潭發電廠分攤"/>
    <n v="152724"/>
    <n v="0"/>
    <n v="152724"/>
  </r>
  <r>
    <n v="3"/>
    <s v="總帳別"/>
    <x v="93"/>
    <s v="火力發電費用"/>
    <x v="672"/>
    <x v="666"/>
    <s v="Z3900"/>
    <s v="尖山發電廠分攤"/>
    <n v="74325"/>
    <n v="0"/>
    <n v="74325"/>
  </r>
  <r>
    <n v="3"/>
    <s v="總帳別"/>
    <x v="93"/>
    <s v="火力發電費用"/>
    <x v="672"/>
    <x v="666"/>
    <s v="Z3910"/>
    <s v="塔山發電廠分攤"/>
    <n v="178488"/>
    <n v="0"/>
    <n v="178488"/>
  </r>
  <r>
    <n v="3"/>
    <s v="總帳別"/>
    <x v="93"/>
    <s v="火力發電費用"/>
    <x v="672"/>
    <x v="666"/>
    <s v="Z5330"/>
    <s v="電力修護處分攤"/>
    <n v="217132"/>
    <n v="0"/>
    <n v="217132"/>
  </r>
  <r>
    <n v="3"/>
    <s v="總帳別"/>
    <x v="93"/>
    <s v="火力發電費用"/>
    <x v="672"/>
    <x v="666"/>
    <s v="Z5340"/>
    <s v="電力修護處南部分處分攤"/>
    <n v="24492"/>
    <n v="0"/>
    <n v="24492"/>
  </r>
  <r>
    <n v="3"/>
    <s v="總帳別"/>
    <x v="93"/>
    <s v="火力發電費用"/>
    <x v="672"/>
    <x v="666"/>
    <s v="Z5420"/>
    <s v="電力修護處中部分處分攤"/>
    <n v="30240"/>
    <n v="0"/>
    <n v="30240"/>
  </r>
  <r>
    <n v="3"/>
    <s v="總帳別"/>
    <x v="93"/>
    <s v="火力發電費用"/>
    <x v="672"/>
    <x v="666"/>
    <s v="Z5460"/>
    <s v="綜合研究所分攤"/>
    <n v="113851"/>
    <n v="0"/>
    <n v="113851"/>
  </r>
  <r>
    <n v="3"/>
    <s v="總帳別"/>
    <x v="93"/>
    <s v="火力發電費用"/>
    <x v="672"/>
    <x v="666"/>
    <s v="Z6020"/>
    <s v="綜合施工處分攤"/>
    <n v="74313"/>
    <n v="0"/>
    <n v="74313"/>
  </r>
  <r>
    <n v="3"/>
    <s v="總帳別"/>
    <x v="93"/>
    <s v="火力發電費用"/>
    <x v="673"/>
    <x v="667"/>
    <s v="Z0080"/>
    <s v="材料處分攤"/>
    <n v="312"/>
    <n v="0"/>
    <n v="312"/>
  </r>
  <r>
    <n v="3"/>
    <s v="總帳別"/>
    <x v="93"/>
    <s v="火力發電費用"/>
    <x v="673"/>
    <x v="667"/>
    <s v="Z3400"/>
    <s v="大林發電廠分攤"/>
    <n v="35800"/>
    <n v="0"/>
    <n v="35800"/>
  </r>
  <r>
    <n v="3"/>
    <s v="總帳別"/>
    <x v="93"/>
    <s v="火力發電費用"/>
    <x v="673"/>
    <x v="667"/>
    <s v="Z6020"/>
    <s v="綜合施工處分攤"/>
    <n v="36376"/>
    <n v="0"/>
    <n v="36376"/>
  </r>
  <r>
    <n v="3"/>
    <s v="總帳別"/>
    <x v="93"/>
    <s v="火力發電費用"/>
    <x v="674"/>
    <x v="668"/>
    <s v="Z0080"/>
    <s v="材料處分攤"/>
    <n v="7052"/>
    <n v="0"/>
    <n v="7052"/>
  </r>
  <r>
    <n v="3"/>
    <s v="總帳別"/>
    <x v="93"/>
    <s v="火力發電費用"/>
    <x v="674"/>
    <x v="668"/>
    <s v="Z3600"/>
    <s v="協和發電廠分攤"/>
    <n v="126164"/>
    <n v="0"/>
    <n v="126164"/>
  </r>
  <r>
    <n v="3"/>
    <s v="總帳別"/>
    <x v="93"/>
    <s v="火力發電費用"/>
    <x v="674"/>
    <x v="668"/>
    <s v="Z3700"/>
    <s v="通霄發電廠分攤"/>
    <n v="57832"/>
    <n v="0"/>
    <n v="57832"/>
  </r>
  <r>
    <n v="3"/>
    <s v="總帳別"/>
    <x v="93"/>
    <s v="火力發電費用"/>
    <x v="674"/>
    <x v="668"/>
    <s v="Z5330"/>
    <s v="電力修護處分攤"/>
    <n v="45148"/>
    <n v="0"/>
    <n v="45148"/>
  </r>
  <r>
    <n v="3"/>
    <s v="總帳別"/>
    <x v="93"/>
    <s v="火力發電費用"/>
    <x v="675"/>
    <x v="669"/>
    <s v="Z0040"/>
    <s v="發電處分攤"/>
    <n v="163237"/>
    <n v="0"/>
    <n v="163237"/>
  </r>
  <r>
    <n v="3"/>
    <s v="總帳別"/>
    <x v="93"/>
    <s v="火力發電費用"/>
    <x v="675"/>
    <x v="669"/>
    <s v="Z0080"/>
    <s v="材料處分攤"/>
    <n v="38487"/>
    <n v="0"/>
    <n v="38487"/>
  </r>
  <r>
    <n v="3"/>
    <s v="總帳別"/>
    <x v="93"/>
    <s v="火力發電費用"/>
    <x v="675"/>
    <x v="669"/>
    <s v="Z0090"/>
    <s v="燃料處分攤"/>
    <n v="10168"/>
    <n v="0"/>
    <n v="10168"/>
  </r>
  <r>
    <n v="3"/>
    <s v="總帳別"/>
    <x v="93"/>
    <s v="火力發電費用"/>
    <x v="675"/>
    <x v="669"/>
    <s v="Z0140"/>
    <s v="秘書處分攤"/>
    <n v="15692"/>
    <n v="0"/>
    <n v="15692"/>
  </r>
  <r>
    <n v="3"/>
    <s v="總帳別"/>
    <x v="93"/>
    <s v="火力發電費用"/>
    <x v="675"/>
    <x v="669"/>
    <s v="Z0150"/>
    <s v="電源開發處分攤"/>
    <n v="6918"/>
    <n v="0"/>
    <n v="6918"/>
  </r>
  <r>
    <n v="3"/>
    <s v="總帳別"/>
    <x v="93"/>
    <s v="火力發電費用"/>
    <x v="675"/>
    <x v="669"/>
    <s v="Z0240"/>
    <s v="資訊系統處分攤"/>
    <n v="425"/>
    <n v="0"/>
    <n v="425"/>
  </r>
  <r>
    <n v="3"/>
    <s v="總帳別"/>
    <x v="93"/>
    <s v="火力發電費用"/>
    <x v="675"/>
    <x v="669"/>
    <s v="Z0610"/>
    <s v="環境保護處分攤"/>
    <n v="14236"/>
    <n v="0"/>
    <n v="14236"/>
  </r>
  <r>
    <n v="3"/>
    <s v="總帳別"/>
    <x v="93"/>
    <s v="火力發電費用"/>
    <x v="675"/>
    <x v="669"/>
    <s v="Z0620"/>
    <s v="工業安全衛生處分攤"/>
    <n v="8401"/>
    <n v="0"/>
    <n v="8401"/>
  </r>
  <r>
    <n v="3"/>
    <s v="總帳別"/>
    <x v="93"/>
    <s v="火力發電費用"/>
    <x v="675"/>
    <x v="669"/>
    <s v="Z3200"/>
    <s v="林口發電廠分攤"/>
    <n v="145286"/>
    <n v="0"/>
    <n v="145286"/>
  </r>
  <r>
    <n v="3"/>
    <s v="總帳別"/>
    <x v="93"/>
    <s v="火力發電費用"/>
    <x v="675"/>
    <x v="669"/>
    <s v="Z3410"/>
    <s v="興達發電廠分攤"/>
    <n v="33524"/>
    <n v="0"/>
    <n v="33524"/>
  </r>
  <r>
    <n v="3"/>
    <s v="總帳別"/>
    <x v="93"/>
    <s v="火力發電費用"/>
    <x v="676"/>
    <x v="670"/>
    <s v="Z0090"/>
    <s v="燃料處分攤"/>
    <n v="80000"/>
    <n v="0"/>
    <n v="80000"/>
  </r>
  <r>
    <n v="3"/>
    <s v="總帳別"/>
    <x v="93"/>
    <s v="火力發電費用"/>
    <x v="676"/>
    <x v="670"/>
    <s v="Z0170"/>
    <s v="營建處分攤"/>
    <n v="8400"/>
    <n v="0"/>
    <n v="8400"/>
  </r>
  <r>
    <n v="3"/>
    <s v="總帳別"/>
    <x v="93"/>
    <s v="火力發電費用"/>
    <x v="676"/>
    <x v="670"/>
    <s v="Z0620"/>
    <s v="工業安全衛生處分攤"/>
    <n v="23143"/>
    <n v="0"/>
    <n v="23143"/>
  </r>
  <r>
    <n v="3"/>
    <s v="總帳別"/>
    <x v="93"/>
    <s v="火力發電費用"/>
    <x v="676"/>
    <x v="670"/>
    <s v="Z3300"/>
    <s v="南部發電廠分攤"/>
    <n v="80000"/>
    <n v="0"/>
    <n v="80000"/>
  </r>
  <r>
    <n v="3"/>
    <s v="總帳別"/>
    <x v="93"/>
    <s v="火力發電費用"/>
    <x v="676"/>
    <x v="670"/>
    <s v="Z3400"/>
    <s v="大林發電廠分攤"/>
    <n v="308096"/>
    <n v="0"/>
    <n v="308096"/>
  </r>
  <r>
    <n v="3"/>
    <s v="總帳別"/>
    <x v="93"/>
    <s v="火力發電費用"/>
    <x v="676"/>
    <x v="670"/>
    <s v="Z3410"/>
    <s v="興達發電廠分攤"/>
    <n v="140952"/>
    <n v="0"/>
    <n v="140952"/>
  </r>
  <r>
    <n v="3"/>
    <s v="總帳別"/>
    <x v="93"/>
    <s v="火力發電費用"/>
    <x v="677"/>
    <x v="671"/>
    <s v="Z0040"/>
    <s v="發電處分攤"/>
    <n v="277636"/>
    <n v="0"/>
    <n v="277636"/>
  </r>
  <r>
    <n v="3"/>
    <s v="總帳別"/>
    <x v="93"/>
    <s v="火力發電費用"/>
    <x v="677"/>
    <x v="671"/>
    <s v="Z0080"/>
    <s v="材料處分攤"/>
    <n v="10862"/>
    <n v="0"/>
    <n v="10862"/>
  </r>
  <r>
    <n v="3"/>
    <s v="總帳別"/>
    <x v="93"/>
    <s v="火力發電費用"/>
    <x v="677"/>
    <x v="671"/>
    <s v="Z0090"/>
    <s v="燃料處分攤"/>
    <n v="240776"/>
    <n v="0"/>
    <n v="240776"/>
  </r>
  <r>
    <n v="3"/>
    <s v="總帳別"/>
    <x v="93"/>
    <s v="火力發電費用"/>
    <x v="677"/>
    <x v="671"/>
    <s v="Z0140"/>
    <s v="秘書處分攤"/>
    <n v="72970"/>
    <n v="0"/>
    <n v="72970"/>
  </r>
  <r>
    <n v="3"/>
    <s v="總帳別"/>
    <x v="93"/>
    <s v="火力發電費用"/>
    <x v="677"/>
    <x v="671"/>
    <s v="Z0150"/>
    <s v="電源開發處分攤"/>
    <n v="31399"/>
    <n v="0"/>
    <n v="31399"/>
  </r>
  <r>
    <n v="3"/>
    <s v="總帳別"/>
    <x v="93"/>
    <s v="火力發電費用"/>
    <x v="677"/>
    <x v="671"/>
    <s v="Z0170"/>
    <s v="營建處分攤"/>
    <n v="73310"/>
    <n v="0"/>
    <n v="73310"/>
  </r>
  <r>
    <n v="3"/>
    <s v="總帳別"/>
    <x v="93"/>
    <s v="火力發電費用"/>
    <x v="677"/>
    <x v="671"/>
    <s v="Z0240"/>
    <s v="資訊系統處分攤"/>
    <n v="29816"/>
    <n v="0"/>
    <n v="29816"/>
  </r>
  <r>
    <n v="3"/>
    <s v="總帳別"/>
    <x v="93"/>
    <s v="火力發電費用"/>
    <x v="677"/>
    <x v="671"/>
    <s v="Z0610"/>
    <s v="環境保護處分攤"/>
    <n v="200464"/>
    <n v="0"/>
    <n v="200464"/>
  </r>
  <r>
    <n v="3"/>
    <s v="總帳別"/>
    <x v="93"/>
    <s v="火力發電費用"/>
    <x v="677"/>
    <x v="671"/>
    <s v="Z0620"/>
    <s v="工業安全衛生處分攤"/>
    <n v="15516"/>
    <n v="0"/>
    <n v="15516"/>
  </r>
  <r>
    <n v="3"/>
    <s v="總帳別"/>
    <x v="93"/>
    <s v="火力發電費用"/>
    <x v="677"/>
    <x v="671"/>
    <s v="Z3200"/>
    <s v="林口發電廠分攤"/>
    <n v="460432"/>
    <n v="0"/>
    <n v="460432"/>
  </r>
  <r>
    <n v="3"/>
    <s v="總帳別"/>
    <x v="93"/>
    <s v="火力發電費用"/>
    <x v="677"/>
    <x v="671"/>
    <s v="Z3300"/>
    <s v="南部發電廠分攤"/>
    <n v="49013"/>
    <n v="0"/>
    <n v="49013"/>
  </r>
  <r>
    <n v="3"/>
    <s v="總帳別"/>
    <x v="93"/>
    <s v="火力發電費用"/>
    <x v="677"/>
    <x v="671"/>
    <s v="Z3400"/>
    <s v="大林發電廠分攤"/>
    <n v="495102"/>
    <n v="0"/>
    <n v="495102"/>
  </r>
  <r>
    <n v="3"/>
    <s v="總帳別"/>
    <x v="93"/>
    <s v="火力發電費用"/>
    <x v="677"/>
    <x v="671"/>
    <s v="Z3410"/>
    <s v="興達發電廠分攤"/>
    <n v="3171235"/>
    <n v="0"/>
    <n v="3171235"/>
  </r>
  <r>
    <n v="3"/>
    <s v="總帳別"/>
    <x v="93"/>
    <s v="火力發電費用"/>
    <x v="677"/>
    <x v="671"/>
    <s v="Z3600"/>
    <s v="協和發電廠分攤"/>
    <n v="1684735"/>
    <n v="0"/>
    <n v="1684735"/>
  </r>
  <r>
    <n v="3"/>
    <s v="總帳別"/>
    <x v="93"/>
    <s v="火力發電費用"/>
    <x v="677"/>
    <x v="671"/>
    <s v="Z3700"/>
    <s v="通霄發電廠分攤"/>
    <n v="356910"/>
    <n v="0"/>
    <n v="356910"/>
  </r>
  <r>
    <n v="3"/>
    <s v="總帳別"/>
    <x v="93"/>
    <s v="火力發電費用"/>
    <x v="677"/>
    <x v="671"/>
    <s v="Z3710"/>
    <s v="台中發電廠分攤"/>
    <n v="969016"/>
    <n v="0"/>
    <n v="969016"/>
  </r>
  <r>
    <n v="3"/>
    <s v="總帳別"/>
    <x v="93"/>
    <s v="火力發電費用"/>
    <x v="677"/>
    <x v="671"/>
    <s v="Z3800"/>
    <s v="大潭發電廠分攤"/>
    <n v="232354"/>
    <n v="0"/>
    <n v="232354"/>
  </r>
  <r>
    <n v="3"/>
    <s v="總帳別"/>
    <x v="93"/>
    <s v="火力發電費用"/>
    <x v="677"/>
    <x v="671"/>
    <s v="Z3900"/>
    <s v="尖山發電廠分攤"/>
    <n v="414155"/>
    <n v="0"/>
    <n v="414155"/>
  </r>
  <r>
    <n v="3"/>
    <s v="總帳別"/>
    <x v="93"/>
    <s v="火力發電費用"/>
    <x v="677"/>
    <x v="671"/>
    <s v="Z3910"/>
    <s v="塔山發電廠分攤"/>
    <n v="367290"/>
    <n v="0"/>
    <n v="367290"/>
  </r>
  <r>
    <n v="3"/>
    <s v="總帳別"/>
    <x v="93"/>
    <s v="火力發電費用"/>
    <x v="677"/>
    <x v="671"/>
    <s v="Z5330"/>
    <s v="電力修護處分攤"/>
    <n v="10553"/>
    <n v="0"/>
    <n v="10553"/>
  </r>
  <r>
    <n v="3"/>
    <s v="總帳別"/>
    <x v="93"/>
    <s v="火力發電費用"/>
    <x v="677"/>
    <x v="671"/>
    <s v="Z5340"/>
    <s v="電力修護處南部分處分攤"/>
    <n v="2161"/>
    <n v="0"/>
    <n v="2161"/>
  </r>
  <r>
    <n v="3"/>
    <s v="總帳別"/>
    <x v="93"/>
    <s v="火力發電費用"/>
    <x v="677"/>
    <x v="671"/>
    <s v="Z5420"/>
    <s v="電力修護處中部分處分攤"/>
    <n v="1976"/>
    <n v="0"/>
    <n v="1976"/>
  </r>
  <r>
    <n v="3"/>
    <s v="總帳別"/>
    <x v="93"/>
    <s v="火力發電費用"/>
    <x v="677"/>
    <x v="671"/>
    <s v="Z5460"/>
    <s v="綜合研究所分攤"/>
    <n v="35964"/>
    <n v="0"/>
    <n v="35964"/>
  </r>
  <r>
    <n v="3"/>
    <s v="總帳別"/>
    <x v="93"/>
    <s v="火力發電費用"/>
    <x v="677"/>
    <x v="671"/>
    <s v="Z6020"/>
    <s v="綜合施工處分攤"/>
    <n v="573444"/>
    <n v="0"/>
    <n v="573444"/>
  </r>
  <r>
    <n v="3"/>
    <s v="總帳別"/>
    <x v="93"/>
    <s v="火力發電費用"/>
    <x v="678"/>
    <x v="672"/>
    <s v="Z0080"/>
    <s v="材料處分攤"/>
    <n v="1400"/>
    <n v="0"/>
    <n v="1400"/>
  </r>
  <r>
    <n v="3"/>
    <s v="總帳別"/>
    <x v="93"/>
    <s v="火力發電費用"/>
    <x v="678"/>
    <x v="672"/>
    <s v="Z0140"/>
    <s v="秘書處分攤"/>
    <n v="109357"/>
    <n v="0"/>
    <n v="109357"/>
  </r>
  <r>
    <n v="3"/>
    <s v="總帳別"/>
    <x v="93"/>
    <s v="火力發電費用"/>
    <x v="678"/>
    <x v="672"/>
    <s v="Z114A"/>
    <s v="澎湖區營業處-發電分攤"/>
    <n v="29500"/>
    <n v="0"/>
    <n v="29500"/>
  </r>
  <r>
    <n v="3"/>
    <s v="總帳別"/>
    <x v="93"/>
    <s v="火力發電費用"/>
    <x v="678"/>
    <x v="672"/>
    <s v="Z3200"/>
    <s v="林口發電廠分攤"/>
    <n v="7785834"/>
    <n v="0"/>
    <n v="7785834"/>
  </r>
  <r>
    <n v="3"/>
    <s v="總帳別"/>
    <x v="93"/>
    <s v="火力發電費用"/>
    <x v="678"/>
    <x v="672"/>
    <s v="Z3300"/>
    <s v="南部發電廠分攤"/>
    <n v="1335067"/>
    <n v="0"/>
    <n v="1335067"/>
  </r>
  <r>
    <n v="3"/>
    <s v="總帳別"/>
    <x v="93"/>
    <s v="火力發電費用"/>
    <x v="678"/>
    <x v="672"/>
    <s v="Z3410"/>
    <s v="興達發電廠分攤"/>
    <n v="12891322"/>
    <n v="0"/>
    <n v="12891322"/>
  </r>
  <r>
    <n v="3"/>
    <s v="總帳別"/>
    <x v="93"/>
    <s v="火力發電費用"/>
    <x v="678"/>
    <x v="672"/>
    <s v="Z3600"/>
    <s v="協和發電廠分攤"/>
    <n v="8601599"/>
    <n v="0"/>
    <n v="8601599"/>
  </r>
  <r>
    <n v="3"/>
    <s v="總帳別"/>
    <x v="93"/>
    <s v="火力發電費用"/>
    <x v="678"/>
    <x v="672"/>
    <s v="Z3700"/>
    <s v="通霄發電廠分攤"/>
    <n v="5137007"/>
    <n v="0"/>
    <n v="5137007"/>
  </r>
  <r>
    <n v="3"/>
    <s v="總帳別"/>
    <x v="93"/>
    <s v="火力發電費用"/>
    <x v="678"/>
    <x v="672"/>
    <s v="Z3710"/>
    <s v="台中發電廠分攤"/>
    <n v="81752068"/>
    <n v="0"/>
    <n v="81752068"/>
  </r>
  <r>
    <n v="3"/>
    <s v="總帳別"/>
    <x v="93"/>
    <s v="火力發電費用"/>
    <x v="678"/>
    <x v="672"/>
    <s v="Z3800"/>
    <s v="大潭發電廠分攤"/>
    <n v="626801"/>
    <n v="0"/>
    <n v="626801"/>
  </r>
  <r>
    <n v="3"/>
    <s v="總帳別"/>
    <x v="93"/>
    <s v="火力發電費用"/>
    <x v="678"/>
    <x v="672"/>
    <s v="Z3910"/>
    <s v="塔山發電廠分攤"/>
    <n v="149400"/>
    <n v="0"/>
    <n v="149400"/>
  </r>
  <r>
    <n v="3"/>
    <s v="總帳別"/>
    <x v="93"/>
    <s v="火力發電費用"/>
    <x v="678"/>
    <x v="672"/>
    <s v="Z5340"/>
    <s v="電力修護處南部分處分攤"/>
    <n v="25112"/>
    <n v="0"/>
    <n v="25112"/>
  </r>
  <r>
    <n v="3"/>
    <s v="總帳別"/>
    <x v="93"/>
    <s v="火力發電費用"/>
    <x v="678"/>
    <x v="672"/>
    <s v="Z5460"/>
    <s v="綜合研究所分攤"/>
    <n v="315542"/>
    <n v="0"/>
    <n v="315542"/>
  </r>
  <r>
    <n v="3"/>
    <s v="總帳別"/>
    <x v="93"/>
    <s v="火力發電費用"/>
    <x v="679"/>
    <x v="673"/>
    <s v="Z0020"/>
    <s v="總經理副總經理室分攤"/>
    <n v="1030"/>
    <n v="0"/>
    <n v="1030"/>
  </r>
  <r>
    <n v="3"/>
    <s v="總帳別"/>
    <x v="93"/>
    <s v="火力發電費用"/>
    <x v="679"/>
    <x v="673"/>
    <s v="Z0080"/>
    <s v="材料處分攤"/>
    <n v="1053671"/>
    <n v="0"/>
    <n v="1053671"/>
  </r>
  <r>
    <n v="3"/>
    <s v="總帳別"/>
    <x v="93"/>
    <s v="火力發電費用"/>
    <x v="679"/>
    <x v="673"/>
    <s v="Z0140"/>
    <s v="秘書處分攤"/>
    <n v="10304529"/>
    <n v="0"/>
    <n v="10304529"/>
  </r>
  <r>
    <n v="3"/>
    <s v="總帳別"/>
    <x v="93"/>
    <s v="火力發電費用"/>
    <x v="679"/>
    <x v="673"/>
    <s v="Z0150"/>
    <s v="電源開發處分攤"/>
    <n v="1073958"/>
    <n v="0"/>
    <n v="1073958"/>
  </r>
  <r>
    <n v="3"/>
    <s v="總帳別"/>
    <x v="93"/>
    <s v="火力發電費用"/>
    <x v="679"/>
    <x v="673"/>
    <s v="Z111A"/>
    <s v="台東區營業處-發電分攤"/>
    <n v="2880688"/>
    <n v="0"/>
    <n v="2880688"/>
  </r>
  <r>
    <n v="3"/>
    <s v="總帳別"/>
    <x v="93"/>
    <s v="火力發電費用"/>
    <x v="679"/>
    <x v="673"/>
    <s v="Z114A"/>
    <s v="澎湖區營業處-發電分攤"/>
    <n v="1356083"/>
    <n v="0"/>
    <n v="1356083"/>
  </r>
  <r>
    <n v="3"/>
    <s v="總帳別"/>
    <x v="93"/>
    <s v="火力發電費用"/>
    <x v="679"/>
    <x v="673"/>
    <s v="Z124A"/>
    <s v="馬祖區營業處-發電分攤"/>
    <n v="698845"/>
    <n v="0"/>
    <n v="698845"/>
  </r>
  <r>
    <n v="3"/>
    <s v="總帳別"/>
    <x v="93"/>
    <s v="火力發電費用"/>
    <x v="679"/>
    <x v="673"/>
    <s v="Z3200"/>
    <s v="林口發電廠分攤"/>
    <n v="46157923"/>
    <n v="0"/>
    <n v="46157923"/>
  </r>
  <r>
    <n v="3"/>
    <s v="總帳別"/>
    <x v="93"/>
    <s v="火力發電費用"/>
    <x v="679"/>
    <x v="673"/>
    <s v="Z3300"/>
    <s v="南部發電廠分攤"/>
    <n v="35706302"/>
    <n v="0"/>
    <n v="35706302"/>
  </r>
  <r>
    <n v="3"/>
    <s v="總帳別"/>
    <x v="93"/>
    <s v="火力發電費用"/>
    <x v="679"/>
    <x v="673"/>
    <s v="Z3400"/>
    <s v="大林發電廠分攤"/>
    <n v="68284866"/>
    <n v="0"/>
    <n v="68284866"/>
  </r>
  <r>
    <n v="3"/>
    <s v="總帳別"/>
    <x v="93"/>
    <s v="火力發電費用"/>
    <x v="679"/>
    <x v="673"/>
    <s v="Z3410"/>
    <s v="興達發電廠分攤"/>
    <n v="39542800"/>
    <n v="0"/>
    <n v="39542800"/>
  </r>
  <r>
    <n v="3"/>
    <s v="總帳別"/>
    <x v="93"/>
    <s v="火力發電費用"/>
    <x v="679"/>
    <x v="673"/>
    <s v="Z3600"/>
    <s v="協和發電廠分攤"/>
    <n v="20083489"/>
    <n v="0"/>
    <n v="20083489"/>
  </r>
  <r>
    <n v="3"/>
    <s v="總帳別"/>
    <x v="93"/>
    <s v="火力發電費用"/>
    <x v="679"/>
    <x v="673"/>
    <s v="Z3700"/>
    <s v="通霄發電廠分攤"/>
    <n v="36510763"/>
    <n v="0"/>
    <n v="36510763"/>
  </r>
  <r>
    <n v="3"/>
    <s v="總帳別"/>
    <x v="93"/>
    <s v="火力發電費用"/>
    <x v="679"/>
    <x v="673"/>
    <s v="Z3710"/>
    <s v="台中發電廠分攤"/>
    <n v="107180295"/>
    <n v="0"/>
    <n v="107180295"/>
  </r>
  <r>
    <n v="3"/>
    <s v="總帳別"/>
    <x v="93"/>
    <s v="火力發電費用"/>
    <x v="679"/>
    <x v="673"/>
    <s v="Z3800"/>
    <s v="大潭發電廠分攤"/>
    <n v="75121306"/>
    <n v="0"/>
    <n v="75121306"/>
  </r>
  <r>
    <n v="3"/>
    <s v="總帳別"/>
    <x v="93"/>
    <s v="火力發電費用"/>
    <x v="679"/>
    <x v="673"/>
    <s v="Z3900"/>
    <s v="尖山發電廠分攤"/>
    <n v="2690834"/>
    <n v="0"/>
    <n v="2690834"/>
  </r>
  <r>
    <n v="3"/>
    <s v="總帳別"/>
    <x v="93"/>
    <s v="火力發電費用"/>
    <x v="679"/>
    <x v="673"/>
    <s v="Z3910"/>
    <s v="塔山發電廠分攤"/>
    <n v="8217714"/>
    <n v="0"/>
    <n v="8217714"/>
  </r>
  <r>
    <n v="3"/>
    <s v="總帳別"/>
    <x v="93"/>
    <s v="火力發電費用"/>
    <x v="679"/>
    <x v="673"/>
    <s v="Z5330"/>
    <s v="電力修護處分攤"/>
    <n v="6968585"/>
    <n v="0"/>
    <n v="6968585"/>
  </r>
  <r>
    <n v="3"/>
    <s v="總帳別"/>
    <x v="93"/>
    <s v="火力發電費用"/>
    <x v="679"/>
    <x v="673"/>
    <s v="Z5340"/>
    <s v="電力修護處南部分處分攤"/>
    <n v="1099523"/>
    <n v="0"/>
    <n v="1099523"/>
  </r>
  <r>
    <n v="3"/>
    <s v="總帳別"/>
    <x v="93"/>
    <s v="火力發電費用"/>
    <x v="679"/>
    <x v="673"/>
    <s v="Z5420"/>
    <s v="電力修護處中部分處分攤"/>
    <n v="1577343"/>
    <n v="0"/>
    <n v="1577343"/>
  </r>
  <r>
    <n v="3"/>
    <s v="總帳別"/>
    <x v="93"/>
    <s v="火力發電費用"/>
    <x v="679"/>
    <x v="673"/>
    <s v="Z5460"/>
    <s v="綜合研究所分攤"/>
    <n v="2786572"/>
    <n v="0"/>
    <n v="2786572"/>
  </r>
  <r>
    <n v="3"/>
    <s v="總帳別"/>
    <x v="93"/>
    <s v="火力發電費用"/>
    <x v="679"/>
    <x v="673"/>
    <s v="Z6020"/>
    <s v="綜合施工處分攤"/>
    <n v="1892646"/>
    <n v="0"/>
    <n v="1892646"/>
  </r>
  <r>
    <n v="3"/>
    <s v="總帳別"/>
    <x v="93"/>
    <s v="火力發電費用"/>
    <x v="680"/>
    <x v="674"/>
    <s v="Z0080"/>
    <s v="材料處分攤"/>
    <n v="10037"/>
    <n v="0"/>
    <n v="10037"/>
  </r>
  <r>
    <n v="3"/>
    <s v="總帳別"/>
    <x v="93"/>
    <s v="火力發電費用"/>
    <x v="680"/>
    <x v="674"/>
    <s v="Z0140"/>
    <s v="秘書處分攤"/>
    <n v="208385"/>
    <n v="0"/>
    <n v="208385"/>
  </r>
  <r>
    <n v="3"/>
    <s v="總帳別"/>
    <x v="93"/>
    <s v="火力發電費用"/>
    <x v="680"/>
    <x v="674"/>
    <s v="Z111A"/>
    <s v="台東區營業處-發電分攤"/>
    <n v="258000"/>
    <n v="0"/>
    <n v="258000"/>
  </r>
  <r>
    <n v="3"/>
    <s v="總帳別"/>
    <x v="93"/>
    <s v="火力發電費用"/>
    <x v="680"/>
    <x v="674"/>
    <s v="Z114A"/>
    <s v="澎湖區營業處-發電分攤"/>
    <n v="15000"/>
    <n v="0"/>
    <n v="15000"/>
  </r>
  <r>
    <n v="3"/>
    <s v="總帳別"/>
    <x v="93"/>
    <s v="火力發電費用"/>
    <x v="680"/>
    <x v="674"/>
    <s v="Z3200"/>
    <s v="林口發電廠分攤"/>
    <n v="4306135"/>
    <n v="0"/>
    <n v="4306135"/>
  </r>
  <r>
    <n v="3"/>
    <s v="總帳別"/>
    <x v="93"/>
    <s v="火力發電費用"/>
    <x v="680"/>
    <x v="674"/>
    <s v="Z3300"/>
    <s v="南部發電廠分攤"/>
    <n v="1662368"/>
    <n v="0"/>
    <n v="1662368"/>
  </r>
  <r>
    <n v="3"/>
    <s v="總帳別"/>
    <x v="93"/>
    <s v="火力發電費用"/>
    <x v="680"/>
    <x v="674"/>
    <s v="Z3400"/>
    <s v="大林發電廠分攤"/>
    <n v="8494707"/>
    <n v="0"/>
    <n v="8494707"/>
  </r>
  <r>
    <n v="3"/>
    <s v="總帳別"/>
    <x v="93"/>
    <s v="火力發電費用"/>
    <x v="680"/>
    <x v="674"/>
    <s v="Z3410"/>
    <s v="興達發電廠分攤"/>
    <n v="12339823"/>
    <n v="0"/>
    <n v="12339823"/>
  </r>
  <r>
    <n v="3"/>
    <s v="總帳別"/>
    <x v="93"/>
    <s v="火力發電費用"/>
    <x v="680"/>
    <x v="674"/>
    <s v="Z3600"/>
    <s v="協和發電廠分攤"/>
    <n v="1443475"/>
    <n v="0"/>
    <n v="1443475"/>
  </r>
  <r>
    <n v="3"/>
    <s v="總帳別"/>
    <x v="93"/>
    <s v="火力發電費用"/>
    <x v="680"/>
    <x v="674"/>
    <s v="Z3700"/>
    <s v="通霄發電廠分攤"/>
    <n v="2190147"/>
    <n v="0"/>
    <n v="2190147"/>
  </r>
  <r>
    <n v="3"/>
    <s v="總帳別"/>
    <x v="93"/>
    <s v="火力發電費用"/>
    <x v="680"/>
    <x v="674"/>
    <s v="Z3710"/>
    <s v="台中發電廠分攤"/>
    <n v="22341625"/>
    <n v="0"/>
    <n v="22341625"/>
  </r>
  <r>
    <n v="3"/>
    <s v="總帳別"/>
    <x v="93"/>
    <s v="火力發電費用"/>
    <x v="680"/>
    <x v="674"/>
    <s v="Z3800"/>
    <s v="大潭發電廠分攤"/>
    <n v="7638124"/>
    <n v="0"/>
    <n v="7638124"/>
  </r>
  <r>
    <n v="3"/>
    <s v="總帳別"/>
    <x v="93"/>
    <s v="火力發電費用"/>
    <x v="680"/>
    <x v="674"/>
    <s v="Z3900"/>
    <s v="尖山發電廠分攤"/>
    <n v="326845"/>
    <n v="0"/>
    <n v="326845"/>
  </r>
  <r>
    <n v="3"/>
    <s v="總帳別"/>
    <x v="93"/>
    <s v="火力發電費用"/>
    <x v="680"/>
    <x v="674"/>
    <s v="Z3910"/>
    <s v="塔山發電廠分攤"/>
    <n v="368641"/>
    <n v="0"/>
    <n v="368641"/>
  </r>
  <r>
    <n v="3"/>
    <s v="總帳別"/>
    <x v="93"/>
    <s v="火力發電費用"/>
    <x v="680"/>
    <x v="674"/>
    <s v="Z5330"/>
    <s v="電力修護處分攤"/>
    <n v="395240"/>
    <n v="0"/>
    <n v="395240"/>
  </r>
  <r>
    <n v="3"/>
    <s v="總帳別"/>
    <x v="93"/>
    <s v="火力發電費用"/>
    <x v="680"/>
    <x v="674"/>
    <s v="Z5340"/>
    <s v="電力修護處南部分處分攤"/>
    <n v="1158972"/>
    <n v="0"/>
    <n v="1158972"/>
  </r>
  <r>
    <n v="3"/>
    <s v="總帳別"/>
    <x v="93"/>
    <s v="火力發電費用"/>
    <x v="680"/>
    <x v="674"/>
    <s v="Z5420"/>
    <s v="電力修護處中部分處分攤"/>
    <n v="46146"/>
    <n v="0"/>
    <n v="46146"/>
  </r>
  <r>
    <n v="3"/>
    <s v="總帳別"/>
    <x v="93"/>
    <s v="火力發電費用"/>
    <x v="680"/>
    <x v="674"/>
    <s v="Z5460"/>
    <s v="綜合研究所分攤"/>
    <n v="121368"/>
    <n v="0"/>
    <n v="121368"/>
  </r>
  <r>
    <n v="3"/>
    <s v="總帳別"/>
    <x v="93"/>
    <s v="火力發電費用"/>
    <x v="680"/>
    <x v="674"/>
    <s v="Z6020"/>
    <s v="綜合施工處分攤"/>
    <n v="48958"/>
    <n v="0"/>
    <n v="48958"/>
  </r>
  <r>
    <n v="3"/>
    <s v="總帳別"/>
    <x v="93"/>
    <s v="火力發電費用"/>
    <x v="681"/>
    <x v="675"/>
    <s v="Z3200"/>
    <s v="林口發電廠分攤"/>
    <n v="2734927"/>
    <n v="0"/>
    <n v="2734927"/>
  </r>
  <r>
    <n v="3"/>
    <s v="總帳別"/>
    <x v="93"/>
    <s v="火力發電費用"/>
    <x v="681"/>
    <x v="675"/>
    <s v="Z3800"/>
    <s v="大潭發電廠分攤"/>
    <n v="18319618"/>
    <n v="0"/>
    <n v="18319618"/>
  </r>
  <r>
    <n v="3"/>
    <s v="總帳別"/>
    <x v="93"/>
    <s v="火力發電費用"/>
    <x v="774"/>
    <x v="768"/>
    <s v="Z3200"/>
    <s v="林口發電廠分攤"/>
    <n v="269852416"/>
    <n v="0"/>
    <n v="269852416"/>
  </r>
  <r>
    <n v="3"/>
    <s v="總帳別"/>
    <x v="93"/>
    <s v="火力發電費用"/>
    <x v="774"/>
    <x v="768"/>
    <s v="Z3400"/>
    <s v="大林發電廠分攤"/>
    <n v="260986580"/>
    <n v="0"/>
    <n v="260986580"/>
  </r>
  <r>
    <n v="3"/>
    <s v="總帳別"/>
    <x v="93"/>
    <s v="火力發電費用"/>
    <x v="774"/>
    <x v="768"/>
    <s v="Z3410"/>
    <s v="興達發電廠分攤"/>
    <n v="740570253"/>
    <n v="0"/>
    <n v="740570253"/>
  </r>
  <r>
    <n v="3"/>
    <s v="總帳別"/>
    <x v="93"/>
    <s v="火力發電費用"/>
    <x v="774"/>
    <x v="768"/>
    <s v="Z3600"/>
    <s v="協和發電廠分攤"/>
    <n v="104874583"/>
    <n v="0"/>
    <n v="104874583"/>
  </r>
  <r>
    <n v="3"/>
    <s v="總帳別"/>
    <x v="93"/>
    <s v="火力發電費用"/>
    <x v="774"/>
    <x v="768"/>
    <s v="Z3710"/>
    <s v="台中發電廠分攤"/>
    <n v="768173268"/>
    <n v="0"/>
    <n v="768173268"/>
  </r>
  <r>
    <n v="3"/>
    <s v="總帳別"/>
    <x v="93"/>
    <s v="火力發電費用"/>
    <x v="683"/>
    <x v="677"/>
    <s v="Z111A"/>
    <s v="台東區營業處-發電分攤"/>
    <n v="9159"/>
    <n v="0"/>
    <n v="9159"/>
  </r>
  <r>
    <n v="3"/>
    <s v="總帳別"/>
    <x v="93"/>
    <s v="火力發電費用"/>
    <x v="683"/>
    <x v="677"/>
    <s v="Z114A"/>
    <s v="澎湖區營業處-發電分攤"/>
    <n v="114628"/>
    <n v="0"/>
    <n v="114628"/>
  </r>
  <r>
    <n v="3"/>
    <s v="總帳別"/>
    <x v="93"/>
    <s v="火力發電費用"/>
    <x v="683"/>
    <x v="677"/>
    <s v="Z3200"/>
    <s v="林口發電廠分攤"/>
    <n v="76074014"/>
    <n v="0"/>
    <n v="76074014"/>
  </r>
  <r>
    <n v="3"/>
    <s v="總帳別"/>
    <x v="93"/>
    <s v="火力發電費用"/>
    <x v="683"/>
    <x v="677"/>
    <s v="Z3300"/>
    <s v="南部發電廠分攤"/>
    <n v="142721163"/>
    <n v="0"/>
    <n v="142721163"/>
  </r>
  <r>
    <n v="3"/>
    <s v="總帳別"/>
    <x v="93"/>
    <s v="火力發電費用"/>
    <x v="683"/>
    <x v="677"/>
    <s v="Z3400"/>
    <s v="大林發電廠分攤"/>
    <n v="251595439"/>
    <n v="0"/>
    <n v="251595439"/>
  </r>
  <r>
    <n v="3"/>
    <s v="總帳別"/>
    <x v="93"/>
    <s v="火力發電費用"/>
    <x v="683"/>
    <x v="677"/>
    <s v="Z3410"/>
    <s v="興達發電廠分攤"/>
    <n v="256969778"/>
    <n v="0"/>
    <n v="256969778"/>
  </r>
  <r>
    <n v="3"/>
    <s v="總帳別"/>
    <x v="93"/>
    <s v="火力發電費用"/>
    <x v="683"/>
    <x v="677"/>
    <s v="Z3510"/>
    <s v="第二核能發電廠分攤"/>
    <n v="10175987"/>
    <n v="0"/>
    <n v="10175987"/>
  </r>
  <r>
    <n v="3"/>
    <s v="總帳別"/>
    <x v="93"/>
    <s v="火力發電費用"/>
    <x v="683"/>
    <x v="677"/>
    <s v="Z3520"/>
    <s v="第三核能發電廠分攤"/>
    <n v="3539170"/>
    <n v="0"/>
    <n v="3539170"/>
  </r>
  <r>
    <n v="3"/>
    <s v="總帳別"/>
    <x v="93"/>
    <s v="火力發電費用"/>
    <x v="683"/>
    <x v="677"/>
    <s v="Z3600"/>
    <s v="協和發電廠分攤"/>
    <n v="156452180"/>
    <n v="0"/>
    <n v="156452180"/>
  </r>
  <r>
    <n v="3"/>
    <s v="總帳別"/>
    <x v="93"/>
    <s v="火力發電費用"/>
    <x v="683"/>
    <x v="677"/>
    <s v="Z3700"/>
    <s v="通霄發電廠分攤"/>
    <n v="311142295"/>
    <n v="0"/>
    <n v="311142295"/>
  </r>
  <r>
    <n v="3"/>
    <s v="總帳別"/>
    <x v="93"/>
    <s v="火力發電費用"/>
    <x v="683"/>
    <x v="677"/>
    <s v="Z3710"/>
    <s v="台中發電廠分攤"/>
    <n v="167380082"/>
    <n v="0"/>
    <n v="167380082"/>
  </r>
  <r>
    <n v="3"/>
    <s v="總帳別"/>
    <x v="93"/>
    <s v="火力發電費用"/>
    <x v="683"/>
    <x v="677"/>
    <s v="Z3800"/>
    <s v="大潭發電廠分攤"/>
    <n v="886764998"/>
    <n v="0"/>
    <n v="886764998"/>
  </r>
  <r>
    <n v="3"/>
    <s v="總帳別"/>
    <x v="93"/>
    <s v="火力發電費用"/>
    <x v="683"/>
    <x v="677"/>
    <s v="Z3900"/>
    <s v="尖山發電廠分攤"/>
    <n v="21128665"/>
    <n v="0"/>
    <n v="21128665"/>
  </r>
  <r>
    <n v="3"/>
    <s v="總帳別"/>
    <x v="93"/>
    <s v="火力發電費用"/>
    <x v="683"/>
    <x v="677"/>
    <s v="Z3910"/>
    <s v="塔山發電廠分攤"/>
    <n v="166059565"/>
    <n v="0"/>
    <n v="166059565"/>
  </r>
  <r>
    <n v="3"/>
    <s v="總帳別"/>
    <x v="93"/>
    <s v="火力發電費用"/>
    <x v="684"/>
    <x v="678"/>
    <s v="Z124A"/>
    <s v="馬祖區營業處-發電分攤"/>
    <n v="133000"/>
    <n v="0"/>
    <n v="133000"/>
  </r>
  <r>
    <n v="3"/>
    <s v="總帳別"/>
    <x v="93"/>
    <s v="火力發電費用"/>
    <x v="684"/>
    <x v="678"/>
    <s v="Z3200"/>
    <s v="林口發電廠分攤"/>
    <n v="73522711"/>
    <n v="0"/>
    <n v="73522711"/>
  </r>
  <r>
    <n v="3"/>
    <s v="總帳別"/>
    <x v="93"/>
    <s v="火力發電費用"/>
    <x v="684"/>
    <x v="678"/>
    <s v="Z3300"/>
    <s v="南部發電廠分攤"/>
    <n v="8446235"/>
    <n v="0"/>
    <n v="8446235"/>
  </r>
  <r>
    <n v="3"/>
    <s v="總帳別"/>
    <x v="93"/>
    <s v="火力發電費用"/>
    <x v="684"/>
    <x v="678"/>
    <s v="Z3400"/>
    <s v="大林發電廠分攤"/>
    <n v="129897593"/>
    <n v="0"/>
    <n v="129897593"/>
  </r>
  <r>
    <n v="3"/>
    <s v="總帳別"/>
    <x v="93"/>
    <s v="火力發電費用"/>
    <x v="684"/>
    <x v="678"/>
    <s v="Z3410"/>
    <s v="興達發電廠分攤"/>
    <n v="118018178"/>
    <n v="0"/>
    <n v="118018178"/>
  </r>
  <r>
    <n v="3"/>
    <s v="總帳別"/>
    <x v="93"/>
    <s v="火力發電費用"/>
    <x v="684"/>
    <x v="678"/>
    <s v="Z3510"/>
    <s v="第二核能發電廠分攤"/>
    <n v="43600"/>
    <n v="0"/>
    <n v="43600"/>
  </r>
  <r>
    <n v="3"/>
    <s v="總帳別"/>
    <x v="93"/>
    <s v="火力發電費用"/>
    <x v="684"/>
    <x v="678"/>
    <s v="Z3600"/>
    <s v="協和發電廠分攤"/>
    <n v="38514630"/>
    <n v="0"/>
    <n v="38514630"/>
  </r>
  <r>
    <n v="3"/>
    <s v="總帳別"/>
    <x v="93"/>
    <s v="火力發電費用"/>
    <x v="684"/>
    <x v="678"/>
    <s v="Z3700"/>
    <s v="通霄發電廠分攤"/>
    <n v="32299301"/>
    <n v="0"/>
    <n v="32299301"/>
  </r>
  <r>
    <n v="3"/>
    <s v="總帳別"/>
    <x v="93"/>
    <s v="火力發電費用"/>
    <x v="684"/>
    <x v="678"/>
    <s v="Z3710"/>
    <s v="台中發電廠分攤"/>
    <n v="363764425"/>
    <n v="0"/>
    <n v="363764425"/>
  </r>
  <r>
    <n v="3"/>
    <s v="總帳別"/>
    <x v="93"/>
    <s v="火力發電費用"/>
    <x v="684"/>
    <x v="678"/>
    <s v="Z3800"/>
    <s v="大潭發電廠分攤"/>
    <n v="78865773"/>
    <n v="0"/>
    <n v="78865773"/>
  </r>
  <r>
    <n v="3"/>
    <s v="總帳別"/>
    <x v="93"/>
    <s v="火力發電費用"/>
    <x v="684"/>
    <x v="678"/>
    <s v="Z3900"/>
    <s v="尖山發電廠分攤"/>
    <n v="58595926"/>
    <n v="0"/>
    <n v="58595926"/>
  </r>
  <r>
    <n v="3"/>
    <s v="總帳別"/>
    <x v="93"/>
    <s v="火力發電費用"/>
    <x v="684"/>
    <x v="678"/>
    <s v="Z3910"/>
    <s v="塔山發電廠分攤"/>
    <n v="1108802"/>
    <n v="0"/>
    <n v="1108802"/>
  </r>
  <r>
    <n v="3"/>
    <s v="總帳別"/>
    <x v="93"/>
    <s v="火力發電費用"/>
    <x v="684"/>
    <x v="678"/>
    <s v="Z5460"/>
    <s v="綜合研究所分攤"/>
    <n v="892767"/>
    <n v="0"/>
    <n v="892767"/>
  </r>
  <r>
    <n v="3"/>
    <s v="總帳別"/>
    <x v="93"/>
    <s v="火力發電費用"/>
    <x v="775"/>
    <x v="769"/>
    <s v="Z114A"/>
    <s v="澎湖區營業處-發電分攤"/>
    <n v="360"/>
    <n v="0"/>
    <n v="360"/>
  </r>
  <r>
    <n v="3"/>
    <s v="總帳別"/>
    <x v="93"/>
    <s v="火力發電費用"/>
    <x v="776"/>
    <x v="770"/>
    <s v="Z3200"/>
    <s v="林口發電廠分攤"/>
    <n v="2565262"/>
    <n v="0"/>
    <n v="2565262"/>
  </r>
  <r>
    <n v="3"/>
    <s v="總帳別"/>
    <x v="93"/>
    <s v="火力發電費用"/>
    <x v="777"/>
    <x v="771"/>
    <s v="Z3200"/>
    <s v="林口發電廠分攤"/>
    <n v="869564788"/>
    <n v="0"/>
    <n v="869564788"/>
  </r>
  <r>
    <n v="3"/>
    <s v="總帳別"/>
    <x v="93"/>
    <s v="火力發電費用"/>
    <x v="777"/>
    <x v="771"/>
    <s v="Z3400"/>
    <s v="大林發電廠分攤"/>
    <n v="388108143"/>
    <n v="0"/>
    <n v="388108143"/>
  </r>
  <r>
    <n v="3"/>
    <s v="總帳別"/>
    <x v="93"/>
    <s v="火力發電費用"/>
    <x v="777"/>
    <x v="771"/>
    <s v="Z3410"/>
    <s v="興達發電廠分攤"/>
    <n v="573508"/>
    <n v="0"/>
    <n v="573508"/>
  </r>
  <r>
    <n v="3"/>
    <s v="總帳別"/>
    <x v="93"/>
    <s v="火力發電費用"/>
    <x v="777"/>
    <x v="771"/>
    <s v="Z3600"/>
    <s v="協和發電廠分攤"/>
    <n v="121969446"/>
    <n v="0"/>
    <n v="121969446"/>
  </r>
  <r>
    <n v="3"/>
    <s v="總帳別"/>
    <x v="93"/>
    <s v="火力發電費用"/>
    <x v="777"/>
    <x v="771"/>
    <s v="Z3710"/>
    <s v="台中發電廠分攤"/>
    <n v="1833796587"/>
    <n v="0"/>
    <n v="1833796587"/>
  </r>
  <r>
    <n v="3"/>
    <s v="總帳別"/>
    <x v="93"/>
    <s v="火力發電費用"/>
    <x v="685"/>
    <x v="679"/>
    <s v="Z3200"/>
    <s v="林口發電廠分攤"/>
    <n v="178644811"/>
    <n v="0"/>
    <n v="178644811"/>
  </r>
  <r>
    <n v="3"/>
    <s v="總帳別"/>
    <x v="93"/>
    <s v="火力發電費用"/>
    <x v="685"/>
    <x v="679"/>
    <s v="Z3300"/>
    <s v="南部發電廠分攤"/>
    <n v="399982012"/>
    <n v="0"/>
    <n v="399982012"/>
  </r>
  <r>
    <n v="3"/>
    <s v="總帳別"/>
    <x v="93"/>
    <s v="火力發電費用"/>
    <x v="685"/>
    <x v="679"/>
    <s v="Z3400"/>
    <s v="大林發電廠分攤"/>
    <n v="226571293"/>
    <n v="0"/>
    <n v="226571293"/>
  </r>
  <r>
    <n v="3"/>
    <s v="總帳別"/>
    <x v="93"/>
    <s v="火力發電費用"/>
    <x v="685"/>
    <x v="679"/>
    <s v="Z3410"/>
    <s v="興達發電廠分攤"/>
    <n v="525743049"/>
    <n v="0"/>
    <n v="525743049"/>
  </r>
  <r>
    <n v="3"/>
    <s v="總帳別"/>
    <x v="93"/>
    <s v="火力發電費用"/>
    <x v="685"/>
    <x v="679"/>
    <s v="Z3520"/>
    <s v="第三核能發電廠分攤"/>
    <n v="2275032"/>
    <n v="0"/>
    <n v="2275032"/>
  </r>
  <r>
    <n v="3"/>
    <s v="總帳別"/>
    <x v="93"/>
    <s v="火力發電費用"/>
    <x v="685"/>
    <x v="679"/>
    <s v="Z3600"/>
    <s v="協和發電廠分攤"/>
    <n v="194180400"/>
    <n v="0"/>
    <n v="194180400"/>
  </r>
  <r>
    <n v="3"/>
    <s v="總帳別"/>
    <x v="93"/>
    <s v="火力發電費用"/>
    <x v="685"/>
    <x v="679"/>
    <s v="Z3700"/>
    <s v="通霄發電廠分攤"/>
    <n v="1037474110"/>
    <n v="0"/>
    <n v="1037474110"/>
  </r>
  <r>
    <n v="3"/>
    <s v="總帳別"/>
    <x v="93"/>
    <s v="火力發電費用"/>
    <x v="685"/>
    <x v="679"/>
    <s v="Z3710"/>
    <s v="台中發電廠分攤"/>
    <n v="617596254"/>
    <n v="0"/>
    <n v="617596254"/>
  </r>
  <r>
    <n v="3"/>
    <s v="總帳別"/>
    <x v="93"/>
    <s v="火力發電費用"/>
    <x v="685"/>
    <x v="679"/>
    <s v="Z3800"/>
    <s v="大潭發電廠分攤"/>
    <n v="511735076"/>
    <n v="0"/>
    <n v="511735076"/>
  </r>
  <r>
    <n v="3"/>
    <s v="總帳別"/>
    <x v="93"/>
    <s v="火力發電費用"/>
    <x v="685"/>
    <x v="679"/>
    <s v="Z3900"/>
    <s v="尖山發電廠分攤"/>
    <n v="99174210"/>
    <n v="0"/>
    <n v="99174210"/>
  </r>
  <r>
    <n v="3"/>
    <s v="總帳別"/>
    <x v="93"/>
    <s v="火力發電費用"/>
    <x v="685"/>
    <x v="679"/>
    <s v="Z3910"/>
    <s v="塔山發電廠分攤"/>
    <n v="223289973"/>
    <n v="0"/>
    <n v="223289973"/>
  </r>
  <r>
    <n v="3"/>
    <s v="總帳別"/>
    <x v="93"/>
    <s v="火力發電費用"/>
    <x v="778"/>
    <x v="772"/>
    <s v="Z3300"/>
    <s v="南部發電廠分攤"/>
    <n v="1658981"/>
    <n v="0"/>
    <n v="1658981"/>
  </r>
  <r>
    <n v="3"/>
    <s v="總帳別"/>
    <x v="93"/>
    <s v="火力發電費用"/>
    <x v="778"/>
    <x v="772"/>
    <s v="Z3400"/>
    <s v="大林發電廠分攤"/>
    <n v="2780041"/>
    <n v="0"/>
    <n v="2780041"/>
  </r>
  <r>
    <n v="3"/>
    <s v="總帳別"/>
    <x v="93"/>
    <s v="火力發電費用"/>
    <x v="778"/>
    <x v="772"/>
    <s v="Z3410"/>
    <s v="興達發電廠分攤"/>
    <n v="2675965"/>
    <n v="0"/>
    <n v="2675965"/>
  </r>
  <r>
    <n v="3"/>
    <s v="總帳別"/>
    <x v="93"/>
    <s v="火力發電費用"/>
    <x v="778"/>
    <x v="772"/>
    <s v="Z3710"/>
    <s v="台中發電廠分攤"/>
    <n v="310190816"/>
    <n v="0"/>
    <n v="310190816"/>
  </r>
  <r>
    <n v="3"/>
    <s v="總帳別"/>
    <x v="93"/>
    <s v="火力發電費用"/>
    <x v="686"/>
    <x v="680"/>
    <s v="Z0080"/>
    <s v="材料處分攤"/>
    <n v="743299"/>
    <n v="0"/>
    <n v="743299"/>
  </r>
  <r>
    <n v="3"/>
    <s v="總帳別"/>
    <x v="93"/>
    <s v="火力發電費用"/>
    <x v="686"/>
    <x v="680"/>
    <s v="Z0140"/>
    <s v="秘書處分攤"/>
    <n v="2009782"/>
    <n v="0"/>
    <n v="2009782"/>
  </r>
  <r>
    <n v="3"/>
    <s v="總帳別"/>
    <x v="93"/>
    <s v="火力發電費用"/>
    <x v="686"/>
    <x v="680"/>
    <s v="Z0150"/>
    <s v="電源開發處分攤"/>
    <n v="945829"/>
    <n v="0"/>
    <n v="945829"/>
  </r>
  <r>
    <n v="3"/>
    <s v="總帳別"/>
    <x v="93"/>
    <s v="火力發電費用"/>
    <x v="686"/>
    <x v="680"/>
    <s v="Z111A"/>
    <s v="台東區營業處-發電分攤"/>
    <n v="12009"/>
    <n v="0"/>
    <n v="12009"/>
  </r>
  <r>
    <n v="3"/>
    <s v="總帳別"/>
    <x v="93"/>
    <s v="火力發電費用"/>
    <x v="686"/>
    <x v="680"/>
    <s v="Z114A"/>
    <s v="澎湖區營業處-發電分攤"/>
    <n v="119700"/>
    <n v="0"/>
    <n v="119700"/>
  </r>
  <r>
    <n v="3"/>
    <s v="總帳別"/>
    <x v="93"/>
    <s v="火力發電費用"/>
    <x v="686"/>
    <x v="680"/>
    <s v="Z124A"/>
    <s v="馬祖區營業處-發電分攤"/>
    <n v="13100"/>
    <n v="0"/>
    <n v="13100"/>
  </r>
  <r>
    <n v="3"/>
    <s v="總帳別"/>
    <x v="93"/>
    <s v="火力發電費用"/>
    <x v="686"/>
    <x v="680"/>
    <s v="Z3200"/>
    <s v="林口發電廠分攤"/>
    <n v="23876045"/>
    <n v="0"/>
    <n v="23876045"/>
  </r>
  <r>
    <n v="3"/>
    <s v="總帳別"/>
    <x v="93"/>
    <s v="火力發電費用"/>
    <x v="686"/>
    <x v="680"/>
    <s v="Z3300"/>
    <s v="南部發電廠分攤"/>
    <n v="4609977"/>
    <n v="0"/>
    <n v="4609977"/>
  </r>
  <r>
    <n v="3"/>
    <s v="總帳別"/>
    <x v="93"/>
    <s v="火力發電費用"/>
    <x v="686"/>
    <x v="680"/>
    <s v="Z3400"/>
    <s v="大林發電廠分攤"/>
    <n v="7281962"/>
    <n v="0"/>
    <n v="7281962"/>
  </r>
  <r>
    <n v="3"/>
    <s v="總帳別"/>
    <x v="93"/>
    <s v="火力發電費用"/>
    <x v="686"/>
    <x v="680"/>
    <s v="Z3410"/>
    <s v="興達發電廠分攤"/>
    <n v="14073253"/>
    <n v="0"/>
    <n v="14073253"/>
  </r>
  <r>
    <n v="3"/>
    <s v="總帳別"/>
    <x v="93"/>
    <s v="火力發電費用"/>
    <x v="686"/>
    <x v="680"/>
    <s v="Z3600"/>
    <s v="協和發電廠分攤"/>
    <n v="14686566"/>
    <n v="0"/>
    <n v="14686566"/>
  </r>
  <r>
    <n v="3"/>
    <s v="總帳別"/>
    <x v="93"/>
    <s v="火力發電費用"/>
    <x v="686"/>
    <x v="680"/>
    <s v="Z3700"/>
    <s v="通霄發電廠分攤"/>
    <n v="11953610"/>
    <n v="0"/>
    <n v="11953610"/>
  </r>
  <r>
    <n v="3"/>
    <s v="總帳別"/>
    <x v="93"/>
    <s v="火力發電費用"/>
    <x v="686"/>
    <x v="680"/>
    <s v="Z3710"/>
    <s v="台中發電廠分攤"/>
    <n v="24756748"/>
    <n v="0"/>
    <n v="24756748"/>
  </r>
  <r>
    <n v="3"/>
    <s v="總帳別"/>
    <x v="93"/>
    <s v="火力發電費用"/>
    <x v="686"/>
    <x v="680"/>
    <s v="Z3800"/>
    <s v="大潭發電廠分攤"/>
    <n v="973731"/>
    <n v="0"/>
    <n v="973731"/>
  </r>
  <r>
    <n v="3"/>
    <s v="總帳別"/>
    <x v="93"/>
    <s v="火力發電費用"/>
    <x v="686"/>
    <x v="680"/>
    <s v="Z3900"/>
    <s v="尖山發電廠分攤"/>
    <n v="2775637"/>
    <n v="0"/>
    <n v="2775637"/>
  </r>
  <r>
    <n v="3"/>
    <s v="總帳別"/>
    <x v="93"/>
    <s v="火力發電費用"/>
    <x v="686"/>
    <x v="680"/>
    <s v="Z3910"/>
    <s v="塔山發電廠分攤"/>
    <n v="9945111"/>
    <n v="0"/>
    <n v="9945111"/>
  </r>
  <r>
    <n v="3"/>
    <s v="總帳別"/>
    <x v="93"/>
    <s v="火力發電費用"/>
    <x v="686"/>
    <x v="680"/>
    <s v="Z5330"/>
    <s v="電力修護處分攤"/>
    <n v="8025608"/>
    <n v="0"/>
    <n v="8025608"/>
  </r>
  <r>
    <n v="3"/>
    <s v="總帳別"/>
    <x v="93"/>
    <s v="火力發電費用"/>
    <x v="686"/>
    <x v="680"/>
    <s v="Z5340"/>
    <s v="電力修護處南部分處分攤"/>
    <n v="1121635"/>
    <n v="0"/>
    <n v="1121635"/>
  </r>
  <r>
    <n v="3"/>
    <s v="總帳別"/>
    <x v="93"/>
    <s v="火力發電費用"/>
    <x v="686"/>
    <x v="680"/>
    <s v="Z5420"/>
    <s v="電力修護處中部分處分攤"/>
    <n v="754561"/>
    <n v="0"/>
    <n v="754561"/>
  </r>
  <r>
    <n v="3"/>
    <s v="總帳別"/>
    <x v="93"/>
    <s v="火力發電費用"/>
    <x v="686"/>
    <x v="680"/>
    <s v="Z5460"/>
    <s v="綜合研究所分攤"/>
    <n v="16538414"/>
    <n v="0"/>
    <n v="16538414"/>
  </r>
  <r>
    <n v="3"/>
    <s v="總帳別"/>
    <x v="93"/>
    <s v="火力發電費用"/>
    <x v="686"/>
    <x v="680"/>
    <s v="Z6020"/>
    <s v="綜合施工處分攤"/>
    <n v="143861"/>
    <n v="0"/>
    <n v="143861"/>
  </r>
  <r>
    <n v="3"/>
    <s v="總帳別"/>
    <x v="93"/>
    <s v="火力發電費用"/>
    <x v="687"/>
    <x v="681"/>
    <s v="Z0040"/>
    <s v="發電處分攤"/>
    <n v="277519"/>
    <n v="0"/>
    <n v="277519"/>
  </r>
  <r>
    <n v="3"/>
    <s v="總帳別"/>
    <x v="93"/>
    <s v="火力發電費用"/>
    <x v="687"/>
    <x v="681"/>
    <s v="Z0080"/>
    <s v="材料處分攤"/>
    <n v="7376"/>
    <n v="0"/>
    <n v="7376"/>
  </r>
  <r>
    <n v="3"/>
    <s v="總帳別"/>
    <x v="93"/>
    <s v="火力發電費用"/>
    <x v="687"/>
    <x v="681"/>
    <s v="Z0090"/>
    <s v="燃料處分攤"/>
    <n v="72873"/>
    <n v="0"/>
    <n v="72873"/>
  </r>
  <r>
    <n v="3"/>
    <s v="總帳別"/>
    <x v="93"/>
    <s v="火力發電費用"/>
    <x v="687"/>
    <x v="681"/>
    <s v="Z0140"/>
    <s v="秘書處分攤"/>
    <n v="192131"/>
    <n v="0"/>
    <n v="192131"/>
  </r>
  <r>
    <n v="3"/>
    <s v="總帳別"/>
    <x v="93"/>
    <s v="火力發電費用"/>
    <x v="687"/>
    <x v="681"/>
    <s v="Z0150"/>
    <s v="電源開發處分攤"/>
    <n v="122645"/>
    <n v="0"/>
    <n v="122645"/>
  </r>
  <r>
    <n v="3"/>
    <s v="總帳別"/>
    <x v="93"/>
    <s v="火力發電費用"/>
    <x v="687"/>
    <x v="681"/>
    <s v="Z0170"/>
    <s v="營建處分攤"/>
    <n v="121078"/>
    <n v="0"/>
    <n v="121078"/>
  </r>
  <r>
    <n v="3"/>
    <s v="總帳別"/>
    <x v="93"/>
    <s v="火力發電費用"/>
    <x v="687"/>
    <x v="681"/>
    <s v="Z0240"/>
    <s v="資訊系統處分攤"/>
    <n v="7086316"/>
    <n v="0"/>
    <n v="7086316"/>
  </r>
  <r>
    <n v="3"/>
    <s v="總帳別"/>
    <x v="93"/>
    <s v="火力發電費用"/>
    <x v="687"/>
    <x v="681"/>
    <s v="Z0610"/>
    <s v="環境保護處分攤"/>
    <n v="175794"/>
    <n v="0"/>
    <n v="175794"/>
  </r>
  <r>
    <n v="3"/>
    <s v="總帳別"/>
    <x v="93"/>
    <s v="火力發電費用"/>
    <x v="687"/>
    <x v="681"/>
    <s v="Z111A"/>
    <s v="台東區營業處-發電分攤"/>
    <n v="6096"/>
    <n v="0"/>
    <n v="6096"/>
  </r>
  <r>
    <n v="3"/>
    <s v="總帳別"/>
    <x v="93"/>
    <s v="火力發電費用"/>
    <x v="687"/>
    <x v="681"/>
    <s v="Z114A"/>
    <s v="澎湖區營業處-發電分攤"/>
    <n v="4000"/>
    <n v="0"/>
    <n v="4000"/>
  </r>
  <r>
    <n v="3"/>
    <s v="總帳別"/>
    <x v="93"/>
    <s v="火力發電費用"/>
    <x v="687"/>
    <x v="681"/>
    <s v="Z3200"/>
    <s v="林口發電廠分攤"/>
    <n v="1184911"/>
    <n v="0"/>
    <n v="1184911"/>
  </r>
  <r>
    <n v="3"/>
    <s v="總帳別"/>
    <x v="93"/>
    <s v="火力發電費用"/>
    <x v="687"/>
    <x v="681"/>
    <s v="Z3300"/>
    <s v="南部發電廠分攤"/>
    <n v="799064"/>
    <n v="0"/>
    <n v="799064"/>
  </r>
  <r>
    <n v="3"/>
    <s v="總帳別"/>
    <x v="93"/>
    <s v="火力發電費用"/>
    <x v="687"/>
    <x v="681"/>
    <s v="Z3400"/>
    <s v="大林發電廠分攤"/>
    <n v="1068464"/>
    <n v="0"/>
    <n v="1068464"/>
  </r>
  <r>
    <n v="3"/>
    <s v="總帳別"/>
    <x v="93"/>
    <s v="火力發電費用"/>
    <x v="687"/>
    <x v="681"/>
    <s v="Z3410"/>
    <s v="興達發電廠分攤"/>
    <n v="695188"/>
    <n v="0"/>
    <n v="695188"/>
  </r>
  <r>
    <n v="3"/>
    <s v="總帳別"/>
    <x v="93"/>
    <s v="火力發電費用"/>
    <x v="687"/>
    <x v="681"/>
    <s v="Z3600"/>
    <s v="協和發電廠分攤"/>
    <n v="1104428"/>
    <n v="0"/>
    <n v="1104428"/>
  </r>
  <r>
    <n v="3"/>
    <s v="總帳別"/>
    <x v="93"/>
    <s v="火力發電費用"/>
    <x v="687"/>
    <x v="681"/>
    <s v="Z3700"/>
    <s v="通霄發電廠分攤"/>
    <n v="1187891"/>
    <n v="0"/>
    <n v="1187891"/>
  </r>
  <r>
    <n v="3"/>
    <s v="總帳別"/>
    <x v="93"/>
    <s v="火力發電費用"/>
    <x v="687"/>
    <x v="681"/>
    <s v="Z3710"/>
    <s v="台中發電廠分攤"/>
    <n v="1128765"/>
    <n v="0"/>
    <n v="1128765"/>
  </r>
  <r>
    <n v="3"/>
    <s v="總帳別"/>
    <x v="93"/>
    <s v="火力發電費用"/>
    <x v="687"/>
    <x v="681"/>
    <s v="Z3800"/>
    <s v="大潭發電廠分攤"/>
    <n v="85330"/>
    <n v="0"/>
    <n v="85330"/>
  </r>
  <r>
    <n v="3"/>
    <s v="總帳別"/>
    <x v="93"/>
    <s v="火力發電費用"/>
    <x v="687"/>
    <x v="681"/>
    <s v="Z3900"/>
    <s v="尖山發電廠分攤"/>
    <n v="95462"/>
    <n v="0"/>
    <n v="95462"/>
  </r>
  <r>
    <n v="3"/>
    <s v="總帳別"/>
    <x v="93"/>
    <s v="火力發電費用"/>
    <x v="687"/>
    <x v="681"/>
    <s v="Z3910"/>
    <s v="塔山發電廠分攤"/>
    <n v="279078"/>
    <n v="0"/>
    <n v="279078"/>
  </r>
  <r>
    <n v="3"/>
    <s v="總帳別"/>
    <x v="93"/>
    <s v="火力發電費用"/>
    <x v="687"/>
    <x v="681"/>
    <s v="Z5330"/>
    <s v="電力修護處分攤"/>
    <n v="1290426"/>
    <n v="0"/>
    <n v="1290426"/>
  </r>
  <r>
    <n v="3"/>
    <s v="總帳別"/>
    <x v="93"/>
    <s v="火力發電費用"/>
    <x v="687"/>
    <x v="681"/>
    <s v="Z5340"/>
    <s v="電力修護處南部分處分攤"/>
    <n v="101445"/>
    <n v="0"/>
    <n v="101445"/>
  </r>
  <r>
    <n v="3"/>
    <s v="總帳別"/>
    <x v="93"/>
    <s v="火力發電費用"/>
    <x v="687"/>
    <x v="681"/>
    <s v="Z5420"/>
    <s v="電力修護處中部分處分攤"/>
    <n v="161409"/>
    <n v="0"/>
    <n v="161409"/>
  </r>
  <r>
    <n v="3"/>
    <s v="總帳別"/>
    <x v="93"/>
    <s v="火力發電費用"/>
    <x v="687"/>
    <x v="681"/>
    <s v="Z5460"/>
    <s v="綜合研究所分攤"/>
    <n v="189292"/>
    <n v="0"/>
    <n v="189292"/>
  </r>
  <r>
    <n v="3"/>
    <s v="總帳別"/>
    <x v="93"/>
    <s v="火力發電費用"/>
    <x v="687"/>
    <x v="681"/>
    <s v="Z6020"/>
    <s v="綜合施工處分攤"/>
    <n v="58739"/>
    <n v="0"/>
    <n v="58739"/>
  </r>
  <r>
    <n v="3"/>
    <s v="總帳別"/>
    <x v="93"/>
    <s v="火力發電費用"/>
    <x v="688"/>
    <x v="682"/>
    <s v="Z0020"/>
    <s v="總經理副總經理室分攤"/>
    <n v="50044"/>
    <n v="0"/>
    <n v="50044"/>
  </r>
  <r>
    <n v="3"/>
    <s v="總帳別"/>
    <x v="93"/>
    <s v="火力發電費用"/>
    <x v="688"/>
    <x v="682"/>
    <s v="Z0040"/>
    <s v="發電處分攤"/>
    <n v="389843"/>
    <n v="0"/>
    <n v="389843"/>
  </r>
  <r>
    <n v="3"/>
    <s v="總帳別"/>
    <x v="93"/>
    <s v="火力發電費用"/>
    <x v="688"/>
    <x v="682"/>
    <s v="Z0080"/>
    <s v="材料處分攤"/>
    <n v="70101"/>
    <n v="0"/>
    <n v="70101"/>
  </r>
  <r>
    <n v="3"/>
    <s v="總帳別"/>
    <x v="93"/>
    <s v="火力發電費用"/>
    <x v="688"/>
    <x v="682"/>
    <s v="Z0090"/>
    <s v="燃料處分攤"/>
    <n v="292669"/>
    <n v="0"/>
    <n v="292669"/>
  </r>
  <r>
    <n v="3"/>
    <s v="總帳別"/>
    <x v="93"/>
    <s v="火力發電費用"/>
    <x v="688"/>
    <x v="682"/>
    <s v="Z0140"/>
    <s v="秘書處分攤"/>
    <n v="61064"/>
    <n v="0"/>
    <n v="61064"/>
  </r>
  <r>
    <n v="3"/>
    <s v="總帳別"/>
    <x v="93"/>
    <s v="火力發電費用"/>
    <x v="688"/>
    <x v="682"/>
    <s v="Z0150"/>
    <s v="電源開發處分攤"/>
    <n v="218769"/>
    <n v="0"/>
    <n v="218769"/>
  </r>
  <r>
    <n v="3"/>
    <s v="總帳別"/>
    <x v="93"/>
    <s v="火力發電費用"/>
    <x v="688"/>
    <x v="682"/>
    <s v="Z0170"/>
    <s v="營建處分攤"/>
    <n v="121785"/>
    <n v="0"/>
    <n v="121785"/>
  </r>
  <r>
    <n v="3"/>
    <s v="總帳別"/>
    <x v="93"/>
    <s v="火力發電費用"/>
    <x v="688"/>
    <x v="682"/>
    <s v="Z0240"/>
    <s v="資訊系統處分攤"/>
    <n v="677004"/>
    <n v="0"/>
    <n v="677004"/>
  </r>
  <r>
    <n v="3"/>
    <s v="總帳別"/>
    <x v="93"/>
    <s v="火力發電費用"/>
    <x v="688"/>
    <x v="682"/>
    <s v="Z0610"/>
    <s v="環境保護處分攤"/>
    <n v="128898"/>
    <n v="0"/>
    <n v="128898"/>
  </r>
  <r>
    <n v="3"/>
    <s v="總帳別"/>
    <x v="93"/>
    <s v="火力發電費用"/>
    <x v="688"/>
    <x v="682"/>
    <s v="Z111A"/>
    <s v="台東區營業處-發電分攤"/>
    <n v="8503"/>
    <n v="0"/>
    <n v="8503"/>
  </r>
  <r>
    <n v="3"/>
    <s v="總帳別"/>
    <x v="93"/>
    <s v="火力發電費用"/>
    <x v="688"/>
    <x v="682"/>
    <s v="Z3200"/>
    <s v="林口發電廠分攤"/>
    <n v="950637"/>
    <n v="0"/>
    <n v="950637"/>
  </r>
  <r>
    <n v="3"/>
    <s v="總帳別"/>
    <x v="93"/>
    <s v="火力發電費用"/>
    <x v="688"/>
    <x v="682"/>
    <s v="Z3300"/>
    <s v="南部發電廠分攤"/>
    <n v="711910"/>
    <n v="0"/>
    <n v="711910"/>
  </r>
  <r>
    <n v="3"/>
    <s v="總帳別"/>
    <x v="93"/>
    <s v="火力發電費用"/>
    <x v="688"/>
    <x v="682"/>
    <s v="Z3400"/>
    <s v="大林發電廠分攤"/>
    <n v="1283222"/>
    <n v="0"/>
    <n v="1283222"/>
  </r>
  <r>
    <n v="3"/>
    <s v="總帳別"/>
    <x v="93"/>
    <s v="火力發電費用"/>
    <x v="688"/>
    <x v="682"/>
    <s v="Z3410"/>
    <s v="興達發電廠分攤"/>
    <n v="538580"/>
    <n v="0"/>
    <n v="538580"/>
  </r>
  <r>
    <n v="3"/>
    <s v="總帳別"/>
    <x v="93"/>
    <s v="火力發電費用"/>
    <x v="688"/>
    <x v="682"/>
    <s v="Z3600"/>
    <s v="協和發電廠分攤"/>
    <n v="615185"/>
    <n v="0"/>
    <n v="615185"/>
  </r>
  <r>
    <n v="3"/>
    <s v="總帳別"/>
    <x v="93"/>
    <s v="火力發電費用"/>
    <x v="688"/>
    <x v="682"/>
    <s v="Z3700"/>
    <s v="通霄發電廠分攤"/>
    <n v="528328"/>
    <n v="0"/>
    <n v="528328"/>
  </r>
  <r>
    <n v="3"/>
    <s v="總帳別"/>
    <x v="93"/>
    <s v="火力發電費用"/>
    <x v="688"/>
    <x v="682"/>
    <s v="Z3710"/>
    <s v="台中發電廠分攤"/>
    <n v="942877"/>
    <n v="0"/>
    <n v="942877"/>
  </r>
  <r>
    <n v="3"/>
    <s v="總帳別"/>
    <x v="93"/>
    <s v="火力發電費用"/>
    <x v="688"/>
    <x v="682"/>
    <s v="Z3800"/>
    <s v="大潭發電廠分攤"/>
    <n v="1271982"/>
    <n v="0"/>
    <n v="1271982"/>
  </r>
  <r>
    <n v="3"/>
    <s v="總帳別"/>
    <x v="93"/>
    <s v="火力發電費用"/>
    <x v="688"/>
    <x v="682"/>
    <s v="Z3900"/>
    <s v="尖山發電廠分攤"/>
    <n v="355321"/>
    <n v="0"/>
    <n v="355321"/>
  </r>
  <r>
    <n v="3"/>
    <s v="總帳別"/>
    <x v="93"/>
    <s v="火力發電費用"/>
    <x v="688"/>
    <x v="682"/>
    <s v="Z3910"/>
    <s v="塔山發電廠分攤"/>
    <n v="166272"/>
    <n v="0"/>
    <n v="166272"/>
  </r>
  <r>
    <n v="3"/>
    <s v="總帳別"/>
    <x v="93"/>
    <s v="火力發電費用"/>
    <x v="688"/>
    <x v="682"/>
    <s v="Z5330"/>
    <s v="電力修護處分攤"/>
    <n v="1461782"/>
    <n v="0"/>
    <n v="1461782"/>
  </r>
  <r>
    <n v="3"/>
    <s v="總帳別"/>
    <x v="93"/>
    <s v="火力發電費用"/>
    <x v="688"/>
    <x v="682"/>
    <s v="Z5340"/>
    <s v="電力修護處南部分處分攤"/>
    <n v="261472"/>
    <n v="0"/>
    <n v="261472"/>
  </r>
  <r>
    <n v="3"/>
    <s v="總帳別"/>
    <x v="93"/>
    <s v="火力發電費用"/>
    <x v="688"/>
    <x v="682"/>
    <s v="Z5420"/>
    <s v="電力修護處中部分處分攤"/>
    <n v="283860"/>
    <n v="0"/>
    <n v="283860"/>
  </r>
  <r>
    <n v="3"/>
    <s v="總帳別"/>
    <x v="93"/>
    <s v="火力發電費用"/>
    <x v="688"/>
    <x v="682"/>
    <s v="Z5460"/>
    <s v="綜合研究所分攤"/>
    <n v="1025827"/>
    <n v="0"/>
    <n v="1025827"/>
  </r>
  <r>
    <n v="3"/>
    <s v="總帳別"/>
    <x v="93"/>
    <s v="火力發電費用"/>
    <x v="688"/>
    <x v="682"/>
    <s v="Z6020"/>
    <s v="綜合施工處分攤"/>
    <n v="763157"/>
    <n v="0"/>
    <n v="763157"/>
  </r>
  <r>
    <n v="3"/>
    <s v="總帳別"/>
    <x v="93"/>
    <s v="火力發電費用"/>
    <x v="689"/>
    <x v="683"/>
    <s v="Z0040"/>
    <s v="發電處分攤"/>
    <n v="29087"/>
    <n v="0"/>
    <n v="29087"/>
  </r>
  <r>
    <n v="3"/>
    <s v="總帳別"/>
    <x v="93"/>
    <s v="火力發電費用"/>
    <x v="689"/>
    <x v="683"/>
    <s v="Z0080"/>
    <s v="材料處分攤"/>
    <n v="8953"/>
    <n v="0"/>
    <n v="8953"/>
  </r>
  <r>
    <n v="3"/>
    <s v="總帳別"/>
    <x v="93"/>
    <s v="火力發電費用"/>
    <x v="689"/>
    <x v="683"/>
    <s v="Z0140"/>
    <s v="秘書處分攤"/>
    <n v="109179"/>
    <n v="0"/>
    <n v="109179"/>
  </r>
  <r>
    <n v="3"/>
    <s v="總帳別"/>
    <x v="93"/>
    <s v="火力發電費用"/>
    <x v="689"/>
    <x v="683"/>
    <s v="Z0150"/>
    <s v="電源開發處分攤"/>
    <n v="35153"/>
    <n v="0"/>
    <n v="35153"/>
  </r>
  <r>
    <n v="3"/>
    <s v="總帳別"/>
    <x v="93"/>
    <s v="火力發電費用"/>
    <x v="689"/>
    <x v="683"/>
    <s v="Z0610"/>
    <s v="環境保護處分攤"/>
    <n v="14388"/>
    <n v="0"/>
    <n v="14388"/>
  </r>
  <r>
    <n v="3"/>
    <s v="總帳別"/>
    <x v="93"/>
    <s v="火力發電費用"/>
    <x v="689"/>
    <x v="683"/>
    <s v="Z111A"/>
    <s v="台東區營業處-發電分攤"/>
    <n v="782984"/>
    <n v="0"/>
    <n v="782984"/>
  </r>
  <r>
    <n v="3"/>
    <s v="總帳別"/>
    <x v="93"/>
    <s v="火力發電費用"/>
    <x v="689"/>
    <x v="683"/>
    <s v="Z114A"/>
    <s v="澎湖區營業處-發電分攤"/>
    <n v="157670"/>
    <n v="0"/>
    <n v="157670"/>
  </r>
  <r>
    <n v="3"/>
    <s v="總帳別"/>
    <x v="93"/>
    <s v="火力發電費用"/>
    <x v="689"/>
    <x v="683"/>
    <s v="Z124A"/>
    <s v="馬祖區營業處-發電分攤"/>
    <n v="81050"/>
    <n v="0"/>
    <n v="81050"/>
  </r>
  <r>
    <n v="3"/>
    <s v="總帳別"/>
    <x v="93"/>
    <s v="火力發電費用"/>
    <x v="689"/>
    <x v="683"/>
    <s v="Z3200"/>
    <s v="林口發電廠分攤"/>
    <n v="1281094"/>
    <n v="0"/>
    <n v="1281094"/>
  </r>
  <r>
    <n v="3"/>
    <s v="總帳別"/>
    <x v="93"/>
    <s v="火力發電費用"/>
    <x v="689"/>
    <x v="683"/>
    <s v="Z3300"/>
    <s v="南部發電廠分攤"/>
    <n v="69063"/>
    <n v="0"/>
    <n v="69063"/>
  </r>
  <r>
    <n v="3"/>
    <s v="總帳別"/>
    <x v="93"/>
    <s v="火力發電費用"/>
    <x v="689"/>
    <x v="683"/>
    <s v="Z3400"/>
    <s v="大林發電廠分攤"/>
    <n v="952679"/>
    <n v="0"/>
    <n v="952679"/>
  </r>
  <r>
    <n v="3"/>
    <s v="總帳別"/>
    <x v="93"/>
    <s v="火力發電費用"/>
    <x v="689"/>
    <x v="683"/>
    <s v="Z3410"/>
    <s v="興達發電廠分攤"/>
    <n v="2905362"/>
    <n v="0"/>
    <n v="2905362"/>
  </r>
  <r>
    <n v="3"/>
    <s v="總帳別"/>
    <x v="93"/>
    <s v="火力發電費用"/>
    <x v="689"/>
    <x v="683"/>
    <s v="Z3600"/>
    <s v="協和發電廠分攤"/>
    <n v="598773"/>
    <n v="0"/>
    <n v="598773"/>
  </r>
  <r>
    <n v="3"/>
    <s v="總帳別"/>
    <x v="93"/>
    <s v="火力發電費用"/>
    <x v="689"/>
    <x v="683"/>
    <s v="Z3700"/>
    <s v="通霄發電廠分攤"/>
    <n v="918017"/>
    <n v="0"/>
    <n v="918017"/>
  </r>
  <r>
    <n v="3"/>
    <s v="總帳別"/>
    <x v="93"/>
    <s v="火力發電費用"/>
    <x v="689"/>
    <x v="683"/>
    <s v="Z3710"/>
    <s v="台中發電廠分攤"/>
    <n v="2153970"/>
    <n v="0"/>
    <n v="2153970"/>
  </r>
  <r>
    <n v="3"/>
    <s v="總帳別"/>
    <x v="93"/>
    <s v="火力發電費用"/>
    <x v="689"/>
    <x v="683"/>
    <s v="Z3800"/>
    <s v="大潭發電廠分攤"/>
    <n v="1162306"/>
    <n v="0"/>
    <n v="1162306"/>
  </r>
  <r>
    <n v="3"/>
    <s v="總帳別"/>
    <x v="93"/>
    <s v="火力發電費用"/>
    <x v="689"/>
    <x v="683"/>
    <s v="Z3900"/>
    <s v="尖山發電廠分攤"/>
    <n v="481450"/>
    <n v="0"/>
    <n v="481450"/>
  </r>
  <r>
    <n v="3"/>
    <s v="總帳別"/>
    <x v="93"/>
    <s v="火力發電費用"/>
    <x v="689"/>
    <x v="683"/>
    <s v="Z3910"/>
    <s v="塔山發電廠分攤"/>
    <n v="355950"/>
    <n v="0"/>
    <n v="355950"/>
  </r>
  <r>
    <n v="3"/>
    <s v="總帳別"/>
    <x v="93"/>
    <s v="火力發電費用"/>
    <x v="689"/>
    <x v="683"/>
    <s v="Z5330"/>
    <s v="電力修護處分攤"/>
    <n v="900169"/>
    <n v="0"/>
    <n v="900169"/>
  </r>
  <r>
    <n v="3"/>
    <s v="總帳別"/>
    <x v="93"/>
    <s v="火力發電費用"/>
    <x v="689"/>
    <x v="683"/>
    <s v="Z5340"/>
    <s v="電力修護處南部分處分攤"/>
    <n v="315777"/>
    <n v="0"/>
    <n v="315777"/>
  </r>
  <r>
    <n v="3"/>
    <s v="總帳別"/>
    <x v="93"/>
    <s v="火力發電費用"/>
    <x v="689"/>
    <x v="683"/>
    <s v="Z5420"/>
    <s v="電力修護處中部分處分攤"/>
    <n v="514635"/>
    <n v="0"/>
    <n v="514635"/>
  </r>
  <r>
    <n v="3"/>
    <s v="總帳別"/>
    <x v="93"/>
    <s v="火力發電費用"/>
    <x v="689"/>
    <x v="683"/>
    <s v="Z5460"/>
    <s v="綜合研究所分攤"/>
    <n v="1949027"/>
    <n v="0"/>
    <n v="1949027"/>
  </r>
  <r>
    <n v="3"/>
    <s v="總帳別"/>
    <x v="93"/>
    <s v="火力發電費用"/>
    <x v="689"/>
    <x v="683"/>
    <s v="Z6020"/>
    <s v="綜合施工處分攤"/>
    <n v="42321"/>
    <n v="0"/>
    <n v="42321"/>
  </r>
  <r>
    <n v="3"/>
    <s v="總帳別"/>
    <x v="93"/>
    <s v="火力發電費用"/>
    <x v="690"/>
    <x v="684"/>
    <s v="Z0080"/>
    <s v="材料處分攤"/>
    <n v="350"/>
    <n v="0"/>
    <n v="350"/>
  </r>
  <r>
    <n v="3"/>
    <s v="總帳別"/>
    <x v="93"/>
    <s v="火力發電費用"/>
    <x v="690"/>
    <x v="684"/>
    <s v="Z0140"/>
    <s v="秘書處分攤"/>
    <n v="12036"/>
    <n v="0"/>
    <n v="12036"/>
  </r>
  <r>
    <n v="3"/>
    <s v="總帳別"/>
    <x v="93"/>
    <s v="火力發電費用"/>
    <x v="690"/>
    <x v="684"/>
    <s v="Z111A"/>
    <s v="台東區營業處-發電分攤"/>
    <n v="168307"/>
    <n v="0"/>
    <n v="168307"/>
  </r>
  <r>
    <n v="3"/>
    <s v="總帳別"/>
    <x v="93"/>
    <s v="火力發電費用"/>
    <x v="690"/>
    <x v="684"/>
    <s v="Z114A"/>
    <s v="澎湖區營業處-發電分攤"/>
    <n v="28000"/>
    <n v="0"/>
    <n v="28000"/>
  </r>
  <r>
    <n v="3"/>
    <s v="總帳別"/>
    <x v="93"/>
    <s v="火力發電費用"/>
    <x v="690"/>
    <x v="684"/>
    <s v="Z124A"/>
    <s v="馬祖區營業處-發電分攤"/>
    <n v="17000"/>
    <n v="0"/>
    <n v="17000"/>
  </r>
  <r>
    <n v="3"/>
    <s v="總帳別"/>
    <x v="93"/>
    <s v="火力發電費用"/>
    <x v="690"/>
    <x v="684"/>
    <s v="Z3200"/>
    <s v="林口發電廠分攤"/>
    <n v="276184"/>
    <n v="0"/>
    <n v="276184"/>
  </r>
  <r>
    <n v="3"/>
    <s v="總帳別"/>
    <x v="93"/>
    <s v="火力發電費用"/>
    <x v="690"/>
    <x v="684"/>
    <s v="Z3300"/>
    <s v="南部發電廠分攤"/>
    <n v="196200"/>
    <n v="0"/>
    <n v="196200"/>
  </r>
  <r>
    <n v="3"/>
    <s v="總帳別"/>
    <x v="93"/>
    <s v="火力發電費用"/>
    <x v="690"/>
    <x v="684"/>
    <s v="Z3400"/>
    <s v="大林發電廠分攤"/>
    <n v="7768"/>
    <n v="0"/>
    <n v="7768"/>
  </r>
  <r>
    <n v="3"/>
    <s v="總帳別"/>
    <x v="93"/>
    <s v="火力發電費用"/>
    <x v="690"/>
    <x v="684"/>
    <s v="Z3410"/>
    <s v="興達發電廠分攤"/>
    <n v="299196"/>
    <n v="0"/>
    <n v="299196"/>
  </r>
  <r>
    <n v="3"/>
    <s v="總帳別"/>
    <x v="93"/>
    <s v="火力發電費用"/>
    <x v="690"/>
    <x v="684"/>
    <s v="Z3600"/>
    <s v="協和發電廠分攤"/>
    <n v="91528"/>
    <n v="0"/>
    <n v="91528"/>
  </r>
  <r>
    <n v="3"/>
    <s v="總帳別"/>
    <x v="93"/>
    <s v="火力發電費用"/>
    <x v="690"/>
    <x v="684"/>
    <s v="Z3710"/>
    <s v="台中發電廠分攤"/>
    <n v="721006"/>
    <n v="0"/>
    <n v="721006"/>
  </r>
  <r>
    <n v="3"/>
    <s v="總帳別"/>
    <x v="93"/>
    <s v="火力發電費用"/>
    <x v="690"/>
    <x v="684"/>
    <s v="Z3800"/>
    <s v="大潭發電廠分攤"/>
    <n v="335246"/>
    <n v="0"/>
    <n v="335246"/>
  </r>
  <r>
    <n v="3"/>
    <s v="總帳別"/>
    <x v="93"/>
    <s v="火力發電費用"/>
    <x v="690"/>
    <x v="684"/>
    <s v="Z3900"/>
    <s v="尖山發電廠分攤"/>
    <n v="48533"/>
    <n v="0"/>
    <n v="48533"/>
  </r>
  <r>
    <n v="3"/>
    <s v="總帳別"/>
    <x v="93"/>
    <s v="火力發電費用"/>
    <x v="690"/>
    <x v="684"/>
    <s v="Z3910"/>
    <s v="塔山發電廠分攤"/>
    <n v="86000"/>
    <n v="0"/>
    <n v="86000"/>
  </r>
  <r>
    <n v="3"/>
    <s v="總帳別"/>
    <x v="93"/>
    <s v="火力發電費用"/>
    <x v="690"/>
    <x v="684"/>
    <s v="Z5340"/>
    <s v="電力修護處南部分處分攤"/>
    <n v="11159"/>
    <n v="0"/>
    <n v="11159"/>
  </r>
  <r>
    <n v="3"/>
    <s v="總帳別"/>
    <x v="93"/>
    <s v="火力發電費用"/>
    <x v="690"/>
    <x v="684"/>
    <s v="Z5420"/>
    <s v="電力修護處中部分處分攤"/>
    <n v="670870"/>
    <n v="0"/>
    <n v="670870"/>
  </r>
  <r>
    <n v="3"/>
    <s v="總帳別"/>
    <x v="93"/>
    <s v="火力發電費用"/>
    <x v="690"/>
    <x v="684"/>
    <s v="Z5460"/>
    <s v="綜合研究所分攤"/>
    <n v="882345"/>
    <n v="0"/>
    <n v="882345"/>
  </r>
  <r>
    <n v="3"/>
    <s v="總帳別"/>
    <x v="93"/>
    <s v="火力發電費用"/>
    <x v="690"/>
    <x v="684"/>
    <s v="Z6020"/>
    <s v="綜合施工處分攤"/>
    <n v="6072"/>
    <n v="0"/>
    <n v="6072"/>
  </r>
  <r>
    <n v="3"/>
    <s v="總帳別"/>
    <x v="93"/>
    <s v="火力發電費用"/>
    <x v="691"/>
    <x v="685"/>
    <s v="Z0020"/>
    <s v="總經理副總經理室分攤"/>
    <n v="1386"/>
    <n v="0"/>
    <n v="1386"/>
  </r>
  <r>
    <n v="3"/>
    <s v="總帳別"/>
    <x v="93"/>
    <s v="火力發電費用"/>
    <x v="691"/>
    <x v="685"/>
    <s v="Z0040"/>
    <s v="發電處分攤"/>
    <n v="8322"/>
    <n v="0"/>
    <n v="8322"/>
  </r>
  <r>
    <n v="3"/>
    <s v="總帳別"/>
    <x v="93"/>
    <s v="火力發電費用"/>
    <x v="691"/>
    <x v="685"/>
    <s v="Z0080"/>
    <s v="材料處分攤"/>
    <n v="187269"/>
    <n v="0"/>
    <n v="187269"/>
  </r>
  <r>
    <n v="3"/>
    <s v="總帳別"/>
    <x v="93"/>
    <s v="火力發電費用"/>
    <x v="691"/>
    <x v="685"/>
    <s v="Z0090"/>
    <s v="燃料處分攤"/>
    <n v="11980"/>
    <n v="0"/>
    <n v="11980"/>
  </r>
  <r>
    <n v="3"/>
    <s v="總帳別"/>
    <x v="93"/>
    <s v="火力發電費用"/>
    <x v="691"/>
    <x v="685"/>
    <s v="Z0140"/>
    <s v="秘書處分攤"/>
    <n v="602880"/>
    <n v="0"/>
    <n v="602880"/>
  </r>
  <r>
    <n v="3"/>
    <s v="總帳別"/>
    <x v="93"/>
    <s v="火力發電費用"/>
    <x v="691"/>
    <x v="685"/>
    <s v="Z0150"/>
    <s v="電源開發處分攤"/>
    <n v="5636"/>
    <n v="0"/>
    <n v="5636"/>
  </r>
  <r>
    <n v="3"/>
    <s v="總帳別"/>
    <x v="93"/>
    <s v="火力發電費用"/>
    <x v="691"/>
    <x v="685"/>
    <s v="Z0170"/>
    <s v="營建處分攤"/>
    <n v="4090"/>
    <n v="0"/>
    <n v="4090"/>
  </r>
  <r>
    <n v="3"/>
    <s v="總帳別"/>
    <x v="93"/>
    <s v="火力發電費用"/>
    <x v="691"/>
    <x v="685"/>
    <s v="Z0240"/>
    <s v="資訊系統處分攤"/>
    <n v="15848"/>
    <n v="0"/>
    <n v="15848"/>
  </r>
  <r>
    <n v="3"/>
    <s v="總帳別"/>
    <x v="93"/>
    <s v="火力發電費用"/>
    <x v="691"/>
    <x v="685"/>
    <s v="Z111A"/>
    <s v="台東區營業處-發電分攤"/>
    <n v="147097"/>
    <n v="0"/>
    <n v="147097"/>
  </r>
  <r>
    <n v="3"/>
    <s v="總帳別"/>
    <x v="93"/>
    <s v="火力發電費用"/>
    <x v="691"/>
    <x v="685"/>
    <s v="Z114A"/>
    <s v="澎湖區營業處-發電分攤"/>
    <n v="346644"/>
    <n v="0"/>
    <n v="346644"/>
  </r>
  <r>
    <n v="3"/>
    <s v="總帳別"/>
    <x v="93"/>
    <s v="火力發電費用"/>
    <x v="691"/>
    <x v="685"/>
    <s v="Z124A"/>
    <s v="馬祖區營業處-發電分攤"/>
    <n v="33200"/>
    <n v="0"/>
    <n v="33200"/>
  </r>
  <r>
    <n v="3"/>
    <s v="總帳別"/>
    <x v="93"/>
    <s v="火力發電費用"/>
    <x v="691"/>
    <x v="685"/>
    <s v="Z3200"/>
    <s v="林口發電廠分攤"/>
    <n v="1561303"/>
    <n v="0"/>
    <n v="1561303"/>
  </r>
  <r>
    <n v="3"/>
    <s v="總帳別"/>
    <x v="93"/>
    <s v="火力發電費用"/>
    <x v="691"/>
    <x v="685"/>
    <s v="Z3300"/>
    <s v="南部發電廠分攤"/>
    <n v="742481"/>
    <n v="0"/>
    <n v="742481"/>
  </r>
  <r>
    <n v="3"/>
    <s v="總帳別"/>
    <x v="93"/>
    <s v="火力發電費用"/>
    <x v="691"/>
    <x v="685"/>
    <s v="Z3400"/>
    <s v="大林發電廠分攤"/>
    <n v="9513714"/>
    <n v="0"/>
    <n v="9513714"/>
  </r>
  <r>
    <n v="3"/>
    <s v="總帳別"/>
    <x v="93"/>
    <s v="火力發電費用"/>
    <x v="691"/>
    <x v="685"/>
    <s v="Z3410"/>
    <s v="興達發電廠分攤"/>
    <n v="4356909"/>
    <n v="0"/>
    <n v="4356909"/>
  </r>
  <r>
    <n v="3"/>
    <s v="總帳別"/>
    <x v="93"/>
    <s v="火力發電費用"/>
    <x v="691"/>
    <x v="685"/>
    <s v="Z3600"/>
    <s v="協和發電廠分攤"/>
    <n v="2395853"/>
    <n v="0"/>
    <n v="2395853"/>
  </r>
  <r>
    <n v="3"/>
    <s v="總帳別"/>
    <x v="93"/>
    <s v="火力發電費用"/>
    <x v="691"/>
    <x v="685"/>
    <s v="Z3700"/>
    <s v="通霄發電廠分攤"/>
    <n v="1323619"/>
    <n v="0"/>
    <n v="1323619"/>
  </r>
  <r>
    <n v="3"/>
    <s v="總帳別"/>
    <x v="93"/>
    <s v="火力發電費用"/>
    <x v="691"/>
    <x v="685"/>
    <s v="Z3710"/>
    <s v="台中發電廠分攤"/>
    <n v="11587121"/>
    <n v="0"/>
    <n v="11587121"/>
  </r>
  <r>
    <n v="3"/>
    <s v="總帳別"/>
    <x v="93"/>
    <s v="火力發電費用"/>
    <x v="691"/>
    <x v="685"/>
    <s v="Z3800"/>
    <s v="大潭發電廠分攤"/>
    <n v="5535341"/>
    <n v="0"/>
    <n v="5535341"/>
  </r>
  <r>
    <n v="3"/>
    <s v="總帳別"/>
    <x v="93"/>
    <s v="火力發電費用"/>
    <x v="691"/>
    <x v="685"/>
    <s v="Z3900"/>
    <s v="尖山發電廠分攤"/>
    <n v="266089"/>
    <n v="0"/>
    <n v="266089"/>
  </r>
  <r>
    <n v="3"/>
    <s v="總帳別"/>
    <x v="93"/>
    <s v="火力發電費用"/>
    <x v="691"/>
    <x v="685"/>
    <s v="Z3910"/>
    <s v="塔山發電廠分攤"/>
    <n v="202385"/>
    <n v="0"/>
    <n v="202385"/>
  </r>
  <r>
    <n v="3"/>
    <s v="總帳別"/>
    <x v="93"/>
    <s v="火力發電費用"/>
    <x v="691"/>
    <x v="685"/>
    <s v="Z5330"/>
    <s v="電力修護處分攤"/>
    <n v="1232584"/>
    <n v="0"/>
    <n v="1232584"/>
  </r>
  <r>
    <n v="3"/>
    <s v="總帳別"/>
    <x v="93"/>
    <s v="火力發電費用"/>
    <x v="691"/>
    <x v="685"/>
    <s v="Z5340"/>
    <s v="電力修護處南部分處分攤"/>
    <n v="196311"/>
    <n v="0"/>
    <n v="196311"/>
  </r>
  <r>
    <n v="3"/>
    <s v="總帳別"/>
    <x v="93"/>
    <s v="火力發電費用"/>
    <x v="691"/>
    <x v="685"/>
    <s v="Z5420"/>
    <s v="電力修護處中部分處分攤"/>
    <n v="481425"/>
    <n v="0"/>
    <n v="481425"/>
  </r>
  <r>
    <n v="3"/>
    <s v="總帳別"/>
    <x v="93"/>
    <s v="火力發電費用"/>
    <x v="691"/>
    <x v="685"/>
    <s v="Z5460"/>
    <s v="綜合研究所分攤"/>
    <n v="1127809"/>
    <n v="0"/>
    <n v="1127809"/>
  </r>
  <r>
    <n v="3"/>
    <s v="總帳別"/>
    <x v="93"/>
    <s v="火力發電費用"/>
    <x v="691"/>
    <x v="685"/>
    <s v="Z6020"/>
    <s v="綜合施工處分攤"/>
    <n v="130291"/>
    <n v="0"/>
    <n v="130291"/>
  </r>
  <r>
    <n v="3"/>
    <s v="總帳別"/>
    <x v="93"/>
    <s v="火力發電費用"/>
    <x v="692"/>
    <x v="686"/>
    <s v="Z0080"/>
    <s v="材料處分攤"/>
    <n v="11091"/>
    <n v="0"/>
    <n v="11091"/>
  </r>
  <r>
    <n v="3"/>
    <s v="總帳別"/>
    <x v="93"/>
    <s v="火力發電費用"/>
    <x v="692"/>
    <x v="686"/>
    <s v="Z0140"/>
    <s v="秘書處分攤"/>
    <n v="24727"/>
    <n v="0"/>
    <n v="24727"/>
  </r>
  <r>
    <n v="3"/>
    <s v="總帳別"/>
    <x v="93"/>
    <s v="火力發電費用"/>
    <x v="692"/>
    <x v="686"/>
    <s v="Z111A"/>
    <s v="台東區營業處-發電分攤"/>
    <n v="5544"/>
    <n v="0"/>
    <n v="5544"/>
  </r>
  <r>
    <n v="3"/>
    <s v="總帳別"/>
    <x v="93"/>
    <s v="火力發電費用"/>
    <x v="692"/>
    <x v="686"/>
    <s v="Z124A"/>
    <s v="馬祖區營業處-發電分攤"/>
    <n v="4284"/>
    <n v="0"/>
    <n v="4284"/>
  </r>
  <r>
    <n v="3"/>
    <s v="總帳別"/>
    <x v="93"/>
    <s v="火力發電費用"/>
    <x v="692"/>
    <x v="686"/>
    <s v="Z3200"/>
    <s v="林口發電廠分攤"/>
    <n v="2095436"/>
    <n v="0"/>
    <n v="2095436"/>
  </r>
  <r>
    <n v="3"/>
    <s v="總帳別"/>
    <x v="93"/>
    <s v="火力發電費用"/>
    <x v="692"/>
    <x v="686"/>
    <s v="Z3300"/>
    <s v="南部發電廠分攤"/>
    <n v="52587"/>
    <n v="0"/>
    <n v="52587"/>
  </r>
  <r>
    <n v="3"/>
    <s v="總帳別"/>
    <x v="93"/>
    <s v="火力發電費用"/>
    <x v="692"/>
    <x v="686"/>
    <s v="Z3400"/>
    <s v="大林發電廠分攤"/>
    <n v="2181391"/>
    <n v="0"/>
    <n v="2181391"/>
  </r>
  <r>
    <n v="3"/>
    <s v="總帳別"/>
    <x v="93"/>
    <s v="火力發電費用"/>
    <x v="692"/>
    <x v="686"/>
    <s v="Z3410"/>
    <s v="興達發電廠分攤"/>
    <n v="223902"/>
    <n v="0"/>
    <n v="223902"/>
  </r>
  <r>
    <n v="3"/>
    <s v="總帳別"/>
    <x v="93"/>
    <s v="火力發電費用"/>
    <x v="692"/>
    <x v="686"/>
    <s v="Z3600"/>
    <s v="協和發電廠分攤"/>
    <n v="234844"/>
    <n v="0"/>
    <n v="234844"/>
  </r>
  <r>
    <n v="3"/>
    <s v="總帳別"/>
    <x v="93"/>
    <s v="火力發電費用"/>
    <x v="692"/>
    <x v="686"/>
    <s v="Z3700"/>
    <s v="通霄發電廠分攤"/>
    <n v="1338527"/>
    <n v="0"/>
    <n v="1338527"/>
  </r>
  <r>
    <n v="3"/>
    <s v="總帳別"/>
    <x v="93"/>
    <s v="火力發電費用"/>
    <x v="692"/>
    <x v="686"/>
    <s v="Z3710"/>
    <s v="台中發電廠分攤"/>
    <n v="384715"/>
    <n v="0"/>
    <n v="384715"/>
  </r>
  <r>
    <n v="3"/>
    <s v="總帳別"/>
    <x v="93"/>
    <s v="火力發電費用"/>
    <x v="692"/>
    <x v="686"/>
    <s v="Z3800"/>
    <s v="大潭發電廠分攤"/>
    <n v="417271"/>
    <n v="0"/>
    <n v="417271"/>
  </r>
  <r>
    <n v="3"/>
    <s v="總帳別"/>
    <x v="93"/>
    <s v="火力發電費用"/>
    <x v="692"/>
    <x v="686"/>
    <s v="Z3900"/>
    <s v="尖山發電廠分攤"/>
    <n v="68110"/>
    <n v="0"/>
    <n v="68110"/>
  </r>
  <r>
    <n v="3"/>
    <s v="總帳別"/>
    <x v="93"/>
    <s v="火力發電費用"/>
    <x v="692"/>
    <x v="686"/>
    <s v="Z3910"/>
    <s v="塔山發電廠分攤"/>
    <n v="59096"/>
    <n v="0"/>
    <n v="59096"/>
  </r>
  <r>
    <n v="3"/>
    <s v="總帳別"/>
    <x v="93"/>
    <s v="火力發電費用"/>
    <x v="692"/>
    <x v="686"/>
    <s v="Z5330"/>
    <s v="電力修護處分攤"/>
    <n v="340454"/>
    <n v="0"/>
    <n v="340454"/>
  </r>
  <r>
    <n v="3"/>
    <s v="總帳別"/>
    <x v="93"/>
    <s v="火力發電費用"/>
    <x v="693"/>
    <x v="687"/>
    <s v="Z0080"/>
    <s v="材料處分攤"/>
    <n v="22503"/>
    <n v="0"/>
    <n v="22503"/>
  </r>
  <r>
    <n v="3"/>
    <s v="總帳別"/>
    <x v="93"/>
    <s v="火力發電費用"/>
    <x v="693"/>
    <x v="687"/>
    <s v="Z0140"/>
    <s v="秘書處分攤"/>
    <n v="33647"/>
    <n v="0"/>
    <n v="33647"/>
  </r>
  <r>
    <n v="3"/>
    <s v="總帳別"/>
    <x v="93"/>
    <s v="火力發電費用"/>
    <x v="693"/>
    <x v="687"/>
    <s v="Z111A"/>
    <s v="台東區營業處-發電分攤"/>
    <n v="62916"/>
    <n v="0"/>
    <n v="62916"/>
  </r>
  <r>
    <n v="3"/>
    <s v="總帳別"/>
    <x v="93"/>
    <s v="火力發電費用"/>
    <x v="693"/>
    <x v="687"/>
    <s v="Z124A"/>
    <s v="馬祖區營業處-發電分攤"/>
    <n v="36560"/>
    <n v="0"/>
    <n v="36560"/>
  </r>
  <r>
    <n v="3"/>
    <s v="總帳別"/>
    <x v="93"/>
    <s v="火力發電費用"/>
    <x v="693"/>
    <x v="687"/>
    <s v="Z3200"/>
    <s v="林口發電廠分攤"/>
    <n v="12424887"/>
    <n v="0"/>
    <n v="12424887"/>
  </r>
  <r>
    <n v="3"/>
    <s v="總帳別"/>
    <x v="93"/>
    <s v="火力發電費用"/>
    <x v="693"/>
    <x v="687"/>
    <s v="Z3300"/>
    <s v="南部發電廠分攤"/>
    <n v="1327297"/>
    <n v="0"/>
    <n v="1327297"/>
  </r>
  <r>
    <n v="3"/>
    <s v="總帳別"/>
    <x v="93"/>
    <s v="火力發電費用"/>
    <x v="693"/>
    <x v="687"/>
    <s v="Z3400"/>
    <s v="大林發電廠分攤"/>
    <n v="15267876"/>
    <n v="0"/>
    <n v="15267876"/>
  </r>
  <r>
    <n v="3"/>
    <s v="總帳別"/>
    <x v="93"/>
    <s v="火力發電費用"/>
    <x v="693"/>
    <x v="687"/>
    <s v="Z3410"/>
    <s v="興達發電廠分攤"/>
    <n v="4162591"/>
    <n v="0"/>
    <n v="4162591"/>
  </r>
  <r>
    <n v="3"/>
    <s v="總帳別"/>
    <x v="93"/>
    <s v="火力發電費用"/>
    <x v="693"/>
    <x v="687"/>
    <s v="Z3600"/>
    <s v="協和發電廠分攤"/>
    <n v="1110064"/>
    <n v="0"/>
    <n v="1110064"/>
  </r>
  <r>
    <n v="3"/>
    <s v="總帳別"/>
    <x v="93"/>
    <s v="火力發電費用"/>
    <x v="693"/>
    <x v="687"/>
    <s v="Z3700"/>
    <s v="通霄發電廠分攤"/>
    <n v="8142775"/>
    <n v="0"/>
    <n v="8142775"/>
  </r>
  <r>
    <n v="3"/>
    <s v="總帳別"/>
    <x v="93"/>
    <s v="火力發電費用"/>
    <x v="693"/>
    <x v="687"/>
    <s v="Z3710"/>
    <s v="台中發電廠分攤"/>
    <n v="6095284"/>
    <n v="0"/>
    <n v="6095284"/>
  </r>
  <r>
    <n v="3"/>
    <s v="總帳別"/>
    <x v="93"/>
    <s v="火力發電費用"/>
    <x v="693"/>
    <x v="687"/>
    <s v="Z3800"/>
    <s v="大潭發電廠分攤"/>
    <n v="5222484"/>
    <n v="0"/>
    <n v="5222484"/>
  </r>
  <r>
    <n v="3"/>
    <s v="總帳別"/>
    <x v="93"/>
    <s v="火力發電費用"/>
    <x v="693"/>
    <x v="687"/>
    <s v="Z3900"/>
    <s v="尖山發電廠分攤"/>
    <n v="142615"/>
    <n v="0"/>
    <n v="142615"/>
  </r>
  <r>
    <n v="3"/>
    <s v="總帳別"/>
    <x v="93"/>
    <s v="火力發電費用"/>
    <x v="693"/>
    <x v="687"/>
    <s v="Z3910"/>
    <s v="塔山發電廠分攤"/>
    <n v="425676"/>
    <n v="0"/>
    <n v="425676"/>
  </r>
  <r>
    <n v="3"/>
    <s v="總帳別"/>
    <x v="93"/>
    <s v="火力發電費用"/>
    <x v="694"/>
    <x v="688"/>
    <s v="Z0080"/>
    <s v="材料處分攤"/>
    <n v="512"/>
    <n v="0"/>
    <n v="512"/>
  </r>
  <r>
    <n v="3"/>
    <s v="總帳別"/>
    <x v="93"/>
    <s v="火力發電費用"/>
    <x v="694"/>
    <x v="688"/>
    <s v="Z0140"/>
    <s v="秘書處分攤"/>
    <n v="9360"/>
    <n v="0"/>
    <n v="9360"/>
  </r>
  <r>
    <n v="3"/>
    <s v="總帳別"/>
    <x v="93"/>
    <s v="火力發電費用"/>
    <x v="694"/>
    <x v="688"/>
    <s v="Z111A"/>
    <s v="台東區營業處-發電分攤"/>
    <n v="660"/>
    <n v="0"/>
    <n v="660"/>
  </r>
  <r>
    <n v="3"/>
    <s v="總帳別"/>
    <x v="93"/>
    <s v="火力發電費用"/>
    <x v="694"/>
    <x v="688"/>
    <s v="Z124A"/>
    <s v="馬祖區營業處-發電分攤"/>
    <n v="67"/>
    <n v="0"/>
    <n v="67"/>
  </r>
  <r>
    <n v="3"/>
    <s v="總帳別"/>
    <x v="93"/>
    <s v="火力發電費用"/>
    <x v="694"/>
    <x v="688"/>
    <s v="Z3200"/>
    <s v="林口發電廠分攤"/>
    <n v="18477"/>
    <n v="0"/>
    <n v="18477"/>
  </r>
  <r>
    <n v="3"/>
    <s v="總帳別"/>
    <x v="93"/>
    <s v="火力發電費用"/>
    <x v="694"/>
    <x v="688"/>
    <s v="Z3300"/>
    <s v="南部發電廠分攤"/>
    <n v="4985"/>
    <n v="0"/>
    <n v="4985"/>
  </r>
  <r>
    <n v="3"/>
    <s v="總帳別"/>
    <x v="93"/>
    <s v="火力發電費用"/>
    <x v="694"/>
    <x v="688"/>
    <s v="Z3400"/>
    <s v="大林發電廠分攤"/>
    <n v="37558"/>
    <n v="0"/>
    <n v="37558"/>
  </r>
  <r>
    <n v="3"/>
    <s v="總帳別"/>
    <x v="93"/>
    <s v="火力發電費用"/>
    <x v="694"/>
    <x v="688"/>
    <s v="Z3410"/>
    <s v="興達發電廠分攤"/>
    <n v="17009"/>
    <n v="0"/>
    <n v="17009"/>
  </r>
  <r>
    <n v="3"/>
    <s v="總帳別"/>
    <x v="93"/>
    <s v="火力發電費用"/>
    <x v="694"/>
    <x v="688"/>
    <s v="Z3600"/>
    <s v="協和發電廠分攤"/>
    <n v="12452"/>
    <n v="0"/>
    <n v="12452"/>
  </r>
  <r>
    <n v="3"/>
    <s v="總帳別"/>
    <x v="93"/>
    <s v="火力發電費用"/>
    <x v="694"/>
    <x v="688"/>
    <s v="Z3700"/>
    <s v="通霄發電廠分攤"/>
    <n v="10697"/>
    <n v="0"/>
    <n v="10697"/>
  </r>
  <r>
    <n v="3"/>
    <s v="總帳別"/>
    <x v="93"/>
    <s v="火力發電費用"/>
    <x v="694"/>
    <x v="688"/>
    <s v="Z3710"/>
    <s v="台中發電廠分攤"/>
    <n v="107920"/>
    <n v="0"/>
    <n v="107920"/>
  </r>
  <r>
    <n v="3"/>
    <s v="總帳別"/>
    <x v="93"/>
    <s v="火力發電費用"/>
    <x v="694"/>
    <x v="688"/>
    <s v="Z3800"/>
    <s v="大潭發電廠分攤"/>
    <n v="10675"/>
    <n v="0"/>
    <n v="10675"/>
  </r>
  <r>
    <n v="3"/>
    <s v="總帳別"/>
    <x v="93"/>
    <s v="火力發電費用"/>
    <x v="694"/>
    <x v="688"/>
    <s v="Z3900"/>
    <s v="尖山發電廠分攤"/>
    <n v="4221"/>
    <n v="0"/>
    <n v="4221"/>
  </r>
  <r>
    <n v="3"/>
    <s v="總帳別"/>
    <x v="93"/>
    <s v="火力發電費用"/>
    <x v="694"/>
    <x v="688"/>
    <s v="Z3910"/>
    <s v="塔山發電廠分攤"/>
    <n v="41571"/>
    <n v="0"/>
    <n v="41571"/>
  </r>
  <r>
    <n v="3"/>
    <s v="總帳別"/>
    <x v="93"/>
    <s v="火力發電費用"/>
    <x v="694"/>
    <x v="688"/>
    <s v="Z5330"/>
    <s v="電力修護處分攤"/>
    <n v="145228"/>
    <n v="0"/>
    <n v="145228"/>
  </r>
  <r>
    <n v="3"/>
    <s v="總帳別"/>
    <x v="93"/>
    <s v="火力發電費用"/>
    <x v="695"/>
    <x v="689"/>
    <s v="Z0140"/>
    <s v="秘書處分攤"/>
    <n v="1684"/>
    <n v="0"/>
    <n v="1684"/>
  </r>
  <r>
    <n v="3"/>
    <s v="總帳別"/>
    <x v="93"/>
    <s v="火力發電費用"/>
    <x v="695"/>
    <x v="689"/>
    <s v="Z111A"/>
    <s v="台東區營業處-發電分攤"/>
    <n v="119"/>
    <n v="0"/>
    <n v="119"/>
  </r>
  <r>
    <n v="3"/>
    <s v="總帳別"/>
    <x v="93"/>
    <s v="火力發電費用"/>
    <x v="695"/>
    <x v="689"/>
    <s v="Z124A"/>
    <s v="馬祖區營業處-發電分攤"/>
    <n v="102"/>
    <n v="0"/>
    <n v="102"/>
  </r>
  <r>
    <n v="3"/>
    <s v="總帳別"/>
    <x v="93"/>
    <s v="火力發電費用"/>
    <x v="695"/>
    <x v="689"/>
    <s v="Z3200"/>
    <s v="林口發電廠分攤"/>
    <n v="3531"/>
    <n v="0"/>
    <n v="3531"/>
  </r>
  <r>
    <n v="3"/>
    <s v="總帳別"/>
    <x v="93"/>
    <s v="火力發電費用"/>
    <x v="695"/>
    <x v="689"/>
    <s v="Z3300"/>
    <s v="南部發電廠分攤"/>
    <n v="1058"/>
    <n v="0"/>
    <n v="1058"/>
  </r>
  <r>
    <n v="3"/>
    <s v="總帳別"/>
    <x v="93"/>
    <s v="火力發電費用"/>
    <x v="695"/>
    <x v="689"/>
    <s v="Z3400"/>
    <s v="大林發電廠分攤"/>
    <n v="27737"/>
    <n v="0"/>
    <n v="27737"/>
  </r>
  <r>
    <n v="3"/>
    <s v="總帳別"/>
    <x v="93"/>
    <s v="火力發電費用"/>
    <x v="695"/>
    <x v="689"/>
    <s v="Z3410"/>
    <s v="興達發電廠分攤"/>
    <n v="4845"/>
    <n v="0"/>
    <n v="4845"/>
  </r>
  <r>
    <n v="3"/>
    <s v="總帳別"/>
    <x v="93"/>
    <s v="火力發電費用"/>
    <x v="695"/>
    <x v="689"/>
    <s v="Z3600"/>
    <s v="協和發電廠分攤"/>
    <n v="1375"/>
    <n v="0"/>
    <n v="1375"/>
  </r>
  <r>
    <n v="3"/>
    <s v="總帳別"/>
    <x v="93"/>
    <s v="火力發電費用"/>
    <x v="695"/>
    <x v="689"/>
    <s v="Z3700"/>
    <s v="通霄發電廠分攤"/>
    <n v="4708"/>
    <n v="0"/>
    <n v="4708"/>
  </r>
  <r>
    <n v="3"/>
    <s v="總帳別"/>
    <x v="93"/>
    <s v="火力發電費用"/>
    <x v="695"/>
    <x v="689"/>
    <s v="Z3710"/>
    <s v="台中發電廠分攤"/>
    <n v="6023"/>
    <n v="0"/>
    <n v="6023"/>
  </r>
  <r>
    <n v="3"/>
    <s v="總帳別"/>
    <x v="93"/>
    <s v="火力發電費用"/>
    <x v="695"/>
    <x v="689"/>
    <s v="Z3800"/>
    <s v="大潭發電廠分攤"/>
    <n v="6237"/>
    <n v="0"/>
    <n v="6237"/>
  </r>
  <r>
    <n v="3"/>
    <s v="總帳別"/>
    <x v="93"/>
    <s v="火力發電費用"/>
    <x v="695"/>
    <x v="689"/>
    <s v="Z3900"/>
    <s v="尖山發電廠分攤"/>
    <n v="314"/>
    <n v="0"/>
    <n v="314"/>
  </r>
  <r>
    <n v="3"/>
    <s v="總帳別"/>
    <x v="93"/>
    <s v="火力發電費用"/>
    <x v="695"/>
    <x v="689"/>
    <s v="Z3910"/>
    <s v="塔山發電廠分攤"/>
    <n v="2774"/>
    <n v="0"/>
    <n v="2774"/>
  </r>
  <r>
    <n v="3"/>
    <s v="總帳別"/>
    <x v="93"/>
    <s v="火力發電費用"/>
    <x v="695"/>
    <x v="689"/>
    <s v="Z5330"/>
    <s v="電力修護處分攤"/>
    <n v="448"/>
    <n v="0"/>
    <n v="448"/>
  </r>
  <r>
    <n v="3"/>
    <s v="總帳別"/>
    <x v="93"/>
    <s v="火力發電費用"/>
    <x v="696"/>
    <x v="690"/>
    <s v="Z0080"/>
    <s v="材料處分攤"/>
    <n v="66"/>
    <n v="0"/>
    <n v="66"/>
  </r>
  <r>
    <n v="3"/>
    <s v="總帳別"/>
    <x v="93"/>
    <s v="火力發電費用"/>
    <x v="696"/>
    <x v="690"/>
    <s v="Z0140"/>
    <s v="秘書處分攤"/>
    <n v="2206"/>
    <n v="0"/>
    <n v="2206"/>
  </r>
  <r>
    <n v="3"/>
    <s v="總帳別"/>
    <x v="93"/>
    <s v="火力發電費用"/>
    <x v="696"/>
    <x v="690"/>
    <s v="Z111A"/>
    <s v="台東區營業處-發電分攤"/>
    <n v="302"/>
    <n v="0"/>
    <n v="302"/>
  </r>
  <r>
    <n v="3"/>
    <s v="總帳別"/>
    <x v="93"/>
    <s v="火力發電費用"/>
    <x v="696"/>
    <x v="690"/>
    <s v="Z124A"/>
    <s v="馬祖區營業處-發電分攤"/>
    <n v="345"/>
    <n v="0"/>
    <n v="345"/>
  </r>
  <r>
    <n v="3"/>
    <s v="總帳別"/>
    <x v="93"/>
    <s v="火力發電費用"/>
    <x v="696"/>
    <x v="690"/>
    <s v="Z3200"/>
    <s v="林口發電廠分攤"/>
    <n v="3480"/>
    <n v="0"/>
    <n v="3480"/>
  </r>
  <r>
    <n v="3"/>
    <s v="總帳別"/>
    <x v="93"/>
    <s v="火力發電費用"/>
    <x v="696"/>
    <x v="690"/>
    <s v="Z3300"/>
    <s v="南部發電廠分攤"/>
    <n v="1342"/>
    <n v="0"/>
    <n v="1342"/>
  </r>
  <r>
    <n v="3"/>
    <s v="總帳別"/>
    <x v="93"/>
    <s v="火力發電費用"/>
    <x v="696"/>
    <x v="690"/>
    <s v="Z3400"/>
    <s v="大林發電廠分攤"/>
    <n v="21670"/>
    <n v="0"/>
    <n v="21670"/>
  </r>
  <r>
    <n v="3"/>
    <s v="總帳別"/>
    <x v="93"/>
    <s v="火力發電費用"/>
    <x v="696"/>
    <x v="690"/>
    <s v="Z3410"/>
    <s v="興達發電廠分攤"/>
    <n v="3112"/>
    <n v="0"/>
    <n v="3112"/>
  </r>
  <r>
    <n v="3"/>
    <s v="總帳別"/>
    <x v="93"/>
    <s v="火力發電費用"/>
    <x v="696"/>
    <x v="690"/>
    <s v="Z3600"/>
    <s v="協和發電廠分攤"/>
    <n v="3233"/>
    <n v="0"/>
    <n v="3233"/>
  </r>
  <r>
    <n v="3"/>
    <s v="總帳別"/>
    <x v="93"/>
    <s v="火力發電費用"/>
    <x v="696"/>
    <x v="690"/>
    <s v="Z3700"/>
    <s v="通霄發電廠分攤"/>
    <n v="4353"/>
    <n v="0"/>
    <n v="4353"/>
  </r>
  <r>
    <n v="3"/>
    <s v="總帳別"/>
    <x v="93"/>
    <s v="火力發電費用"/>
    <x v="696"/>
    <x v="690"/>
    <s v="Z3710"/>
    <s v="台中發電廠分攤"/>
    <n v="6221"/>
    <n v="0"/>
    <n v="6221"/>
  </r>
  <r>
    <n v="3"/>
    <s v="總帳別"/>
    <x v="93"/>
    <s v="火力發電費用"/>
    <x v="696"/>
    <x v="690"/>
    <s v="Z3800"/>
    <s v="大潭發電廠分攤"/>
    <n v="6083"/>
    <n v="0"/>
    <n v="6083"/>
  </r>
  <r>
    <n v="3"/>
    <s v="總帳別"/>
    <x v="93"/>
    <s v="火力發電費用"/>
    <x v="696"/>
    <x v="690"/>
    <s v="Z3900"/>
    <s v="尖山發電廠分攤"/>
    <n v="960"/>
    <n v="0"/>
    <n v="960"/>
  </r>
  <r>
    <n v="3"/>
    <s v="總帳別"/>
    <x v="93"/>
    <s v="火力發電費用"/>
    <x v="696"/>
    <x v="690"/>
    <s v="Z3910"/>
    <s v="塔山發電廠分攤"/>
    <n v="1344"/>
    <n v="0"/>
    <n v="1344"/>
  </r>
  <r>
    <n v="3"/>
    <s v="總帳別"/>
    <x v="93"/>
    <s v="火力發電費用"/>
    <x v="696"/>
    <x v="690"/>
    <s v="Z5330"/>
    <s v="電力修護處分攤"/>
    <n v="13056"/>
    <n v="0"/>
    <n v="13056"/>
  </r>
  <r>
    <n v="3"/>
    <s v="總帳別"/>
    <x v="93"/>
    <s v="火力發電費用"/>
    <x v="697"/>
    <x v="691"/>
    <s v="Z0140"/>
    <s v="秘書處分攤"/>
    <n v="343"/>
    <n v="0"/>
    <n v="343"/>
  </r>
  <r>
    <n v="3"/>
    <s v="總帳別"/>
    <x v="93"/>
    <s v="火力發電費用"/>
    <x v="697"/>
    <x v="691"/>
    <s v="Z3200"/>
    <s v="林口發電廠分攤"/>
    <n v="537065"/>
    <n v="0"/>
    <n v="537065"/>
  </r>
  <r>
    <n v="3"/>
    <s v="總帳別"/>
    <x v="93"/>
    <s v="火力發電費用"/>
    <x v="697"/>
    <x v="691"/>
    <s v="Z3400"/>
    <s v="大林發電廠分攤"/>
    <n v="102974"/>
    <n v="0"/>
    <n v="102974"/>
  </r>
  <r>
    <n v="3"/>
    <s v="總帳別"/>
    <x v="93"/>
    <s v="火力發電費用"/>
    <x v="697"/>
    <x v="691"/>
    <s v="Z3410"/>
    <s v="興達發電廠分攤"/>
    <n v="347383"/>
    <n v="0"/>
    <n v="347383"/>
  </r>
  <r>
    <n v="3"/>
    <s v="總帳別"/>
    <x v="93"/>
    <s v="火力發電費用"/>
    <x v="697"/>
    <x v="691"/>
    <s v="Z3600"/>
    <s v="協和發電廠分攤"/>
    <n v="144210"/>
    <n v="0"/>
    <n v="144210"/>
  </r>
  <r>
    <n v="3"/>
    <s v="總帳別"/>
    <x v="93"/>
    <s v="火力發電費用"/>
    <x v="697"/>
    <x v="691"/>
    <s v="Z3700"/>
    <s v="通霄發電廠分攤"/>
    <n v="162950"/>
    <n v="0"/>
    <n v="162950"/>
  </r>
  <r>
    <n v="3"/>
    <s v="總帳別"/>
    <x v="93"/>
    <s v="火力發電費用"/>
    <x v="697"/>
    <x v="691"/>
    <s v="Z3710"/>
    <s v="台中發電廠分攤"/>
    <n v="2311644"/>
    <n v="0"/>
    <n v="2311644"/>
  </r>
  <r>
    <n v="3"/>
    <s v="總帳別"/>
    <x v="93"/>
    <s v="火力發電費用"/>
    <x v="697"/>
    <x v="691"/>
    <s v="Z3800"/>
    <s v="大潭發電廠分攤"/>
    <n v="110919"/>
    <n v="0"/>
    <n v="110919"/>
  </r>
  <r>
    <n v="3"/>
    <s v="總帳別"/>
    <x v="93"/>
    <s v="火力發電費用"/>
    <x v="697"/>
    <x v="691"/>
    <s v="Z6020"/>
    <s v="綜合施工處分攤"/>
    <n v="208"/>
    <n v="0"/>
    <n v="208"/>
  </r>
  <r>
    <n v="3"/>
    <s v="總帳別"/>
    <x v="93"/>
    <s v="火力發電費用"/>
    <x v="779"/>
    <x v="773"/>
    <s v="Z111A"/>
    <s v="台東區營業處-發電分攤"/>
    <n v="9738"/>
    <n v="0"/>
    <n v="9738"/>
  </r>
  <r>
    <n v="3"/>
    <s v="總帳別"/>
    <x v="93"/>
    <s v="火力發電費用"/>
    <x v="779"/>
    <x v="773"/>
    <s v="Z124A"/>
    <s v="馬祖區營業處-發電分攤"/>
    <n v="1712"/>
    <n v="0"/>
    <n v="1712"/>
  </r>
  <r>
    <n v="3"/>
    <s v="總帳別"/>
    <x v="93"/>
    <s v="火力發電費用"/>
    <x v="779"/>
    <x v="773"/>
    <s v="Z3200"/>
    <s v="林口發電廠分攤"/>
    <n v="5394"/>
    <n v="0"/>
    <n v="5394"/>
  </r>
  <r>
    <n v="3"/>
    <s v="總帳別"/>
    <x v="93"/>
    <s v="火力發電費用"/>
    <x v="779"/>
    <x v="773"/>
    <s v="Z3400"/>
    <s v="大林發電廠分攤"/>
    <n v="6746"/>
    <n v="0"/>
    <n v="6746"/>
  </r>
  <r>
    <n v="3"/>
    <s v="總帳別"/>
    <x v="93"/>
    <s v="火力發電費用"/>
    <x v="779"/>
    <x v="773"/>
    <s v="Z3410"/>
    <s v="興達發電廠分攤"/>
    <n v="5423"/>
    <n v="0"/>
    <n v="5423"/>
  </r>
  <r>
    <n v="3"/>
    <s v="總帳別"/>
    <x v="93"/>
    <s v="火力發電費用"/>
    <x v="779"/>
    <x v="773"/>
    <s v="Z3600"/>
    <s v="協和發電廠分攤"/>
    <n v="810342"/>
    <n v="0"/>
    <n v="810342"/>
  </r>
  <r>
    <n v="3"/>
    <s v="總帳別"/>
    <x v="93"/>
    <s v="火力發電費用"/>
    <x v="779"/>
    <x v="773"/>
    <s v="Z3700"/>
    <s v="通霄發電廠分攤"/>
    <n v="157224"/>
    <n v="0"/>
    <n v="157224"/>
  </r>
  <r>
    <n v="3"/>
    <s v="總帳別"/>
    <x v="93"/>
    <s v="火力發電費用"/>
    <x v="779"/>
    <x v="773"/>
    <s v="Z3710"/>
    <s v="台中發電廠分攤"/>
    <n v="60780"/>
    <n v="0"/>
    <n v="60780"/>
  </r>
  <r>
    <n v="3"/>
    <s v="總帳別"/>
    <x v="93"/>
    <s v="火力發電費用"/>
    <x v="779"/>
    <x v="773"/>
    <s v="Z3800"/>
    <s v="大潭發電廠分攤"/>
    <n v="4415"/>
    <n v="0"/>
    <n v="4415"/>
  </r>
  <r>
    <n v="3"/>
    <s v="總帳別"/>
    <x v="93"/>
    <s v="火力發電費用"/>
    <x v="779"/>
    <x v="773"/>
    <s v="Z3900"/>
    <s v="尖山發電廠分攤"/>
    <n v="48867"/>
    <n v="0"/>
    <n v="48867"/>
  </r>
  <r>
    <n v="3"/>
    <s v="總帳別"/>
    <x v="93"/>
    <s v="火力發電費用"/>
    <x v="779"/>
    <x v="773"/>
    <s v="Z3910"/>
    <s v="塔山發電廠分攤"/>
    <n v="186264"/>
    <n v="0"/>
    <n v="186264"/>
  </r>
  <r>
    <n v="3"/>
    <s v="總帳別"/>
    <x v="93"/>
    <s v="火力發電費用"/>
    <x v="698"/>
    <x v="692"/>
    <s v="Z0100"/>
    <s v="財務處分攤"/>
    <n v="3667757"/>
    <n v="0"/>
    <n v="3667757"/>
  </r>
  <r>
    <n v="3"/>
    <s v="總帳別"/>
    <x v="93"/>
    <s v="火力發電費用"/>
    <x v="698"/>
    <x v="692"/>
    <s v="Z0140"/>
    <s v="秘書處分攤"/>
    <n v="4935"/>
    <n v="0"/>
    <n v="4935"/>
  </r>
  <r>
    <n v="3"/>
    <s v="總帳別"/>
    <x v="93"/>
    <s v="火力發電費用"/>
    <x v="698"/>
    <x v="692"/>
    <s v="Z111A"/>
    <s v="台東區營業處-發電分攤"/>
    <n v="10568"/>
    <n v="0"/>
    <n v="10568"/>
  </r>
  <r>
    <n v="3"/>
    <s v="總帳別"/>
    <x v="93"/>
    <s v="火力發電費用"/>
    <x v="698"/>
    <x v="692"/>
    <s v="Z3200"/>
    <s v="林口發電廠分攤"/>
    <n v="65689"/>
    <n v="0"/>
    <n v="65689"/>
  </r>
  <r>
    <n v="3"/>
    <s v="總帳別"/>
    <x v="93"/>
    <s v="火力發電費用"/>
    <x v="698"/>
    <x v="692"/>
    <s v="Z3300"/>
    <s v="南部發電廠分攤"/>
    <n v="656891"/>
    <n v="0"/>
    <n v="656891"/>
  </r>
  <r>
    <n v="3"/>
    <s v="總帳別"/>
    <x v="93"/>
    <s v="火力發電費用"/>
    <x v="698"/>
    <x v="692"/>
    <s v="Z3400"/>
    <s v="大林發電廠分攤"/>
    <n v="281524"/>
    <n v="0"/>
    <n v="281524"/>
  </r>
  <r>
    <n v="3"/>
    <s v="總帳別"/>
    <x v="93"/>
    <s v="火力發電費用"/>
    <x v="698"/>
    <x v="692"/>
    <s v="Z3410"/>
    <s v="興達發電廠分攤"/>
    <n v="339425"/>
    <n v="0"/>
    <n v="339425"/>
  </r>
  <r>
    <n v="3"/>
    <s v="總帳別"/>
    <x v="93"/>
    <s v="火力發電費用"/>
    <x v="698"/>
    <x v="692"/>
    <s v="Z3600"/>
    <s v="協和發電廠分攤"/>
    <n v="739312"/>
    <n v="0"/>
    <n v="739312"/>
  </r>
  <r>
    <n v="3"/>
    <s v="總帳別"/>
    <x v="93"/>
    <s v="火力發電費用"/>
    <x v="698"/>
    <x v="692"/>
    <s v="Z3700"/>
    <s v="通霄發電廠分攤"/>
    <n v="200407"/>
    <n v="0"/>
    <n v="200407"/>
  </r>
  <r>
    <n v="3"/>
    <s v="總帳別"/>
    <x v="93"/>
    <s v="火力發電費用"/>
    <x v="698"/>
    <x v="692"/>
    <s v="Z3710"/>
    <s v="台中發電廠分攤"/>
    <n v="206642"/>
    <n v="0"/>
    <n v="206642"/>
  </r>
  <r>
    <n v="3"/>
    <s v="總帳別"/>
    <x v="93"/>
    <s v="火力發電費用"/>
    <x v="698"/>
    <x v="692"/>
    <s v="Z3800"/>
    <s v="大潭發電廠分攤"/>
    <n v="667541"/>
    <n v="0"/>
    <n v="667541"/>
  </r>
  <r>
    <n v="3"/>
    <s v="總帳別"/>
    <x v="93"/>
    <s v="火力發電費用"/>
    <x v="698"/>
    <x v="692"/>
    <s v="Z3900"/>
    <s v="尖山發電廠分攤"/>
    <n v="736193"/>
    <n v="0"/>
    <n v="736193"/>
  </r>
  <r>
    <n v="3"/>
    <s v="總帳別"/>
    <x v="93"/>
    <s v="火力發電費用"/>
    <x v="698"/>
    <x v="692"/>
    <s v="Z3910"/>
    <s v="塔山發電廠分攤"/>
    <n v="4046400"/>
    <n v="0"/>
    <n v="4046400"/>
  </r>
  <r>
    <n v="3"/>
    <s v="總帳別"/>
    <x v="93"/>
    <s v="火力發電費用"/>
    <x v="699"/>
    <x v="693"/>
    <s v="Z0080"/>
    <s v="材料處分攤"/>
    <n v="28"/>
    <n v="0"/>
    <n v="28"/>
  </r>
  <r>
    <n v="3"/>
    <s v="總帳別"/>
    <x v="93"/>
    <s v="火力發電費用"/>
    <x v="699"/>
    <x v="693"/>
    <s v="Z114A"/>
    <s v="澎湖區營業處-發電分攤"/>
    <n v="50"/>
    <n v="0"/>
    <n v="50"/>
  </r>
  <r>
    <n v="3"/>
    <s v="總帳別"/>
    <x v="93"/>
    <s v="火力發電費用"/>
    <x v="699"/>
    <x v="693"/>
    <s v="Z3200"/>
    <s v="林口發電廠分攤"/>
    <n v="107469"/>
    <n v="0"/>
    <n v="107469"/>
  </r>
  <r>
    <n v="3"/>
    <s v="總帳別"/>
    <x v="93"/>
    <s v="火力發電費用"/>
    <x v="699"/>
    <x v="693"/>
    <s v="Z3910"/>
    <s v="塔山發電廠分攤"/>
    <n v="694"/>
    <n v="0"/>
    <n v="694"/>
  </r>
  <r>
    <n v="3"/>
    <s v="總帳別"/>
    <x v="93"/>
    <s v="火力發電費用"/>
    <x v="699"/>
    <x v="693"/>
    <s v="Z5330"/>
    <s v="電力修護處分攤"/>
    <n v="590"/>
    <n v="0"/>
    <n v="590"/>
  </r>
  <r>
    <n v="3"/>
    <s v="總帳別"/>
    <x v="93"/>
    <s v="火力發電費用"/>
    <x v="780"/>
    <x v="774"/>
    <s v="Z3410"/>
    <s v="興達發電廠分攤"/>
    <n v="980000"/>
    <n v="0"/>
    <n v="980000"/>
  </r>
  <r>
    <n v="3"/>
    <s v="總帳別"/>
    <x v="93"/>
    <s v="火力發電費用"/>
    <x v="780"/>
    <x v="774"/>
    <s v="Z3600"/>
    <s v="協和發電廠分攤"/>
    <n v="1300000"/>
    <n v="0"/>
    <n v="1300000"/>
  </r>
  <r>
    <n v="3"/>
    <s v="總帳別"/>
    <x v="93"/>
    <s v="火力發電費用"/>
    <x v="780"/>
    <x v="774"/>
    <s v="Z3710"/>
    <s v="台中發電廠分攤"/>
    <n v="1258460"/>
    <n v="0"/>
    <n v="1258460"/>
  </r>
  <r>
    <n v="3"/>
    <s v="總帳別"/>
    <x v="93"/>
    <s v="火力發電費用"/>
    <x v="700"/>
    <x v="694"/>
    <s v="Z0080"/>
    <s v="材料處分攤"/>
    <n v="125255"/>
    <n v="0"/>
    <n v="125255"/>
  </r>
  <r>
    <n v="3"/>
    <s v="總帳別"/>
    <x v="93"/>
    <s v="火力發電費用"/>
    <x v="700"/>
    <x v="694"/>
    <s v="Z0140"/>
    <s v="秘書處分攤"/>
    <n v="8226159"/>
    <n v="0"/>
    <n v="8226159"/>
  </r>
  <r>
    <n v="3"/>
    <s v="總帳別"/>
    <x v="93"/>
    <s v="火力發電費用"/>
    <x v="700"/>
    <x v="694"/>
    <s v="Z124A"/>
    <s v="馬祖區營業處-發電分攤"/>
    <n v="915064"/>
    <n v="0"/>
    <n v="915064"/>
  </r>
  <r>
    <n v="3"/>
    <s v="總帳別"/>
    <x v="93"/>
    <s v="火力發電費用"/>
    <x v="700"/>
    <x v="694"/>
    <s v="Z3200"/>
    <s v="林口發電廠分攤"/>
    <n v="8575500"/>
    <n v="0"/>
    <n v="8575500"/>
  </r>
  <r>
    <n v="3"/>
    <s v="總帳別"/>
    <x v="93"/>
    <s v="火力發電費用"/>
    <x v="700"/>
    <x v="694"/>
    <s v="Z3300"/>
    <s v="南部發電廠分攤"/>
    <n v="2527000"/>
    <n v="0"/>
    <n v="2527000"/>
  </r>
  <r>
    <n v="3"/>
    <s v="總帳別"/>
    <x v="93"/>
    <s v="火力發電費用"/>
    <x v="700"/>
    <x v="694"/>
    <s v="Z3400"/>
    <s v="大林發電廠分攤"/>
    <n v="12597000"/>
    <n v="0"/>
    <n v="12597000"/>
  </r>
  <r>
    <n v="3"/>
    <s v="總帳別"/>
    <x v="93"/>
    <s v="火力發電費用"/>
    <x v="700"/>
    <x v="694"/>
    <s v="Z3410"/>
    <s v="興達發電廠分攤"/>
    <n v="15848720"/>
    <n v="0"/>
    <n v="15848720"/>
  </r>
  <r>
    <n v="3"/>
    <s v="總帳別"/>
    <x v="93"/>
    <s v="火力發電費用"/>
    <x v="700"/>
    <x v="694"/>
    <s v="Z3600"/>
    <s v="協和發電廠分攤"/>
    <n v="8500255"/>
    <n v="0"/>
    <n v="8500255"/>
  </r>
  <r>
    <n v="3"/>
    <s v="總帳別"/>
    <x v="93"/>
    <s v="火力發電費用"/>
    <x v="700"/>
    <x v="694"/>
    <s v="Z3700"/>
    <s v="通霄發電廠分攤"/>
    <n v="8457508"/>
    <n v="0"/>
    <n v="8457508"/>
  </r>
  <r>
    <n v="3"/>
    <s v="總帳別"/>
    <x v="93"/>
    <s v="火力發電費用"/>
    <x v="700"/>
    <x v="694"/>
    <s v="Z3710"/>
    <s v="台中發電廠分攤"/>
    <n v="16515953"/>
    <n v="0"/>
    <n v="16515953"/>
  </r>
  <r>
    <n v="3"/>
    <s v="總帳別"/>
    <x v="93"/>
    <s v="火力發電費用"/>
    <x v="700"/>
    <x v="694"/>
    <s v="Z3800"/>
    <s v="大潭發電廠分攤"/>
    <n v="12668725"/>
    <n v="0"/>
    <n v="12668725"/>
  </r>
  <r>
    <n v="3"/>
    <s v="總帳別"/>
    <x v="93"/>
    <s v="火力發電費用"/>
    <x v="700"/>
    <x v="694"/>
    <s v="Z3900"/>
    <s v="尖山發電廠分攤"/>
    <n v="3431703"/>
    <n v="0"/>
    <n v="3431703"/>
  </r>
  <r>
    <n v="3"/>
    <s v="總帳別"/>
    <x v="93"/>
    <s v="火力發電費用"/>
    <x v="700"/>
    <x v="694"/>
    <s v="Z3910"/>
    <s v="塔山發電廠分攤"/>
    <n v="1881090"/>
    <n v="0"/>
    <n v="1881090"/>
  </r>
  <r>
    <n v="3"/>
    <s v="總帳別"/>
    <x v="93"/>
    <s v="火力發電費用"/>
    <x v="700"/>
    <x v="694"/>
    <s v="Z5330"/>
    <s v="電力修護處分攤"/>
    <n v="3085538"/>
    <n v="0"/>
    <n v="3085538"/>
  </r>
  <r>
    <n v="3"/>
    <s v="總帳別"/>
    <x v="93"/>
    <s v="火力發電費用"/>
    <x v="700"/>
    <x v="694"/>
    <s v="Z5340"/>
    <s v="電力修護處南部分處分攤"/>
    <n v="2488526"/>
    <n v="0"/>
    <n v="2488526"/>
  </r>
  <r>
    <n v="3"/>
    <s v="總帳別"/>
    <x v="93"/>
    <s v="火力發電費用"/>
    <x v="700"/>
    <x v="694"/>
    <s v="Z5420"/>
    <s v="電力修護處中部分處分攤"/>
    <n v="2275633"/>
    <n v="0"/>
    <n v="2275633"/>
  </r>
  <r>
    <n v="3"/>
    <s v="總帳別"/>
    <x v="93"/>
    <s v="火力發電費用"/>
    <x v="700"/>
    <x v="694"/>
    <s v="Z5460"/>
    <s v="綜合研究所分攤"/>
    <n v="742760"/>
    <n v="0"/>
    <n v="742760"/>
  </r>
  <r>
    <n v="3"/>
    <s v="總帳別"/>
    <x v="93"/>
    <s v="火力發電費用"/>
    <x v="700"/>
    <x v="694"/>
    <s v="Z6020"/>
    <s v="綜合施工處分攤"/>
    <n v="2964349"/>
    <n v="0"/>
    <n v="2964349"/>
  </r>
  <r>
    <n v="3"/>
    <s v="總帳別"/>
    <x v="93"/>
    <s v="火力發電費用"/>
    <x v="701"/>
    <x v="695"/>
    <s v="Z0140"/>
    <s v="秘書處分攤"/>
    <n v="619367"/>
    <n v="0"/>
    <n v="619367"/>
  </r>
  <r>
    <n v="3"/>
    <s v="總帳別"/>
    <x v="93"/>
    <s v="火力發電費用"/>
    <x v="701"/>
    <x v="695"/>
    <s v="Z0240"/>
    <s v="資訊系統處分攤"/>
    <n v="20291354"/>
    <n v="0"/>
    <n v="20291354"/>
  </r>
  <r>
    <n v="3"/>
    <s v="總帳別"/>
    <x v="93"/>
    <s v="火力發電費用"/>
    <x v="701"/>
    <x v="695"/>
    <s v="Z3300"/>
    <s v="南部發電廠分攤"/>
    <n v="912852"/>
    <n v="0"/>
    <n v="912852"/>
  </r>
  <r>
    <n v="3"/>
    <s v="總帳別"/>
    <x v="93"/>
    <s v="火力發電費用"/>
    <x v="701"/>
    <x v="695"/>
    <s v="Z3710"/>
    <s v="台中發電廠分攤"/>
    <n v="7000000"/>
    <n v="0"/>
    <n v="7000000"/>
  </r>
  <r>
    <n v="3"/>
    <s v="總帳別"/>
    <x v="93"/>
    <s v="火力發電費用"/>
    <x v="701"/>
    <x v="695"/>
    <s v="Z3800"/>
    <s v="大潭發電廠分攤"/>
    <n v="3066984"/>
    <n v="0"/>
    <n v="3066984"/>
  </r>
  <r>
    <n v="3"/>
    <s v="總帳別"/>
    <x v="93"/>
    <s v="火力發電費用"/>
    <x v="701"/>
    <x v="695"/>
    <s v="Z5460"/>
    <s v="綜合研究所分攤"/>
    <n v="6605345"/>
    <n v="0"/>
    <n v="6605345"/>
  </r>
  <r>
    <n v="3"/>
    <s v="總帳別"/>
    <x v="93"/>
    <s v="火力發電費用"/>
    <x v="781"/>
    <x v="775"/>
    <s v="Z3200"/>
    <s v="林口發電廠分攤"/>
    <n v="60000"/>
    <n v="0"/>
    <n v="60000"/>
  </r>
  <r>
    <n v="3"/>
    <s v="總帳別"/>
    <x v="93"/>
    <s v="火力發電費用"/>
    <x v="702"/>
    <x v="696"/>
    <s v="Z0040"/>
    <s v="發電處分攤"/>
    <n v="60000"/>
    <n v="0"/>
    <n v="60000"/>
  </r>
  <r>
    <n v="3"/>
    <s v="總帳別"/>
    <x v="93"/>
    <s v="火力發電費用"/>
    <x v="702"/>
    <x v="696"/>
    <s v="Z0080"/>
    <s v="材料處分攤"/>
    <n v="57600"/>
    <n v="0"/>
    <n v="57600"/>
  </r>
  <r>
    <n v="3"/>
    <s v="總帳別"/>
    <x v="93"/>
    <s v="火力發電費用"/>
    <x v="702"/>
    <x v="696"/>
    <s v="Z0090"/>
    <s v="燃料處分攤"/>
    <n v="2075184"/>
    <n v="0"/>
    <n v="2075184"/>
  </r>
  <r>
    <n v="3"/>
    <s v="總帳別"/>
    <x v="93"/>
    <s v="火力發電費用"/>
    <x v="702"/>
    <x v="696"/>
    <s v="Z0150"/>
    <s v="電源開發處分攤"/>
    <n v="156000"/>
    <n v="0"/>
    <n v="156000"/>
  </r>
  <r>
    <n v="3"/>
    <s v="總帳別"/>
    <x v="93"/>
    <s v="火力發電費用"/>
    <x v="702"/>
    <x v="696"/>
    <s v="Z0170"/>
    <s v="營建處分攤"/>
    <n v="50680"/>
    <n v="0"/>
    <n v="50680"/>
  </r>
  <r>
    <n v="3"/>
    <s v="總帳別"/>
    <x v="93"/>
    <s v="火力發電費用"/>
    <x v="702"/>
    <x v="696"/>
    <s v="Z3200"/>
    <s v="林口發電廠分攤"/>
    <n v="74464"/>
    <n v="0"/>
    <n v="74464"/>
  </r>
  <r>
    <n v="3"/>
    <s v="總帳別"/>
    <x v="93"/>
    <s v="火力發電費用"/>
    <x v="702"/>
    <x v="696"/>
    <s v="Z3400"/>
    <s v="大林發電廠分攤"/>
    <n v="93870"/>
    <n v="0"/>
    <n v="93870"/>
  </r>
  <r>
    <n v="3"/>
    <s v="總帳別"/>
    <x v="93"/>
    <s v="火力發電費用"/>
    <x v="702"/>
    <x v="696"/>
    <s v="Z3410"/>
    <s v="興達發電廠分攤"/>
    <n v="480285"/>
    <n v="0"/>
    <n v="480285"/>
  </r>
  <r>
    <n v="3"/>
    <s v="總帳別"/>
    <x v="93"/>
    <s v="火力發電費用"/>
    <x v="702"/>
    <x v="696"/>
    <s v="Z3600"/>
    <s v="協和發電廠分攤"/>
    <n v="20612"/>
    <n v="0"/>
    <n v="20612"/>
  </r>
  <r>
    <n v="3"/>
    <s v="總帳別"/>
    <x v="93"/>
    <s v="火力發電費用"/>
    <x v="702"/>
    <x v="696"/>
    <s v="Z3700"/>
    <s v="通霄發電廠分攤"/>
    <n v="30747"/>
    <n v="0"/>
    <n v="30747"/>
  </r>
  <r>
    <n v="3"/>
    <s v="總帳別"/>
    <x v="93"/>
    <s v="火力發電費用"/>
    <x v="702"/>
    <x v="696"/>
    <s v="Z3710"/>
    <s v="台中發電廠分攤"/>
    <n v="1335144"/>
    <n v="0"/>
    <n v="1335144"/>
  </r>
  <r>
    <n v="3"/>
    <s v="總帳別"/>
    <x v="93"/>
    <s v="火力發電費用"/>
    <x v="702"/>
    <x v="696"/>
    <s v="Z3900"/>
    <s v="尖山發電廠分攤"/>
    <n v="15786"/>
    <n v="0"/>
    <n v="15786"/>
  </r>
  <r>
    <n v="3"/>
    <s v="總帳別"/>
    <x v="93"/>
    <s v="火力發電費用"/>
    <x v="702"/>
    <x v="696"/>
    <s v="Z3910"/>
    <s v="塔山發電廠分攤"/>
    <n v="166069"/>
    <n v="0"/>
    <n v="166069"/>
  </r>
  <r>
    <n v="3"/>
    <s v="總帳別"/>
    <x v="93"/>
    <s v="火力發電費用"/>
    <x v="702"/>
    <x v="696"/>
    <s v="Z5330"/>
    <s v="電力修護處分攤"/>
    <n v="441833"/>
    <n v="0"/>
    <n v="441833"/>
  </r>
  <r>
    <n v="3"/>
    <s v="總帳別"/>
    <x v="93"/>
    <s v="火力發電費用"/>
    <x v="702"/>
    <x v="696"/>
    <s v="Z5460"/>
    <s v="綜合研究所分攤"/>
    <n v="58970"/>
    <n v="0"/>
    <n v="58970"/>
  </r>
  <r>
    <n v="3"/>
    <s v="總帳別"/>
    <x v="93"/>
    <s v="火力發電費用"/>
    <x v="702"/>
    <x v="696"/>
    <s v="Z6020"/>
    <s v="綜合施工處分攤"/>
    <n v="303600"/>
    <n v="0"/>
    <n v="303600"/>
  </r>
  <r>
    <n v="3"/>
    <s v="總帳別"/>
    <x v="93"/>
    <s v="火力發電費用"/>
    <x v="703"/>
    <x v="697"/>
    <s v="Z0040"/>
    <s v="發電處分攤"/>
    <n v="220136"/>
    <n v="0"/>
    <n v="220136"/>
  </r>
  <r>
    <n v="3"/>
    <s v="總帳別"/>
    <x v="93"/>
    <s v="火力發電費用"/>
    <x v="703"/>
    <x v="697"/>
    <s v="Z0080"/>
    <s v="材料處分攤"/>
    <n v="6131"/>
    <n v="0"/>
    <n v="6131"/>
  </r>
  <r>
    <n v="3"/>
    <s v="總帳別"/>
    <x v="93"/>
    <s v="火力發電費用"/>
    <x v="703"/>
    <x v="697"/>
    <s v="Z0090"/>
    <s v="燃料處分攤"/>
    <n v="2873142"/>
    <n v="0"/>
    <n v="2873142"/>
  </r>
  <r>
    <n v="3"/>
    <s v="總帳別"/>
    <x v="93"/>
    <s v="火力發電費用"/>
    <x v="703"/>
    <x v="697"/>
    <s v="Z0140"/>
    <s v="秘書處分攤"/>
    <n v="244180"/>
    <n v="0"/>
    <n v="244180"/>
  </r>
  <r>
    <n v="3"/>
    <s v="總帳別"/>
    <x v="93"/>
    <s v="火力發電費用"/>
    <x v="703"/>
    <x v="697"/>
    <s v="Z0150"/>
    <s v="電源開發處分攤"/>
    <n v="76240"/>
    <n v="0"/>
    <n v="76240"/>
  </r>
  <r>
    <n v="3"/>
    <s v="總帳別"/>
    <x v="93"/>
    <s v="火力發電費用"/>
    <x v="703"/>
    <x v="697"/>
    <s v="Z0240"/>
    <s v="資訊系統處分攤"/>
    <n v="1222568"/>
    <n v="0"/>
    <n v="1222568"/>
  </r>
  <r>
    <n v="3"/>
    <s v="總帳別"/>
    <x v="93"/>
    <s v="火力發電費用"/>
    <x v="703"/>
    <x v="697"/>
    <s v="Z0610"/>
    <s v="環境保護處分攤"/>
    <n v="39470"/>
    <n v="0"/>
    <n v="39470"/>
  </r>
  <r>
    <n v="3"/>
    <s v="總帳別"/>
    <x v="93"/>
    <s v="火力發電費用"/>
    <x v="703"/>
    <x v="697"/>
    <s v="Z0620"/>
    <s v="工業安全衛生處分攤"/>
    <n v="23247"/>
    <n v="0"/>
    <n v="23247"/>
  </r>
  <r>
    <n v="3"/>
    <s v="總帳別"/>
    <x v="93"/>
    <s v="火力發電費用"/>
    <x v="703"/>
    <x v="697"/>
    <s v="Z3200"/>
    <s v="林口發電廠分攤"/>
    <n v="2869093"/>
    <n v="0"/>
    <n v="2869093"/>
  </r>
  <r>
    <n v="3"/>
    <s v="總帳別"/>
    <x v="93"/>
    <s v="火力發電費用"/>
    <x v="703"/>
    <x v="697"/>
    <s v="Z3300"/>
    <s v="南部發電廠分攤"/>
    <n v="2450790"/>
    <n v="0"/>
    <n v="2450790"/>
  </r>
  <r>
    <n v="3"/>
    <s v="總帳別"/>
    <x v="93"/>
    <s v="火力發電費用"/>
    <x v="703"/>
    <x v="697"/>
    <s v="Z3400"/>
    <s v="大林發電廠分攤"/>
    <n v="809228"/>
    <n v="0"/>
    <n v="809228"/>
  </r>
  <r>
    <n v="3"/>
    <s v="總帳別"/>
    <x v="93"/>
    <s v="火力發電費用"/>
    <x v="703"/>
    <x v="697"/>
    <s v="Z3410"/>
    <s v="興達發電廠分攤"/>
    <n v="78030962"/>
    <n v="0"/>
    <n v="78030962"/>
  </r>
  <r>
    <n v="3"/>
    <s v="總帳別"/>
    <x v="93"/>
    <s v="火力發電費用"/>
    <x v="703"/>
    <x v="697"/>
    <s v="Z3600"/>
    <s v="協和發電廠分攤"/>
    <n v="3476195"/>
    <n v="0"/>
    <n v="3476195"/>
  </r>
  <r>
    <n v="3"/>
    <s v="總帳別"/>
    <x v="93"/>
    <s v="火力發電費用"/>
    <x v="703"/>
    <x v="697"/>
    <s v="Z3700"/>
    <s v="通霄發電廠分攤"/>
    <n v="1473477"/>
    <n v="0"/>
    <n v="1473477"/>
  </r>
  <r>
    <n v="3"/>
    <s v="總帳別"/>
    <x v="93"/>
    <s v="火力發電費用"/>
    <x v="703"/>
    <x v="697"/>
    <s v="Z3710"/>
    <s v="台中發電廠分攤"/>
    <n v="478571"/>
    <n v="0"/>
    <n v="478571"/>
  </r>
  <r>
    <n v="3"/>
    <s v="總帳別"/>
    <x v="93"/>
    <s v="火力發電費用"/>
    <x v="703"/>
    <x v="697"/>
    <s v="Z3900"/>
    <s v="尖山發電廠分攤"/>
    <n v="515752"/>
    <n v="0"/>
    <n v="515752"/>
  </r>
  <r>
    <n v="3"/>
    <s v="總帳別"/>
    <x v="93"/>
    <s v="火力發電費用"/>
    <x v="703"/>
    <x v="697"/>
    <s v="Z3910"/>
    <s v="塔山發電廠分攤"/>
    <n v="310000"/>
    <n v="0"/>
    <n v="310000"/>
  </r>
  <r>
    <n v="3"/>
    <s v="總帳別"/>
    <x v="93"/>
    <s v="火力發電費用"/>
    <x v="703"/>
    <x v="697"/>
    <s v="Z5330"/>
    <s v="電力修護處分攤"/>
    <n v="10220"/>
    <n v="0"/>
    <n v="10220"/>
  </r>
  <r>
    <n v="3"/>
    <s v="總帳別"/>
    <x v="93"/>
    <s v="火力發電費用"/>
    <x v="703"/>
    <x v="697"/>
    <s v="Z5460"/>
    <s v="綜合研究所分攤"/>
    <n v="492969"/>
    <n v="0"/>
    <n v="492969"/>
  </r>
  <r>
    <n v="3"/>
    <s v="總帳別"/>
    <x v="93"/>
    <s v="火力發電費用"/>
    <x v="703"/>
    <x v="697"/>
    <s v="Z6020"/>
    <s v="綜合施工處分攤"/>
    <n v="63480"/>
    <n v="0"/>
    <n v="63480"/>
  </r>
  <r>
    <n v="3"/>
    <s v="總帳別"/>
    <x v="93"/>
    <s v="火力發電費用"/>
    <x v="704"/>
    <x v="698"/>
    <s v="Z0040"/>
    <s v="發電處分攤"/>
    <n v="95765"/>
    <n v="0"/>
    <n v="95765"/>
  </r>
  <r>
    <n v="3"/>
    <s v="總帳別"/>
    <x v="93"/>
    <s v="火力發電費用"/>
    <x v="704"/>
    <x v="698"/>
    <s v="Z0080"/>
    <s v="材料處分攤"/>
    <n v="560"/>
    <n v="0"/>
    <n v="560"/>
  </r>
  <r>
    <n v="3"/>
    <s v="總帳別"/>
    <x v="93"/>
    <s v="火力發電費用"/>
    <x v="704"/>
    <x v="698"/>
    <s v="Z0090"/>
    <s v="燃料處分攤"/>
    <n v="93418"/>
    <n v="0"/>
    <n v="93418"/>
  </r>
  <r>
    <n v="3"/>
    <s v="總帳別"/>
    <x v="93"/>
    <s v="火力發電費用"/>
    <x v="704"/>
    <x v="698"/>
    <s v="Z0140"/>
    <s v="秘書處分攤"/>
    <n v="316537"/>
    <n v="0"/>
    <n v="316537"/>
  </r>
  <r>
    <n v="3"/>
    <s v="總帳別"/>
    <x v="93"/>
    <s v="火力發電費用"/>
    <x v="704"/>
    <x v="698"/>
    <s v="Z0150"/>
    <s v="電源開發處分攤"/>
    <n v="16000"/>
    <n v="0"/>
    <n v="16000"/>
  </r>
  <r>
    <n v="3"/>
    <s v="總帳別"/>
    <x v="93"/>
    <s v="火力發電費用"/>
    <x v="704"/>
    <x v="698"/>
    <s v="Z0170"/>
    <s v="營建處分攤"/>
    <n v="2100"/>
    <n v="0"/>
    <n v="2100"/>
  </r>
  <r>
    <n v="3"/>
    <s v="總帳別"/>
    <x v="93"/>
    <s v="火力發電費用"/>
    <x v="704"/>
    <x v="698"/>
    <s v="Z0240"/>
    <s v="資訊系統處分攤"/>
    <n v="45009"/>
    <n v="0"/>
    <n v="45009"/>
  </r>
  <r>
    <n v="3"/>
    <s v="總帳別"/>
    <x v="93"/>
    <s v="火力發電費用"/>
    <x v="704"/>
    <x v="698"/>
    <s v="Z0610"/>
    <s v="環境保護處分攤"/>
    <n v="116219"/>
    <n v="0"/>
    <n v="116219"/>
  </r>
  <r>
    <n v="3"/>
    <s v="總帳別"/>
    <x v="93"/>
    <s v="火力發電費用"/>
    <x v="704"/>
    <x v="698"/>
    <s v="Z0620"/>
    <s v="工業安全衛生處分攤"/>
    <n v="152902"/>
    <n v="0"/>
    <n v="152902"/>
  </r>
  <r>
    <n v="3"/>
    <s v="總帳別"/>
    <x v="93"/>
    <s v="火力發電費用"/>
    <x v="704"/>
    <x v="698"/>
    <s v="Z3200"/>
    <s v="林口發電廠分攤"/>
    <n v="81339"/>
    <n v="0"/>
    <n v="81339"/>
  </r>
  <r>
    <n v="3"/>
    <s v="總帳別"/>
    <x v="93"/>
    <s v="火力發電費用"/>
    <x v="704"/>
    <x v="698"/>
    <s v="Z3300"/>
    <s v="南部發電廠分攤"/>
    <n v="49345"/>
    <n v="0"/>
    <n v="49345"/>
  </r>
  <r>
    <n v="3"/>
    <s v="總帳別"/>
    <x v="93"/>
    <s v="火力發電費用"/>
    <x v="704"/>
    <x v="698"/>
    <s v="Z3400"/>
    <s v="大林發電廠分攤"/>
    <n v="23000"/>
    <n v="0"/>
    <n v="23000"/>
  </r>
  <r>
    <n v="3"/>
    <s v="總帳別"/>
    <x v="93"/>
    <s v="火力發電費用"/>
    <x v="704"/>
    <x v="698"/>
    <s v="Z3410"/>
    <s v="興達發電廠分攤"/>
    <n v="26841"/>
    <n v="0"/>
    <n v="26841"/>
  </r>
  <r>
    <n v="3"/>
    <s v="總帳別"/>
    <x v="93"/>
    <s v="火力發電費用"/>
    <x v="704"/>
    <x v="698"/>
    <s v="Z3600"/>
    <s v="協和發電廠分攤"/>
    <n v="93000"/>
    <n v="0"/>
    <n v="93000"/>
  </r>
  <r>
    <n v="3"/>
    <s v="總帳別"/>
    <x v="93"/>
    <s v="火力發電費用"/>
    <x v="704"/>
    <x v="698"/>
    <s v="Z3700"/>
    <s v="通霄發電廠分攤"/>
    <n v="14500"/>
    <n v="0"/>
    <n v="14500"/>
  </r>
  <r>
    <n v="3"/>
    <s v="總帳別"/>
    <x v="93"/>
    <s v="火力發電費用"/>
    <x v="704"/>
    <x v="698"/>
    <s v="Z3710"/>
    <s v="台中發電廠分攤"/>
    <n v="180400"/>
    <n v="0"/>
    <n v="180400"/>
  </r>
  <r>
    <n v="3"/>
    <s v="總帳別"/>
    <x v="93"/>
    <s v="火力發電費用"/>
    <x v="704"/>
    <x v="698"/>
    <s v="Z3800"/>
    <s v="大潭發電廠分攤"/>
    <n v="131000"/>
    <n v="0"/>
    <n v="131000"/>
  </r>
  <r>
    <n v="3"/>
    <s v="總帳別"/>
    <x v="93"/>
    <s v="火力發電費用"/>
    <x v="704"/>
    <x v="698"/>
    <s v="Z3900"/>
    <s v="尖山發電廠分攤"/>
    <n v="408000"/>
    <n v="0"/>
    <n v="408000"/>
  </r>
  <r>
    <n v="3"/>
    <s v="總帳別"/>
    <x v="93"/>
    <s v="火力發電費用"/>
    <x v="704"/>
    <x v="698"/>
    <s v="Z3910"/>
    <s v="塔山發電廠分攤"/>
    <n v="30000"/>
    <n v="0"/>
    <n v="30000"/>
  </r>
  <r>
    <n v="3"/>
    <s v="總帳別"/>
    <x v="93"/>
    <s v="火力發電費用"/>
    <x v="704"/>
    <x v="698"/>
    <s v="Z5330"/>
    <s v="電力修護處分攤"/>
    <n v="22864"/>
    <n v="0"/>
    <n v="22864"/>
  </r>
  <r>
    <n v="3"/>
    <s v="總帳別"/>
    <x v="93"/>
    <s v="火力發電費用"/>
    <x v="704"/>
    <x v="698"/>
    <s v="Z5340"/>
    <s v="電力修護處南部分處分攤"/>
    <n v="2190"/>
    <n v="0"/>
    <n v="2190"/>
  </r>
  <r>
    <n v="3"/>
    <s v="總帳別"/>
    <x v="93"/>
    <s v="火力發電費用"/>
    <x v="704"/>
    <x v="698"/>
    <s v="Z5460"/>
    <s v="綜合研究所分攤"/>
    <n v="59143"/>
    <n v="0"/>
    <n v="59143"/>
  </r>
  <r>
    <n v="3"/>
    <s v="總帳別"/>
    <x v="93"/>
    <s v="火力發電費用"/>
    <x v="704"/>
    <x v="698"/>
    <s v="Z6020"/>
    <s v="綜合施工處分攤"/>
    <n v="4140"/>
    <n v="0"/>
    <n v="4140"/>
  </r>
  <r>
    <n v="3"/>
    <s v="總帳別"/>
    <x v="93"/>
    <s v="火力發電費用"/>
    <x v="705"/>
    <x v="699"/>
    <s v="Z0140"/>
    <s v="秘書處分攤"/>
    <n v="332000"/>
    <n v="0"/>
    <n v="332000"/>
  </r>
  <r>
    <n v="3"/>
    <s v="總帳別"/>
    <x v="93"/>
    <s v="火力發電費用"/>
    <x v="705"/>
    <x v="699"/>
    <s v="Z124A"/>
    <s v="馬祖區營業處-發電分攤"/>
    <n v="93000"/>
    <n v="0"/>
    <n v="93000"/>
  </r>
  <r>
    <n v="3"/>
    <s v="總帳別"/>
    <x v="93"/>
    <s v="火力發電費用"/>
    <x v="705"/>
    <x v="699"/>
    <s v="Z3200"/>
    <s v="林口發電廠分攤"/>
    <n v="200000"/>
    <n v="0"/>
    <n v="200000"/>
  </r>
  <r>
    <n v="3"/>
    <s v="總帳別"/>
    <x v="93"/>
    <s v="火力發電費用"/>
    <x v="705"/>
    <x v="699"/>
    <s v="Z3710"/>
    <s v="台中發電廠分攤"/>
    <n v="3450000"/>
    <n v="0"/>
    <n v="3450000"/>
  </r>
  <r>
    <n v="3"/>
    <s v="總帳別"/>
    <x v="93"/>
    <s v="火力發電費用"/>
    <x v="706"/>
    <x v="700"/>
    <s v="Z0080"/>
    <s v="材料處分攤"/>
    <n v="15274"/>
    <n v="0"/>
    <n v="15274"/>
  </r>
  <r>
    <n v="3"/>
    <s v="總帳別"/>
    <x v="93"/>
    <s v="火力發電費用"/>
    <x v="706"/>
    <x v="700"/>
    <s v="Z0090"/>
    <s v="燃料處分攤"/>
    <n v="2728000"/>
    <n v="0"/>
    <n v="2728000"/>
  </r>
  <r>
    <n v="3"/>
    <s v="總帳別"/>
    <x v="93"/>
    <s v="火力發電費用"/>
    <x v="706"/>
    <x v="700"/>
    <s v="Z0140"/>
    <s v="秘書處分攤"/>
    <n v="62381"/>
    <n v="0"/>
    <n v="62381"/>
  </r>
  <r>
    <n v="3"/>
    <s v="總帳別"/>
    <x v="93"/>
    <s v="火力發電費用"/>
    <x v="706"/>
    <x v="700"/>
    <s v="Z0150"/>
    <s v="電源開發處分攤"/>
    <n v="134540"/>
    <n v="0"/>
    <n v="134540"/>
  </r>
  <r>
    <n v="3"/>
    <s v="總帳別"/>
    <x v="93"/>
    <s v="火力發電費用"/>
    <x v="706"/>
    <x v="700"/>
    <s v="Z0170"/>
    <s v="營建處分攤"/>
    <n v="7626"/>
    <n v="0"/>
    <n v="7626"/>
  </r>
  <r>
    <n v="3"/>
    <s v="總帳別"/>
    <x v="93"/>
    <s v="火力發電費用"/>
    <x v="706"/>
    <x v="700"/>
    <s v="Z0240"/>
    <s v="資訊系統處分攤"/>
    <n v="58286"/>
    <n v="0"/>
    <n v="58286"/>
  </r>
  <r>
    <n v="3"/>
    <s v="總帳別"/>
    <x v="93"/>
    <s v="火力發電費用"/>
    <x v="706"/>
    <x v="700"/>
    <s v="Z0610"/>
    <s v="環境保護處分攤"/>
    <n v="32515205"/>
    <n v="0"/>
    <n v="32515205"/>
  </r>
  <r>
    <n v="3"/>
    <s v="總帳別"/>
    <x v="93"/>
    <s v="火力發電費用"/>
    <x v="706"/>
    <x v="700"/>
    <s v="Z0620"/>
    <s v="工業安全衛生處分攤"/>
    <n v="1394744"/>
    <n v="0"/>
    <n v="1394744"/>
  </r>
  <r>
    <n v="3"/>
    <s v="總帳別"/>
    <x v="93"/>
    <s v="火力發電費用"/>
    <x v="706"/>
    <x v="700"/>
    <s v="Z114A"/>
    <s v="澎湖區營業處-發電分攤"/>
    <n v="880064"/>
    <n v="0"/>
    <n v="880064"/>
  </r>
  <r>
    <n v="3"/>
    <s v="總帳別"/>
    <x v="93"/>
    <s v="火力發電費用"/>
    <x v="706"/>
    <x v="700"/>
    <s v="Z124A"/>
    <s v="馬祖區營業處-發電分攤"/>
    <n v="1414944"/>
    <n v="0"/>
    <n v="1414944"/>
  </r>
  <r>
    <n v="3"/>
    <s v="總帳別"/>
    <x v="93"/>
    <s v="火力發電費用"/>
    <x v="706"/>
    <x v="700"/>
    <s v="Z3200"/>
    <s v="林口發電廠分攤"/>
    <n v="17301311"/>
    <n v="0"/>
    <n v="17301311"/>
  </r>
  <r>
    <n v="3"/>
    <s v="總帳別"/>
    <x v="93"/>
    <s v="火力發電費用"/>
    <x v="706"/>
    <x v="700"/>
    <s v="Z3300"/>
    <s v="南部發電廠分攤"/>
    <n v="1707652"/>
    <n v="0"/>
    <n v="1707652"/>
  </r>
  <r>
    <n v="3"/>
    <s v="總帳別"/>
    <x v="93"/>
    <s v="火力發電費用"/>
    <x v="706"/>
    <x v="700"/>
    <s v="Z3400"/>
    <s v="大林發電廠分攤"/>
    <n v="4809751"/>
    <n v="0"/>
    <n v="4809751"/>
  </r>
  <r>
    <n v="3"/>
    <s v="總帳別"/>
    <x v="93"/>
    <s v="火力發電費用"/>
    <x v="706"/>
    <x v="700"/>
    <s v="Z3410"/>
    <s v="興達發電廠分攤"/>
    <n v="10665742"/>
    <n v="0"/>
    <n v="10665742"/>
  </r>
  <r>
    <n v="3"/>
    <s v="總帳別"/>
    <x v="93"/>
    <s v="火力發電費用"/>
    <x v="706"/>
    <x v="700"/>
    <s v="Z3510"/>
    <s v="第二核能發電廠分攤"/>
    <n v="212952"/>
    <n v="0"/>
    <n v="212952"/>
  </r>
  <r>
    <n v="3"/>
    <s v="總帳別"/>
    <x v="93"/>
    <s v="火力發電費用"/>
    <x v="706"/>
    <x v="700"/>
    <s v="Z3600"/>
    <s v="協和發電廠分攤"/>
    <n v="7263321"/>
    <n v="0"/>
    <n v="7263321"/>
  </r>
  <r>
    <n v="3"/>
    <s v="總帳別"/>
    <x v="93"/>
    <s v="火力發電費用"/>
    <x v="706"/>
    <x v="700"/>
    <s v="Z3700"/>
    <s v="通霄發電廠分攤"/>
    <n v="4825699"/>
    <n v="0"/>
    <n v="4825699"/>
  </r>
  <r>
    <n v="3"/>
    <s v="總帳別"/>
    <x v="93"/>
    <s v="火力發電費用"/>
    <x v="706"/>
    <x v="700"/>
    <s v="Z3710"/>
    <s v="台中發電廠分攤"/>
    <n v="22689419"/>
    <n v="0"/>
    <n v="22689419"/>
  </r>
  <r>
    <n v="3"/>
    <s v="總帳別"/>
    <x v="93"/>
    <s v="火力發電費用"/>
    <x v="706"/>
    <x v="700"/>
    <s v="Z3800"/>
    <s v="大潭發電廠分攤"/>
    <n v="8065124"/>
    <n v="0"/>
    <n v="8065124"/>
  </r>
  <r>
    <n v="3"/>
    <s v="總帳別"/>
    <x v="93"/>
    <s v="火力發電費用"/>
    <x v="706"/>
    <x v="700"/>
    <s v="Z3900"/>
    <s v="尖山發電廠分攤"/>
    <n v="2324334"/>
    <n v="0"/>
    <n v="2324334"/>
  </r>
  <r>
    <n v="3"/>
    <s v="總帳別"/>
    <x v="93"/>
    <s v="火力發電費用"/>
    <x v="706"/>
    <x v="700"/>
    <s v="Z3910"/>
    <s v="塔山發電廠分攤"/>
    <n v="9549464"/>
    <n v="0"/>
    <n v="9549464"/>
  </r>
  <r>
    <n v="3"/>
    <s v="總帳別"/>
    <x v="93"/>
    <s v="火力發電費用"/>
    <x v="706"/>
    <x v="700"/>
    <s v="Z5330"/>
    <s v="電力修護處分攤"/>
    <n v="1578384"/>
    <n v="0"/>
    <n v="1578384"/>
  </r>
  <r>
    <n v="3"/>
    <s v="總帳別"/>
    <x v="93"/>
    <s v="火力發電費用"/>
    <x v="706"/>
    <x v="700"/>
    <s v="Z5340"/>
    <s v="電力修護處南部分處分攤"/>
    <n v="295285"/>
    <n v="0"/>
    <n v="295285"/>
  </r>
  <r>
    <n v="3"/>
    <s v="總帳別"/>
    <x v="93"/>
    <s v="火力發電費用"/>
    <x v="706"/>
    <x v="700"/>
    <s v="Z5420"/>
    <s v="電力修護處中部分處分攤"/>
    <n v="333851"/>
    <n v="0"/>
    <n v="333851"/>
  </r>
  <r>
    <n v="3"/>
    <s v="總帳別"/>
    <x v="93"/>
    <s v="火力發電費用"/>
    <x v="706"/>
    <x v="700"/>
    <s v="Z5460"/>
    <s v="綜合研究所分攤"/>
    <n v="1181810"/>
    <n v="0"/>
    <n v="1181810"/>
  </r>
  <r>
    <n v="3"/>
    <s v="總帳別"/>
    <x v="93"/>
    <s v="火力發電費用"/>
    <x v="706"/>
    <x v="700"/>
    <s v="Z6020"/>
    <s v="綜合施工處分攤"/>
    <n v="250385"/>
    <n v="0"/>
    <n v="250385"/>
  </r>
  <r>
    <n v="3"/>
    <s v="總帳別"/>
    <x v="93"/>
    <s v="火力發電費用"/>
    <x v="707"/>
    <x v="701"/>
    <s v="Z0170"/>
    <s v="營建處分攤"/>
    <n v="26475"/>
    <n v="0"/>
    <n v="26475"/>
  </r>
  <r>
    <n v="3"/>
    <s v="總帳別"/>
    <x v="93"/>
    <s v="火力發電費用"/>
    <x v="707"/>
    <x v="701"/>
    <s v="Z0240"/>
    <s v="資訊系統處分攤"/>
    <n v="1506899"/>
    <n v="0"/>
    <n v="1506899"/>
  </r>
  <r>
    <n v="3"/>
    <s v="總帳別"/>
    <x v="93"/>
    <s v="火力發電費用"/>
    <x v="707"/>
    <x v="701"/>
    <s v="Z0610"/>
    <s v="環境保護處分攤"/>
    <n v="16610"/>
    <n v="0"/>
    <n v="16610"/>
  </r>
  <r>
    <n v="3"/>
    <s v="總帳別"/>
    <x v="93"/>
    <s v="火力發電費用"/>
    <x v="707"/>
    <x v="701"/>
    <s v="Z0620"/>
    <s v="工業安全衛生處分攤"/>
    <n v="42996"/>
    <n v="0"/>
    <n v="42996"/>
  </r>
  <r>
    <n v="3"/>
    <s v="總帳別"/>
    <x v="93"/>
    <s v="火力發電費用"/>
    <x v="707"/>
    <x v="701"/>
    <s v="Z3200"/>
    <s v="林口發電廠分攤"/>
    <n v="94613"/>
    <n v="0"/>
    <n v="94613"/>
  </r>
  <r>
    <n v="3"/>
    <s v="總帳別"/>
    <x v="93"/>
    <s v="火力發電費用"/>
    <x v="707"/>
    <x v="701"/>
    <s v="Z3700"/>
    <s v="通霄發電廠分攤"/>
    <n v="227570"/>
    <n v="0"/>
    <n v="227570"/>
  </r>
  <r>
    <n v="3"/>
    <s v="總帳別"/>
    <x v="93"/>
    <s v="火力發電費用"/>
    <x v="707"/>
    <x v="701"/>
    <s v="Z3710"/>
    <s v="台中發電廠分攤"/>
    <n v="153029"/>
    <n v="0"/>
    <n v="153029"/>
  </r>
  <r>
    <n v="3"/>
    <s v="總帳別"/>
    <x v="93"/>
    <s v="火力發電費用"/>
    <x v="707"/>
    <x v="701"/>
    <s v="Z3910"/>
    <s v="塔山發電廠分攤"/>
    <n v="14666"/>
    <n v="0"/>
    <n v="14666"/>
  </r>
  <r>
    <n v="3"/>
    <s v="總帳別"/>
    <x v="93"/>
    <s v="火力發電費用"/>
    <x v="707"/>
    <x v="701"/>
    <s v="Z5330"/>
    <s v="電力修護處分攤"/>
    <n v="25422"/>
    <n v="0"/>
    <n v="25422"/>
  </r>
  <r>
    <n v="3"/>
    <s v="總帳別"/>
    <x v="93"/>
    <s v="火力發電費用"/>
    <x v="707"/>
    <x v="701"/>
    <s v="Z5340"/>
    <s v="電力修護處南部分處分攤"/>
    <n v="70302"/>
    <n v="0"/>
    <n v="70302"/>
  </r>
  <r>
    <n v="3"/>
    <s v="總帳別"/>
    <x v="93"/>
    <s v="火力發電費用"/>
    <x v="707"/>
    <x v="701"/>
    <s v="Z5420"/>
    <s v="電力修護處中部分處分攤"/>
    <n v="109987"/>
    <n v="0"/>
    <n v="109987"/>
  </r>
  <r>
    <n v="3"/>
    <s v="總帳別"/>
    <x v="93"/>
    <s v="火力發電費用"/>
    <x v="707"/>
    <x v="701"/>
    <s v="Z5460"/>
    <s v="綜合研究所分攤"/>
    <n v="7323"/>
    <n v="0"/>
    <n v="7323"/>
  </r>
  <r>
    <n v="3"/>
    <s v="總帳別"/>
    <x v="93"/>
    <s v="火力發電費用"/>
    <x v="707"/>
    <x v="701"/>
    <s v="Z6020"/>
    <s v="綜合施工處分攤"/>
    <n v="7041"/>
    <n v="0"/>
    <n v="7041"/>
  </r>
  <r>
    <n v="3"/>
    <s v="總帳別"/>
    <x v="93"/>
    <s v="火力發電費用"/>
    <x v="708"/>
    <x v="702"/>
    <s v="Z0040"/>
    <s v="發電處分攤"/>
    <n v="172013"/>
    <n v="0"/>
    <n v="172013"/>
  </r>
  <r>
    <n v="3"/>
    <s v="總帳別"/>
    <x v="93"/>
    <s v="火力發電費用"/>
    <x v="708"/>
    <x v="702"/>
    <s v="Z0080"/>
    <s v="材料處分攤"/>
    <n v="835707"/>
    <n v="0"/>
    <n v="835707"/>
  </r>
  <r>
    <n v="3"/>
    <s v="總帳別"/>
    <x v="93"/>
    <s v="火力發電費用"/>
    <x v="708"/>
    <x v="702"/>
    <s v="Z0090"/>
    <s v="燃料處分攤"/>
    <n v="152206"/>
    <n v="0"/>
    <n v="152206"/>
  </r>
  <r>
    <n v="3"/>
    <s v="總帳別"/>
    <x v="93"/>
    <s v="火力發電費用"/>
    <x v="708"/>
    <x v="702"/>
    <s v="Z0140"/>
    <s v="秘書處分攤"/>
    <n v="26287"/>
    <n v="0"/>
    <n v="26287"/>
  </r>
  <r>
    <n v="3"/>
    <s v="總帳別"/>
    <x v="93"/>
    <s v="火力發電費用"/>
    <x v="708"/>
    <x v="702"/>
    <s v="Z0150"/>
    <s v="電源開發處分攤"/>
    <n v="137992"/>
    <n v="0"/>
    <n v="137992"/>
  </r>
  <r>
    <n v="3"/>
    <s v="總帳別"/>
    <x v="93"/>
    <s v="火力發電費用"/>
    <x v="708"/>
    <x v="702"/>
    <s v="Z0170"/>
    <s v="營建處分攤"/>
    <n v="170916"/>
    <n v="0"/>
    <n v="170916"/>
  </r>
  <r>
    <n v="3"/>
    <s v="總帳別"/>
    <x v="93"/>
    <s v="火力發電費用"/>
    <x v="708"/>
    <x v="702"/>
    <s v="Z0240"/>
    <s v="資訊系統處分攤"/>
    <n v="12894628"/>
    <n v="0"/>
    <n v="12894628"/>
  </r>
  <r>
    <n v="3"/>
    <s v="總帳別"/>
    <x v="93"/>
    <s v="火力發電費用"/>
    <x v="708"/>
    <x v="702"/>
    <s v="Z0610"/>
    <s v="環境保護處分攤"/>
    <n v="201144"/>
    <n v="0"/>
    <n v="201144"/>
  </r>
  <r>
    <n v="3"/>
    <s v="總帳別"/>
    <x v="93"/>
    <s v="火力發電費用"/>
    <x v="708"/>
    <x v="702"/>
    <s v="Z0620"/>
    <s v="工業安全衛生處分攤"/>
    <n v="101250"/>
    <n v="0"/>
    <n v="101250"/>
  </r>
  <r>
    <n v="3"/>
    <s v="總帳別"/>
    <x v="93"/>
    <s v="火力發電費用"/>
    <x v="708"/>
    <x v="702"/>
    <s v="Z3200"/>
    <s v="林口發電廠分攤"/>
    <n v="175817"/>
    <n v="0"/>
    <n v="175817"/>
  </r>
  <r>
    <n v="3"/>
    <s v="總帳別"/>
    <x v="93"/>
    <s v="火力發電費用"/>
    <x v="708"/>
    <x v="702"/>
    <s v="Z3300"/>
    <s v="南部發電廠分攤"/>
    <n v="57995"/>
    <n v="0"/>
    <n v="57995"/>
  </r>
  <r>
    <n v="3"/>
    <s v="總帳別"/>
    <x v="93"/>
    <s v="火力發電費用"/>
    <x v="708"/>
    <x v="702"/>
    <s v="Z3400"/>
    <s v="大林發電廠分攤"/>
    <n v="627983"/>
    <n v="0"/>
    <n v="627983"/>
  </r>
  <r>
    <n v="3"/>
    <s v="總帳別"/>
    <x v="93"/>
    <s v="火力發電費用"/>
    <x v="708"/>
    <x v="702"/>
    <s v="Z3410"/>
    <s v="興達發電廠分攤"/>
    <n v="120731"/>
    <n v="0"/>
    <n v="120731"/>
  </r>
  <r>
    <n v="3"/>
    <s v="總帳別"/>
    <x v="93"/>
    <s v="火力發電費用"/>
    <x v="708"/>
    <x v="702"/>
    <s v="Z3600"/>
    <s v="協和發電廠分攤"/>
    <n v="155639"/>
    <n v="0"/>
    <n v="155639"/>
  </r>
  <r>
    <n v="3"/>
    <s v="總帳別"/>
    <x v="93"/>
    <s v="火力發電費用"/>
    <x v="708"/>
    <x v="702"/>
    <s v="Z3700"/>
    <s v="通霄發電廠分攤"/>
    <n v="362475"/>
    <n v="0"/>
    <n v="362475"/>
  </r>
  <r>
    <n v="3"/>
    <s v="總帳別"/>
    <x v="93"/>
    <s v="火力發電費用"/>
    <x v="708"/>
    <x v="702"/>
    <s v="Z3800"/>
    <s v="大潭發電廠分攤"/>
    <n v="182857"/>
    <n v="0"/>
    <n v="182857"/>
  </r>
  <r>
    <n v="3"/>
    <s v="總帳別"/>
    <x v="93"/>
    <s v="火力發電費用"/>
    <x v="708"/>
    <x v="702"/>
    <s v="Z3900"/>
    <s v="尖山發電廠分攤"/>
    <n v="101181"/>
    <n v="0"/>
    <n v="101181"/>
  </r>
  <r>
    <n v="3"/>
    <s v="總帳別"/>
    <x v="93"/>
    <s v="火力發電費用"/>
    <x v="708"/>
    <x v="702"/>
    <s v="Z3910"/>
    <s v="塔山發電廠分攤"/>
    <n v="200143"/>
    <n v="0"/>
    <n v="200143"/>
  </r>
  <r>
    <n v="3"/>
    <s v="總帳別"/>
    <x v="93"/>
    <s v="火力發電費用"/>
    <x v="708"/>
    <x v="702"/>
    <s v="Z5330"/>
    <s v="電力修護處分攤"/>
    <n v="2726904"/>
    <n v="0"/>
    <n v="2726904"/>
  </r>
  <r>
    <n v="3"/>
    <s v="總帳別"/>
    <x v="93"/>
    <s v="火力發電費用"/>
    <x v="708"/>
    <x v="702"/>
    <s v="Z5340"/>
    <s v="電力修護處南部分處分攤"/>
    <n v="97334"/>
    <n v="0"/>
    <n v="97334"/>
  </r>
  <r>
    <n v="3"/>
    <s v="總帳別"/>
    <x v="93"/>
    <s v="火力發電費用"/>
    <x v="708"/>
    <x v="702"/>
    <s v="Z5420"/>
    <s v="電力修護處中部分處分攤"/>
    <n v="182511"/>
    <n v="0"/>
    <n v="182511"/>
  </r>
  <r>
    <n v="3"/>
    <s v="總帳別"/>
    <x v="93"/>
    <s v="火力發電費用"/>
    <x v="708"/>
    <x v="702"/>
    <s v="Z5460"/>
    <s v="綜合研究所分攤"/>
    <n v="332884"/>
    <n v="0"/>
    <n v="332884"/>
  </r>
  <r>
    <n v="3"/>
    <s v="總帳別"/>
    <x v="93"/>
    <s v="火力發電費用"/>
    <x v="708"/>
    <x v="702"/>
    <s v="Z6020"/>
    <s v="綜合施工處分攤"/>
    <n v="241722"/>
    <n v="0"/>
    <n v="241722"/>
  </r>
  <r>
    <n v="3"/>
    <s v="總帳別"/>
    <x v="93"/>
    <s v="火力發電費用"/>
    <x v="709"/>
    <x v="703"/>
    <s v="Z0090"/>
    <s v="燃料處分攤"/>
    <n v="29333"/>
    <n v="0"/>
    <n v="29333"/>
  </r>
  <r>
    <n v="3"/>
    <s v="總帳別"/>
    <x v="93"/>
    <s v="火力發電費用"/>
    <x v="709"/>
    <x v="703"/>
    <s v="Z0140"/>
    <s v="秘書處分攤"/>
    <n v="14610"/>
    <n v="0"/>
    <n v="14610"/>
  </r>
  <r>
    <n v="3"/>
    <s v="總帳別"/>
    <x v="93"/>
    <s v="火力發電費用"/>
    <x v="709"/>
    <x v="703"/>
    <s v="Z0150"/>
    <s v="電源開發處分攤"/>
    <n v="163764"/>
    <n v="0"/>
    <n v="163764"/>
  </r>
  <r>
    <n v="3"/>
    <s v="總帳別"/>
    <x v="93"/>
    <s v="火力發電費用"/>
    <x v="709"/>
    <x v="703"/>
    <s v="Z0170"/>
    <s v="營建處分攤"/>
    <n v="24292"/>
    <n v="0"/>
    <n v="24292"/>
  </r>
  <r>
    <n v="3"/>
    <s v="總帳別"/>
    <x v="93"/>
    <s v="火力發電費用"/>
    <x v="709"/>
    <x v="703"/>
    <s v="Z0240"/>
    <s v="資訊系統處分攤"/>
    <n v="18305382"/>
    <n v="0"/>
    <n v="18305382"/>
  </r>
  <r>
    <n v="3"/>
    <s v="總帳別"/>
    <x v="93"/>
    <s v="火力發電費用"/>
    <x v="709"/>
    <x v="703"/>
    <s v="Z0610"/>
    <s v="環境保護處分攤"/>
    <n v="107950"/>
    <n v="0"/>
    <n v="107950"/>
  </r>
  <r>
    <n v="3"/>
    <s v="總帳別"/>
    <x v="93"/>
    <s v="火力發電費用"/>
    <x v="709"/>
    <x v="703"/>
    <s v="Z3300"/>
    <s v="南部發電廠分攤"/>
    <n v="178020"/>
    <n v="0"/>
    <n v="178020"/>
  </r>
  <r>
    <n v="3"/>
    <s v="總帳別"/>
    <x v="93"/>
    <s v="火力發電費用"/>
    <x v="709"/>
    <x v="703"/>
    <s v="Z3400"/>
    <s v="大林發電廠分攤"/>
    <n v="78300"/>
    <n v="0"/>
    <n v="78300"/>
  </r>
  <r>
    <n v="3"/>
    <s v="總帳別"/>
    <x v="93"/>
    <s v="火力發電費用"/>
    <x v="709"/>
    <x v="703"/>
    <s v="Z3600"/>
    <s v="協和發電廠分攤"/>
    <n v="193697"/>
    <n v="0"/>
    <n v="193697"/>
  </r>
  <r>
    <n v="3"/>
    <s v="總帳別"/>
    <x v="93"/>
    <s v="火力發電費用"/>
    <x v="709"/>
    <x v="703"/>
    <s v="Z3700"/>
    <s v="通霄發電廠分攤"/>
    <n v="1520185"/>
    <n v="0"/>
    <n v="1520185"/>
  </r>
  <r>
    <n v="3"/>
    <s v="總帳別"/>
    <x v="93"/>
    <s v="火力發電費用"/>
    <x v="709"/>
    <x v="703"/>
    <s v="Z3710"/>
    <s v="台中發電廠分攤"/>
    <n v="93403"/>
    <n v="0"/>
    <n v="93403"/>
  </r>
  <r>
    <n v="3"/>
    <s v="總帳別"/>
    <x v="93"/>
    <s v="火力發電費用"/>
    <x v="709"/>
    <x v="703"/>
    <s v="Z3900"/>
    <s v="尖山發電廠分攤"/>
    <n v="32762"/>
    <n v="0"/>
    <n v="32762"/>
  </r>
  <r>
    <n v="3"/>
    <s v="總帳別"/>
    <x v="93"/>
    <s v="火力發電費用"/>
    <x v="709"/>
    <x v="703"/>
    <s v="Z3910"/>
    <s v="塔山發電廠分攤"/>
    <n v="185458"/>
    <n v="0"/>
    <n v="185458"/>
  </r>
  <r>
    <n v="3"/>
    <s v="總帳別"/>
    <x v="93"/>
    <s v="火力發電費用"/>
    <x v="709"/>
    <x v="703"/>
    <s v="Z5330"/>
    <s v="電力修護處分攤"/>
    <n v="447735"/>
    <n v="0"/>
    <n v="447735"/>
  </r>
  <r>
    <n v="3"/>
    <s v="總帳別"/>
    <x v="93"/>
    <s v="火力發電費用"/>
    <x v="709"/>
    <x v="703"/>
    <s v="Z5340"/>
    <s v="電力修護處南部分處分攤"/>
    <n v="80242"/>
    <n v="0"/>
    <n v="80242"/>
  </r>
  <r>
    <n v="3"/>
    <s v="總帳別"/>
    <x v="93"/>
    <s v="火力發電費用"/>
    <x v="709"/>
    <x v="703"/>
    <s v="Z5420"/>
    <s v="電力修護處中部分處分攤"/>
    <n v="128884"/>
    <n v="0"/>
    <n v="128884"/>
  </r>
  <r>
    <n v="3"/>
    <s v="總帳別"/>
    <x v="93"/>
    <s v="火力發電費用"/>
    <x v="709"/>
    <x v="703"/>
    <s v="Z5460"/>
    <s v="綜合研究所分攤"/>
    <n v="57916"/>
    <n v="0"/>
    <n v="57916"/>
  </r>
  <r>
    <n v="3"/>
    <s v="總帳別"/>
    <x v="93"/>
    <s v="火力發電費用"/>
    <x v="709"/>
    <x v="703"/>
    <s v="Z6020"/>
    <s v="綜合施工處分攤"/>
    <n v="214804"/>
    <n v="0"/>
    <n v="214804"/>
  </r>
  <r>
    <n v="3"/>
    <s v="總帳別"/>
    <x v="93"/>
    <s v="火力發電費用"/>
    <x v="710"/>
    <x v="704"/>
    <s v="Z3200"/>
    <s v="林口發電廠分攤"/>
    <n v="5135680"/>
    <n v="0"/>
    <n v="5135680"/>
  </r>
  <r>
    <n v="3"/>
    <s v="總帳別"/>
    <x v="93"/>
    <s v="火力發電費用"/>
    <x v="710"/>
    <x v="704"/>
    <s v="Z3400"/>
    <s v="大林發電廠分攤"/>
    <n v="5135680"/>
    <n v="0"/>
    <n v="5135680"/>
  </r>
  <r>
    <n v="3"/>
    <s v="總帳別"/>
    <x v="93"/>
    <s v="火力發電費用"/>
    <x v="710"/>
    <x v="704"/>
    <s v="Z3410"/>
    <s v="興達發電廠分攤"/>
    <n v="42269992"/>
    <n v="0"/>
    <n v="42269992"/>
  </r>
  <r>
    <n v="3"/>
    <s v="總帳別"/>
    <x v="93"/>
    <s v="火力發電費用"/>
    <x v="710"/>
    <x v="704"/>
    <s v="Z3600"/>
    <s v="協和發電廠分攤"/>
    <n v="5135680"/>
    <n v="0"/>
    <n v="5135680"/>
  </r>
  <r>
    <n v="3"/>
    <s v="總帳別"/>
    <x v="93"/>
    <s v="火力發電費用"/>
    <x v="710"/>
    <x v="704"/>
    <s v="Z3700"/>
    <s v="通霄發電廠分攤"/>
    <n v="5135680"/>
    <n v="0"/>
    <n v="5135680"/>
  </r>
  <r>
    <n v="3"/>
    <s v="總帳別"/>
    <x v="93"/>
    <s v="火力發電費用"/>
    <x v="710"/>
    <x v="704"/>
    <s v="Z3710"/>
    <s v="台中發電廠分攤"/>
    <n v="10979730"/>
    <n v="0"/>
    <n v="10979730"/>
  </r>
  <r>
    <n v="3"/>
    <s v="總帳別"/>
    <x v="93"/>
    <s v="火力發電費用"/>
    <x v="710"/>
    <x v="704"/>
    <s v="Z3800"/>
    <s v="大潭發電廠分攤"/>
    <n v="5135680"/>
    <n v="0"/>
    <n v="5135680"/>
  </r>
  <r>
    <n v="3"/>
    <s v="總帳別"/>
    <x v="93"/>
    <s v="火力發電費用"/>
    <x v="711"/>
    <x v="705"/>
    <s v="Z0080"/>
    <s v="材料處分攤"/>
    <n v="1000407"/>
    <n v="0"/>
    <n v="1000407"/>
  </r>
  <r>
    <n v="3"/>
    <s v="總帳別"/>
    <x v="93"/>
    <s v="火力發電費用"/>
    <x v="711"/>
    <x v="705"/>
    <s v="Z0140"/>
    <s v="秘書處分攤"/>
    <n v="3109193"/>
    <n v="0"/>
    <n v="3109193"/>
  </r>
  <r>
    <n v="3"/>
    <s v="總帳別"/>
    <x v="93"/>
    <s v="火力發電費用"/>
    <x v="711"/>
    <x v="705"/>
    <s v="Z124A"/>
    <s v="馬祖區營業處-發電分攤"/>
    <n v="4043948"/>
    <n v="0"/>
    <n v="4043948"/>
  </r>
  <r>
    <n v="3"/>
    <s v="總帳別"/>
    <x v="93"/>
    <s v="火力發電費用"/>
    <x v="711"/>
    <x v="705"/>
    <s v="Z3200"/>
    <s v="林口發電廠分攤"/>
    <n v="26668766"/>
    <n v="0"/>
    <n v="26668766"/>
  </r>
  <r>
    <n v="3"/>
    <s v="總帳別"/>
    <x v="93"/>
    <s v="火力發電費用"/>
    <x v="711"/>
    <x v="705"/>
    <s v="Z3300"/>
    <s v="南部發電廠分攤"/>
    <n v="10390000"/>
    <n v="0"/>
    <n v="10390000"/>
  </r>
  <r>
    <n v="3"/>
    <s v="總帳別"/>
    <x v="93"/>
    <s v="火力發電費用"/>
    <x v="711"/>
    <x v="705"/>
    <s v="Z3400"/>
    <s v="大林發電廠分攤"/>
    <n v="20904000"/>
    <n v="0"/>
    <n v="20904000"/>
  </r>
  <r>
    <n v="3"/>
    <s v="總帳別"/>
    <x v="93"/>
    <s v="火力發電費用"/>
    <x v="711"/>
    <x v="705"/>
    <s v="Z3410"/>
    <s v="興達發電廠分攤"/>
    <n v="30906339"/>
    <n v="0"/>
    <n v="30906339"/>
  </r>
  <r>
    <n v="3"/>
    <s v="總帳別"/>
    <x v="93"/>
    <s v="火力發電費用"/>
    <x v="711"/>
    <x v="705"/>
    <s v="Z3600"/>
    <s v="協和發電廠分攤"/>
    <n v="40148535"/>
    <n v="0"/>
    <n v="40148535"/>
  </r>
  <r>
    <n v="3"/>
    <s v="總帳別"/>
    <x v="93"/>
    <s v="火力發電費用"/>
    <x v="711"/>
    <x v="705"/>
    <s v="Z3700"/>
    <s v="通霄發電廠分攤"/>
    <n v="15129236"/>
    <n v="0"/>
    <n v="15129236"/>
  </r>
  <r>
    <n v="3"/>
    <s v="總帳別"/>
    <x v="93"/>
    <s v="火力發電費用"/>
    <x v="711"/>
    <x v="705"/>
    <s v="Z3710"/>
    <s v="台中發電廠分攤"/>
    <n v="24208286"/>
    <n v="0"/>
    <n v="24208286"/>
  </r>
  <r>
    <n v="3"/>
    <s v="總帳別"/>
    <x v="93"/>
    <s v="火力發電費用"/>
    <x v="711"/>
    <x v="705"/>
    <s v="Z3800"/>
    <s v="大潭發電廠分攤"/>
    <n v="18098741"/>
    <n v="0"/>
    <n v="18098741"/>
  </r>
  <r>
    <n v="3"/>
    <s v="總帳別"/>
    <x v="93"/>
    <s v="火力發電費用"/>
    <x v="711"/>
    <x v="705"/>
    <s v="Z3900"/>
    <s v="尖山發電廠分攤"/>
    <n v="2851929"/>
    <n v="0"/>
    <n v="2851929"/>
  </r>
  <r>
    <n v="3"/>
    <s v="總帳別"/>
    <x v="93"/>
    <s v="火力發電費用"/>
    <x v="711"/>
    <x v="705"/>
    <s v="Z3910"/>
    <s v="塔山發電廠分攤"/>
    <n v="7661184"/>
    <n v="0"/>
    <n v="7661184"/>
  </r>
  <r>
    <n v="3"/>
    <s v="總帳別"/>
    <x v="93"/>
    <s v="火力發電費用"/>
    <x v="711"/>
    <x v="705"/>
    <s v="Z5330"/>
    <s v="電力修護處分攤"/>
    <n v="2424401"/>
    <n v="0"/>
    <n v="2424401"/>
  </r>
  <r>
    <n v="3"/>
    <s v="總帳別"/>
    <x v="93"/>
    <s v="火力發電費用"/>
    <x v="711"/>
    <x v="705"/>
    <s v="Z5340"/>
    <s v="電力修護處南部分處分攤"/>
    <n v="2567376"/>
    <n v="0"/>
    <n v="2567376"/>
  </r>
  <r>
    <n v="3"/>
    <s v="總帳別"/>
    <x v="93"/>
    <s v="火力發電費用"/>
    <x v="711"/>
    <x v="705"/>
    <s v="Z5420"/>
    <s v="電力修護處中部分處分攤"/>
    <n v="1283079"/>
    <n v="0"/>
    <n v="1283079"/>
  </r>
  <r>
    <n v="3"/>
    <s v="總帳別"/>
    <x v="93"/>
    <s v="火力發電費用"/>
    <x v="711"/>
    <x v="705"/>
    <s v="Z5460"/>
    <s v="綜合研究所分攤"/>
    <n v="1055952"/>
    <n v="0"/>
    <n v="1055952"/>
  </r>
  <r>
    <n v="3"/>
    <s v="總帳別"/>
    <x v="93"/>
    <s v="火力發電費用"/>
    <x v="711"/>
    <x v="705"/>
    <s v="Z6020"/>
    <s v="綜合施工處分攤"/>
    <n v="1184868"/>
    <n v="0"/>
    <n v="1184868"/>
  </r>
  <r>
    <n v="3"/>
    <s v="總帳別"/>
    <x v="93"/>
    <s v="火力發電費用"/>
    <x v="712"/>
    <x v="706"/>
    <s v="Z0020"/>
    <s v="總經理副總經理室分攤"/>
    <n v="1243709"/>
    <n v="0"/>
    <n v="1243709"/>
  </r>
  <r>
    <n v="3"/>
    <s v="總帳別"/>
    <x v="93"/>
    <s v="火力發電費用"/>
    <x v="712"/>
    <x v="706"/>
    <s v="Z0040"/>
    <s v="發電處分攤"/>
    <n v="71618"/>
    <n v="0"/>
    <n v="71618"/>
  </r>
  <r>
    <n v="3"/>
    <s v="總帳別"/>
    <x v="93"/>
    <s v="火力發電費用"/>
    <x v="712"/>
    <x v="706"/>
    <s v="Z0080"/>
    <s v="材料處分攤"/>
    <n v="9555"/>
    <n v="0"/>
    <n v="9555"/>
  </r>
  <r>
    <n v="3"/>
    <s v="總帳別"/>
    <x v="93"/>
    <s v="火力發電費用"/>
    <x v="712"/>
    <x v="706"/>
    <s v="Z0090"/>
    <s v="燃料處分攤"/>
    <n v="21212"/>
    <n v="0"/>
    <n v="21212"/>
  </r>
  <r>
    <n v="3"/>
    <s v="總帳別"/>
    <x v="93"/>
    <s v="火力發電費用"/>
    <x v="712"/>
    <x v="706"/>
    <s v="Z0140"/>
    <s v="秘書處分攤"/>
    <n v="16953"/>
    <n v="0"/>
    <n v="16953"/>
  </r>
  <r>
    <n v="3"/>
    <s v="總帳別"/>
    <x v="93"/>
    <s v="火力發電費用"/>
    <x v="712"/>
    <x v="706"/>
    <s v="Z0150"/>
    <s v="電源開發處分攤"/>
    <n v="33495"/>
    <n v="0"/>
    <n v="33495"/>
  </r>
  <r>
    <n v="3"/>
    <s v="總帳別"/>
    <x v="93"/>
    <s v="火力發電費用"/>
    <x v="712"/>
    <x v="706"/>
    <s v="Z0170"/>
    <s v="營建處分攤"/>
    <n v="11154"/>
    <n v="0"/>
    <n v="11154"/>
  </r>
  <r>
    <n v="3"/>
    <s v="總帳別"/>
    <x v="93"/>
    <s v="火力發電費用"/>
    <x v="712"/>
    <x v="706"/>
    <s v="Z0610"/>
    <s v="環境保護處分攤"/>
    <n v="20974"/>
    <n v="0"/>
    <n v="20974"/>
  </r>
  <r>
    <n v="3"/>
    <s v="總帳別"/>
    <x v="93"/>
    <s v="火力發電費用"/>
    <x v="712"/>
    <x v="706"/>
    <s v="Z124A"/>
    <s v="馬祖區營業處-發電分攤"/>
    <n v="814"/>
    <n v="0"/>
    <n v="814"/>
  </r>
  <r>
    <n v="3"/>
    <s v="總帳別"/>
    <x v="93"/>
    <s v="火力發電費用"/>
    <x v="712"/>
    <x v="706"/>
    <s v="Z3200"/>
    <s v="林口發電廠分攤"/>
    <n v="288620"/>
    <n v="0"/>
    <n v="288620"/>
  </r>
  <r>
    <n v="3"/>
    <s v="總帳別"/>
    <x v="93"/>
    <s v="火力發電費用"/>
    <x v="712"/>
    <x v="706"/>
    <s v="Z3300"/>
    <s v="南部發電廠分攤"/>
    <n v="295120"/>
    <n v="0"/>
    <n v="295120"/>
  </r>
  <r>
    <n v="3"/>
    <s v="總帳別"/>
    <x v="93"/>
    <s v="火力發電費用"/>
    <x v="712"/>
    <x v="706"/>
    <s v="Z3400"/>
    <s v="大林發電廠分攤"/>
    <n v="290406"/>
    <n v="0"/>
    <n v="290406"/>
  </r>
  <r>
    <n v="3"/>
    <s v="總帳別"/>
    <x v="93"/>
    <s v="火力發電費用"/>
    <x v="712"/>
    <x v="706"/>
    <s v="Z3410"/>
    <s v="興達發電廠分攤"/>
    <n v="254165"/>
    <n v="0"/>
    <n v="254165"/>
  </r>
  <r>
    <n v="3"/>
    <s v="總帳別"/>
    <x v="93"/>
    <s v="火力發電費用"/>
    <x v="712"/>
    <x v="706"/>
    <s v="Z3600"/>
    <s v="協和發電廠分攤"/>
    <n v="291195"/>
    <n v="0"/>
    <n v="291195"/>
  </r>
  <r>
    <n v="3"/>
    <s v="總帳別"/>
    <x v="93"/>
    <s v="火力發電費用"/>
    <x v="712"/>
    <x v="706"/>
    <s v="Z3700"/>
    <s v="通霄發電廠分攤"/>
    <n v="292963"/>
    <n v="0"/>
    <n v="292963"/>
  </r>
  <r>
    <n v="3"/>
    <s v="總帳別"/>
    <x v="93"/>
    <s v="火力發電費用"/>
    <x v="712"/>
    <x v="706"/>
    <s v="Z3710"/>
    <s v="台中發電廠分攤"/>
    <n v="124800"/>
    <n v="0"/>
    <n v="124800"/>
  </r>
  <r>
    <n v="3"/>
    <s v="總帳別"/>
    <x v="93"/>
    <s v="火力發電費用"/>
    <x v="712"/>
    <x v="706"/>
    <s v="Z3800"/>
    <s v="大潭發電廠分攤"/>
    <n v="258959"/>
    <n v="0"/>
    <n v="258959"/>
  </r>
  <r>
    <n v="3"/>
    <s v="總帳別"/>
    <x v="93"/>
    <s v="火力發電費用"/>
    <x v="712"/>
    <x v="706"/>
    <s v="Z3900"/>
    <s v="尖山發電廠分攤"/>
    <n v="117600"/>
    <n v="0"/>
    <n v="117600"/>
  </r>
  <r>
    <n v="3"/>
    <s v="總帳別"/>
    <x v="93"/>
    <s v="火力發電費用"/>
    <x v="712"/>
    <x v="706"/>
    <s v="Z3910"/>
    <s v="塔山發電廠分攤"/>
    <n v="94046"/>
    <n v="0"/>
    <n v="94046"/>
  </r>
  <r>
    <n v="3"/>
    <s v="總帳別"/>
    <x v="93"/>
    <s v="火力發電費用"/>
    <x v="712"/>
    <x v="706"/>
    <s v="Z5330"/>
    <s v="電力修護處分攤"/>
    <n v="41765"/>
    <n v="0"/>
    <n v="41765"/>
  </r>
  <r>
    <n v="3"/>
    <s v="總帳別"/>
    <x v="93"/>
    <s v="火力發電費用"/>
    <x v="712"/>
    <x v="706"/>
    <s v="Z5340"/>
    <s v="電力修護處南部分處分攤"/>
    <n v="41772"/>
    <n v="0"/>
    <n v="41772"/>
  </r>
  <r>
    <n v="3"/>
    <s v="總帳別"/>
    <x v="93"/>
    <s v="火力發電費用"/>
    <x v="712"/>
    <x v="706"/>
    <s v="Z5420"/>
    <s v="電力修護處中部分處分攤"/>
    <n v="48041"/>
    <n v="0"/>
    <n v="48041"/>
  </r>
  <r>
    <n v="3"/>
    <s v="總帳別"/>
    <x v="93"/>
    <s v="火力發電費用"/>
    <x v="712"/>
    <x v="706"/>
    <s v="Z5460"/>
    <s v="綜合研究所分攤"/>
    <n v="400"/>
    <n v="0"/>
    <n v="400"/>
  </r>
  <r>
    <n v="3"/>
    <s v="總帳別"/>
    <x v="93"/>
    <s v="火力發電費用"/>
    <x v="712"/>
    <x v="706"/>
    <s v="Z6020"/>
    <s v="綜合施工處分攤"/>
    <n v="55134"/>
    <n v="0"/>
    <n v="55134"/>
  </r>
  <r>
    <n v="3"/>
    <s v="總帳別"/>
    <x v="93"/>
    <s v="火力發電費用"/>
    <x v="713"/>
    <x v="707"/>
    <s v="Z0020"/>
    <s v="總經理副總經理室分攤"/>
    <n v="110940"/>
    <n v="0"/>
    <n v="110940"/>
  </r>
  <r>
    <n v="3"/>
    <s v="總帳別"/>
    <x v="93"/>
    <s v="火力發電費用"/>
    <x v="713"/>
    <x v="707"/>
    <s v="Z0040"/>
    <s v="發電處分攤"/>
    <n v="25536"/>
    <n v="0"/>
    <n v="25536"/>
  </r>
  <r>
    <n v="3"/>
    <s v="總帳別"/>
    <x v="93"/>
    <s v="火力發電費用"/>
    <x v="713"/>
    <x v="707"/>
    <s v="Z0080"/>
    <s v="材料處分攤"/>
    <n v="3120"/>
    <n v="0"/>
    <n v="3120"/>
  </r>
  <r>
    <n v="3"/>
    <s v="總帳別"/>
    <x v="93"/>
    <s v="火力發電費用"/>
    <x v="713"/>
    <x v="707"/>
    <s v="Z0090"/>
    <s v="燃料處分攤"/>
    <n v="11000"/>
    <n v="0"/>
    <n v="11000"/>
  </r>
  <r>
    <n v="3"/>
    <s v="總帳別"/>
    <x v="93"/>
    <s v="火力發電費用"/>
    <x v="713"/>
    <x v="707"/>
    <s v="Z0150"/>
    <s v="電源開發處分攤"/>
    <n v="7200"/>
    <n v="0"/>
    <n v="7200"/>
  </r>
  <r>
    <n v="3"/>
    <s v="總帳別"/>
    <x v="93"/>
    <s v="火力發電費用"/>
    <x v="713"/>
    <x v="707"/>
    <s v="Z0170"/>
    <s v="營建處分攤"/>
    <n v="3640"/>
    <n v="0"/>
    <n v="3640"/>
  </r>
  <r>
    <n v="3"/>
    <s v="總帳別"/>
    <x v="93"/>
    <s v="火力發電費用"/>
    <x v="713"/>
    <x v="707"/>
    <s v="Z0240"/>
    <s v="資訊系統處分攤"/>
    <n v="4200"/>
    <n v="0"/>
    <n v="4200"/>
  </r>
  <r>
    <n v="3"/>
    <s v="總帳別"/>
    <x v="93"/>
    <s v="火力發電費用"/>
    <x v="713"/>
    <x v="707"/>
    <s v="Z0610"/>
    <s v="環境保護處分攤"/>
    <n v="1320"/>
    <n v="0"/>
    <n v="1320"/>
  </r>
  <r>
    <n v="3"/>
    <s v="總帳別"/>
    <x v="93"/>
    <s v="火力發電費用"/>
    <x v="713"/>
    <x v="707"/>
    <s v="Z0620"/>
    <s v="工業安全衛生處分攤"/>
    <n v="2457"/>
    <n v="0"/>
    <n v="2457"/>
  </r>
  <r>
    <n v="3"/>
    <s v="總帳別"/>
    <x v="93"/>
    <s v="火力發電費用"/>
    <x v="713"/>
    <x v="707"/>
    <s v="Z3200"/>
    <s v="林口發電廠分攤"/>
    <n v="17000"/>
    <n v="0"/>
    <n v="17000"/>
  </r>
  <r>
    <n v="3"/>
    <s v="總帳別"/>
    <x v="93"/>
    <s v="火力發電費用"/>
    <x v="713"/>
    <x v="707"/>
    <s v="Z3300"/>
    <s v="南部發電廠分攤"/>
    <n v="6400"/>
    <n v="0"/>
    <n v="6400"/>
  </r>
  <r>
    <n v="3"/>
    <s v="總帳別"/>
    <x v="93"/>
    <s v="火力發電費用"/>
    <x v="713"/>
    <x v="707"/>
    <s v="Z3400"/>
    <s v="大林發電廠分攤"/>
    <n v="22000"/>
    <n v="0"/>
    <n v="22000"/>
  </r>
  <r>
    <n v="3"/>
    <s v="總帳別"/>
    <x v="93"/>
    <s v="火力發電費用"/>
    <x v="713"/>
    <x v="707"/>
    <s v="Z3410"/>
    <s v="興達發電廠分攤"/>
    <n v="31000"/>
    <n v="0"/>
    <n v="31000"/>
  </r>
  <r>
    <n v="3"/>
    <s v="總帳別"/>
    <x v="93"/>
    <s v="火力發電費用"/>
    <x v="713"/>
    <x v="707"/>
    <s v="Z3600"/>
    <s v="協和發電廠分攤"/>
    <n v="19000"/>
    <n v="0"/>
    <n v="19000"/>
  </r>
  <r>
    <n v="3"/>
    <s v="總帳別"/>
    <x v="93"/>
    <s v="火力發電費用"/>
    <x v="713"/>
    <x v="707"/>
    <s v="Z3700"/>
    <s v="通霄發電廠分攤"/>
    <n v="19000"/>
    <n v="0"/>
    <n v="19000"/>
  </r>
  <r>
    <n v="3"/>
    <s v="總帳別"/>
    <x v="93"/>
    <s v="火力發電費用"/>
    <x v="713"/>
    <x v="707"/>
    <s v="Z3710"/>
    <s v="台中發電廠分攤"/>
    <n v="14600"/>
    <n v="0"/>
    <n v="14600"/>
  </r>
  <r>
    <n v="3"/>
    <s v="總帳別"/>
    <x v="93"/>
    <s v="火力發電費用"/>
    <x v="713"/>
    <x v="707"/>
    <s v="Z3800"/>
    <s v="大潭發電廠分攤"/>
    <n v="14059"/>
    <n v="0"/>
    <n v="14059"/>
  </r>
  <r>
    <n v="3"/>
    <s v="總帳別"/>
    <x v="93"/>
    <s v="火力發電費用"/>
    <x v="713"/>
    <x v="707"/>
    <s v="Z3900"/>
    <s v="尖山發電廠分攤"/>
    <n v="8900"/>
    <n v="0"/>
    <n v="8900"/>
  </r>
  <r>
    <n v="3"/>
    <s v="總帳別"/>
    <x v="93"/>
    <s v="火力發電費用"/>
    <x v="713"/>
    <x v="707"/>
    <s v="Z3910"/>
    <s v="塔山發電廠分攤"/>
    <n v="12400"/>
    <n v="0"/>
    <n v="12400"/>
  </r>
  <r>
    <n v="3"/>
    <s v="總帳別"/>
    <x v="93"/>
    <s v="火力發電費用"/>
    <x v="713"/>
    <x v="707"/>
    <s v="Z5330"/>
    <s v="電力修護處分攤"/>
    <n v="12118"/>
    <n v="0"/>
    <n v="12118"/>
  </r>
  <r>
    <n v="3"/>
    <s v="總帳別"/>
    <x v="93"/>
    <s v="火力發電費用"/>
    <x v="713"/>
    <x v="707"/>
    <s v="Z5340"/>
    <s v="電力修護處南部分處分攤"/>
    <n v="11680"/>
    <n v="0"/>
    <n v="11680"/>
  </r>
  <r>
    <n v="3"/>
    <s v="總帳別"/>
    <x v="93"/>
    <s v="火力發電費用"/>
    <x v="713"/>
    <x v="707"/>
    <s v="Z5420"/>
    <s v="電力修護處中部分處分攤"/>
    <n v="7300"/>
    <n v="0"/>
    <n v="7300"/>
  </r>
  <r>
    <n v="3"/>
    <s v="總帳別"/>
    <x v="93"/>
    <s v="火力發電費用"/>
    <x v="713"/>
    <x v="707"/>
    <s v="Z5460"/>
    <s v="綜合研究所分攤"/>
    <n v="1300"/>
    <n v="0"/>
    <n v="1300"/>
  </r>
  <r>
    <n v="3"/>
    <s v="總帳別"/>
    <x v="93"/>
    <s v="火力發電費用"/>
    <x v="713"/>
    <x v="707"/>
    <s v="Z6020"/>
    <s v="綜合施工處分攤"/>
    <n v="8970"/>
    <n v="0"/>
    <n v="8970"/>
  </r>
  <r>
    <n v="3"/>
    <s v="總帳別"/>
    <x v="93"/>
    <s v="火力發電費用"/>
    <x v="714"/>
    <x v="708"/>
    <s v="Z0080"/>
    <s v="材料處分攤"/>
    <n v="48370"/>
    <n v="0"/>
    <n v="48370"/>
  </r>
  <r>
    <n v="3"/>
    <s v="總帳別"/>
    <x v="93"/>
    <s v="火力發電費用"/>
    <x v="714"/>
    <x v="708"/>
    <s v="Z0140"/>
    <s v="秘書處分攤"/>
    <n v="158855"/>
    <n v="0"/>
    <n v="158855"/>
  </r>
  <r>
    <n v="3"/>
    <s v="總帳別"/>
    <x v="93"/>
    <s v="火力發電費用"/>
    <x v="714"/>
    <x v="708"/>
    <s v="Z0150"/>
    <s v="電源開發處分攤"/>
    <n v="29004"/>
    <n v="0"/>
    <n v="29004"/>
  </r>
  <r>
    <n v="3"/>
    <s v="總帳別"/>
    <x v="93"/>
    <s v="火力發電費用"/>
    <x v="714"/>
    <x v="708"/>
    <s v="Z0170"/>
    <s v="營建處分攤"/>
    <n v="12000"/>
    <n v="0"/>
    <n v="12000"/>
  </r>
  <r>
    <n v="3"/>
    <s v="總帳別"/>
    <x v="93"/>
    <s v="火力發電費用"/>
    <x v="714"/>
    <x v="708"/>
    <s v="Z0240"/>
    <s v="資訊系統處分攤"/>
    <n v="372"/>
    <n v="0"/>
    <n v="372"/>
  </r>
  <r>
    <n v="3"/>
    <s v="總帳別"/>
    <x v="93"/>
    <s v="火力發電費用"/>
    <x v="714"/>
    <x v="708"/>
    <s v="Z111A"/>
    <s v="台東區營業處-發電分攤"/>
    <n v="66727"/>
    <n v="0"/>
    <n v="66727"/>
  </r>
  <r>
    <n v="3"/>
    <s v="總帳別"/>
    <x v="93"/>
    <s v="火力發電費用"/>
    <x v="714"/>
    <x v="708"/>
    <s v="Z114A"/>
    <s v="澎湖區營業處-發電分攤"/>
    <n v="393461"/>
    <n v="0"/>
    <n v="393461"/>
  </r>
  <r>
    <n v="3"/>
    <s v="總帳別"/>
    <x v="93"/>
    <s v="火力發電費用"/>
    <x v="714"/>
    <x v="708"/>
    <s v="Z124A"/>
    <s v="馬祖區營業處-發電分攤"/>
    <n v="18000"/>
    <n v="0"/>
    <n v="18000"/>
  </r>
  <r>
    <n v="3"/>
    <s v="總帳別"/>
    <x v="93"/>
    <s v="火力發電費用"/>
    <x v="714"/>
    <x v="708"/>
    <s v="Z3200"/>
    <s v="林口發電廠分攤"/>
    <n v="21033802"/>
    <n v="0"/>
    <n v="21033802"/>
  </r>
  <r>
    <n v="3"/>
    <s v="總帳別"/>
    <x v="93"/>
    <s v="火力發電費用"/>
    <x v="714"/>
    <x v="708"/>
    <s v="Z3300"/>
    <s v="南部發電廠分攤"/>
    <n v="2782723"/>
    <n v="0"/>
    <n v="2782723"/>
  </r>
  <r>
    <n v="3"/>
    <s v="總帳別"/>
    <x v="93"/>
    <s v="火力發電費用"/>
    <x v="714"/>
    <x v="708"/>
    <s v="Z3400"/>
    <s v="大林發電廠分攤"/>
    <n v="122646992"/>
    <n v="0"/>
    <n v="122646992"/>
  </r>
  <r>
    <n v="3"/>
    <s v="總帳別"/>
    <x v="93"/>
    <s v="火力發電費用"/>
    <x v="714"/>
    <x v="708"/>
    <s v="Z3410"/>
    <s v="興達發電廠分攤"/>
    <n v="320745008"/>
    <n v="0"/>
    <n v="320745008"/>
  </r>
  <r>
    <n v="3"/>
    <s v="總帳別"/>
    <x v="93"/>
    <s v="火力發電費用"/>
    <x v="714"/>
    <x v="708"/>
    <s v="Z3600"/>
    <s v="協和發電廠分攤"/>
    <n v="21853273"/>
    <n v="0"/>
    <n v="21853273"/>
  </r>
  <r>
    <n v="3"/>
    <s v="總帳別"/>
    <x v="93"/>
    <s v="火力發電費用"/>
    <x v="714"/>
    <x v="708"/>
    <s v="Z3700"/>
    <s v="通霄發電廠分攤"/>
    <n v="35636886"/>
    <n v="0"/>
    <n v="35636886"/>
  </r>
  <r>
    <n v="3"/>
    <s v="總帳別"/>
    <x v="93"/>
    <s v="火力發電費用"/>
    <x v="714"/>
    <x v="708"/>
    <s v="Z3710"/>
    <s v="台中發電廠分攤"/>
    <n v="447842445"/>
    <n v="0"/>
    <n v="447842445"/>
  </r>
  <r>
    <n v="3"/>
    <s v="總帳別"/>
    <x v="93"/>
    <s v="火力發電費用"/>
    <x v="714"/>
    <x v="708"/>
    <s v="Z3800"/>
    <s v="大潭發電廠分攤"/>
    <n v="48042922"/>
    <n v="0"/>
    <n v="48042922"/>
  </r>
  <r>
    <n v="3"/>
    <s v="總帳別"/>
    <x v="93"/>
    <s v="火力發電費用"/>
    <x v="714"/>
    <x v="708"/>
    <s v="Z3900"/>
    <s v="尖山發電廠分攤"/>
    <n v="3571960"/>
    <n v="0"/>
    <n v="3571960"/>
  </r>
  <r>
    <n v="3"/>
    <s v="總帳別"/>
    <x v="93"/>
    <s v="火力發電費用"/>
    <x v="714"/>
    <x v="708"/>
    <s v="Z3910"/>
    <s v="塔山發電廠分攤"/>
    <n v="13442858"/>
    <n v="0"/>
    <n v="13442858"/>
  </r>
  <r>
    <n v="3"/>
    <s v="總帳別"/>
    <x v="93"/>
    <s v="火力發電費用"/>
    <x v="714"/>
    <x v="708"/>
    <s v="Z5330"/>
    <s v="電力修護處分攤"/>
    <n v="2675515"/>
    <n v="0"/>
    <n v="2675515"/>
  </r>
  <r>
    <n v="3"/>
    <s v="總帳別"/>
    <x v="93"/>
    <s v="火力發電費用"/>
    <x v="714"/>
    <x v="708"/>
    <s v="Z5340"/>
    <s v="電力修護處南部分處分攤"/>
    <n v="1422293"/>
    <n v="0"/>
    <n v="1422293"/>
  </r>
  <r>
    <n v="3"/>
    <s v="總帳別"/>
    <x v="93"/>
    <s v="火力發電費用"/>
    <x v="714"/>
    <x v="708"/>
    <s v="Z5420"/>
    <s v="電力修護處中部分處分攤"/>
    <n v="439308"/>
    <n v="0"/>
    <n v="439308"/>
  </r>
  <r>
    <n v="3"/>
    <s v="總帳別"/>
    <x v="93"/>
    <s v="火力發電費用"/>
    <x v="714"/>
    <x v="708"/>
    <s v="Z5460"/>
    <s v="綜合研究所分攤"/>
    <n v="1666130"/>
    <n v="0"/>
    <n v="1666130"/>
  </r>
  <r>
    <n v="3"/>
    <s v="總帳別"/>
    <x v="93"/>
    <s v="火力發電費用"/>
    <x v="714"/>
    <x v="708"/>
    <s v="Z6020"/>
    <s v="綜合施工處分攤"/>
    <n v="232160"/>
    <n v="0"/>
    <n v="232160"/>
  </r>
  <r>
    <n v="3"/>
    <s v="總帳別"/>
    <x v="93"/>
    <s v="火力發電費用"/>
    <x v="782"/>
    <x v="776"/>
    <s v="Z3200"/>
    <s v="林口發電廠分攤"/>
    <n v="106944087"/>
    <n v="0"/>
    <n v="106944087"/>
  </r>
  <r>
    <n v="3"/>
    <s v="總帳別"/>
    <x v="93"/>
    <s v="火力發電費用"/>
    <x v="782"/>
    <x v="776"/>
    <s v="Z3410"/>
    <s v="興達發電廠分攤"/>
    <n v="84447850"/>
    <n v="0"/>
    <n v="84447850"/>
  </r>
  <r>
    <n v="3"/>
    <s v="總帳別"/>
    <x v="93"/>
    <s v="火力發電費用"/>
    <x v="782"/>
    <x v="776"/>
    <s v="Z3710"/>
    <s v="台中發電廠分攤"/>
    <n v="150883535"/>
    <n v="0"/>
    <n v="150883535"/>
  </r>
  <r>
    <n v="3"/>
    <s v="總帳別"/>
    <x v="93"/>
    <s v="火力發電費用"/>
    <x v="782"/>
    <x v="776"/>
    <s v="Z3900"/>
    <s v="尖山發電廠分攤"/>
    <n v="42912014"/>
    <n v="0"/>
    <n v="42912014"/>
  </r>
  <r>
    <n v="3"/>
    <s v="總帳別"/>
    <x v="93"/>
    <s v="火力發電費用"/>
    <x v="715"/>
    <x v="709"/>
    <s v="Z0040"/>
    <s v="發電處分攤"/>
    <n v="43428"/>
    <n v="0"/>
    <n v="43428"/>
  </r>
  <r>
    <n v="3"/>
    <s v="總帳別"/>
    <x v="93"/>
    <s v="火力發電費用"/>
    <x v="715"/>
    <x v="709"/>
    <s v="Z0080"/>
    <s v="材料處分攤"/>
    <n v="17928"/>
    <n v="0"/>
    <n v="17928"/>
  </r>
  <r>
    <n v="3"/>
    <s v="總帳別"/>
    <x v="93"/>
    <s v="火力發電費用"/>
    <x v="715"/>
    <x v="709"/>
    <s v="Z0140"/>
    <s v="秘書處分攤"/>
    <n v="73367"/>
    <n v="0"/>
    <n v="73367"/>
  </r>
  <r>
    <n v="3"/>
    <s v="總帳別"/>
    <x v="93"/>
    <s v="火力發電費用"/>
    <x v="715"/>
    <x v="709"/>
    <s v="Z0150"/>
    <s v="電源開發處分攤"/>
    <n v="39382"/>
    <n v="0"/>
    <n v="39382"/>
  </r>
  <r>
    <n v="3"/>
    <s v="總帳別"/>
    <x v="93"/>
    <s v="火力發電費用"/>
    <x v="715"/>
    <x v="709"/>
    <s v="Z0610"/>
    <s v="環境保護處分攤"/>
    <n v="1672"/>
    <n v="0"/>
    <n v="1672"/>
  </r>
  <r>
    <n v="3"/>
    <s v="總帳別"/>
    <x v="93"/>
    <s v="火力發電費用"/>
    <x v="715"/>
    <x v="709"/>
    <s v="Z111A"/>
    <s v="台東區營業處-發電分攤"/>
    <n v="156740"/>
    <n v="0"/>
    <n v="156740"/>
  </r>
  <r>
    <n v="3"/>
    <s v="總帳別"/>
    <x v="93"/>
    <s v="火力發電費用"/>
    <x v="715"/>
    <x v="709"/>
    <s v="Z114A"/>
    <s v="澎湖區營業處-發電分攤"/>
    <n v="73309"/>
    <n v="0"/>
    <n v="73309"/>
  </r>
  <r>
    <n v="3"/>
    <s v="總帳別"/>
    <x v="93"/>
    <s v="火力發電費用"/>
    <x v="715"/>
    <x v="709"/>
    <s v="Z124A"/>
    <s v="馬祖區營業處-發電分攤"/>
    <n v="15000"/>
    <n v="0"/>
    <n v="15000"/>
  </r>
  <r>
    <n v="3"/>
    <s v="總帳別"/>
    <x v="93"/>
    <s v="火力發電費用"/>
    <x v="715"/>
    <x v="709"/>
    <s v="Z3200"/>
    <s v="林口發電廠分攤"/>
    <n v="1002694"/>
    <n v="0"/>
    <n v="1002694"/>
  </r>
  <r>
    <n v="3"/>
    <s v="總帳別"/>
    <x v="93"/>
    <s v="火力發電費用"/>
    <x v="715"/>
    <x v="709"/>
    <s v="Z3300"/>
    <s v="南部發電廠分攤"/>
    <n v="54959"/>
    <n v="0"/>
    <n v="54959"/>
  </r>
  <r>
    <n v="3"/>
    <s v="總帳別"/>
    <x v="93"/>
    <s v="火力發電費用"/>
    <x v="715"/>
    <x v="709"/>
    <s v="Z3400"/>
    <s v="大林發電廠分攤"/>
    <n v="1725241"/>
    <n v="0"/>
    <n v="1725241"/>
  </r>
  <r>
    <n v="3"/>
    <s v="總帳別"/>
    <x v="93"/>
    <s v="火力發電費用"/>
    <x v="715"/>
    <x v="709"/>
    <s v="Z3410"/>
    <s v="興達發電廠分攤"/>
    <n v="3868977"/>
    <n v="0"/>
    <n v="3868977"/>
  </r>
  <r>
    <n v="3"/>
    <s v="總帳別"/>
    <x v="93"/>
    <s v="火力發電費用"/>
    <x v="715"/>
    <x v="709"/>
    <s v="Z3600"/>
    <s v="協和發電廠分攤"/>
    <n v="311527"/>
    <n v="0"/>
    <n v="311527"/>
  </r>
  <r>
    <n v="3"/>
    <s v="總帳別"/>
    <x v="93"/>
    <s v="火力發電費用"/>
    <x v="715"/>
    <x v="709"/>
    <s v="Z3700"/>
    <s v="通霄發電廠分攤"/>
    <n v="1342407"/>
    <n v="0"/>
    <n v="1342407"/>
  </r>
  <r>
    <n v="3"/>
    <s v="總帳別"/>
    <x v="93"/>
    <s v="火力發電費用"/>
    <x v="715"/>
    <x v="709"/>
    <s v="Z3710"/>
    <s v="台中發電廠分攤"/>
    <n v="1751812"/>
    <n v="0"/>
    <n v="1751812"/>
  </r>
  <r>
    <n v="3"/>
    <s v="總帳別"/>
    <x v="93"/>
    <s v="火力發電費用"/>
    <x v="715"/>
    <x v="709"/>
    <s v="Z3800"/>
    <s v="大潭發電廠分攤"/>
    <n v="1154724"/>
    <n v="0"/>
    <n v="1154724"/>
  </r>
  <r>
    <n v="3"/>
    <s v="總帳別"/>
    <x v="93"/>
    <s v="火力發電費用"/>
    <x v="715"/>
    <x v="709"/>
    <s v="Z3900"/>
    <s v="尖山發電廠分攤"/>
    <n v="271594"/>
    <n v="0"/>
    <n v="271594"/>
  </r>
  <r>
    <n v="3"/>
    <s v="總帳別"/>
    <x v="93"/>
    <s v="火力發電費用"/>
    <x v="715"/>
    <x v="709"/>
    <s v="Z3910"/>
    <s v="塔山發電廠分攤"/>
    <n v="283979"/>
    <n v="0"/>
    <n v="283979"/>
  </r>
  <r>
    <n v="3"/>
    <s v="總帳別"/>
    <x v="93"/>
    <s v="火力發電費用"/>
    <x v="715"/>
    <x v="709"/>
    <s v="Z5330"/>
    <s v="電力修護處分攤"/>
    <n v="132884"/>
    <n v="0"/>
    <n v="132884"/>
  </r>
  <r>
    <n v="3"/>
    <s v="總帳別"/>
    <x v="93"/>
    <s v="火力發電費用"/>
    <x v="715"/>
    <x v="709"/>
    <s v="Z5340"/>
    <s v="電力修護處南部分處分攤"/>
    <n v="60410"/>
    <n v="0"/>
    <n v="60410"/>
  </r>
  <r>
    <n v="3"/>
    <s v="總帳別"/>
    <x v="93"/>
    <s v="火力發電費用"/>
    <x v="715"/>
    <x v="709"/>
    <s v="Z5420"/>
    <s v="電力修護處中部分處分攤"/>
    <n v="75680"/>
    <n v="0"/>
    <n v="75680"/>
  </r>
  <r>
    <n v="3"/>
    <s v="總帳別"/>
    <x v="93"/>
    <s v="火力發電費用"/>
    <x v="715"/>
    <x v="709"/>
    <s v="Z5460"/>
    <s v="綜合研究所分攤"/>
    <n v="382802"/>
    <n v="0"/>
    <n v="382802"/>
  </r>
  <r>
    <n v="3"/>
    <s v="總帳別"/>
    <x v="93"/>
    <s v="火力發電費用"/>
    <x v="715"/>
    <x v="709"/>
    <s v="Z6020"/>
    <s v="綜合施工處分攤"/>
    <n v="139682"/>
    <n v="0"/>
    <n v="139682"/>
  </r>
  <r>
    <n v="3"/>
    <s v="總帳別"/>
    <x v="93"/>
    <s v="火力發電費用"/>
    <x v="716"/>
    <x v="710"/>
    <s v="Z0080"/>
    <s v="材料處分攤"/>
    <n v="1492"/>
    <n v="0"/>
    <n v="1492"/>
  </r>
  <r>
    <n v="3"/>
    <s v="總帳別"/>
    <x v="93"/>
    <s v="火力發電費用"/>
    <x v="716"/>
    <x v="710"/>
    <s v="Z0140"/>
    <s v="秘書處分攤"/>
    <n v="20144"/>
    <n v="0"/>
    <n v="20144"/>
  </r>
  <r>
    <n v="3"/>
    <s v="總帳別"/>
    <x v="93"/>
    <s v="火力發電費用"/>
    <x v="716"/>
    <x v="710"/>
    <s v="Z111A"/>
    <s v="台東區營業處-發電分攤"/>
    <n v="5704"/>
    <n v="0"/>
    <n v="5704"/>
  </r>
  <r>
    <n v="3"/>
    <s v="總帳別"/>
    <x v="93"/>
    <s v="火力發電費用"/>
    <x v="716"/>
    <x v="710"/>
    <s v="Z114A"/>
    <s v="澎湖區營業處-發電分攤"/>
    <n v="2237"/>
    <n v="0"/>
    <n v="2237"/>
  </r>
  <r>
    <n v="3"/>
    <s v="總帳別"/>
    <x v="93"/>
    <s v="火力發電費用"/>
    <x v="716"/>
    <x v="710"/>
    <s v="Z3200"/>
    <s v="林口發電廠分攤"/>
    <n v="245715"/>
    <n v="0"/>
    <n v="245715"/>
  </r>
  <r>
    <n v="3"/>
    <s v="總帳別"/>
    <x v="93"/>
    <s v="火力發電費用"/>
    <x v="716"/>
    <x v="710"/>
    <s v="Z3400"/>
    <s v="大林發電廠分攤"/>
    <n v="81403"/>
    <n v="0"/>
    <n v="81403"/>
  </r>
  <r>
    <n v="3"/>
    <s v="總帳別"/>
    <x v="93"/>
    <s v="火力發電費用"/>
    <x v="716"/>
    <x v="710"/>
    <s v="Z3410"/>
    <s v="興達發電廠分攤"/>
    <n v="118468"/>
    <n v="0"/>
    <n v="118468"/>
  </r>
  <r>
    <n v="3"/>
    <s v="總帳別"/>
    <x v="93"/>
    <s v="火力發電費用"/>
    <x v="716"/>
    <x v="710"/>
    <s v="Z3600"/>
    <s v="協和發電廠分攤"/>
    <n v="2885"/>
    <n v="0"/>
    <n v="2885"/>
  </r>
  <r>
    <n v="3"/>
    <s v="總帳別"/>
    <x v="93"/>
    <s v="火力發電費用"/>
    <x v="716"/>
    <x v="710"/>
    <s v="Z3700"/>
    <s v="通霄發電廠分攤"/>
    <n v="167414"/>
    <n v="0"/>
    <n v="167414"/>
  </r>
  <r>
    <n v="3"/>
    <s v="總帳別"/>
    <x v="93"/>
    <s v="火力發電費用"/>
    <x v="716"/>
    <x v="710"/>
    <s v="Z3710"/>
    <s v="台中發電廠分攤"/>
    <n v="4567"/>
    <n v="0"/>
    <n v="4567"/>
  </r>
  <r>
    <n v="3"/>
    <s v="總帳別"/>
    <x v="93"/>
    <s v="火力發電費用"/>
    <x v="716"/>
    <x v="710"/>
    <s v="Z3800"/>
    <s v="大潭發電廠分攤"/>
    <n v="48409"/>
    <n v="0"/>
    <n v="48409"/>
  </r>
  <r>
    <n v="3"/>
    <s v="總帳別"/>
    <x v="93"/>
    <s v="火力發電費用"/>
    <x v="716"/>
    <x v="710"/>
    <s v="Z3900"/>
    <s v="尖山發電廠分攤"/>
    <n v="42051"/>
    <n v="0"/>
    <n v="42051"/>
  </r>
  <r>
    <n v="3"/>
    <s v="總帳別"/>
    <x v="93"/>
    <s v="火力發電費用"/>
    <x v="716"/>
    <x v="710"/>
    <s v="Z3910"/>
    <s v="塔山發電廠分攤"/>
    <n v="22112"/>
    <n v="0"/>
    <n v="22112"/>
  </r>
  <r>
    <n v="3"/>
    <s v="總帳別"/>
    <x v="93"/>
    <s v="火力發電費用"/>
    <x v="716"/>
    <x v="710"/>
    <s v="Z5340"/>
    <s v="電力修護處南部分處分攤"/>
    <n v="859"/>
    <n v="0"/>
    <n v="859"/>
  </r>
  <r>
    <n v="3"/>
    <s v="總帳別"/>
    <x v="93"/>
    <s v="火力發電費用"/>
    <x v="716"/>
    <x v="710"/>
    <s v="Z5460"/>
    <s v="綜合研究所分攤"/>
    <n v="2139"/>
    <n v="0"/>
    <n v="2139"/>
  </r>
  <r>
    <n v="3"/>
    <s v="總帳別"/>
    <x v="93"/>
    <s v="火力發電費用"/>
    <x v="716"/>
    <x v="710"/>
    <s v="Z6020"/>
    <s v="綜合施工處分攤"/>
    <n v="66"/>
    <n v="0"/>
    <n v="66"/>
  </r>
  <r>
    <n v="3"/>
    <s v="總帳別"/>
    <x v="93"/>
    <s v="火力發電費用"/>
    <x v="783"/>
    <x v="260"/>
    <s v="Z3200"/>
    <s v="林口發電廠分攤"/>
    <n v="43117310218"/>
    <n v="0"/>
    <n v="43117310218"/>
  </r>
  <r>
    <n v="3"/>
    <s v="總帳別"/>
    <x v="93"/>
    <s v="火力發電費用"/>
    <x v="783"/>
    <x v="260"/>
    <s v="Z3400"/>
    <s v="大林發電廠分攤"/>
    <n v="29721411203"/>
    <n v="0"/>
    <n v="29721411203"/>
  </r>
  <r>
    <n v="3"/>
    <s v="總帳別"/>
    <x v="93"/>
    <s v="火力發電費用"/>
    <x v="783"/>
    <x v="260"/>
    <s v="Z3410"/>
    <s v="興達發電廠分攤"/>
    <n v="29741309499"/>
    <n v="0"/>
    <n v="29741309499"/>
  </r>
  <r>
    <n v="3"/>
    <s v="總帳別"/>
    <x v="93"/>
    <s v="火力發電費用"/>
    <x v="783"/>
    <x v="260"/>
    <s v="Z3710"/>
    <s v="台中發電廠分攤"/>
    <n v="77110447158"/>
    <n v="0"/>
    <n v="77110447158"/>
  </r>
  <r>
    <n v="3"/>
    <s v="總帳別"/>
    <x v="93"/>
    <s v="火力發電費用"/>
    <x v="784"/>
    <x v="777"/>
    <s v="Z3200"/>
    <s v="林口發電廠分攤"/>
    <n v="1147206733"/>
    <n v="0"/>
    <n v="1147206733"/>
  </r>
  <r>
    <n v="3"/>
    <s v="總帳別"/>
    <x v="93"/>
    <s v="火力發電費用"/>
    <x v="784"/>
    <x v="777"/>
    <s v="Z3400"/>
    <s v="大林發電廠分攤"/>
    <n v="923454349"/>
    <n v="0"/>
    <n v="923454349"/>
  </r>
  <r>
    <n v="3"/>
    <s v="總帳別"/>
    <x v="93"/>
    <s v="火力發電費用"/>
    <x v="784"/>
    <x v="777"/>
    <s v="Z3410"/>
    <s v="興達發電廠分攤"/>
    <n v="762334311"/>
    <n v="0"/>
    <n v="762334311"/>
  </r>
  <r>
    <n v="3"/>
    <s v="總帳別"/>
    <x v="93"/>
    <s v="火力發電費用"/>
    <x v="784"/>
    <x v="777"/>
    <s v="Z3710"/>
    <s v="台中發電廠分攤"/>
    <n v="2211874947"/>
    <n v="0"/>
    <n v="2211874947"/>
  </r>
  <r>
    <n v="3"/>
    <s v="總帳別"/>
    <x v="93"/>
    <s v="火力發電費用"/>
    <x v="785"/>
    <x v="778"/>
    <s v="Z3600"/>
    <s v="協和發電廠分攤"/>
    <n v="14243223139"/>
    <n v="0"/>
    <n v="14243223139"/>
  </r>
  <r>
    <n v="3"/>
    <s v="總帳別"/>
    <x v="93"/>
    <s v="火力發電費用"/>
    <x v="785"/>
    <x v="778"/>
    <s v="Z3900"/>
    <s v="尖山發電廠分攤"/>
    <n v="1272260603"/>
    <n v="0"/>
    <n v="1272260603"/>
  </r>
  <r>
    <n v="3"/>
    <s v="總帳別"/>
    <x v="93"/>
    <s v="火力發電費用"/>
    <x v="785"/>
    <x v="778"/>
    <s v="Z3910"/>
    <s v="塔山發電廠分攤"/>
    <n v="1524021208"/>
    <n v="0"/>
    <n v="1524021208"/>
  </r>
  <r>
    <n v="3"/>
    <s v="總帳別"/>
    <x v="93"/>
    <s v="火力發電費用"/>
    <x v="786"/>
    <x v="262"/>
    <s v="Z110A"/>
    <s v="屏東區營業處-發電分攤"/>
    <n v="241748"/>
    <n v="0"/>
    <n v="241748"/>
  </r>
  <r>
    <n v="3"/>
    <s v="總帳別"/>
    <x v="93"/>
    <s v="火力發電費用"/>
    <x v="786"/>
    <x v="262"/>
    <s v="Z111A"/>
    <s v="台東區營業處-發電分攤"/>
    <n v="342600009"/>
    <n v="0"/>
    <n v="342600009"/>
  </r>
  <r>
    <n v="3"/>
    <s v="總帳別"/>
    <x v="93"/>
    <s v="火力發電費用"/>
    <x v="786"/>
    <x v="262"/>
    <s v="Z114A"/>
    <s v="澎湖區營業處-發電分攤"/>
    <n v="133870583"/>
    <n v="0"/>
    <n v="133870583"/>
  </r>
  <r>
    <n v="3"/>
    <s v="總帳別"/>
    <x v="93"/>
    <s v="火力發電費用"/>
    <x v="786"/>
    <x v="262"/>
    <s v="Z124A"/>
    <s v="馬祖區營業處-發電分攤"/>
    <n v="158552769"/>
    <n v="0"/>
    <n v="158552769"/>
  </r>
  <r>
    <n v="3"/>
    <s v="總帳別"/>
    <x v="93"/>
    <s v="火力發電費用"/>
    <x v="786"/>
    <x v="262"/>
    <s v="Z3200"/>
    <s v="林口發電廠分攤"/>
    <n v="16124333"/>
    <n v="0"/>
    <n v="16124333"/>
  </r>
  <r>
    <n v="3"/>
    <s v="總帳別"/>
    <x v="93"/>
    <s v="火力發電費用"/>
    <x v="786"/>
    <x v="262"/>
    <s v="Z3400"/>
    <s v="大林發電廠分攤"/>
    <n v="28185416"/>
    <n v="0"/>
    <n v="28185416"/>
  </r>
  <r>
    <n v="3"/>
    <s v="總帳別"/>
    <x v="93"/>
    <s v="火力發電費用"/>
    <x v="786"/>
    <x v="262"/>
    <s v="Z3410"/>
    <s v="興達發電廠分攤"/>
    <n v="47885197"/>
    <n v="0"/>
    <n v="47885197"/>
  </r>
  <r>
    <n v="3"/>
    <s v="總帳別"/>
    <x v="93"/>
    <s v="火力發電費用"/>
    <x v="786"/>
    <x v="262"/>
    <s v="Z3510"/>
    <s v="第二核能發電廠分攤"/>
    <n v="11752835"/>
    <n v="0"/>
    <n v="11752835"/>
  </r>
  <r>
    <n v="3"/>
    <s v="總帳別"/>
    <x v="93"/>
    <s v="火力發電費用"/>
    <x v="786"/>
    <x v="262"/>
    <s v="Z3520"/>
    <s v="第三核能發電廠分攤"/>
    <n v="19086034"/>
    <n v="0"/>
    <n v="19086034"/>
  </r>
  <r>
    <n v="3"/>
    <s v="總帳別"/>
    <x v="93"/>
    <s v="火力發電費用"/>
    <x v="786"/>
    <x v="262"/>
    <s v="Z3600"/>
    <s v="協和發電廠分攤"/>
    <n v="297667032"/>
    <n v="0"/>
    <n v="297667032"/>
  </r>
  <r>
    <n v="3"/>
    <s v="總帳別"/>
    <x v="93"/>
    <s v="火力發電費用"/>
    <x v="786"/>
    <x v="262"/>
    <s v="Z3710"/>
    <s v="台中發電廠分攤"/>
    <n v="156134809"/>
    <n v="0"/>
    <n v="156134809"/>
  </r>
  <r>
    <n v="3"/>
    <s v="總帳別"/>
    <x v="93"/>
    <s v="火力發電費用"/>
    <x v="786"/>
    <x v="262"/>
    <s v="Z3900"/>
    <s v="尖山發電廠分攤"/>
    <n v="10994449"/>
    <n v="0"/>
    <n v="10994449"/>
  </r>
  <r>
    <n v="3"/>
    <s v="總帳別"/>
    <x v="93"/>
    <s v="火力發電費用"/>
    <x v="786"/>
    <x v="262"/>
    <s v="Z3910"/>
    <s v="塔山發電廠分攤"/>
    <n v="113737173"/>
    <n v="0"/>
    <n v="113737173"/>
  </r>
  <r>
    <n v="3"/>
    <s v="總帳別"/>
    <x v="93"/>
    <s v="火力發電費用"/>
    <x v="787"/>
    <x v="779"/>
    <s v="Z3300"/>
    <s v="南部發電廠分攤"/>
    <n v="26069318436"/>
    <n v="0"/>
    <n v="26069318436"/>
  </r>
  <r>
    <n v="3"/>
    <s v="總帳別"/>
    <x v="93"/>
    <s v="火力發電費用"/>
    <x v="787"/>
    <x v="779"/>
    <s v="Z3400"/>
    <s v="大林發電廠分攤"/>
    <n v="11358325740"/>
    <n v="0"/>
    <n v="11358325740"/>
  </r>
  <r>
    <n v="3"/>
    <s v="總帳別"/>
    <x v="93"/>
    <s v="火力發電費用"/>
    <x v="787"/>
    <x v="779"/>
    <s v="Z3410"/>
    <s v="興達發電廠分攤"/>
    <n v="56619015065"/>
    <n v="0"/>
    <n v="56619015065"/>
  </r>
  <r>
    <n v="3"/>
    <s v="總帳別"/>
    <x v="93"/>
    <s v="火力發電費用"/>
    <x v="787"/>
    <x v="779"/>
    <s v="Z3700"/>
    <s v="通霄發電廠分攤"/>
    <n v="79492451108"/>
    <n v="0"/>
    <n v="79492451108"/>
  </r>
  <r>
    <n v="3"/>
    <s v="總帳別"/>
    <x v="93"/>
    <s v="火力發電費用"/>
    <x v="787"/>
    <x v="779"/>
    <s v="Z3800"/>
    <s v="大潭發電廠分攤"/>
    <n v="84666868900"/>
    <n v="0"/>
    <n v="84666868900"/>
  </r>
  <r>
    <n v="3"/>
    <s v="總帳別"/>
    <x v="93"/>
    <s v="火力發電費用"/>
    <x v="788"/>
    <x v="780"/>
    <s v="Z3410"/>
    <s v="興達發電廠分攤"/>
    <n v="5365079"/>
    <n v="0"/>
    <n v="5365079"/>
  </r>
  <r>
    <n v="3"/>
    <s v="總帳別"/>
    <x v="93"/>
    <s v="火力發電費用"/>
    <x v="789"/>
    <x v="781"/>
    <s v="Z3410"/>
    <s v="興達發電廠分攤"/>
    <n v="181035"/>
    <n v="0"/>
    <n v="181035"/>
  </r>
  <r>
    <n v="3"/>
    <s v="總帳別"/>
    <x v="93"/>
    <s v="火力發電費用"/>
    <x v="790"/>
    <x v="782"/>
    <s v="Z3600"/>
    <s v="協和發電廠分攤"/>
    <n v="23209405"/>
    <n v="0"/>
    <n v="23209405"/>
  </r>
  <r>
    <n v="3"/>
    <s v="總帳別"/>
    <x v="93"/>
    <s v="火力發電費用"/>
    <x v="791"/>
    <x v="783"/>
    <s v="Z3200"/>
    <s v="林口發電廠分攤"/>
    <n v="15293001"/>
    <n v="0"/>
    <n v="15293001"/>
  </r>
  <r>
    <n v="3"/>
    <s v="總帳別"/>
    <x v="93"/>
    <s v="火力發電費用"/>
    <x v="791"/>
    <x v="783"/>
    <s v="Z3400"/>
    <s v="大林發電廠分攤"/>
    <n v="28008438"/>
    <n v="0"/>
    <n v="28008438"/>
  </r>
  <r>
    <n v="3"/>
    <s v="總帳別"/>
    <x v="93"/>
    <s v="火力發電費用"/>
    <x v="791"/>
    <x v="783"/>
    <s v="Z3410"/>
    <s v="興達發電廠分攤"/>
    <n v="21876629"/>
    <n v="0"/>
    <n v="21876629"/>
  </r>
  <r>
    <n v="3"/>
    <s v="總帳別"/>
    <x v="93"/>
    <s v="火力發電費用"/>
    <x v="791"/>
    <x v="783"/>
    <s v="Z3520"/>
    <s v="第三核能發電廠分攤"/>
    <n v="1408370"/>
    <n v="0"/>
    <n v="1408370"/>
  </r>
  <r>
    <n v="3"/>
    <s v="總帳別"/>
    <x v="93"/>
    <s v="火力發電費用"/>
    <x v="791"/>
    <x v="783"/>
    <s v="Z3600"/>
    <s v="協和發電廠分攤"/>
    <n v="11029686"/>
    <n v="0"/>
    <n v="11029686"/>
  </r>
  <r>
    <n v="3"/>
    <s v="總帳別"/>
    <x v="93"/>
    <s v="火力發電費用"/>
    <x v="791"/>
    <x v="783"/>
    <s v="Z3700"/>
    <s v="通霄發電廠分攤"/>
    <n v="146960"/>
    <n v="0"/>
    <n v="146960"/>
  </r>
  <r>
    <n v="3"/>
    <s v="總帳別"/>
    <x v="93"/>
    <s v="火力發電費用"/>
    <x v="791"/>
    <x v="783"/>
    <s v="Z3710"/>
    <s v="台中發電廠分攤"/>
    <n v="77640700"/>
    <n v="0"/>
    <n v="77640700"/>
  </r>
  <r>
    <n v="3"/>
    <s v="總帳別"/>
    <x v="93"/>
    <s v="火力發電費用"/>
    <x v="791"/>
    <x v="783"/>
    <s v="Z3800"/>
    <s v="大潭發電廠分攤"/>
    <n v="620083"/>
    <n v="0"/>
    <n v="620083"/>
  </r>
  <r>
    <n v="3"/>
    <s v="總帳別"/>
    <x v="93"/>
    <s v="火力發電費用"/>
    <x v="791"/>
    <x v="783"/>
    <s v="Z3900"/>
    <s v="尖山發電廠分攤"/>
    <n v="2480919"/>
    <n v="0"/>
    <n v="2480919"/>
  </r>
  <r>
    <n v="3"/>
    <s v="總帳別"/>
    <x v="93"/>
    <s v="火力發電費用"/>
    <x v="792"/>
    <x v="784"/>
    <s v="Z3300"/>
    <s v="南部發電廠分攤"/>
    <n v="1299590"/>
    <n v="0"/>
    <n v="1299590"/>
  </r>
  <r>
    <n v="3"/>
    <s v="總帳別"/>
    <x v="93"/>
    <s v="火力發電費用"/>
    <x v="792"/>
    <x v="784"/>
    <s v="Z3400"/>
    <s v="大林發電廠分攤"/>
    <n v="5508275"/>
    <n v="0"/>
    <n v="5508275"/>
  </r>
  <r>
    <n v="3"/>
    <s v="總帳別"/>
    <x v="93"/>
    <s v="火力發電費用"/>
    <x v="792"/>
    <x v="784"/>
    <s v="Z3410"/>
    <s v="興達發電廠分攤"/>
    <n v="1109722"/>
    <n v="0"/>
    <n v="1109722"/>
  </r>
  <r>
    <n v="3"/>
    <s v="總帳別"/>
    <x v="93"/>
    <s v="火力發電費用"/>
    <x v="792"/>
    <x v="784"/>
    <s v="Z3700"/>
    <s v="通霄發電廠分攤"/>
    <n v="7820637"/>
    <n v="0"/>
    <n v="7820637"/>
  </r>
  <r>
    <n v="3"/>
    <s v="總帳別"/>
    <x v="93"/>
    <s v="火力發電費用"/>
    <x v="792"/>
    <x v="784"/>
    <s v="Z3800"/>
    <s v="大潭發電廠分攤"/>
    <n v="3681475"/>
    <n v="0"/>
    <n v="3681475"/>
  </r>
  <r>
    <n v="3"/>
    <s v="總帳別"/>
    <x v="93"/>
    <s v="火力發電費用"/>
    <x v="717"/>
    <x v="711"/>
    <s v="Z111A"/>
    <s v="台東區營業處-發電分攤"/>
    <n v="1995"/>
    <n v="0"/>
    <n v="1995"/>
  </r>
  <r>
    <n v="3"/>
    <s v="總帳別"/>
    <x v="93"/>
    <s v="火力發電費用"/>
    <x v="717"/>
    <x v="711"/>
    <s v="Z114A"/>
    <s v="澎湖區營業處-發電分攤"/>
    <n v="2582026"/>
    <n v="0"/>
    <n v="2582026"/>
  </r>
  <r>
    <n v="3"/>
    <s v="總帳別"/>
    <x v="93"/>
    <s v="火力發電費用"/>
    <x v="717"/>
    <x v="711"/>
    <s v="Z124A"/>
    <s v="馬祖區營業處-發電分攤"/>
    <n v="1432197"/>
    <n v="0"/>
    <n v="1432197"/>
  </r>
  <r>
    <n v="3"/>
    <s v="總帳別"/>
    <x v="93"/>
    <s v="火力發電費用"/>
    <x v="717"/>
    <x v="711"/>
    <s v="Z3200"/>
    <s v="林口發電廠分攤"/>
    <n v="9805870"/>
    <n v="0"/>
    <n v="9805870"/>
  </r>
  <r>
    <n v="3"/>
    <s v="總帳別"/>
    <x v="93"/>
    <s v="火力發電費用"/>
    <x v="717"/>
    <x v="711"/>
    <s v="Z3300"/>
    <s v="南部發電廠分攤"/>
    <n v="1374928"/>
    <n v="0"/>
    <n v="1374928"/>
  </r>
  <r>
    <n v="3"/>
    <s v="總帳別"/>
    <x v="93"/>
    <s v="火力發電費用"/>
    <x v="717"/>
    <x v="711"/>
    <s v="Z3410"/>
    <s v="興達發電廠分攤"/>
    <n v="1633821"/>
    <n v="0"/>
    <n v="1633821"/>
  </r>
  <r>
    <n v="3"/>
    <s v="總帳別"/>
    <x v="93"/>
    <s v="火力發電費用"/>
    <x v="717"/>
    <x v="711"/>
    <s v="Z3520"/>
    <s v="第三核能發電廠分攤"/>
    <n v="202594"/>
    <n v="0"/>
    <n v="202594"/>
  </r>
  <r>
    <n v="3"/>
    <s v="總帳別"/>
    <x v="93"/>
    <s v="火力發電費用"/>
    <x v="717"/>
    <x v="711"/>
    <s v="Z3600"/>
    <s v="協和發電廠分攤"/>
    <n v="6658570"/>
    <n v="0"/>
    <n v="6658570"/>
  </r>
  <r>
    <n v="3"/>
    <s v="總帳別"/>
    <x v="93"/>
    <s v="火力發電費用"/>
    <x v="717"/>
    <x v="711"/>
    <s v="Z3800"/>
    <s v="大潭發電廠分攤"/>
    <n v="8800652"/>
    <n v="0"/>
    <n v="8800652"/>
  </r>
  <r>
    <n v="3"/>
    <s v="總帳別"/>
    <x v="93"/>
    <s v="火力發電費用"/>
    <x v="717"/>
    <x v="711"/>
    <s v="Z3900"/>
    <s v="尖山發電廠分攤"/>
    <n v="17518578"/>
    <n v="0"/>
    <n v="17518578"/>
  </r>
  <r>
    <n v="3"/>
    <s v="總帳別"/>
    <x v="93"/>
    <s v="火力發電費用"/>
    <x v="717"/>
    <x v="711"/>
    <s v="Z3910"/>
    <s v="塔山發電廠分攤"/>
    <n v="14134080"/>
    <n v="0"/>
    <n v="14134080"/>
  </r>
  <r>
    <n v="3"/>
    <s v="總帳別"/>
    <x v="93"/>
    <s v="火力發電費用"/>
    <x v="718"/>
    <x v="712"/>
    <s v="Z0020"/>
    <s v="總經理副總經理室分攤"/>
    <n v="19772"/>
    <n v="0"/>
    <n v="19772"/>
  </r>
  <r>
    <n v="3"/>
    <s v="總帳別"/>
    <x v="93"/>
    <s v="火力發電費用"/>
    <x v="718"/>
    <x v="712"/>
    <s v="Z0040"/>
    <s v="發電處分攤"/>
    <n v="145398"/>
    <n v="0"/>
    <n v="145398"/>
  </r>
  <r>
    <n v="3"/>
    <s v="總帳別"/>
    <x v="93"/>
    <s v="火力發電費用"/>
    <x v="718"/>
    <x v="712"/>
    <s v="Z0080"/>
    <s v="材料處分攤"/>
    <n v="41287"/>
    <n v="0"/>
    <n v="41287"/>
  </r>
  <r>
    <n v="3"/>
    <s v="總帳別"/>
    <x v="93"/>
    <s v="火力發電費用"/>
    <x v="718"/>
    <x v="712"/>
    <s v="Z0090"/>
    <s v="燃料處分攤"/>
    <n v="119590"/>
    <n v="0"/>
    <n v="119590"/>
  </r>
  <r>
    <n v="3"/>
    <s v="總帳別"/>
    <x v="93"/>
    <s v="火力發電費用"/>
    <x v="718"/>
    <x v="712"/>
    <s v="Z0140"/>
    <s v="秘書處分攤"/>
    <n v="279173"/>
    <n v="0"/>
    <n v="279173"/>
  </r>
  <r>
    <n v="3"/>
    <s v="總帳別"/>
    <x v="93"/>
    <s v="火力發電費用"/>
    <x v="718"/>
    <x v="712"/>
    <s v="Z0150"/>
    <s v="電源開發處分攤"/>
    <n v="30932"/>
    <n v="0"/>
    <n v="30932"/>
  </r>
  <r>
    <n v="3"/>
    <s v="總帳別"/>
    <x v="93"/>
    <s v="火力發電費用"/>
    <x v="718"/>
    <x v="712"/>
    <s v="Z0170"/>
    <s v="營建處分攤"/>
    <n v="74209"/>
    <n v="0"/>
    <n v="74209"/>
  </r>
  <r>
    <n v="3"/>
    <s v="總帳別"/>
    <x v="93"/>
    <s v="火力發電費用"/>
    <x v="718"/>
    <x v="712"/>
    <s v="Z0240"/>
    <s v="資訊系統處分攤"/>
    <n v="67992"/>
    <n v="0"/>
    <n v="67992"/>
  </r>
  <r>
    <n v="3"/>
    <s v="總帳別"/>
    <x v="93"/>
    <s v="火力發電費用"/>
    <x v="718"/>
    <x v="712"/>
    <s v="Z0610"/>
    <s v="環境保護處分攤"/>
    <n v="38748"/>
    <n v="0"/>
    <n v="38748"/>
  </r>
  <r>
    <n v="3"/>
    <s v="總帳別"/>
    <x v="93"/>
    <s v="火力發電費用"/>
    <x v="718"/>
    <x v="712"/>
    <s v="Z0620"/>
    <s v="工業安全衛生處分攤"/>
    <n v="36132"/>
    <n v="0"/>
    <n v="36132"/>
  </r>
  <r>
    <n v="3"/>
    <s v="總帳別"/>
    <x v="93"/>
    <s v="火力發電費用"/>
    <x v="718"/>
    <x v="712"/>
    <s v="Z111A"/>
    <s v="台東區營業處-發電分攤"/>
    <n v="88516"/>
    <n v="0"/>
    <n v="88516"/>
  </r>
  <r>
    <n v="3"/>
    <s v="總帳別"/>
    <x v="93"/>
    <s v="火力發電費用"/>
    <x v="718"/>
    <x v="712"/>
    <s v="Z114A"/>
    <s v="澎湖區營業處-發電分攤"/>
    <n v="47530"/>
    <n v="0"/>
    <n v="47530"/>
  </r>
  <r>
    <n v="3"/>
    <s v="總帳別"/>
    <x v="93"/>
    <s v="火力發電費用"/>
    <x v="718"/>
    <x v="712"/>
    <s v="Z124A"/>
    <s v="馬祖區營業處-發電分攤"/>
    <n v="4156"/>
    <n v="0"/>
    <n v="4156"/>
  </r>
  <r>
    <n v="3"/>
    <s v="總帳別"/>
    <x v="93"/>
    <s v="火力發電費用"/>
    <x v="718"/>
    <x v="712"/>
    <s v="Z3200"/>
    <s v="林口發電廠分攤"/>
    <n v="2433542"/>
    <n v="0"/>
    <n v="2433542"/>
  </r>
  <r>
    <n v="3"/>
    <s v="總帳別"/>
    <x v="93"/>
    <s v="火力發電費用"/>
    <x v="718"/>
    <x v="712"/>
    <s v="Z3300"/>
    <s v="南部發電廠分攤"/>
    <n v="712938"/>
    <n v="0"/>
    <n v="712938"/>
  </r>
  <r>
    <n v="3"/>
    <s v="總帳別"/>
    <x v="93"/>
    <s v="火力發電費用"/>
    <x v="718"/>
    <x v="712"/>
    <s v="Z3400"/>
    <s v="大林發電廠分攤"/>
    <n v="1728129"/>
    <n v="0"/>
    <n v="1728129"/>
  </r>
  <r>
    <n v="3"/>
    <s v="總帳別"/>
    <x v="93"/>
    <s v="火力發電費用"/>
    <x v="718"/>
    <x v="712"/>
    <s v="Z3410"/>
    <s v="興達發電廠分攤"/>
    <n v="1582392"/>
    <n v="0"/>
    <n v="1582392"/>
  </r>
  <r>
    <n v="3"/>
    <s v="總帳別"/>
    <x v="93"/>
    <s v="火力發電費用"/>
    <x v="718"/>
    <x v="712"/>
    <s v="Z3600"/>
    <s v="協和發電廠分攤"/>
    <n v="390323"/>
    <n v="0"/>
    <n v="390323"/>
  </r>
  <r>
    <n v="3"/>
    <s v="總帳別"/>
    <x v="93"/>
    <s v="火力發電費用"/>
    <x v="718"/>
    <x v="712"/>
    <s v="Z3700"/>
    <s v="通霄發電廠分攤"/>
    <n v="1540631"/>
    <n v="0"/>
    <n v="1540631"/>
  </r>
  <r>
    <n v="3"/>
    <s v="總帳別"/>
    <x v="93"/>
    <s v="火力發電費用"/>
    <x v="718"/>
    <x v="712"/>
    <s v="Z3710"/>
    <s v="台中發電廠分攤"/>
    <n v="2740532"/>
    <n v="0"/>
    <n v="2740532"/>
  </r>
  <r>
    <n v="3"/>
    <s v="總帳別"/>
    <x v="93"/>
    <s v="火力發電費用"/>
    <x v="718"/>
    <x v="712"/>
    <s v="Z3800"/>
    <s v="大潭發電廠分攤"/>
    <n v="973216"/>
    <n v="0"/>
    <n v="973216"/>
  </r>
  <r>
    <n v="3"/>
    <s v="總帳別"/>
    <x v="93"/>
    <s v="火力發電費用"/>
    <x v="718"/>
    <x v="712"/>
    <s v="Z3900"/>
    <s v="尖山發電廠分攤"/>
    <n v="281868"/>
    <n v="0"/>
    <n v="281868"/>
  </r>
  <r>
    <n v="3"/>
    <s v="總帳別"/>
    <x v="93"/>
    <s v="火力發電費用"/>
    <x v="718"/>
    <x v="712"/>
    <s v="Z3910"/>
    <s v="塔山發電廠分攤"/>
    <n v="1272269"/>
    <n v="0"/>
    <n v="1272269"/>
  </r>
  <r>
    <n v="3"/>
    <s v="總帳別"/>
    <x v="93"/>
    <s v="火力發電費用"/>
    <x v="718"/>
    <x v="712"/>
    <s v="Z5330"/>
    <s v="電力修護處分攤"/>
    <n v="327358"/>
    <n v="0"/>
    <n v="327358"/>
  </r>
  <r>
    <n v="3"/>
    <s v="總帳別"/>
    <x v="93"/>
    <s v="火力發電費用"/>
    <x v="718"/>
    <x v="712"/>
    <s v="Z5340"/>
    <s v="電力修護處南部分處分攤"/>
    <n v="1175088"/>
    <n v="0"/>
    <n v="1175088"/>
  </r>
  <r>
    <n v="3"/>
    <s v="總帳別"/>
    <x v="93"/>
    <s v="火力發電費用"/>
    <x v="718"/>
    <x v="712"/>
    <s v="Z5420"/>
    <s v="電力修護處中部分處分攤"/>
    <n v="201147"/>
    <n v="0"/>
    <n v="201147"/>
  </r>
  <r>
    <n v="3"/>
    <s v="總帳別"/>
    <x v="93"/>
    <s v="火力發電費用"/>
    <x v="718"/>
    <x v="712"/>
    <s v="Z5460"/>
    <s v="綜合研究所分攤"/>
    <n v="229245"/>
    <n v="0"/>
    <n v="229245"/>
  </r>
  <r>
    <n v="3"/>
    <s v="總帳別"/>
    <x v="93"/>
    <s v="火力發電費用"/>
    <x v="718"/>
    <x v="712"/>
    <s v="Z6020"/>
    <s v="綜合施工處分攤"/>
    <n v="102100"/>
    <n v="0"/>
    <n v="102100"/>
  </r>
  <r>
    <n v="3"/>
    <s v="總帳別"/>
    <x v="93"/>
    <s v="火力發電費用"/>
    <x v="719"/>
    <x v="713"/>
    <s v="Z0040"/>
    <s v="發電處分攤"/>
    <n v="179009"/>
    <n v="0"/>
    <n v="179009"/>
  </r>
  <r>
    <n v="3"/>
    <s v="總帳別"/>
    <x v="93"/>
    <s v="火力發電費用"/>
    <x v="719"/>
    <x v="713"/>
    <s v="Z0080"/>
    <s v="材料處分攤"/>
    <n v="1896"/>
    <n v="0"/>
    <n v="1896"/>
  </r>
  <r>
    <n v="3"/>
    <s v="總帳別"/>
    <x v="93"/>
    <s v="火力發電費用"/>
    <x v="719"/>
    <x v="713"/>
    <s v="Z0090"/>
    <s v="燃料處分攤"/>
    <n v="7495078"/>
    <n v="0"/>
    <n v="7495078"/>
  </r>
  <r>
    <n v="3"/>
    <s v="總帳別"/>
    <x v="93"/>
    <s v="火力發電費用"/>
    <x v="719"/>
    <x v="713"/>
    <s v="Z0140"/>
    <s v="秘書處分攤"/>
    <n v="65761"/>
    <n v="0"/>
    <n v="65761"/>
  </r>
  <r>
    <n v="3"/>
    <s v="總帳別"/>
    <x v="93"/>
    <s v="火力發電費用"/>
    <x v="719"/>
    <x v="713"/>
    <s v="Z0150"/>
    <s v="電源開發處分攤"/>
    <n v="37474"/>
    <n v="0"/>
    <n v="37474"/>
  </r>
  <r>
    <n v="3"/>
    <s v="總帳別"/>
    <x v="93"/>
    <s v="火力發電費用"/>
    <x v="719"/>
    <x v="713"/>
    <s v="Z0170"/>
    <s v="營建處分攤"/>
    <n v="19926"/>
    <n v="0"/>
    <n v="19926"/>
  </r>
  <r>
    <n v="3"/>
    <s v="總帳別"/>
    <x v="93"/>
    <s v="火力發電費用"/>
    <x v="719"/>
    <x v="713"/>
    <s v="Z0240"/>
    <s v="資訊系統處分攤"/>
    <n v="1614"/>
    <n v="0"/>
    <n v="1614"/>
  </r>
  <r>
    <n v="3"/>
    <s v="總帳別"/>
    <x v="93"/>
    <s v="火力發電費用"/>
    <x v="719"/>
    <x v="713"/>
    <s v="Z0610"/>
    <s v="環境保護處分攤"/>
    <n v="4142"/>
    <n v="0"/>
    <n v="4142"/>
  </r>
  <r>
    <n v="3"/>
    <s v="總帳別"/>
    <x v="93"/>
    <s v="火力發電費用"/>
    <x v="719"/>
    <x v="713"/>
    <s v="Z0620"/>
    <s v="工業安全衛生處分攤"/>
    <n v="2787"/>
    <n v="0"/>
    <n v="2787"/>
  </r>
  <r>
    <n v="3"/>
    <s v="總帳別"/>
    <x v="93"/>
    <s v="火力發電費用"/>
    <x v="719"/>
    <x v="713"/>
    <s v="Z111A"/>
    <s v="台東區營業處-發電分攤"/>
    <n v="4500"/>
    <n v="0"/>
    <n v="4500"/>
  </r>
  <r>
    <n v="3"/>
    <s v="總帳別"/>
    <x v="93"/>
    <s v="火力發電費用"/>
    <x v="719"/>
    <x v="713"/>
    <s v="Z114A"/>
    <s v="澎湖區營業處-發電分攤"/>
    <n v="3000"/>
    <n v="0"/>
    <n v="3000"/>
  </r>
  <r>
    <n v="3"/>
    <s v="總帳別"/>
    <x v="93"/>
    <s v="火力發電費用"/>
    <x v="719"/>
    <x v="713"/>
    <s v="Z124A"/>
    <s v="馬祖區營業處-發電分攤"/>
    <n v="3980"/>
    <n v="0"/>
    <n v="3980"/>
  </r>
  <r>
    <n v="3"/>
    <s v="總帳別"/>
    <x v="93"/>
    <s v="火力發電費用"/>
    <x v="719"/>
    <x v="713"/>
    <s v="Z3200"/>
    <s v="林口發電廠分攤"/>
    <n v="62702"/>
    <n v="0"/>
    <n v="62702"/>
  </r>
  <r>
    <n v="3"/>
    <s v="總帳別"/>
    <x v="93"/>
    <s v="火力發電費用"/>
    <x v="719"/>
    <x v="713"/>
    <s v="Z3400"/>
    <s v="大林發電廠分攤"/>
    <n v="26125"/>
    <n v="0"/>
    <n v="26125"/>
  </r>
  <r>
    <n v="3"/>
    <s v="總帳別"/>
    <x v="93"/>
    <s v="火力發電費用"/>
    <x v="719"/>
    <x v="713"/>
    <s v="Z3410"/>
    <s v="興達發電廠分攤"/>
    <n v="13790"/>
    <n v="0"/>
    <n v="13790"/>
  </r>
  <r>
    <n v="3"/>
    <s v="總帳別"/>
    <x v="93"/>
    <s v="火力發電費用"/>
    <x v="719"/>
    <x v="713"/>
    <s v="Z3600"/>
    <s v="協和發電廠分攤"/>
    <n v="27971"/>
    <n v="0"/>
    <n v="27971"/>
  </r>
  <r>
    <n v="3"/>
    <s v="總帳別"/>
    <x v="93"/>
    <s v="火力發電費用"/>
    <x v="719"/>
    <x v="713"/>
    <s v="Z3700"/>
    <s v="通霄發電廠分攤"/>
    <n v="46109"/>
    <n v="0"/>
    <n v="46109"/>
  </r>
  <r>
    <n v="3"/>
    <s v="總帳別"/>
    <x v="93"/>
    <s v="火力發電費用"/>
    <x v="719"/>
    <x v="713"/>
    <s v="Z3710"/>
    <s v="台中發電廠分攤"/>
    <n v="83340"/>
    <n v="0"/>
    <n v="83340"/>
  </r>
  <r>
    <n v="3"/>
    <s v="總帳別"/>
    <x v="93"/>
    <s v="火力發電費用"/>
    <x v="719"/>
    <x v="713"/>
    <s v="Z3800"/>
    <s v="大潭發電廠分攤"/>
    <n v="39112"/>
    <n v="0"/>
    <n v="39112"/>
  </r>
  <r>
    <n v="3"/>
    <s v="總帳別"/>
    <x v="93"/>
    <s v="火力發電費用"/>
    <x v="719"/>
    <x v="713"/>
    <s v="Z3900"/>
    <s v="尖山發電廠分攤"/>
    <n v="21600"/>
    <n v="0"/>
    <n v="21600"/>
  </r>
  <r>
    <n v="3"/>
    <s v="總帳別"/>
    <x v="93"/>
    <s v="火力發電費用"/>
    <x v="719"/>
    <x v="713"/>
    <s v="Z3910"/>
    <s v="塔山發電廠分攤"/>
    <n v="28800"/>
    <n v="0"/>
    <n v="28800"/>
  </r>
  <r>
    <n v="3"/>
    <s v="總帳別"/>
    <x v="93"/>
    <s v="火力發電費用"/>
    <x v="719"/>
    <x v="713"/>
    <s v="Z5330"/>
    <s v="電力修護處分攤"/>
    <n v="28264"/>
    <n v="0"/>
    <n v="28264"/>
  </r>
  <r>
    <n v="3"/>
    <s v="總帳別"/>
    <x v="93"/>
    <s v="火力發電費用"/>
    <x v="719"/>
    <x v="713"/>
    <s v="Z5340"/>
    <s v="電力修護處南部分處分攤"/>
    <n v="25077"/>
    <n v="0"/>
    <n v="25077"/>
  </r>
  <r>
    <n v="3"/>
    <s v="總帳別"/>
    <x v="93"/>
    <s v="火力發電費用"/>
    <x v="719"/>
    <x v="713"/>
    <s v="Z5420"/>
    <s v="電力修護處中部分處分攤"/>
    <n v="8468"/>
    <n v="0"/>
    <n v="8468"/>
  </r>
  <r>
    <n v="3"/>
    <s v="總帳別"/>
    <x v="93"/>
    <s v="火力發電費用"/>
    <x v="719"/>
    <x v="713"/>
    <s v="Z5460"/>
    <s v="綜合研究所分攤"/>
    <n v="46644"/>
    <n v="0"/>
    <n v="46644"/>
  </r>
  <r>
    <n v="3"/>
    <s v="總帳別"/>
    <x v="93"/>
    <s v="火力發電費用"/>
    <x v="719"/>
    <x v="713"/>
    <s v="Z6020"/>
    <s v="綜合施工處分攤"/>
    <n v="14904"/>
    <n v="0"/>
    <n v="14904"/>
  </r>
  <r>
    <n v="3"/>
    <s v="總帳別"/>
    <x v="93"/>
    <s v="火力發電費用"/>
    <x v="720"/>
    <x v="714"/>
    <s v="Z114A"/>
    <s v="澎湖區營業處-發電分攤"/>
    <n v="75378"/>
    <n v="0"/>
    <n v="75378"/>
  </r>
  <r>
    <n v="3"/>
    <s v="總帳別"/>
    <x v="93"/>
    <s v="火力發電費用"/>
    <x v="720"/>
    <x v="714"/>
    <s v="Z124A"/>
    <s v="馬祖區營業處-發電分攤"/>
    <n v="73450"/>
    <n v="0"/>
    <n v="73450"/>
  </r>
  <r>
    <n v="3"/>
    <s v="總帳別"/>
    <x v="93"/>
    <s v="火力發電費用"/>
    <x v="720"/>
    <x v="714"/>
    <s v="Z3200"/>
    <s v="林口發電廠分攤"/>
    <n v="1207072"/>
    <n v="0"/>
    <n v="1207072"/>
  </r>
  <r>
    <n v="3"/>
    <s v="總帳別"/>
    <x v="93"/>
    <s v="火力發電費用"/>
    <x v="720"/>
    <x v="714"/>
    <s v="Z3300"/>
    <s v="南部發電廠分攤"/>
    <n v="524860"/>
    <n v="0"/>
    <n v="524860"/>
  </r>
  <r>
    <n v="3"/>
    <s v="總帳別"/>
    <x v="93"/>
    <s v="火力發電費用"/>
    <x v="720"/>
    <x v="714"/>
    <s v="Z3400"/>
    <s v="大林發電廠分攤"/>
    <n v="1337845"/>
    <n v="0"/>
    <n v="1337845"/>
  </r>
  <r>
    <n v="3"/>
    <s v="總帳別"/>
    <x v="93"/>
    <s v="火力發電費用"/>
    <x v="720"/>
    <x v="714"/>
    <s v="Z3410"/>
    <s v="興達發電廠分攤"/>
    <n v="1885287"/>
    <n v="0"/>
    <n v="1885287"/>
  </r>
  <r>
    <n v="3"/>
    <s v="總帳別"/>
    <x v="93"/>
    <s v="火力發電費用"/>
    <x v="720"/>
    <x v="714"/>
    <s v="Z3600"/>
    <s v="協和發電廠分攤"/>
    <n v="1061333"/>
    <n v="0"/>
    <n v="1061333"/>
  </r>
  <r>
    <n v="3"/>
    <s v="總帳別"/>
    <x v="93"/>
    <s v="火力發電費用"/>
    <x v="720"/>
    <x v="714"/>
    <s v="Z3700"/>
    <s v="通霄發電廠分攤"/>
    <n v="1039295"/>
    <n v="0"/>
    <n v="1039295"/>
  </r>
  <r>
    <n v="3"/>
    <s v="總帳別"/>
    <x v="93"/>
    <s v="火力發電費用"/>
    <x v="720"/>
    <x v="714"/>
    <s v="Z3710"/>
    <s v="台中發電廠分攤"/>
    <n v="2997296"/>
    <n v="0"/>
    <n v="2997296"/>
  </r>
  <r>
    <n v="3"/>
    <s v="總帳別"/>
    <x v="93"/>
    <s v="火力發電費用"/>
    <x v="720"/>
    <x v="714"/>
    <s v="Z3800"/>
    <s v="大潭發電廠分攤"/>
    <n v="1501800"/>
    <n v="0"/>
    <n v="1501800"/>
  </r>
  <r>
    <n v="3"/>
    <s v="總帳別"/>
    <x v="93"/>
    <s v="火力發電費用"/>
    <x v="720"/>
    <x v="714"/>
    <s v="Z3900"/>
    <s v="尖山發電廠分攤"/>
    <n v="331429"/>
    <n v="0"/>
    <n v="331429"/>
  </r>
  <r>
    <n v="3"/>
    <s v="總帳別"/>
    <x v="93"/>
    <s v="火力發電費用"/>
    <x v="720"/>
    <x v="714"/>
    <s v="Z3910"/>
    <s v="塔山發電廠分攤"/>
    <n v="431873"/>
    <n v="0"/>
    <n v="431873"/>
  </r>
  <r>
    <n v="3"/>
    <s v="總帳別"/>
    <x v="93"/>
    <s v="火力發電費用"/>
    <x v="720"/>
    <x v="714"/>
    <s v="Z5330"/>
    <s v="電力修護處分攤"/>
    <n v="1132230"/>
    <n v="0"/>
    <n v="1132230"/>
  </r>
  <r>
    <n v="3"/>
    <s v="總帳別"/>
    <x v="93"/>
    <s v="火力發電費用"/>
    <x v="720"/>
    <x v="714"/>
    <s v="Z5340"/>
    <s v="電力修護處南部分處分攤"/>
    <n v="475230"/>
    <n v="0"/>
    <n v="475230"/>
  </r>
  <r>
    <n v="3"/>
    <s v="總帳別"/>
    <x v="93"/>
    <s v="火力發電費用"/>
    <x v="720"/>
    <x v="714"/>
    <s v="Z5420"/>
    <s v="電力修護處中部分處分攤"/>
    <n v="372300"/>
    <n v="0"/>
    <n v="372300"/>
  </r>
  <r>
    <n v="3"/>
    <s v="總帳別"/>
    <x v="93"/>
    <s v="火力發電費用"/>
    <x v="720"/>
    <x v="714"/>
    <s v="Z5460"/>
    <s v="綜合研究所分攤"/>
    <n v="90120"/>
    <n v="0"/>
    <n v="90120"/>
  </r>
  <r>
    <n v="3"/>
    <s v="總帳別"/>
    <x v="93"/>
    <s v="火力發電費用"/>
    <x v="720"/>
    <x v="714"/>
    <s v="Z6020"/>
    <s v="綜合施工處分攤"/>
    <n v="331200"/>
    <n v="0"/>
    <n v="331200"/>
  </r>
  <r>
    <n v="3"/>
    <s v="總帳別"/>
    <x v="93"/>
    <s v="火力發電費用"/>
    <x v="721"/>
    <x v="715"/>
    <s v="Z0020"/>
    <s v="總經理副總經理室分攤"/>
    <n v="140690"/>
    <n v="0"/>
    <n v="140690"/>
  </r>
  <r>
    <n v="3"/>
    <s v="總帳別"/>
    <x v="93"/>
    <s v="火力發電費用"/>
    <x v="721"/>
    <x v="715"/>
    <s v="Z0040"/>
    <s v="發電處分攤"/>
    <n v="183027"/>
    <n v="0"/>
    <n v="183027"/>
  </r>
  <r>
    <n v="3"/>
    <s v="總帳別"/>
    <x v="93"/>
    <s v="火力發電費用"/>
    <x v="721"/>
    <x v="715"/>
    <s v="Z0080"/>
    <s v="材料處分攤"/>
    <n v="19184"/>
    <n v="0"/>
    <n v="19184"/>
  </r>
  <r>
    <n v="3"/>
    <s v="總帳別"/>
    <x v="93"/>
    <s v="火力發電費用"/>
    <x v="721"/>
    <x v="715"/>
    <s v="Z0090"/>
    <s v="燃料處分攤"/>
    <n v="140372"/>
    <n v="0"/>
    <n v="140372"/>
  </r>
  <r>
    <n v="3"/>
    <s v="總帳別"/>
    <x v="93"/>
    <s v="火力發電費用"/>
    <x v="721"/>
    <x v="715"/>
    <s v="Z0140"/>
    <s v="秘書處分攤"/>
    <n v="434884"/>
    <n v="0"/>
    <n v="434884"/>
  </r>
  <r>
    <n v="3"/>
    <s v="總帳別"/>
    <x v="93"/>
    <s v="火力發電費用"/>
    <x v="721"/>
    <x v="715"/>
    <s v="Z0150"/>
    <s v="電源開發處分攤"/>
    <n v="137021"/>
    <n v="0"/>
    <n v="137021"/>
  </r>
  <r>
    <n v="3"/>
    <s v="總帳別"/>
    <x v="93"/>
    <s v="火力發電費用"/>
    <x v="721"/>
    <x v="715"/>
    <s v="Z0170"/>
    <s v="營建處分攤"/>
    <n v="31215"/>
    <n v="0"/>
    <n v="31215"/>
  </r>
  <r>
    <n v="3"/>
    <s v="總帳別"/>
    <x v="93"/>
    <s v="火力發電費用"/>
    <x v="721"/>
    <x v="715"/>
    <s v="Z0240"/>
    <s v="資訊系統處分攤"/>
    <n v="11111"/>
    <n v="0"/>
    <n v="11111"/>
  </r>
  <r>
    <n v="3"/>
    <s v="總帳別"/>
    <x v="93"/>
    <s v="火力發電費用"/>
    <x v="721"/>
    <x v="715"/>
    <s v="Z0610"/>
    <s v="環境保護處分攤"/>
    <n v="100341"/>
    <n v="0"/>
    <n v="100341"/>
  </r>
  <r>
    <n v="3"/>
    <s v="總帳別"/>
    <x v="93"/>
    <s v="火力發電費用"/>
    <x v="721"/>
    <x v="715"/>
    <s v="Z0620"/>
    <s v="工業安全衛生處分攤"/>
    <n v="112495"/>
    <n v="0"/>
    <n v="112495"/>
  </r>
  <r>
    <n v="3"/>
    <s v="總帳別"/>
    <x v="93"/>
    <s v="火力發電費用"/>
    <x v="721"/>
    <x v="715"/>
    <s v="Z111A"/>
    <s v="台東區營業處-發電分攤"/>
    <n v="45673"/>
    <n v="0"/>
    <n v="45673"/>
  </r>
  <r>
    <n v="3"/>
    <s v="總帳別"/>
    <x v="93"/>
    <s v="火力發電費用"/>
    <x v="721"/>
    <x v="715"/>
    <s v="Z114A"/>
    <s v="澎湖區營業處-發電分攤"/>
    <n v="109869"/>
    <n v="0"/>
    <n v="109869"/>
  </r>
  <r>
    <n v="3"/>
    <s v="總帳別"/>
    <x v="93"/>
    <s v="火力發電費用"/>
    <x v="721"/>
    <x v="715"/>
    <s v="Z124A"/>
    <s v="馬祖區營業處-發電分攤"/>
    <n v="162317"/>
    <n v="0"/>
    <n v="162317"/>
  </r>
  <r>
    <n v="3"/>
    <s v="總帳別"/>
    <x v="93"/>
    <s v="火力發電費用"/>
    <x v="721"/>
    <x v="715"/>
    <s v="Z3200"/>
    <s v="林口發電廠分攤"/>
    <n v="2355421"/>
    <n v="0"/>
    <n v="2355421"/>
  </r>
  <r>
    <n v="3"/>
    <s v="總帳別"/>
    <x v="93"/>
    <s v="火力發電費用"/>
    <x v="721"/>
    <x v="715"/>
    <s v="Z3300"/>
    <s v="南部發電廠分攤"/>
    <n v="669390"/>
    <n v="0"/>
    <n v="669390"/>
  </r>
  <r>
    <n v="3"/>
    <s v="總帳別"/>
    <x v="93"/>
    <s v="火力發電費用"/>
    <x v="721"/>
    <x v="715"/>
    <s v="Z3400"/>
    <s v="大林發電廠分攤"/>
    <n v="1249169"/>
    <n v="0"/>
    <n v="1249169"/>
  </r>
  <r>
    <n v="3"/>
    <s v="總帳別"/>
    <x v="93"/>
    <s v="火力發電費用"/>
    <x v="721"/>
    <x v="715"/>
    <s v="Z3410"/>
    <s v="興達發電廠分攤"/>
    <n v="1272332"/>
    <n v="0"/>
    <n v="1272332"/>
  </r>
  <r>
    <n v="3"/>
    <s v="總帳別"/>
    <x v="93"/>
    <s v="火力發電費用"/>
    <x v="721"/>
    <x v="715"/>
    <s v="Z3600"/>
    <s v="協和發電廠分攤"/>
    <n v="1935456"/>
    <n v="0"/>
    <n v="1935456"/>
  </r>
  <r>
    <n v="3"/>
    <s v="總帳別"/>
    <x v="93"/>
    <s v="火力發電費用"/>
    <x v="721"/>
    <x v="715"/>
    <s v="Z3700"/>
    <s v="通霄發電廠分攤"/>
    <n v="1064321"/>
    <n v="0"/>
    <n v="1064321"/>
  </r>
  <r>
    <n v="3"/>
    <s v="總帳別"/>
    <x v="93"/>
    <s v="火力發電費用"/>
    <x v="721"/>
    <x v="715"/>
    <s v="Z3710"/>
    <s v="台中發電廠分攤"/>
    <n v="2276618"/>
    <n v="0"/>
    <n v="2276618"/>
  </r>
  <r>
    <n v="3"/>
    <s v="總帳別"/>
    <x v="93"/>
    <s v="火力發電費用"/>
    <x v="721"/>
    <x v="715"/>
    <s v="Z3800"/>
    <s v="大潭發電廠分攤"/>
    <n v="1428466"/>
    <n v="0"/>
    <n v="1428466"/>
  </r>
  <r>
    <n v="3"/>
    <s v="總帳別"/>
    <x v="93"/>
    <s v="火力發電費用"/>
    <x v="721"/>
    <x v="715"/>
    <s v="Z3900"/>
    <s v="尖山發電廠分攤"/>
    <n v="429123"/>
    <n v="0"/>
    <n v="429123"/>
  </r>
  <r>
    <n v="3"/>
    <s v="總帳別"/>
    <x v="93"/>
    <s v="火力發電費用"/>
    <x v="721"/>
    <x v="715"/>
    <s v="Z3910"/>
    <s v="塔山發電廠分攤"/>
    <n v="694718"/>
    <n v="0"/>
    <n v="694718"/>
  </r>
  <r>
    <n v="3"/>
    <s v="總帳別"/>
    <x v="93"/>
    <s v="火力發電費用"/>
    <x v="721"/>
    <x v="715"/>
    <s v="Z5330"/>
    <s v="電力修護處分攤"/>
    <n v="493393"/>
    <n v="0"/>
    <n v="493393"/>
  </r>
  <r>
    <n v="3"/>
    <s v="總帳別"/>
    <x v="93"/>
    <s v="火力發電費用"/>
    <x v="721"/>
    <x v="715"/>
    <s v="Z5340"/>
    <s v="電力修護處南部分處分攤"/>
    <n v="157060"/>
    <n v="0"/>
    <n v="157060"/>
  </r>
  <r>
    <n v="3"/>
    <s v="總帳別"/>
    <x v="93"/>
    <s v="火力發電費用"/>
    <x v="721"/>
    <x v="715"/>
    <s v="Z5420"/>
    <s v="電力修護處中部分處分攤"/>
    <n v="158656"/>
    <n v="0"/>
    <n v="158656"/>
  </r>
  <r>
    <n v="3"/>
    <s v="總帳別"/>
    <x v="93"/>
    <s v="火力發電費用"/>
    <x v="721"/>
    <x v="715"/>
    <s v="Z5460"/>
    <s v="綜合研究所分攤"/>
    <n v="87124"/>
    <n v="0"/>
    <n v="87124"/>
  </r>
  <r>
    <n v="3"/>
    <s v="總帳別"/>
    <x v="93"/>
    <s v="火力發電費用"/>
    <x v="721"/>
    <x v="715"/>
    <s v="Z6020"/>
    <s v="綜合施工處分攤"/>
    <n v="122622"/>
    <n v="0"/>
    <n v="122622"/>
  </r>
  <r>
    <n v="3"/>
    <s v="總帳別"/>
    <x v="93"/>
    <s v="火力發電費用"/>
    <x v="722"/>
    <x v="716"/>
    <s v="Z3400"/>
    <s v="大林發電廠分攤"/>
    <n v="8346"/>
    <n v="0"/>
    <n v="8346"/>
  </r>
  <r>
    <n v="3"/>
    <s v="總帳別"/>
    <x v="93"/>
    <s v="火力發電費用"/>
    <x v="722"/>
    <x v="716"/>
    <s v="Z3600"/>
    <s v="協和發電廠分攤"/>
    <n v="1177594"/>
    <n v="0"/>
    <n v="1177594"/>
  </r>
  <r>
    <n v="3"/>
    <s v="總帳別"/>
    <x v="93"/>
    <s v="火力發電費用"/>
    <x v="723"/>
    <x v="717"/>
    <s v="Z0150"/>
    <s v="電源開發處分攤"/>
    <n v="1197"/>
    <n v="0"/>
    <n v="1197"/>
  </r>
  <r>
    <n v="3"/>
    <s v="總帳別"/>
    <x v="93"/>
    <s v="火力發電費用"/>
    <x v="723"/>
    <x v="717"/>
    <s v="Z124A"/>
    <s v="馬祖區營業處-發電分攤"/>
    <n v="24951"/>
    <n v="0"/>
    <n v="24951"/>
  </r>
  <r>
    <n v="3"/>
    <s v="總帳別"/>
    <x v="93"/>
    <s v="火力發電費用"/>
    <x v="723"/>
    <x v="717"/>
    <s v="Z3400"/>
    <s v="大林發電廠分攤"/>
    <n v="708855"/>
    <n v="0"/>
    <n v="708855"/>
  </r>
  <r>
    <n v="3"/>
    <s v="總帳別"/>
    <x v="93"/>
    <s v="火力發電費用"/>
    <x v="723"/>
    <x v="717"/>
    <s v="Z3410"/>
    <s v="興達發電廠分攤"/>
    <n v="193"/>
    <n v="0"/>
    <n v="193"/>
  </r>
  <r>
    <n v="3"/>
    <s v="總帳別"/>
    <x v="93"/>
    <s v="火力發電費用"/>
    <x v="723"/>
    <x v="717"/>
    <s v="Z3700"/>
    <s v="通霄發電廠分攤"/>
    <n v="7826"/>
    <n v="0"/>
    <n v="7826"/>
  </r>
  <r>
    <n v="3"/>
    <s v="總帳別"/>
    <x v="93"/>
    <s v="火力發電費用"/>
    <x v="723"/>
    <x v="717"/>
    <s v="Z3710"/>
    <s v="台中發電廠分攤"/>
    <n v="54843"/>
    <n v="0"/>
    <n v="54843"/>
  </r>
  <r>
    <n v="3"/>
    <s v="總帳別"/>
    <x v="93"/>
    <s v="火力發電費用"/>
    <x v="723"/>
    <x v="717"/>
    <s v="Z3910"/>
    <s v="塔山發電廠分攤"/>
    <n v="19033"/>
    <n v="0"/>
    <n v="19033"/>
  </r>
  <r>
    <n v="3"/>
    <s v="總帳別"/>
    <x v="93"/>
    <s v="火力發電費用"/>
    <x v="725"/>
    <x v="719"/>
    <s v="Z124A"/>
    <s v="馬祖區營業處-發電分攤"/>
    <n v="23401"/>
    <n v="0"/>
    <n v="23401"/>
  </r>
  <r>
    <n v="3"/>
    <s v="總帳別"/>
    <x v="93"/>
    <s v="火力發電費用"/>
    <x v="725"/>
    <x v="719"/>
    <s v="Z3600"/>
    <s v="協和發電廠分攤"/>
    <n v="417954"/>
    <n v="0"/>
    <n v="417954"/>
  </r>
  <r>
    <n v="3"/>
    <s v="總帳別"/>
    <x v="93"/>
    <s v="火力發電費用"/>
    <x v="725"/>
    <x v="719"/>
    <s v="Z3800"/>
    <s v="大潭發電廠分攤"/>
    <n v="27454"/>
    <n v="0"/>
    <n v="27454"/>
  </r>
  <r>
    <n v="3"/>
    <s v="總帳別"/>
    <x v="93"/>
    <s v="火力發電費用"/>
    <x v="725"/>
    <x v="719"/>
    <s v="Z3910"/>
    <s v="塔山發電廠分攤"/>
    <n v="124767"/>
    <n v="0"/>
    <n v="124767"/>
  </r>
  <r>
    <n v="3"/>
    <s v="總帳別"/>
    <x v="93"/>
    <s v="火力發電費用"/>
    <x v="793"/>
    <x v="785"/>
    <s v="Z3900"/>
    <s v="尖山發電廠分攤"/>
    <n v="37023"/>
    <n v="0"/>
    <n v="37023"/>
  </r>
  <r>
    <n v="3"/>
    <s v="總帳別"/>
    <x v="93"/>
    <s v="火力發電費用"/>
    <x v="726"/>
    <x v="720"/>
    <s v="Z3400"/>
    <s v="大林發電廠分攤"/>
    <n v="19385"/>
    <n v="0"/>
    <n v="19385"/>
  </r>
  <r>
    <n v="3"/>
    <s v="總帳別"/>
    <x v="93"/>
    <s v="火力發電費用"/>
    <x v="726"/>
    <x v="720"/>
    <s v="Z3700"/>
    <s v="通霄發電廠分攤"/>
    <n v="270000"/>
    <n v="0"/>
    <n v="270000"/>
  </r>
  <r>
    <n v="3"/>
    <s v="總帳別"/>
    <x v="93"/>
    <s v="火力發電費用"/>
    <x v="726"/>
    <x v="720"/>
    <s v="Z3900"/>
    <s v="尖山發電廠分攤"/>
    <n v="969600"/>
    <n v="0"/>
    <n v="969600"/>
  </r>
  <r>
    <n v="3"/>
    <s v="總帳別"/>
    <x v="93"/>
    <s v="火力發電費用"/>
    <x v="726"/>
    <x v="720"/>
    <s v="Z5330"/>
    <s v="電力修護處分攤"/>
    <n v="12167"/>
    <n v="0"/>
    <n v="12167"/>
  </r>
  <r>
    <n v="3"/>
    <s v="總帳別"/>
    <x v="93"/>
    <s v="火力發電費用"/>
    <x v="727"/>
    <x v="721"/>
    <s v="Z0240"/>
    <s v="資訊系統處分攤"/>
    <n v="349261"/>
    <n v="0"/>
    <n v="349261"/>
  </r>
  <r>
    <n v="3"/>
    <s v="總帳別"/>
    <x v="93"/>
    <s v="火力發電費用"/>
    <x v="794"/>
    <x v="786"/>
    <s v="Z3400"/>
    <s v="大林發電廠分攤"/>
    <n v="42969934"/>
    <n v="0"/>
    <n v="42969934"/>
  </r>
  <r>
    <n v="3"/>
    <s v="總帳別"/>
    <x v="93"/>
    <s v="火力發電費用"/>
    <x v="795"/>
    <x v="787"/>
    <s v="Z3600"/>
    <s v="協和發電廠分攤"/>
    <n v="6614349"/>
    <n v="0"/>
    <n v="6614349"/>
  </r>
  <r>
    <n v="3"/>
    <s v="總帳別"/>
    <x v="93"/>
    <s v="火力發電費用"/>
    <x v="728"/>
    <x v="722"/>
    <s v="Z0620"/>
    <s v="工業安全衛生處分攤"/>
    <n v="6487"/>
    <n v="0"/>
    <n v="6487"/>
  </r>
  <r>
    <n v="3"/>
    <s v="總帳別"/>
    <x v="93"/>
    <s v="火力發電費用"/>
    <x v="728"/>
    <x v="722"/>
    <s v="Z114A"/>
    <s v="澎湖區營業處-發電分攤"/>
    <n v="800"/>
    <n v="0"/>
    <n v="800"/>
  </r>
  <r>
    <n v="3"/>
    <s v="總帳別"/>
    <x v="93"/>
    <s v="火力發電費用"/>
    <x v="729"/>
    <x v="723"/>
    <s v="Z0140"/>
    <s v="秘書處分攤"/>
    <n v="4061"/>
    <n v="0"/>
    <n v="4061"/>
  </r>
  <r>
    <n v="3"/>
    <s v="總帳別"/>
    <x v="93"/>
    <s v="火力發電費用"/>
    <x v="729"/>
    <x v="723"/>
    <s v="Z5460"/>
    <s v="綜合研究所分攤"/>
    <n v="20494"/>
    <n v="0"/>
    <n v="20494"/>
  </r>
  <r>
    <n v="3"/>
    <s v="總帳別"/>
    <x v="93"/>
    <s v="火力發電費用"/>
    <x v="730"/>
    <x v="724"/>
    <s v="Z0140"/>
    <s v="秘書處分攤"/>
    <n v="1608"/>
    <n v="0"/>
    <n v="1608"/>
  </r>
  <r>
    <n v="3"/>
    <s v="總帳別"/>
    <x v="93"/>
    <s v="火力發電費用"/>
    <x v="730"/>
    <x v="724"/>
    <s v="Z0150"/>
    <s v="電源開發處分攤"/>
    <n v="63360"/>
    <n v="0"/>
    <n v="63360"/>
  </r>
  <r>
    <n v="3"/>
    <s v="總帳別"/>
    <x v="93"/>
    <s v="火力發電費用"/>
    <x v="730"/>
    <x v="724"/>
    <s v="Z114A"/>
    <s v="澎湖區營業處-發電分攤"/>
    <n v="36684"/>
    <n v="0"/>
    <n v="36684"/>
  </r>
  <r>
    <n v="3"/>
    <s v="總帳別"/>
    <x v="93"/>
    <s v="火力發電費用"/>
    <x v="730"/>
    <x v="724"/>
    <s v="Z124A"/>
    <s v="馬祖區營業處-發電分攤"/>
    <n v="4560"/>
    <n v="0"/>
    <n v="4560"/>
  </r>
  <r>
    <n v="3"/>
    <s v="總帳別"/>
    <x v="93"/>
    <s v="火力發電費用"/>
    <x v="730"/>
    <x v="724"/>
    <s v="Z3600"/>
    <s v="協和發電廠分攤"/>
    <n v="73190"/>
    <n v="0"/>
    <n v="73190"/>
  </r>
  <r>
    <n v="3"/>
    <s v="總帳別"/>
    <x v="93"/>
    <s v="火力發電費用"/>
    <x v="730"/>
    <x v="724"/>
    <s v="Z3700"/>
    <s v="通霄發電廠分攤"/>
    <n v="60996"/>
    <n v="0"/>
    <n v="60996"/>
  </r>
  <r>
    <n v="3"/>
    <s v="總帳別"/>
    <x v="93"/>
    <s v="火力發電費用"/>
    <x v="730"/>
    <x v="724"/>
    <s v="Z3900"/>
    <s v="尖山發電廠分攤"/>
    <n v="16680"/>
    <n v="0"/>
    <n v="16680"/>
  </r>
  <r>
    <n v="3"/>
    <s v="總帳別"/>
    <x v="93"/>
    <s v="火力發電費用"/>
    <x v="730"/>
    <x v="724"/>
    <s v="Z3910"/>
    <s v="塔山發電廠分攤"/>
    <n v="38160"/>
    <n v="0"/>
    <n v="38160"/>
  </r>
  <r>
    <n v="3"/>
    <s v="總帳別"/>
    <x v="93"/>
    <s v="火力發電費用"/>
    <x v="796"/>
    <x v="788"/>
    <s v="Z0610"/>
    <s v="環境保護處分攤"/>
    <n v="12000"/>
    <n v="0"/>
    <n v="12000"/>
  </r>
  <r>
    <n v="3"/>
    <s v="總帳別"/>
    <x v="93"/>
    <s v="火力發電費用"/>
    <x v="796"/>
    <x v="788"/>
    <s v="Z3900"/>
    <s v="尖山發電廠分攤"/>
    <n v="96000"/>
    <n v="0"/>
    <n v="96000"/>
  </r>
  <r>
    <n v="3"/>
    <s v="總帳別"/>
    <x v="93"/>
    <s v="火力發電費用"/>
    <x v="731"/>
    <x v="725"/>
    <s v="Z3200"/>
    <s v="林口發電廠分攤"/>
    <n v="974667"/>
    <n v="0"/>
    <n v="974667"/>
  </r>
  <r>
    <n v="3"/>
    <s v="總帳別"/>
    <x v="93"/>
    <s v="火力發電費用"/>
    <x v="731"/>
    <x v="725"/>
    <s v="Z3410"/>
    <s v="興達發電廠分攤"/>
    <n v="142740"/>
    <n v="0"/>
    <n v="142740"/>
  </r>
  <r>
    <n v="3"/>
    <s v="總帳別"/>
    <x v="93"/>
    <s v="火力發電費用"/>
    <x v="731"/>
    <x v="725"/>
    <s v="Z3710"/>
    <s v="台中發電廠分攤"/>
    <n v="158528"/>
    <n v="0"/>
    <n v="158528"/>
  </r>
  <r>
    <n v="3"/>
    <s v="總帳別"/>
    <x v="93"/>
    <s v="火力發電費用"/>
    <x v="731"/>
    <x v="725"/>
    <s v="Z5340"/>
    <s v="電力修護處南部分處分攤"/>
    <n v="8340"/>
    <n v="0"/>
    <n v="8340"/>
  </r>
  <r>
    <n v="3"/>
    <s v="總帳別"/>
    <x v="93"/>
    <s v="火力發電費用"/>
    <x v="731"/>
    <x v="725"/>
    <s v="Z5420"/>
    <s v="電力修護處中部分處分攤"/>
    <n v="16680"/>
    <n v="0"/>
    <n v="16680"/>
  </r>
  <r>
    <n v="3"/>
    <s v="總帳別"/>
    <x v="93"/>
    <s v="火力發電費用"/>
    <x v="732"/>
    <x v="726"/>
    <s v="Z0140"/>
    <s v="秘書處分攤"/>
    <n v="142078"/>
    <n v="0"/>
    <n v="142078"/>
  </r>
  <r>
    <n v="3"/>
    <s v="總帳別"/>
    <x v="93"/>
    <s v="火力發電費用"/>
    <x v="732"/>
    <x v="726"/>
    <s v="Z3400"/>
    <s v="大林發電廠分攤"/>
    <n v="59052"/>
    <n v="0"/>
    <n v="59052"/>
  </r>
  <r>
    <n v="3"/>
    <s v="總帳別"/>
    <x v="93"/>
    <s v="火力發電費用"/>
    <x v="733"/>
    <x v="727"/>
    <s v="Z0140"/>
    <s v="秘書處分攤"/>
    <n v="50836"/>
    <n v="0"/>
    <n v="50836"/>
  </r>
  <r>
    <n v="3"/>
    <s v="總帳別"/>
    <x v="93"/>
    <s v="火力發電費用"/>
    <x v="733"/>
    <x v="727"/>
    <s v="Z0240"/>
    <s v="資訊系統處分攤"/>
    <n v="14633"/>
    <n v="0"/>
    <n v="14633"/>
  </r>
  <r>
    <n v="3"/>
    <s v="總帳別"/>
    <x v="93"/>
    <s v="火力發電費用"/>
    <x v="733"/>
    <x v="727"/>
    <s v="Z3300"/>
    <s v="南部發電廠分攤"/>
    <n v="6933"/>
    <n v="0"/>
    <n v="6933"/>
  </r>
  <r>
    <n v="3"/>
    <s v="總帳別"/>
    <x v="93"/>
    <s v="火力發電費用"/>
    <x v="733"/>
    <x v="727"/>
    <s v="Z5340"/>
    <s v="電力修護處南部分處分攤"/>
    <n v="2496"/>
    <n v="0"/>
    <n v="2496"/>
  </r>
  <r>
    <n v="3"/>
    <s v="總帳別"/>
    <x v="93"/>
    <s v="火力發電費用"/>
    <x v="733"/>
    <x v="727"/>
    <s v="Z5420"/>
    <s v="電力修護處中部分處分攤"/>
    <n v="12127"/>
    <n v="0"/>
    <n v="12127"/>
  </r>
  <r>
    <n v="3"/>
    <s v="總帳別"/>
    <x v="93"/>
    <s v="火力發電費用"/>
    <x v="733"/>
    <x v="727"/>
    <s v="Z5460"/>
    <s v="綜合研究所分攤"/>
    <n v="11238"/>
    <n v="0"/>
    <n v="11238"/>
  </r>
  <r>
    <n v="3"/>
    <s v="總帳別"/>
    <x v="93"/>
    <s v="火力發電費用"/>
    <x v="734"/>
    <x v="728"/>
    <s v="Z0080"/>
    <s v="材料處分攤"/>
    <n v="379069"/>
    <n v="0"/>
    <n v="379069"/>
  </r>
  <r>
    <n v="3"/>
    <s v="總帳別"/>
    <x v="93"/>
    <s v="火力發電費用"/>
    <x v="734"/>
    <x v="728"/>
    <s v="Z0140"/>
    <s v="秘書處分攤"/>
    <n v="48"/>
    <n v="0"/>
    <n v="48"/>
  </r>
  <r>
    <n v="3"/>
    <s v="總帳別"/>
    <x v="93"/>
    <s v="火力發電費用"/>
    <x v="734"/>
    <x v="728"/>
    <s v="Z0150"/>
    <s v="電源開發處分攤"/>
    <n v="24772"/>
    <n v="0"/>
    <n v="24772"/>
  </r>
  <r>
    <n v="3"/>
    <s v="總帳別"/>
    <x v="93"/>
    <s v="火力發電費用"/>
    <x v="734"/>
    <x v="728"/>
    <s v="Z110A"/>
    <s v="屏東區營業處-發電分攤"/>
    <n v="20618"/>
    <n v="0"/>
    <n v="20618"/>
  </r>
  <r>
    <n v="3"/>
    <s v="總帳別"/>
    <x v="93"/>
    <s v="火力發電費用"/>
    <x v="734"/>
    <x v="728"/>
    <s v="Z111A"/>
    <s v="台東區營業處-發電分攤"/>
    <n v="478892"/>
    <n v="0"/>
    <n v="478892"/>
  </r>
  <r>
    <n v="3"/>
    <s v="總帳別"/>
    <x v="93"/>
    <s v="火力發電費用"/>
    <x v="734"/>
    <x v="728"/>
    <s v="Z114A"/>
    <s v="澎湖區營業處-發電分攤"/>
    <n v="74664"/>
    <n v="0"/>
    <n v="74664"/>
  </r>
  <r>
    <n v="3"/>
    <s v="總帳別"/>
    <x v="93"/>
    <s v="火力發電費用"/>
    <x v="734"/>
    <x v="728"/>
    <s v="Z124A"/>
    <s v="馬祖區營業處-發電分攤"/>
    <n v="391231"/>
    <n v="0"/>
    <n v="391231"/>
  </r>
  <r>
    <n v="3"/>
    <s v="總帳別"/>
    <x v="93"/>
    <s v="火力發電費用"/>
    <x v="734"/>
    <x v="728"/>
    <s v="Z3200"/>
    <s v="林口發電廠分攤"/>
    <n v="285355124"/>
    <n v="0"/>
    <n v="285355124"/>
  </r>
  <r>
    <n v="3"/>
    <s v="總帳別"/>
    <x v="93"/>
    <s v="火力發電費用"/>
    <x v="734"/>
    <x v="728"/>
    <s v="Z3300"/>
    <s v="南部發電廠分攤"/>
    <n v="1955039"/>
    <n v="0"/>
    <n v="1955039"/>
  </r>
  <r>
    <n v="3"/>
    <s v="總帳別"/>
    <x v="93"/>
    <s v="火力發電費用"/>
    <x v="734"/>
    <x v="728"/>
    <s v="Z3400"/>
    <s v="大林發電廠分攤"/>
    <n v="185202804"/>
    <n v="0"/>
    <n v="185202804"/>
  </r>
  <r>
    <n v="3"/>
    <s v="總帳別"/>
    <x v="93"/>
    <s v="火力發電費用"/>
    <x v="734"/>
    <x v="728"/>
    <s v="Z3410"/>
    <s v="興達發電廠分攤"/>
    <n v="44317177"/>
    <n v="0"/>
    <n v="44317177"/>
  </r>
  <r>
    <n v="3"/>
    <s v="總帳別"/>
    <x v="93"/>
    <s v="火力發電費用"/>
    <x v="734"/>
    <x v="728"/>
    <s v="Z3520"/>
    <s v="第三核能發電廠分攤"/>
    <n v="23810"/>
    <n v="0"/>
    <n v="23810"/>
  </r>
  <r>
    <n v="3"/>
    <s v="總帳別"/>
    <x v="93"/>
    <s v="火力發電費用"/>
    <x v="734"/>
    <x v="728"/>
    <s v="Z3600"/>
    <s v="協和發電廠分攤"/>
    <n v="53311104"/>
    <n v="0"/>
    <n v="53311104"/>
  </r>
  <r>
    <n v="3"/>
    <s v="總帳別"/>
    <x v="93"/>
    <s v="火力發電費用"/>
    <x v="734"/>
    <x v="728"/>
    <s v="Z3700"/>
    <s v="通霄發電廠分攤"/>
    <n v="29846107"/>
    <n v="0"/>
    <n v="29846107"/>
  </r>
  <r>
    <n v="3"/>
    <s v="總帳別"/>
    <x v="93"/>
    <s v="火力發電費用"/>
    <x v="734"/>
    <x v="728"/>
    <s v="Z3710"/>
    <s v="台中發電廠分攤"/>
    <n v="38004417"/>
    <n v="0"/>
    <n v="38004417"/>
  </r>
  <r>
    <n v="3"/>
    <s v="總帳別"/>
    <x v="93"/>
    <s v="火力發電費用"/>
    <x v="734"/>
    <x v="728"/>
    <s v="Z3800"/>
    <s v="大潭發電廠分攤"/>
    <n v="21855740"/>
    <n v="0"/>
    <n v="21855740"/>
  </r>
  <r>
    <n v="3"/>
    <s v="總帳別"/>
    <x v="93"/>
    <s v="火力發電費用"/>
    <x v="734"/>
    <x v="728"/>
    <s v="Z3900"/>
    <s v="尖山發電廠分攤"/>
    <n v="6835398"/>
    <n v="0"/>
    <n v="6835398"/>
  </r>
  <r>
    <n v="3"/>
    <s v="總帳別"/>
    <x v="93"/>
    <s v="火力發電費用"/>
    <x v="734"/>
    <x v="728"/>
    <s v="Z3910"/>
    <s v="塔山發電廠分攤"/>
    <n v="2377439"/>
    <n v="0"/>
    <n v="2377439"/>
  </r>
  <r>
    <n v="3"/>
    <s v="總帳別"/>
    <x v="93"/>
    <s v="火力發電費用"/>
    <x v="734"/>
    <x v="728"/>
    <s v="Z5330"/>
    <s v="電力修護處分攤"/>
    <n v="707729"/>
    <n v="0"/>
    <n v="707729"/>
  </r>
  <r>
    <n v="3"/>
    <s v="總帳別"/>
    <x v="93"/>
    <s v="火力發電費用"/>
    <x v="734"/>
    <x v="728"/>
    <s v="Z5340"/>
    <s v="電力修護處南部分處分攤"/>
    <n v="16996"/>
    <n v="0"/>
    <n v="16996"/>
  </r>
  <r>
    <n v="3"/>
    <s v="總帳別"/>
    <x v="93"/>
    <s v="火力發電費用"/>
    <x v="734"/>
    <x v="728"/>
    <s v="Z5460"/>
    <s v="綜合研究所分攤"/>
    <n v="1716"/>
    <n v="0"/>
    <n v="1716"/>
  </r>
  <r>
    <n v="3"/>
    <s v="總帳別"/>
    <x v="93"/>
    <s v="火力發電費用"/>
    <x v="734"/>
    <x v="728"/>
    <s v="Z6020"/>
    <s v="綜合施工處分攤"/>
    <n v="2386"/>
    <n v="0"/>
    <n v="2386"/>
  </r>
  <r>
    <n v="3"/>
    <s v="總帳別"/>
    <x v="93"/>
    <s v="火力發電費用"/>
    <x v="735"/>
    <x v="729"/>
    <s v="Z0080"/>
    <s v="材料處分攤"/>
    <n v="2690646"/>
    <n v="0"/>
    <n v="2690646"/>
  </r>
  <r>
    <n v="3"/>
    <s v="總帳別"/>
    <x v="93"/>
    <s v="火力發電費用"/>
    <x v="735"/>
    <x v="729"/>
    <s v="Z0140"/>
    <s v="秘書處分攤"/>
    <n v="10453175"/>
    <n v="0"/>
    <n v="10453175"/>
  </r>
  <r>
    <n v="3"/>
    <s v="總帳別"/>
    <x v="93"/>
    <s v="火力發電費用"/>
    <x v="735"/>
    <x v="729"/>
    <s v="Z0150"/>
    <s v="電源開發處分攤"/>
    <n v="145959"/>
    <n v="0"/>
    <n v="145959"/>
  </r>
  <r>
    <n v="3"/>
    <s v="總帳別"/>
    <x v="93"/>
    <s v="火力發電費用"/>
    <x v="735"/>
    <x v="729"/>
    <s v="Z110A"/>
    <s v="屏東區營業處-發電分攤"/>
    <n v="3575"/>
    <n v="0"/>
    <n v="3575"/>
  </r>
  <r>
    <n v="3"/>
    <s v="總帳別"/>
    <x v="93"/>
    <s v="火力發電費用"/>
    <x v="735"/>
    <x v="729"/>
    <s v="Z111A"/>
    <s v="台東區營業處-發電分攤"/>
    <n v="947195"/>
    <n v="0"/>
    <n v="947195"/>
  </r>
  <r>
    <n v="3"/>
    <s v="總帳別"/>
    <x v="93"/>
    <s v="火力發電費用"/>
    <x v="735"/>
    <x v="729"/>
    <s v="Z114A"/>
    <s v="澎湖區營業處-發電分攤"/>
    <n v="1271329"/>
    <n v="0"/>
    <n v="1271329"/>
  </r>
  <r>
    <n v="3"/>
    <s v="總帳別"/>
    <x v="93"/>
    <s v="火力發電費用"/>
    <x v="735"/>
    <x v="729"/>
    <s v="Z124A"/>
    <s v="馬祖區營業處-發電分攤"/>
    <n v="662695"/>
    <n v="0"/>
    <n v="662695"/>
  </r>
  <r>
    <n v="3"/>
    <s v="總帳別"/>
    <x v="93"/>
    <s v="火力發電費用"/>
    <x v="735"/>
    <x v="729"/>
    <s v="Z3200"/>
    <s v="林口發電廠分攤"/>
    <n v="511963553"/>
    <n v="0"/>
    <n v="511963553"/>
  </r>
  <r>
    <n v="3"/>
    <s v="總帳別"/>
    <x v="93"/>
    <s v="火力發電費用"/>
    <x v="735"/>
    <x v="729"/>
    <s v="Z3300"/>
    <s v="南部發電廠分攤"/>
    <n v="6185190"/>
    <n v="0"/>
    <n v="6185190"/>
  </r>
  <r>
    <n v="3"/>
    <s v="總帳別"/>
    <x v="93"/>
    <s v="火力發電費用"/>
    <x v="735"/>
    <x v="729"/>
    <s v="Z3400"/>
    <s v="大林發電廠分攤"/>
    <n v="428475464"/>
    <n v="0"/>
    <n v="428475464"/>
  </r>
  <r>
    <n v="3"/>
    <s v="總帳別"/>
    <x v="93"/>
    <s v="火力發電費用"/>
    <x v="735"/>
    <x v="729"/>
    <s v="Z3410"/>
    <s v="興達發電廠分攤"/>
    <n v="27794193"/>
    <n v="0"/>
    <n v="27794193"/>
  </r>
  <r>
    <n v="3"/>
    <s v="總帳別"/>
    <x v="93"/>
    <s v="火力發電費用"/>
    <x v="735"/>
    <x v="729"/>
    <s v="Z3510"/>
    <s v="第二核能發電廠分攤"/>
    <n v="111721"/>
    <n v="0"/>
    <n v="111721"/>
  </r>
  <r>
    <n v="3"/>
    <s v="總帳別"/>
    <x v="93"/>
    <s v="火力發電費用"/>
    <x v="735"/>
    <x v="729"/>
    <s v="Z3600"/>
    <s v="協和發電廠分攤"/>
    <n v="192496186"/>
    <n v="0"/>
    <n v="192496186"/>
  </r>
  <r>
    <n v="3"/>
    <s v="總帳別"/>
    <x v="93"/>
    <s v="火力發電費用"/>
    <x v="735"/>
    <x v="729"/>
    <s v="Z3700"/>
    <s v="通霄發電廠分攤"/>
    <n v="523425067"/>
    <n v="0"/>
    <n v="523425067"/>
  </r>
  <r>
    <n v="3"/>
    <s v="總帳別"/>
    <x v="93"/>
    <s v="火力發電費用"/>
    <x v="735"/>
    <x v="729"/>
    <s v="Z3710"/>
    <s v="台中發電廠分攤"/>
    <n v="69096434"/>
    <n v="0"/>
    <n v="69096434"/>
  </r>
  <r>
    <n v="3"/>
    <s v="總帳別"/>
    <x v="93"/>
    <s v="火力發電費用"/>
    <x v="735"/>
    <x v="729"/>
    <s v="Z3800"/>
    <s v="大潭發電廠分攤"/>
    <n v="140781328"/>
    <n v="0"/>
    <n v="140781328"/>
  </r>
  <r>
    <n v="3"/>
    <s v="總帳別"/>
    <x v="93"/>
    <s v="火力發電費用"/>
    <x v="735"/>
    <x v="729"/>
    <s v="Z3900"/>
    <s v="尖山發電廠分攤"/>
    <n v="13867866"/>
    <n v="0"/>
    <n v="13867866"/>
  </r>
  <r>
    <n v="3"/>
    <s v="總帳別"/>
    <x v="93"/>
    <s v="火力發電費用"/>
    <x v="735"/>
    <x v="729"/>
    <s v="Z3910"/>
    <s v="塔山發電廠分攤"/>
    <n v="24679283"/>
    <n v="0"/>
    <n v="24679283"/>
  </r>
  <r>
    <n v="3"/>
    <s v="總帳別"/>
    <x v="93"/>
    <s v="火力發電費用"/>
    <x v="735"/>
    <x v="729"/>
    <s v="Z5330"/>
    <s v="電力修護處分攤"/>
    <n v="74767597"/>
    <n v="0"/>
    <n v="74767597"/>
  </r>
  <r>
    <n v="3"/>
    <s v="總帳別"/>
    <x v="93"/>
    <s v="火力發電費用"/>
    <x v="735"/>
    <x v="729"/>
    <s v="Z5340"/>
    <s v="電力修護處南部分處分攤"/>
    <n v="1637228"/>
    <n v="0"/>
    <n v="1637228"/>
  </r>
  <r>
    <n v="3"/>
    <s v="總帳別"/>
    <x v="93"/>
    <s v="火力發電費用"/>
    <x v="735"/>
    <x v="729"/>
    <s v="Z5420"/>
    <s v="電力修護處中部分處分攤"/>
    <n v="2911203"/>
    <n v="0"/>
    <n v="2911203"/>
  </r>
  <r>
    <n v="3"/>
    <s v="總帳別"/>
    <x v="93"/>
    <s v="火力發電費用"/>
    <x v="735"/>
    <x v="729"/>
    <s v="Z5460"/>
    <s v="綜合研究所分攤"/>
    <n v="1406887"/>
    <n v="0"/>
    <n v="1406887"/>
  </r>
  <r>
    <n v="3"/>
    <s v="總帳別"/>
    <x v="93"/>
    <s v="火力發電費用"/>
    <x v="735"/>
    <x v="729"/>
    <s v="Z6020"/>
    <s v="綜合施工處分攤"/>
    <n v="5972154"/>
    <n v="0"/>
    <n v="5972154"/>
  </r>
  <r>
    <n v="3"/>
    <s v="總帳別"/>
    <x v="93"/>
    <s v="火力發電費用"/>
    <x v="736"/>
    <x v="730"/>
    <s v="Z0080"/>
    <s v="材料處分攤"/>
    <n v="4044"/>
    <n v="0"/>
    <n v="4044"/>
  </r>
  <r>
    <n v="3"/>
    <s v="總帳別"/>
    <x v="93"/>
    <s v="火力發電費用"/>
    <x v="736"/>
    <x v="730"/>
    <s v="Z0140"/>
    <s v="秘書處分攤"/>
    <n v="37380"/>
    <n v="0"/>
    <n v="37380"/>
  </r>
  <r>
    <n v="3"/>
    <s v="總帳別"/>
    <x v="93"/>
    <s v="火力發電費用"/>
    <x v="736"/>
    <x v="730"/>
    <s v="Z111A"/>
    <s v="台東區營業處-發電分攤"/>
    <n v="83123"/>
    <n v="0"/>
    <n v="83123"/>
  </r>
  <r>
    <n v="3"/>
    <s v="總帳別"/>
    <x v="93"/>
    <s v="火力發電費用"/>
    <x v="736"/>
    <x v="730"/>
    <s v="Z114A"/>
    <s v="澎湖區營業處-發電分攤"/>
    <n v="81783"/>
    <n v="0"/>
    <n v="81783"/>
  </r>
  <r>
    <n v="3"/>
    <s v="總帳別"/>
    <x v="93"/>
    <s v="火力發電費用"/>
    <x v="736"/>
    <x v="730"/>
    <s v="Z124A"/>
    <s v="馬祖區營業處-發電分攤"/>
    <n v="7926"/>
    <n v="0"/>
    <n v="7926"/>
  </r>
  <r>
    <n v="3"/>
    <s v="總帳別"/>
    <x v="93"/>
    <s v="火力發電費用"/>
    <x v="736"/>
    <x v="730"/>
    <s v="Z3200"/>
    <s v="林口發電廠分攤"/>
    <n v="1593083"/>
    <n v="0"/>
    <n v="1593083"/>
  </r>
  <r>
    <n v="3"/>
    <s v="總帳別"/>
    <x v="93"/>
    <s v="火力發電費用"/>
    <x v="736"/>
    <x v="730"/>
    <s v="Z3300"/>
    <s v="南部發電廠分攤"/>
    <n v="86038"/>
    <n v="0"/>
    <n v="86038"/>
  </r>
  <r>
    <n v="3"/>
    <s v="總帳別"/>
    <x v="93"/>
    <s v="火力發電費用"/>
    <x v="736"/>
    <x v="730"/>
    <s v="Z3400"/>
    <s v="大林發電廠分攤"/>
    <n v="8178956"/>
    <n v="0"/>
    <n v="8178956"/>
  </r>
  <r>
    <n v="3"/>
    <s v="總帳別"/>
    <x v="93"/>
    <s v="火力發電費用"/>
    <x v="736"/>
    <x v="730"/>
    <s v="Z3410"/>
    <s v="興達發電廠分攤"/>
    <n v="236681"/>
    <n v="0"/>
    <n v="236681"/>
  </r>
  <r>
    <n v="3"/>
    <s v="總帳別"/>
    <x v="93"/>
    <s v="火力發電費用"/>
    <x v="736"/>
    <x v="730"/>
    <s v="Z3600"/>
    <s v="協和發電廠分攤"/>
    <n v="10751616"/>
    <n v="0"/>
    <n v="10751616"/>
  </r>
  <r>
    <n v="3"/>
    <s v="總帳別"/>
    <x v="93"/>
    <s v="火力發電費用"/>
    <x v="736"/>
    <x v="730"/>
    <s v="Z3700"/>
    <s v="通霄發電廠分攤"/>
    <n v="3763919"/>
    <n v="0"/>
    <n v="3763919"/>
  </r>
  <r>
    <n v="3"/>
    <s v="總帳別"/>
    <x v="93"/>
    <s v="火力發電費用"/>
    <x v="736"/>
    <x v="730"/>
    <s v="Z3710"/>
    <s v="台中發電廠分攤"/>
    <n v="1756114"/>
    <n v="0"/>
    <n v="1756114"/>
  </r>
  <r>
    <n v="3"/>
    <s v="總帳別"/>
    <x v="93"/>
    <s v="火力發電費用"/>
    <x v="736"/>
    <x v="730"/>
    <s v="Z3800"/>
    <s v="大潭發電廠分攤"/>
    <n v="10323929"/>
    <n v="0"/>
    <n v="10323929"/>
  </r>
  <r>
    <n v="3"/>
    <s v="總帳別"/>
    <x v="93"/>
    <s v="火力發電費用"/>
    <x v="736"/>
    <x v="730"/>
    <s v="Z3900"/>
    <s v="尖山發電廠分攤"/>
    <n v="1452793"/>
    <n v="0"/>
    <n v="1452793"/>
  </r>
  <r>
    <n v="3"/>
    <s v="總帳別"/>
    <x v="93"/>
    <s v="火力發電費用"/>
    <x v="736"/>
    <x v="730"/>
    <s v="Z3910"/>
    <s v="塔山發電廠分攤"/>
    <n v="104157"/>
    <n v="0"/>
    <n v="104157"/>
  </r>
  <r>
    <n v="3"/>
    <s v="總帳別"/>
    <x v="93"/>
    <s v="火力發電費用"/>
    <x v="736"/>
    <x v="730"/>
    <s v="Z5330"/>
    <s v="電力修護處分攤"/>
    <n v="82848"/>
    <n v="0"/>
    <n v="82848"/>
  </r>
  <r>
    <n v="3"/>
    <s v="總帳別"/>
    <x v="93"/>
    <s v="火力發電費用"/>
    <x v="736"/>
    <x v="730"/>
    <s v="Z5340"/>
    <s v="電力修護處南部分處分攤"/>
    <n v="13138"/>
    <n v="0"/>
    <n v="13138"/>
  </r>
  <r>
    <n v="3"/>
    <s v="總帳別"/>
    <x v="93"/>
    <s v="火力發電費用"/>
    <x v="736"/>
    <x v="730"/>
    <s v="Z5420"/>
    <s v="電力修護處中部分處分攤"/>
    <n v="1631"/>
    <n v="0"/>
    <n v="1631"/>
  </r>
  <r>
    <n v="3"/>
    <s v="總帳別"/>
    <x v="93"/>
    <s v="火力發電費用"/>
    <x v="736"/>
    <x v="730"/>
    <s v="Z5460"/>
    <s v="綜合研究所分攤"/>
    <n v="1188"/>
    <n v="0"/>
    <n v="1188"/>
  </r>
  <r>
    <n v="3"/>
    <s v="總帳別"/>
    <x v="93"/>
    <s v="火力發電費用"/>
    <x v="736"/>
    <x v="730"/>
    <s v="Z6020"/>
    <s v="綜合施工處分攤"/>
    <n v="10076"/>
    <n v="0"/>
    <n v="10076"/>
  </r>
  <r>
    <n v="3"/>
    <s v="總帳別"/>
    <x v="93"/>
    <s v="火力發電費用"/>
    <x v="737"/>
    <x v="731"/>
    <s v="Z111A"/>
    <s v="台東區營業處-發電分攤"/>
    <n v="2401392"/>
    <n v="0"/>
    <n v="2401392"/>
  </r>
  <r>
    <n v="3"/>
    <s v="總帳別"/>
    <x v="93"/>
    <s v="火力發電費用"/>
    <x v="737"/>
    <x v="731"/>
    <s v="Z114A"/>
    <s v="澎湖區營業處-發電分攤"/>
    <n v="9352646"/>
    <n v="0"/>
    <n v="9352646"/>
  </r>
  <r>
    <n v="3"/>
    <s v="總帳別"/>
    <x v="93"/>
    <s v="火力發電費用"/>
    <x v="737"/>
    <x v="731"/>
    <s v="Z3200"/>
    <s v="林口發電廠分攤"/>
    <n v="4881289474"/>
    <n v="0"/>
    <n v="4881289474"/>
  </r>
  <r>
    <n v="3"/>
    <s v="總帳別"/>
    <x v="93"/>
    <s v="火力發電費用"/>
    <x v="737"/>
    <x v="731"/>
    <s v="Z3300"/>
    <s v="南部發電廠分攤"/>
    <n v="758670662"/>
    <n v="0"/>
    <n v="758670662"/>
  </r>
  <r>
    <n v="3"/>
    <s v="總帳別"/>
    <x v="93"/>
    <s v="火力發電費用"/>
    <x v="737"/>
    <x v="731"/>
    <s v="Z3400"/>
    <s v="大林發電廠分攤"/>
    <n v="3570556166"/>
    <n v="0"/>
    <n v="3570556166"/>
  </r>
  <r>
    <n v="3"/>
    <s v="總帳別"/>
    <x v="93"/>
    <s v="火力發電費用"/>
    <x v="737"/>
    <x v="731"/>
    <s v="Z3410"/>
    <s v="興達發電廠分攤"/>
    <n v="4982845148"/>
    <n v="0"/>
    <n v="4982845148"/>
  </r>
  <r>
    <n v="3"/>
    <s v="總帳別"/>
    <x v="93"/>
    <s v="火力發電費用"/>
    <x v="737"/>
    <x v="731"/>
    <s v="Z3510"/>
    <s v="第二核能發電廠分攤"/>
    <n v="11211172"/>
    <n v="0"/>
    <n v="11211172"/>
  </r>
  <r>
    <n v="3"/>
    <s v="總帳別"/>
    <x v="93"/>
    <s v="火力發電費用"/>
    <x v="737"/>
    <x v="731"/>
    <s v="Z3520"/>
    <s v="第三核能發電廠分攤"/>
    <n v="6893890"/>
    <n v="0"/>
    <n v="6893890"/>
  </r>
  <r>
    <n v="3"/>
    <s v="總帳別"/>
    <x v="93"/>
    <s v="火力發電費用"/>
    <x v="737"/>
    <x v="731"/>
    <s v="Z3600"/>
    <s v="協和發電廠分攤"/>
    <n v="379814016"/>
    <n v="0"/>
    <n v="379814016"/>
  </r>
  <r>
    <n v="3"/>
    <s v="總帳別"/>
    <x v="93"/>
    <s v="火力發電費用"/>
    <x v="737"/>
    <x v="731"/>
    <s v="Z3700"/>
    <s v="通霄發電廠分攤"/>
    <n v="5150380682"/>
    <n v="0"/>
    <n v="5150380682"/>
  </r>
  <r>
    <n v="3"/>
    <s v="總帳別"/>
    <x v="93"/>
    <s v="火力發電費用"/>
    <x v="737"/>
    <x v="731"/>
    <s v="Z3710"/>
    <s v="台中發電廠分攤"/>
    <n v="1518136361"/>
    <n v="0"/>
    <n v="1518136361"/>
  </r>
  <r>
    <n v="3"/>
    <s v="總帳別"/>
    <x v="93"/>
    <s v="火力發電費用"/>
    <x v="737"/>
    <x v="731"/>
    <s v="Z3800"/>
    <s v="大潭發電廠分攤"/>
    <n v="4585755688"/>
    <n v="0"/>
    <n v="4585755688"/>
  </r>
  <r>
    <n v="3"/>
    <s v="總帳別"/>
    <x v="93"/>
    <s v="火力發電費用"/>
    <x v="737"/>
    <x v="731"/>
    <s v="Z3900"/>
    <s v="尖山發電廠分攤"/>
    <n v="38358500"/>
    <n v="0"/>
    <n v="38358500"/>
  </r>
  <r>
    <n v="3"/>
    <s v="總帳別"/>
    <x v="93"/>
    <s v="火力發電費用"/>
    <x v="737"/>
    <x v="731"/>
    <s v="Z3910"/>
    <s v="塔山發電廠分攤"/>
    <n v="215787761"/>
    <n v="0"/>
    <n v="215787761"/>
  </r>
  <r>
    <n v="3"/>
    <s v="總帳別"/>
    <x v="93"/>
    <s v="火力發電費用"/>
    <x v="738"/>
    <x v="732"/>
    <s v="Z0040"/>
    <s v="發電處分攤"/>
    <n v="844673"/>
    <n v="0"/>
    <n v="844673"/>
  </r>
  <r>
    <n v="3"/>
    <s v="總帳別"/>
    <x v="93"/>
    <s v="火力發電費用"/>
    <x v="738"/>
    <x v="732"/>
    <s v="Z0080"/>
    <s v="材料處分攤"/>
    <n v="1276706"/>
    <n v="0"/>
    <n v="1276706"/>
  </r>
  <r>
    <n v="3"/>
    <s v="總帳別"/>
    <x v="93"/>
    <s v="火力發電費用"/>
    <x v="738"/>
    <x v="732"/>
    <s v="Z0090"/>
    <s v="燃料處分攤"/>
    <n v="564520"/>
    <n v="0"/>
    <n v="564520"/>
  </r>
  <r>
    <n v="3"/>
    <s v="總帳別"/>
    <x v="93"/>
    <s v="火力發電費用"/>
    <x v="738"/>
    <x v="732"/>
    <s v="Z0140"/>
    <s v="秘書處分攤"/>
    <n v="1279994"/>
    <n v="0"/>
    <n v="1279994"/>
  </r>
  <r>
    <n v="3"/>
    <s v="總帳別"/>
    <x v="93"/>
    <s v="火力發電費用"/>
    <x v="738"/>
    <x v="732"/>
    <s v="Z0150"/>
    <s v="電源開發處分攤"/>
    <n v="1012676"/>
    <n v="0"/>
    <n v="1012676"/>
  </r>
  <r>
    <n v="3"/>
    <s v="總帳別"/>
    <x v="93"/>
    <s v="火力發電費用"/>
    <x v="738"/>
    <x v="732"/>
    <s v="Z0170"/>
    <s v="營建處分攤"/>
    <n v="337053"/>
    <n v="0"/>
    <n v="337053"/>
  </r>
  <r>
    <n v="3"/>
    <s v="總帳別"/>
    <x v="93"/>
    <s v="火力發電費用"/>
    <x v="738"/>
    <x v="732"/>
    <s v="Z0240"/>
    <s v="資訊系統處分攤"/>
    <n v="6917990"/>
    <n v="0"/>
    <n v="6917990"/>
  </r>
  <r>
    <n v="3"/>
    <s v="總帳別"/>
    <x v="93"/>
    <s v="火力發電費用"/>
    <x v="738"/>
    <x v="732"/>
    <s v="Z0610"/>
    <s v="環境保護處分攤"/>
    <n v="297122"/>
    <n v="0"/>
    <n v="297122"/>
  </r>
  <r>
    <n v="3"/>
    <s v="總帳別"/>
    <x v="93"/>
    <s v="火力發電費用"/>
    <x v="738"/>
    <x v="732"/>
    <s v="Z111A"/>
    <s v="台東區營業處-發電分攤"/>
    <n v="1748"/>
    <n v="0"/>
    <n v="1748"/>
  </r>
  <r>
    <n v="3"/>
    <s v="總帳別"/>
    <x v="93"/>
    <s v="火力發電費用"/>
    <x v="738"/>
    <x v="732"/>
    <s v="Z3200"/>
    <s v="林口發電廠分攤"/>
    <n v="23416036"/>
    <n v="0"/>
    <n v="23416036"/>
  </r>
  <r>
    <n v="3"/>
    <s v="總帳別"/>
    <x v="93"/>
    <s v="火力發電費用"/>
    <x v="738"/>
    <x v="732"/>
    <s v="Z3300"/>
    <s v="南部發電廠分攤"/>
    <n v="4365987"/>
    <n v="0"/>
    <n v="4365987"/>
  </r>
  <r>
    <n v="3"/>
    <s v="總帳別"/>
    <x v="93"/>
    <s v="火力發電費用"/>
    <x v="738"/>
    <x v="732"/>
    <s v="Z3400"/>
    <s v="大林發電廠分攤"/>
    <n v="38432219"/>
    <n v="0"/>
    <n v="38432219"/>
  </r>
  <r>
    <n v="3"/>
    <s v="總帳別"/>
    <x v="93"/>
    <s v="火力發電費用"/>
    <x v="738"/>
    <x v="732"/>
    <s v="Z3410"/>
    <s v="興達發電廠分攤"/>
    <n v="16563746"/>
    <n v="0"/>
    <n v="16563746"/>
  </r>
  <r>
    <n v="3"/>
    <s v="總帳別"/>
    <x v="93"/>
    <s v="火力發電費用"/>
    <x v="738"/>
    <x v="732"/>
    <s v="Z3510"/>
    <s v="第二核能發電廠分攤"/>
    <n v="78466"/>
    <n v="0"/>
    <n v="78466"/>
  </r>
  <r>
    <n v="3"/>
    <s v="總帳別"/>
    <x v="93"/>
    <s v="火力發電費用"/>
    <x v="738"/>
    <x v="732"/>
    <s v="Z3600"/>
    <s v="協和發電廠分攤"/>
    <n v="7477806"/>
    <n v="0"/>
    <n v="7477806"/>
  </r>
  <r>
    <n v="3"/>
    <s v="總帳別"/>
    <x v="93"/>
    <s v="火力發電費用"/>
    <x v="738"/>
    <x v="732"/>
    <s v="Z3700"/>
    <s v="通霄發電廠分攤"/>
    <n v="11414848"/>
    <n v="0"/>
    <n v="11414848"/>
  </r>
  <r>
    <n v="3"/>
    <s v="總帳別"/>
    <x v="93"/>
    <s v="火力發電費用"/>
    <x v="738"/>
    <x v="732"/>
    <s v="Z3710"/>
    <s v="台中發電廠分攤"/>
    <n v="41118781"/>
    <n v="0"/>
    <n v="41118781"/>
  </r>
  <r>
    <n v="3"/>
    <s v="總帳別"/>
    <x v="93"/>
    <s v="火力發電費用"/>
    <x v="738"/>
    <x v="732"/>
    <s v="Z3800"/>
    <s v="大潭發電廠分攤"/>
    <n v="8046042"/>
    <n v="0"/>
    <n v="8046042"/>
  </r>
  <r>
    <n v="3"/>
    <s v="總帳別"/>
    <x v="93"/>
    <s v="火力發電費用"/>
    <x v="738"/>
    <x v="732"/>
    <s v="Z3900"/>
    <s v="尖山發電廠分攤"/>
    <n v="4651265"/>
    <n v="0"/>
    <n v="4651265"/>
  </r>
  <r>
    <n v="3"/>
    <s v="總帳別"/>
    <x v="93"/>
    <s v="火力發電費用"/>
    <x v="738"/>
    <x v="732"/>
    <s v="Z3910"/>
    <s v="塔山發電廠分攤"/>
    <n v="77747568"/>
    <n v="0"/>
    <n v="77747568"/>
  </r>
  <r>
    <n v="3"/>
    <s v="總帳別"/>
    <x v="93"/>
    <s v="火力發電費用"/>
    <x v="738"/>
    <x v="732"/>
    <s v="Z5330"/>
    <s v="電力修護處分攤"/>
    <n v="139055768"/>
    <n v="0"/>
    <n v="139055768"/>
  </r>
  <r>
    <n v="3"/>
    <s v="總帳別"/>
    <x v="93"/>
    <s v="火力發電費用"/>
    <x v="738"/>
    <x v="732"/>
    <s v="Z5340"/>
    <s v="電力修護處南部分處分攤"/>
    <n v="18153110"/>
    <n v="0"/>
    <n v="18153110"/>
  </r>
  <r>
    <n v="3"/>
    <s v="總帳別"/>
    <x v="93"/>
    <s v="火力發電費用"/>
    <x v="738"/>
    <x v="732"/>
    <s v="Z5420"/>
    <s v="電力修護處中部分處分攤"/>
    <n v="16322527"/>
    <n v="0"/>
    <n v="16322527"/>
  </r>
  <r>
    <n v="3"/>
    <s v="總帳別"/>
    <x v="93"/>
    <s v="火力發電費用"/>
    <x v="738"/>
    <x v="732"/>
    <s v="Z5460"/>
    <s v="綜合研究所分攤"/>
    <n v="41523588"/>
    <n v="0"/>
    <n v="41523588"/>
  </r>
  <r>
    <n v="3"/>
    <s v="總帳別"/>
    <x v="93"/>
    <s v="火力發電費用"/>
    <x v="738"/>
    <x v="732"/>
    <s v="Z6020"/>
    <s v="綜合施工處分攤"/>
    <n v="1415101"/>
    <n v="0"/>
    <n v="1415101"/>
  </r>
  <r>
    <n v="3"/>
    <s v="總帳別"/>
    <x v="93"/>
    <s v="火力發電費用"/>
    <x v="739"/>
    <x v="733"/>
    <s v="Z0080"/>
    <s v="材料處分攤"/>
    <n v="16215"/>
    <n v="0"/>
    <n v="16215"/>
  </r>
  <r>
    <n v="3"/>
    <s v="總帳別"/>
    <x v="93"/>
    <s v="火力發電費用"/>
    <x v="739"/>
    <x v="733"/>
    <s v="Z0140"/>
    <s v="秘書處分攤"/>
    <n v="418141"/>
    <n v="0"/>
    <n v="418141"/>
  </r>
  <r>
    <n v="3"/>
    <s v="總帳別"/>
    <x v="93"/>
    <s v="火力發電費用"/>
    <x v="739"/>
    <x v="733"/>
    <s v="Z0150"/>
    <s v="電源開發處分攤"/>
    <n v="85410"/>
    <n v="0"/>
    <n v="85410"/>
  </r>
  <r>
    <n v="3"/>
    <s v="總帳別"/>
    <x v="93"/>
    <s v="火力發電費用"/>
    <x v="739"/>
    <x v="733"/>
    <s v="Z0170"/>
    <s v="營建處分攤"/>
    <n v="504"/>
    <n v="0"/>
    <n v="504"/>
  </r>
  <r>
    <n v="3"/>
    <s v="總帳別"/>
    <x v="93"/>
    <s v="火力發電費用"/>
    <x v="739"/>
    <x v="733"/>
    <s v="Z0240"/>
    <s v="資訊系統處分攤"/>
    <n v="16"/>
    <n v="0"/>
    <n v="16"/>
  </r>
  <r>
    <n v="3"/>
    <s v="總帳別"/>
    <x v="93"/>
    <s v="火力發電費用"/>
    <x v="739"/>
    <x v="733"/>
    <s v="Z0610"/>
    <s v="環境保護處分攤"/>
    <n v="57984"/>
    <n v="0"/>
    <n v="57984"/>
  </r>
  <r>
    <n v="3"/>
    <s v="總帳別"/>
    <x v="93"/>
    <s v="火力發電費用"/>
    <x v="739"/>
    <x v="733"/>
    <s v="Z111A"/>
    <s v="台東區營業處-發電分攤"/>
    <n v="5192"/>
    <n v="0"/>
    <n v="5192"/>
  </r>
  <r>
    <n v="3"/>
    <s v="總帳別"/>
    <x v="93"/>
    <s v="火力發電費用"/>
    <x v="739"/>
    <x v="733"/>
    <s v="Z3200"/>
    <s v="林口發電廠分攤"/>
    <n v="13623666"/>
    <n v="0"/>
    <n v="13623666"/>
  </r>
  <r>
    <n v="3"/>
    <s v="總帳別"/>
    <x v="93"/>
    <s v="火力發電費用"/>
    <x v="739"/>
    <x v="733"/>
    <s v="Z3300"/>
    <s v="南部發電廠分攤"/>
    <n v="754115"/>
    <n v="0"/>
    <n v="754115"/>
  </r>
  <r>
    <n v="3"/>
    <s v="總帳別"/>
    <x v="93"/>
    <s v="火力發電費用"/>
    <x v="739"/>
    <x v="733"/>
    <s v="Z3400"/>
    <s v="大林發電廠分攤"/>
    <n v="23313566"/>
    <n v="0"/>
    <n v="23313566"/>
  </r>
  <r>
    <n v="3"/>
    <s v="總帳別"/>
    <x v="93"/>
    <s v="火力發電費用"/>
    <x v="739"/>
    <x v="733"/>
    <s v="Z3410"/>
    <s v="興達發電廠分攤"/>
    <n v="7156059"/>
    <n v="0"/>
    <n v="7156059"/>
  </r>
  <r>
    <n v="3"/>
    <s v="總帳別"/>
    <x v="93"/>
    <s v="火力發電費用"/>
    <x v="739"/>
    <x v="733"/>
    <s v="Z3600"/>
    <s v="協和發電廠分攤"/>
    <n v="2787032"/>
    <n v="0"/>
    <n v="2787032"/>
  </r>
  <r>
    <n v="3"/>
    <s v="總帳別"/>
    <x v="93"/>
    <s v="火力發電費用"/>
    <x v="739"/>
    <x v="733"/>
    <s v="Z3700"/>
    <s v="通霄發電廠分攤"/>
    <n v="8271336"/>
    <n v="0"/>
    <n v="8271336"/>
  </r>
  <r>
    <n v="3"/>
    <s v="總帳別"/>
    <x v="93"/>
    <s v="火力發電費用"/>
    <x v="739"/>
    <x v="733"/>
    <s v="Z3710"/>
    <s v="台中發電廠分攤"/>
    <n v="7016354"/>
    <n v="0"/>
    <n v="7016354"/>
  </r>
  <r>
    <n v="3"/>
    <s v="總帳別"/>
    <x v="93"/>
    <s v="火力發電費用"/>
    <x v="739"/>
    <x v="733"/>
    <s v="Z3800"/>
    <s v="大潭發電廠分攤"/>
    <n v="5443038"/>
    <n v="0"/>
    <n v="5443038"/>
  </r>
  <r>
    <n v="3"/>
    <s v="總帳別"/>
    <x v="93"/>
    <s v="火力發電費用"/>
    <x v="739"/>
    <x v="733"/>
    <s v="Z3900"/>
    <s v="尖山發電廠分攤"/>
    <n v="718988"/>
    <n v="0"/>
    <n v="718988"/>
  </r>
  <r>
    <n v="3"/>
    <s v="總帳別"/>
    <x v="93"/>
    <s v="火力發電費用"/>
    <x v="739"/>
    <x v="733"/>
    <s v="Z3910"/>
    <s v="塔山發電廠分攤"/>
    <n v="3994591"/>
    <n v="0"/>
    <n v="3994591"/>
  </r>
  <r>
    <n v="3"/>
    <s v="總帳別"/>
    <x v="93"/>
    <s v="火力發電費用"/>
    <x v="739"/>
    <x v="733"/>
    <s v="Z5330"/>
    <s v="電力修護處分攤"/>
    <n v="2067184"/>
    <n v="0"/>
    <n v="2067184"/>
  </r>
  <r>
    <n v="3"/>
    <s v="總帳別"/>
    <x v="93"/>
    <s v="火力發電費用"/>
    <x v="739"/>
    <x v="733"/>
    <s v="Z5340"/>
    <s v="電力修護處南部分處分攤"/>
    <n v="1243226"/>
    <n v="0"/>
    <n v="1243226"/>
  </r>
  <r>
    <n v="3"/>
    <s v="總帳別"/>
    <x v="93"/>
    <s v="火力發電費用"/>
    <x v="739"/>
    <x v="733"/>
    <s v="Z5420"/>
    <s v="電力修護處中部分處分攤"/>
    <n v="1000952"/>
    <n v="0"/>
    <n v="1000952"/>
  </r>
  <r>
    <n v="3"/>
    <s v="總帳別"/>
    <x v="93"/>
    <s v="火力發電費用"/>
    <x v="739"/>
    <x v="733"/>
    <s v="Z5460"/>
    <s v="綜合研究所分攤"/>
    <n v="509970"/>
    <n v="0"/>
    <n v="509970"/>
  </r>
  <r>
    <n v="3"/>
    <s v="總帳別"/>
    <x v="93"/>
    <s v="火力發電費用"/>
    <x v="739"/>
    <x v="733"/>
    <s v="Z6020"/>
    <s v="綜合施工處分攤"/>
    <n v="602419"/>
    <n v="0"/>
    <n v="602419"/>
  </r>
  <r>
    <n v="3"/>
    <s v="總帳別"/>
    <x v="93"/>
    <s v="火力發電費用"/>
    <x v="740"/>
    <x v="734"/>
    <s v="Z0040"/>
    <s v="發電處分攤"/>
    <n v="31044"/>
    <n v="0"/>
    <n v="31044"/>
  </r>
  <r>
    <n v="3"/>
    <s v="總帳別"/>
    <x v="93"/>
    <s v="火力發電費用"/>
    <x v="740"/>
    <x v="734"/>
    <s v="Z0080"/>
    <s v="材料處分攤"/>
    <n v="191830"/>
    <n v="0"/>
    <n v="191830"/>
  </r>
  <r>
    <n v="3"/>
    <s v="總帳別"/>
    <x v="93"/>
    <s v="火力發電費用"/>
    <x v="740"/>
    <x v="734"/>
    <s v="Z0090"/>
    <s v="燃料處分攤"/>
    <n v="10494"/>
    <n v="0"/>
    <n v="10494"/>
  </r>
  <r>
    <n v="3"/>
    <s v="總帳別"/>
    <x v="93"/>
    <s v="火力發電費用"/>
    <x v="740"/>
    <x v="734"/>
    <s v="Z0140"/>
    <s v="秘書處分攤"/>
    <n v="1962013"/>
    <n v="0"/>
    <n v="1962013"/>
  </r>
  <r>
    <n v="3"/>
    <s v="總帳別"/>
    <x v="93"/>
    <s v="火力發電費用"/>
    <x v="740"/>
    <x v="734"/>
    <s v="Z0150"/>
    <s v="電源開發處分攤"/>
    <n v="27719"/>
    <n v="0"/>
    <n v="27719"/>
  </r>
  <r>
    <n v="3"/>
    <s v="總帳別"/>
    <x v="93"/>
    <s v="火力發電費用"/>
    <x v="740"/>
    <x v="734"/>
    <s v="Z0170"/>
    <s v="營建處分攤"/>
    <n v="49537"/>
    <n v="0"/>
    <n v="49537"/>
  </r>
  <r>
    <n v="3"/>
    <s v="總帳別"/>
    <x v="93"/>
    <s v="火力發電費用"/>
    <x v="740"/>
    <x v="734"/>
    <s v="Z0240"/>
    <s v="資訊系統處分攤"/>
    <n v="18408"/>
    <n v="0"/>
    <n v="18408"/>
  </r>
  <r>
    <n v="3"/>
    <s v="總帳別"/>
    <x v="93"/>
    <s v="火力發電費用"/>
    <x v="740"/>
    <x v="734"/>
    <s v="Z0610"/>
    <s v="環境保護處分攤"/>
    <n v="3756"/>
    <n v="0"/>
    <n v="3756"/>
  </r>
  <r>
    <n v="3"/>
    <s v="總帳別"/>
    <x v="93"/>
    <s v="火力發電費用"/>
    <x v="740"/>
    <x v="734"/>
    <s v="Z3200"/>
    <s v="林口發電廠分攤"/>
    <n v="4159832"/>
    <n v="0"/>
    <n v="4159832"/>
  </r>
  <r>
    <n v="3"/>
    <s v="總帳別"/>
    <x v="93"/>
    <s v="火力發電費用"/>
    <x v="740"/>
    <x v="734"/>
    <s v="Z3300"/>
    <s v="南部發電廠分攤"/>
    <n v="1390855"/>
    <n v="0"/>
    <n v="1390855"/>
  </r>
  <r>
    <n v="3"/>
    <s v="總帳別"/>
    <x v="93"/>
    <s v="火力發電費用"/>
    <x v="740"/>
    <x v="734"/>
    <s v="Z3400"/>
    <s v="大林發電廠分攤"/>
    <n v="11286373"/>
    <n v="0"/>
    <n v="11286373"/>
  </r>
  <r>
    <n v="3"/>
    <s v="總帳別"/>
    <x v="93"/>
    <s v="火力發電費用"/>
    <x v="740"/>
    <x v="734"/>
    <s v="Z3410"/>
    <s v="興達發電廠分攤"/>
    <n v="2242642"/>
    <n v="0"/>
    <n v="2242642"/>
  </r>
  <r>
    <n v="3"/>
    <s v="總帳別"/>
    <x v="93"/>
    <s v="火力發電費用"/>
    <x v="740"/>
    <x v="734"/>
    <s v="Z3600"/>
    <s v="協和發電廠分攤"/>
    <n v="2248778"/>
    <n v="0"/>
    <n v="2248778"/>
  </r>
  <r>
    <n v="3"/>
    <s v="總帳別"/>
    <x v="93"/>
    <s v="火力發電費用"/>
    <x v="740"/>
    <x v="734"/>
    <s v="Z3700"/>
    <s v="通霄發電廠分攤"/>
    <n v="7853933"/>
    <n v="0"/>
    <n v="7853933"/>
  </r>
  <r>
    <n v="3"/>
    <s v="總帳別"/>
    <x v="93"/>
    <s v="火力發電費用"/>
    <x v="740"/>
    <x v="734"/>
    <s v="Z3710"/>
    <s v="台中發電廠分攤"/>
    <n v="3704637"/>
    <n v="0"/>
    <n v="3704637"/>
  </r>
  <r>
    <n v="3"/>
    <s v="總帳別"/>
    <x v="93"/>
    <s v="火力發電費用"/>
    <x v="740"/>
    <x v="734"/>
    <s v="Z3800"/>
    <s v="大潭發電廠分攤"/>
    <n v="5322376"/>
    <n v="0"/>
    <n v="5322376"/>
  </r>
  <r>
    <n v="3"/>
    <s v="總帳別"/>
    <x v="93"/>
    <s v="火力發電費用"/>
    <x v="740"/>
    <x v="734"/>
    <s v="Z3900"/>
    <s v="尖山發電廠分攤"/>
    <n v="625694"/>
    <n v="0"/>
    <n v="625694"/>
  </r>
  <r>
    <n v="3"/>
    <s v="總帳別"/>
    <x v="93"/>
    <s v="火力發電費用"/>
    <x v="740"/>
    <x v="734"/>
    <s v="Z3910"/>
    <s v="塔山發電廠分攤"/>
    <n v="1455472"/>
    <n v="0"/>
    <n v="1455472"/>
  </r>
  <r>
    <n v="3"/>
    <s v="總帳別"/>
    <x v="93"/>
    <s v="火力發電費用"/>
    <x v="740"/>
    <x v="734"/>
    <s v="Z5330"/>
    <s v="電力修護處分攤"/>
    <n v="10004735"/>
    <n v="0"/>
    <n v="10004735"/>
  </r>
  <r>
    <n v="3"/>
    <s v="總帳別"/>
    <x v="93"/>
    <s v="火力發電費用"/>
    <x v="740"/>
    <x v="734"/>
    <s v="Z5340"/>
    <s v="電力修護處南部分處分攤"/>
    <n v="652550"/>
    <n v="0"/>
    <n v="652550"/>
  </r>
  <r>
    <n v="3"/>
    <s v="總帳別"/>
    <x v="93"/>
    <s v="火力發電費用"/>
    <x v="740"/>
    <x v="734"/>
    <s v="Z5420"/>
    <s v="電力修護處中部分處分攤"/>
    <n v="783206"/>
    <n v="0"/>
    <n v="783206"/>
  </r>
  <r>
    <n v="3"/>
    <s v="總帳別"/>
    <x v="93"/>
    <s v="火力發電費用"/>
    <x v="740"/>
    <x v="734"/>
    <s v="Z5460"/>
    <s v="綜合研究所分攤"/>
    <n v="301355"/>
    <n v="0"/>
    <n v="301355"/>
  </r>
  <r>
    <n v="3"/>
    <s v="總帳別"/>
    <x v="93"/>
    <s v="火力發電費用"/>
    <x v="740"/>
    <x v="734"/>
    <s v="Z6020"/>
    <s v="綜合施工處分攤"/>
    <n v="233009"/>
    <n v="0"/>
    <n v="233009"/>
  </r>
  <r>
    <n v="3"/>
    <s v="總帳別"/>
    <x v="93"/>
    <s v="火力發電費用"/>
    <x v="741"/>
    <x v="735"/>
    <s v="Z111A"/>
    <s v="台東區營業處-發電分攤"/>
    <n v="402"/>
    <n v="0"/>
    <n v="402"/>
  </r>
  <r>
    <n v="3"/>
    <s v="總帳別"/>
    <x v="93"/>
    <s v="火力發電費用"/>
    <x v="741"/>
    <x v="735"/>
    <s v="Z124A"/>
    <s v="馬祖區營業處-發電分攤"/>
    <n v="227783"/>
    <n v="0"/>
    <n v="227783"/>
  </r>
  <r>
    <n v="3"/>
    <s v="總帳別"/>
    <x v="93"/>
    <s v="火力發電費用"/>
    <x v="741"/>
    <x v="735"/>
    <s v="Z3200"/>
    <s v="林口發電廠分攤"/>
    <n v="55015808"/>
    <n v="0"/>
    <n v="55015808"/>
  </r>
  <r>
    <n v="3"/>
    <s v="總帳別"/>
    <x v="93"/>
    <s v="火力發電費用"/>
    <x v="741"/>
    <x v="735"/>
    <s v="Z3300"/>
    <s v="南部發電廠分攤"/>
    <n v="809089"/>
    <n v="0"/>
    <n v="809089"/>
  </r>
  <r>
    <n v="3"/>
    <s v="總帳別"/>
    <x v="93"/>
    <s v="火力發電費用"/>
    <x v="741"/>
    <x v="735"/>
    <s v="Z3400"/>
    <s v="大林發電廠分攤"/>
    <n v="131010073"/>
    <n v="0"/>
    <n v="131010073"/>
  </r>
  <r>
    <n v="3"/>
    <s v="總帳別"/>
    <x v="93"/>
    <s v="火力發電費用"/>
    <x v="741"/>
    <x v="735"/>
    <s v="Z3410"/>
    <s v="興達發電廠分攤"/>
    <n v="47380635"/>
    <n v="0"/>
    <n v="47380635"/>
  </r>
  <r>
    <n v="3"/>
    <s v="總帳別"/>
    <x v="93"/>
    <s v="火力發電費用"/>
    <x v="741"/>
    <x v="735"/>
    <s v="Z3600"/>
    <s v="協和發電廠分攤"/>
    <n v="20668578"/>
    <n v="0"/>
    <n v="20668578"/>
  </r>
  <r>
    <n v="3"/>
    <s v="總帳別"/>
    <x v="93"/>
    <s v="火力發電費用"/>
    <x v="741"/>
    <x v="735"/>
    <s v="Z3700"/>
    <s v="通霄發電廠分攤"/>
    <n v="976441"/>
    <n v="0"/>
    <n v="976441"/>
  </r>
  <r>
    <n v="3"/>
    <s v="總帳別"/>
    <x v="93"/>
    <s v="火力發電費用"/>
    <x v="741"/>
    <x v="735"/>
    <s v="Z3710"/>
    <s v="台中發電廠分攤"/>
    <n v="51220032"/>
    <n v="0"/>
    <n v="51220032"/>
  </r>
  <r>
    <n v="3"/>
    <s v="總帳別"/>
    <x v="93"/>
    <s v="火力發電費用"/>
    <x v="741"/>
    <x v="735"/>
    <s v="Z3800"/>
    <s v="大潭發電廠分攤"/>
    <n v="5028394"/>
    <n v="0"/>
    <n v="5028394"/>
  </r>
  <r>
    <n v="3"/>
    <s v="總帳別"/>
    <x v="93"/>
    <s v="火力發電費用"/>
    <x v="741"/>
    <x v="735"/>
    <s v="Z3900"/>
    <s v="尖山發電廠分攤"/>
    <n v="8493449"/>
    <n v="0"/>
    <n v="8493449"/>
  </r>
  <r>
    <n v="3"/>
    <s v="總帳別"/>
    <x v="93"/>
    <s v="火力發電費用"/>
    <x v="741"/>
    <x v="735"/>
    <s v="Z3910"/>
    <s v="塔山發電廠分攤"/>
    <n v="6024370"/>
    <n v="0"/>
    <n v="6024370"/>
  </r>
  <r>
    <n v="3"/>
    <s v="總帳別"/>
    <x v="93"/>
    <s v="火力發電費用"/>
    <x v="741"/>
    <x v="735"/>
    <s v="Z5420"/>
    <s v="電力修護處中部分處分攤"/>
    <n v="15994"/>
    <n v="0"/>
    <n v="15994"/>
  </r>
  <r>
    <n v="3"/>
    <s v="總帳別"/>
    <x v="93"/>
    <s v="火力發電費用"/>
    <x v="741"/>
    <x v="735"/>
    <s v="Z6020"/>
    <s v="綜合施工處分攤"/>
    <n v="1571036"/>
    <n v="0"/>
    <n v="1571036"/>
  </r>
  <r>
    <n v="3"/>
    <s v="總帳別"/>
    <x v="93"/>
    <s v="火力發電費用"/>
    <x v="797"/>
    <x v="789"/>
    <s v="Z3200"/>
    <s v="林口發電廠分攤"/>
    <n v="42302120"/>
    <n v="0"/>
    <n v="42302120"/>
  </r>
  <r>
    <n v="3"/>
    <s v="總帳別"/>
    <x v="93"/>
    <s v="火力發電費用"/>
    <x v="742"/>
    <x v="736"/>
    <s v="Z0040"/>
    <s v="發電處分攤"/>
    <n v="1047882"/>
    <n v="0"/>
    <n v="1047882"/>
  </r>
  <r>
    <n v="3"/>
    <s v="總帳別"/>
    <x v="93"/>
    <s v="火力發電費用"/>
    <x v="742"/>
    <x v="736"/>
    <s v="Z0080"/>
    <s v="材料處分攤"/>
    <n v="318740"/>
    <n v="0"/>
    <n v="318740"/>
  </r>
  <r>
    <n v="3"/>
    <s v="總帳別"/>
    <x v="93"/>
    <s v="火力發電費用"/>
    <x v="742"/>
    <x v="736"/>
    <s v="Z0090"/>
    <s v="燃料處分攤"/>
    <n v="63286"/>
    <n v="0"/>
    <n v="63286"/>
  </r>
  <r>
    <n v="3"/>
    <s v="總帳別"/>
    <x v="93"/>
    <s v="火力發電費用"/>
    <x v="742"/>
    <x v="736"/>
    <s v="Z0140"/>
    <s v="秘書處分攤"/>
    <n v="344701"/>
    <n v="0"/>
    <n v="344701"/>
  </r>
  <r>
    <n v="3"/>
    <s v="總帳別"/>
    <x v="93"/>
    <s v="火力發電費用"/>
    <x v="742"/>
    <x v="736"/>
    <s v="Z0150"/>
    <s v="電源開發處分攤"/>
    <n v="451322"/>
    <n v="0"/>
    <n v="451322"/>
  </r>
  <r>
    <n v="3"/>
    <s v="總帳別"/>
    <x v="93"/>
    <s v="火力發電費用"/>
    <x v="742"/>
    <x v="736"/>
    <s v="Z0170"/>
    <s v="營建處分攤"/>
    <n v="369636"/>
    <n v="0"/>
    <n v="369636"/>
  </r>
  <r>
    <n v="3"/>
    <s v="總帳別"/>
    <x v="93"/>
    <s v="火力發電費用"/>
    <x v="742"/>
    <x v="736"/>
    <s v="Z0240"/>
    <s v="資訊系統處分攤"/>
    <n v="11825067"/>
    <n v="0"/>
    <n v="11825067"/>
  </r>
  <r>
    <n v="3"/>
    <s v="總帳別"/>
    <x v="93"/>
    <s v="火力發電費用"/>
    <x v="742"/>
    <x v="736"/>
    <s v="Z0610"/>
    <s v="環境保護處分攤"/>
    <n v="250858"/>
    <n v="0"/>
    <n v="250858"/>
  </r>
  <r>
    <n v="3"/>
    <s v="總帳別"/>
    <x v="93"/>
    <s v="火力發電費用"/>
    <x v="742"/>
    <x v="736"/>
    <s v="Z0620"/>
    <s v="工業安全衛生處分攤"/>
    <n v="658721"/>
    <n v="0"/>
    <n v="658721"/>
  </r>
  <r>
    <n v="3"/>
    <s v="總帳別"/>
    <x v="93"/>
    <s v="火力發電費用"/>
    <x v="742"/>
    <x v="736"/>
    <s v="Z3200"/>
    <s v="林口發電廠分攤"/>
    <n v="178235"/>
    <n v="0"/>
    <n v="178235"/>
  </r>
  <r>
    <n v="3"/>
    <s v="總帳別"/>
    <x v="93"/>
    <s v="火力發電費用"/>
    <x v="742"/>
    <x v="736"/>
    <s v="Z3300"/>
    <s v="南部發電廠分攤"/>
    <n v="338291"/>
    <n v="0"/>
    <n v="338291"/>
  </r>
  <r>
    <n v="3"/>
    <s v="總帳別"/>
    <x v="93"/>
    <s v="火力發電費用"/>
    <x v="742"/>
    <x v="736"/>
    <s v="Z3400"/>
    <s v="大林發電廠分攤"/>
    <n v="743016"/>
    <n v="0"/>
    <n v="743016"/>
  </r>
  <r>
    <n v="3"/>
    <s v="總帳別"/>
    <x v="93"/>
    <s v="火力發電費用"/>
    <x v="742"/>
    <x v="736"/>
    <s v="Z3410"/>
    <s v="興達發電廠分攤"/>
    <n v="873781"/>
    <n v="0"/>
    <n v="873781"/>
  </r>
  <r>
    <n v="3"/>
    <s v="總帳別"/>
    <x v="93"/>
    <s v="火力發電費用"/>
    <x v="742"/>
    <x v="736"/>
    <s v="Z3600"/>
    <s v="協和發電廠分攤"/>
    <n v="139609"/>
    <n v="0"/>
    <n v="139609"/>
  </r>
  <r>
    <n v="3"/>
    <s v="總帳別"/>
    <x v="93"/>
    <s v="火力發電費用"/>
    <x v="742"/>
    <x v="736"/>
    <s v="Z3700"/>
    <s v="通霄發電廠分攤"/>
    <n v="772257"/>
    <n v="0"/>
    <n v="772257"/>
  </r>
  <r>
    <n v="3"/>
    <s v="總帳別"/>
    <x v="93"/>
    <s v="火力發電費用"/>
    <x v="742"/>
    <x v="736"/>
    <s v="Z3710"/>
    <s v="台中發電廠分攤"/>
    <n v="1317791"/>
    <n v="0"/>
    <n v="1317791"/>
  </r>
  <r>
    <n v="3"/>
    <s v="總帳別"/>
    <x v="93"/>
    <s v="火力發電費用"/>
    <x v="742"/>
    <x v="736"/>
    <s v="Z3800"/>
    <s v="大潭發電廠分攤"/>
    <n v="527200"/>
    <n v="0"/>
    <n v="527200"/>
  </r>
  <r>
    <n v="3"/>
    <s v="總帳別"/>
    <x v="93"/>
    <s v="火力發電費用"/>
    <x v="742"/>
    <x v="736"/>
    <s v="Z3900"/>
    <s v="尖山發電廠分攤"/>
    <n v="247176"/>
    <n v="0"/>
    <n v="247176"/>
  </r>
  <r>
    <n v="3"/>
    <s v="總帳別"/>
    <x v="93"/>
    <s v="火力發電費用"/>
    <x v="742"/>
    <x v="736"/>
    <s v="Z3910"/>
    <s v="塔山發電廠分攤"/>
    <n v="483118"/>
    <n v="0"/>
    <n v="483118"/>
  </r>
  <r>
    <n v="3"/>
    <s v="總帳別"/>
    <x v="93"/>
    <s v="火力發電費用"/>
    <x v="742"/>
    <x v="736"/>
    <s v="Z5330"/>
    <s v="電力修護處分攤"/>
    <n v="4464032"/>
    <n v="0"/>
    <n v="4464032"/>
  </r>
  <r>
    <n v="3"/>
    <s v="總帳別"/>
    <x v="93"/>
    <s v="火力發電費用"/>
    <x v="742"/>
    <x v="736"/>
    <s v="Z5340"/>
    <s v="電力修護處南部分處分攤"/>
    <n v="227561"/>
    <n v="0"/>
    <n v="227561"/>
  </r>
  <r>
    <n v="3"/>
    <s v="總帳別"/>
    <x v="93"/>
    <s v="火力發電費用"/>
    <x v="742"/>
    <x v="736"/>
    <s v="Z5420"/>
    <s v="電力修護處中部分處分攤"/>
    <n v="445925"/>
    <n v="0"/>
    <n v="445925"/>
  </r>
  <r>
    <n v="3"/>
    <s v="總帳別"/>
    <x v="93"/>
    <s v="火力發電費用"/>
    <x v="742"/>
    <x v="736"/>
    <s v="Z5460"/>
    <s v="綜合研究所分攤"/>
    <n v="780460"/>
    <n v="0"/>
    <n v="780460"/>
  </r>
  <r>
    <n v="3"/>
    <s v="總帳別"/>
    <x v="93"/>
    <s v="火力發電費用"/>
    <x v="742"/>
    <x v="736"/>
    <s v="Z6020"/>
    <s v="綜合施工處分攤"/>
    <n v="113832"/>
    <n v="0"/>
    <n v="113832"/>
  </r>
  <r>
    <n v="3"/>
    <s v="總帳別"/>
    <x v="93"/>
    <s v="火力發電費用"/>
    <x v="798"/>
    <x v="790"/>
    <s v="Z3400"/>
    <s v="大林發電廠分攤"/>
    <n v="6398"/>
    <n v="0"/>
    <n v="6398"/>
  </r>
  <r>
    <n v="3"/>
    <s v="總帳別"/>
    <x v="93"/>
    <s v="火力發電費用"/>
    <x v="798"/>
    <x v="790"/>
    <s v="Z3800"/>
    <s v="大潭發電廠分攤"/>
    <n v="9790"/>
    <n v="0"/>
    <n v="9790"/>
  </r>
  <r>
    <n v="3"/>
    <s v="總帳別"/>
    <x v="93"/>
    <s v="火力發電費用"/>
    <x v="743"/>
    <x v="737"/>
    <s v="Z0080"/>
    <s v="材料處分攤"/>
    <n v="109364"/>
    <n v="0"/>
    <n v="109364"/>
  </r>
  <r>
    <n v="3"/>
    <s v="總帳別"/>
    <x v="93"/>
    <s v="火力發電費用"/>
    <x v="743"/>
    <x v="737"/>
    <s v="Z0140"/>
    <s v="秘書處分攤"/>
    <n v="13211109"/>
    <n v="0"/>
    <n v="13211109"/>
  </r>
  <r>
    <n v="3"/>
    <s v="總帳別"/>
    <x v="93"/>
    <s v="火力發電費用"/>
    <x v="743"/>
    <x v="737"/>
    <s v="Z0150"/>
    <s v="電源開發處分攤"/>
    <n v="49580"/>
    <n v="0"/>
    <n v="49580"/>
  </r>
  <r>
    <n v="3"/>
    <s v="總帳別"/>
    <x v="93"/>
    <s v="火力發電費用"/>
    <x v="743"/>
    <x v="737"/>
    <s v="Z111A"/>
    <s v="台東區營業處-發電分攤"/>
    <n v="12055"/>
    <n v="0"/>
    <n v="12055"/>
  </r>
  <r>
    <n v="3"/>
    <s v="總帳別"/>
    <x v="93"/>
    <s v="火力發電費用"/>
    <x v="743"/>
    <x v="737"/>
    <s v="Z114A"/>
    <s v="澎湖區營業處-發電分攤"/>
    <n v="105397"/>
    <n v="0"/>
    <n v="105397"/>
  </r>
  <r>
    <n v="3"/>
    <s v="總帳別"/>
    <x v="93"/>
    <s v="火力發電費用"/>
    <x v="743"/>
    <x v="737"/>
    <s v="Z124A"/>
    <s v="馬祖區營業處-發電分攤"/>
    <n v="18205"/>
    <n v="0"/>
    <n v="18205"/>
  </r>
  <r>
    <n v="3"/>
    <s v="總帳別"/>
    <x v="93"/>
    <s v="火力發電費用"/>
    <x v="743"/>
    <x v="737"/>
    <s v="Z3200"/>
    <s v="林口發電廠分攤"/>
    <n v="16956968"/>
    <n v="0"/>
    <n v="16956968"/>
  </r>
  <r>
    <n v="3"/>
    <s v="總帳別"/>
    <x v="93"/>
    <s v="火力發電費用"/>
    <x v="743"/>
    <x v="737"/>
    <s v="Z3300"/>
    <s v="南部發電廠分攤"/>
    <n v="38080794"/>
    <n v="0"/>
    <n v="38080794"/>
  </r>
  <r>
    <n v="3"/>
    <s v="總帳別"/>
    <x v="93"/>
    <s v="火力發電費用"/>
    <x v="743"/>
    <x v="737"/>
    <s v="Z3400"/>
    <s v="大林發電廠分攤"/>
    <n v="5789081"/>
    <n v="0"/>
    <n v="5789081"/>
  </r>
  <r>
    <n v="3"/>
    <s v="總帳別"/>
    <x v="93"/>
    <s v="火力發電費用"/>
    <x v="743"/>
    <x v="737"/>
    <s v="Z3410"/>
    <s v="興達發電廠分攤"/>
    <n v="68043167"/>
    <n v="0"/>
    <n v="68043167"/>
  </r>
  <r>
    <n v="3"/>
    <s v="總帳別"/>
    <x v="93"/>
    <s v="火力發電費用"/>
    <x v="743"/>
    <x v="737"/>
    <s v="Z3600"/>
    <s v="協和發電廠分攤"/>
    <n v="87604267"/>
    <n v="0"/>
    <n v="87604267"/>
  </r>
  <r>
    <n v="3"/>
    <s v="總帳別"/>
    <x v="93"/>
    <s v="火力發電費用"/>
    <x v="743"/>
    <x v="737"/>
    <s v="Z3700"/>
    <s v="通霄發電廠分攤"/>
    <n v="3398889"/>
    <n v="0"/>
    <n v="3398889"/>
  </r>
  <r>
    <n v="3"/>
    <s v="總帳別"/>
    <x v="93"/>
    <s v="火力發電費用"/>
    <x v="743"/>
    <x v="737"/>
    <s v="Z3710"/>
    <s v="台中發電廠分攤"/>
    <n v="3380688"/>
    <n v="0"/>
    <n v="3380688"/>
  </r>
  <r>
    <n v="3"/>
    <s v="總帳別"/>
    <x v="93"/>
    <s v="火力發電費用"/>
    <x v="743"/>
    <x v="737"/>
    <s v="Z3800"/>
    <s v="大潭發電廠分攤"/>
    <n v="23749355"/>
    <n v="0"/>
    <n v="23749355"/>
  </r>
  <r>
    <n v="3"/>
    <s v="總帳別"/>
    <x v="93"/>
    <s v="火力發電費用"/>
    <x v="743"/>
    <x v="737"/>
    <s v="Z3910"/>
    <s v="塔山發電廠分攤"/>
    <n v="60094"/>
    <n v="0"/>
    <n v="60094"/>
  </r>
  <r>
    <n v="3"/>
    <s v="總帳別"/>
    <x v="93"/>
    <s v="火力發電費用"/>
    <x v="743"/>
    <x v="737"/>
    <s v="Z5330"/>
    <s v="電力修護處分攤"/>
    <n v="38299129"/>
    <n v="0"/>
    <n v="38299129"/>
  </r>
  <r>
    <n v="3"/>
    <s v="總帳別"/>
    <x v="93"/>
    <s v="火力發電費用"/>
    <x v="743"/>
    <x v="737"/>
    <s v="Z5340"/>
    <s v="電力修護處南部分處分攤"/>
    <n v="4009611"/>
    <n v="0"/>
    <n v="4009611"/>
  </r>
  <r>
    <n v="3"/>
    <s v="總帳別"/>
    <x v="93"/>
    <s v="火力發電費用"/>
    <x v="743"/>
    <x v="737"/>
    <s v="Z5420"/>
    <s v="電力修護處中部分處分攤"/>
    <n v="245652"/>
    <n v="0"/>
    <n v="245652"/>
  </r>
  <r>
    <n v="3"/>
    <s v="總帳別"/>
    <x v="93"/>
    <s v="火力發電費用"/>
    <x v="743"/>
    <x v="737"/>
    <s v="Z5460"/>
    <s v="綜合研究所分攤"/>
    <n v="2240666"/>
    <n v="0"/>
    <n v="2240666"/>
  </r>
  <r>
    <n v="3"/>
    <s v="總帳別"/>
    <x v="93"/>
    <s v="火力發電費用"/>
    <x v="743"/>
    <x v="737"/>
    <s v="Z6020"/>
    <s v="綜合施工處分攤"/>
    <n v="1432716"/>
    <n v="0"/>
    <n v="1432716"/>
  </r>
  <r>
    <n v="3"/>
    <s v="總帳別"/>
    <x v="93"/>
    <s v="火力發電費用"/>
    <x v="744"/>
    <x v="738"/>
    <s v="Z0080"/>
    <s v="材料處分攤"/>
    <n v="301505"/>
    <n v="0"/>
    <n v="301505"/>
  </r>
  <r>
    <n v="3"/>
    <s v="總帳別"/>
    <x v="93"/>
    <s v="火力發電費用"/>
    <x v="744"/>
    <x v="738"/>
    <s v="Z0140"/>
    <s v="秘書處分攤"/>
    <n v="3562161"/>
    <n v="0"/>
    <n v="3562161"/>
  </r>
  <r>
    <n v="3"/>
    <s v="總帳別"/>
    <x v="93"/>
    <s v="火力發電費用"/>
    <x v="744"/>
    <x v="738"/>
    <s v="Z0150"/>
    <s v="電源開發處分攤"/>
    <n v="42962"/>
    <n v="0"/>
    <n v="42962"/>
  </r>
  <r>
    <n v="3"/>
    <s v="總帳別"/>
    <x v="93"/>
    <s v="火力發電費用"/>
    <x v="744"/>
    <x v="738"/>
    <s v="Z111A"/>
    <s v="台東區營業處-發電分攤"/>
    <n v="143768"/>
    <n v="0"/>
    <n v="143768"/>
  </r>
  <r>
    <n v="3"/>
    <s v="總帳別"/>
    <x v="93"/>
    <s v="火力發電費用"/>
    <x v="744"/>
    <x v="738"/>
    <s v="Z114A"/>
    <s v="澎湖區營業處-發電分攤"/>
    <n v="137381"/>
    <n v="0"/>
    <n v="137381"/>
  </r>
  <r>
    <n v="3"/>
    <s v="總帳別"/>
    <x v="93"/>
    <s v="火力發電費用"/>
    <x v="744"/>
    <x v="738"/>
    <s v="Z124A"/>
    <s v="馬祖區營業處-發電分攤"/>
    <n v="63228"/>
    <n v="0"/>
    <n v="63228"/>
  </r>
  <r>
    <n v="3"/>
    <s v="總帳別"/>
    <x v="93"/>
    <s v="火力發電費用"/>
    <x v="744"/>
    <x v="738"/>
    <s v="Z3200"/>
    <s v="林口發電廠分攤"/>
    <n v="31778142"/>
    <n v="0"/>
    <n v="31778142"/>
  </r>
  <r>
    <n v="3"/>
    <s v="總帳別"/>
    <x v="93"/>
    <s v="火力發電費用"/>
    <x v="744"/>
    <x v="738"/>
    <s v="Z3300"/>
    <s v="南部發電廠分攤"/>
    <n v="2967068"/>
    <n v="0"/>
    <n v="2967068"/>
  </r>
  <r>
    <n v="3"/>
    <s v="總帳別"/>
    <x v="93"/>
    <s v="火力發電費用"/>
    <x v="744"/>
    <x v="738"/>
    <s v="Z3400"/>
    <s v="大林發電廠分攤"/>
    <n v="11827732"/>
    <n v="0"/>
    <n v="11827732"/>
  </r>
  <r>
    <n v="3"/>
    <s v="總帳別"/>
    <x v="93"/>
    <s v="火力發電費用"/>
    <x v="744"/>
    <x v="738"/>
    <s v="Z3410"/>
    <s v="興達發電廠分攤"/>
    <n v="12838917"/>
    <n v="0"/>
    <n v="12838917"/>
  </r>
  <r>
    <n v="3"/>
    <s v="總帳別"/>
    <x v="93"/>
    <s v="火力發電費用"/>
    <x v="744"/>
    <x v="738"/>
    <s v="Z3600"/>
    <s v="協和發電廠分攤"/>
    <n v="6092103"/>
    <n v="0"/>
    <n v="6092103"/>
  </r>
  <r>
    <n v="3"/>
    <s v="總帳別"/>
    <x v="93"/>
    <s v="火力發電費用"/>
    <x v="744"/>
    <x v="738"/>
    <s v="Z3700"/>
    <s v="通霄發電廠分攤"/>
    <n v="14352744"/>
    <n v="0"/>
    <n v="14352744"/>
  </r>
  <r>
    <n v="3"/>
    <s v="總帳別"/>
    <x v="93"/>
    <s v="火力發電費用"/>
    <x v="744"/>
    <x v="738"/>
    <s v="Z3710"/>
    <s v="台中發電廠分攤"/>
    <n v="18560160"/>
    <n v="0"/>
    <n v="18560160"/>
  </r>
  <r>
    <n v="3"/>
    <s v="總帳別"/>
    <x v="93"/>
    <s v="火力發電費用"/>
    <x v="744"/>
    <x v="738"/>
    <s v="Z3800"/>
    <s v="大潭發電廠分攤"/>
    <n v="13235386"/>
    <n v="0"/>
    <n v="13235386"/>
  </r>
  <r>
    <n v="3"/>
    <s v="總帳別"/>
    <x v="93"/>
    <s v="火力發電費用"/>
    <x v="744"/>
    <x v="738"/>
    <s v="Z3900"/>
    <s v="尖山發電廠分攤"/>
    <n v="482694"/>
    <n v="0"/>
    <n v="482694"/>
  </r>
  <r>
    <n v="3"/>
    <s v="總帳別"/>
    <x v="93"/>
    <s v="火力發電費用"/>
    <x v="744"/>
    <x v="738"/>
    <s v="Z3910"/>
    <s v="塔山發電廠分攤"/>
    <n v="267443"/>
    <n v="0"/>
    <n v="267443"/>
  </r>
  <r>
    <n v="3"/>
    <s v="總帳別"/>
    <x v="93"/>
    <s v="火力發電費用"/>
    <x v="744"/>
    <x v="738"/>
    <s v="Z5330"/>
    <s v="電力修護處分攤"/>
    <n v="4637099"/>
    <n v="0"/>
    <n v="4637099"/>
  </r>
  <r>
    <n v="3"/>
    <s v="總帳別"/>
    <x v="93"/>
    <s v="火力發電費用"/>
    <x v="744"/>
    <x v="738"/>
    <s v="Z5340"/>
    <s v="電力修護處南部分處分攤"/>
    <n v="271942"/>
    <n v="0"/>
    <n v="271942"/>
  </r>
  <r>
    <n v="3"/>
    <s v="總帳別"/>
    <x v="93"/>
    <s v="火力發電費用"/>
    <x v="744"/>
    <x v="738"/>
    <s v="Z5420"/>
    <s v="電力修護處中部分處分攤"/>
    <n v="337440"/>
    <n v="0"/>
    <n v="337440"/>
  </r>
  <r>
    <n v="3"/>
    <s v="總帳別"/>
    <x v="93"/>
    <s v="火力發電費用"/>
    <x v="744"/>
    <x v="738"/>
    <s v="Z5460"/>
    <s v="綜合研究所分攤"/>
    <n v="7326"/>
    <n v="0"/>
    <n v="7326"/>
  </r>
  <r>
    <n v="3"/>
    <s v="總帳別"/>
    <x v="93"/>
    <s v="火力發電費用"/>
    <x v="744"/>
    <x v="738"/>
    <s v="Z6020"/>
    <s v="綜合施工處分攤"/>
    <n v="548917"/>
    <n v="0"/>
    <n v="548917"/>
  </r>
  <r>
    <n v="3"/>
    <s v="總帳別"/>
    <x v="93"/>
    <s v="火力發電費用"/>
    <x v="745"/>
    <x v="739"/>
    <s v="Z0080"/>
    <s v="材料處分攤"/>
    <n v="7828"/>
    <n v="0"/>
    <n v="7828"/>
  </r>
  <r>
    <n v="3"/>
    <s v="總帳別"/>
    <x v="93"/>
    <s v="火力發電費用"/>
    <x v="745"/>
    <x v="739"/>
    <s v="Z0140"/>
    <s v="秘書處分攤"/>
    <n v="50055"/>
    <n v="0"/>
    <n v="50055"/>
  </r>
  <r>
    <n v="3"/>
    <s v="總帳別"/>
    <x v="93"/>
    <s v="火力發電費用"/>
    <x v="745"/>
    <x v="739"/>
    <s v="Z0150"/>
    <s v="電源開發處分攤"/>
    <n v="21025"/>
    <n v="0"/>
    <n v="21025"/>
  </r>
  <r>
    <n v="3"/>
    <s v="總帳別"/>
    <x v="93"/>
    <s v="火力發電費用"/>
    <x v="745"/>
    <x v="739"/>
    <s v="Z0610"/>
    <s v="環境保護處分攤"/>
    <n v="6692"/>
    <n v="0"/>
    <n v="6692"/>
  </r>
  <r>
    <n v="3"/>
    <s v="總帳別"/>
    <x v="93"/>
    <s v="火力發電費用"/>
    <x v="745"/>
    <x v="739"/>
    <s v="Z3200"/>
    <s v="林口發電廠分攤"/>
    <n v="455733"/>
    <n v="0"/>
    <n v="455733"/>
  </r>
  <r>
    <n v="3"/>
    <s v="總帳別"/>
    <x v="93"/>
    <s v="火力發電費用"/>
    <x v="745"/>
    <x v="739"/>
    <s v="Z3300"/>
    <s v="南部發電廠分攤"/>
    <n v="66199"/>
    <n v="0"/>
    <n v="66199"/>
  </r>
  <r>
    <n v="3"/>
    <s v="總帳別"/>
    <x v="93"/>
    <s v="火力發電費用"/>
    <x v="745"/>
    <x v="739"/>
    <s v="Z3400"/>
    <s v="大林發電廠分攤"/>
    <n v="278139"/>
    <n v="0"/>
    <n v="278139"/>
  </r>
  <r>
    <n v="3"/>
    <s v="總帳別"/>
    <x v="93"/>
    <s v="火力發電費用"/>
    <x v="745"/>
    <x v="739"/>
    <s v="Z3410"/>
    <s v="興達發電廠分攤"/>
    <n v="406006"/>
    <n v="0"/>
    <n v="406006"/>
  </r>
  <r>
    <n v="3"/>
    <s v="總帳別"/>
    <x v="93"/>
    <s v="火力發電費用"/>
    <x v="745"/>
    <x v="739"/>
    <s v="Z3600"/>
    <s v="協和發電廠分攤"/>
    <n v="177118"/>
    <n v="0"/>
    <n v="177118"/>
  </r>
  <r>
    <n v="3"/>
    <s v="總帳別"/>
    <x v="93"/>
    <s v="火力發電費用"/>
    <x v="745"/>
    <x v="739"/>
    <s v="Z3700"/>
    <s v="通霄發電廠分攤"/>
    <n v="194520"/>
    <n v="0"/>
    <n v="194520"/>
  </r>
  <r>
    <n v="3"/>
    <s v="總帳別"/>
    <x v="93"/>
    <s v="火力發電費用"/>
    <x v="745"/>
    <x v="739"/>
    <s v="Z3710"/>
    <s v="台中發電廠分攤"/>
    <n v="322448"/>
    <n v="0"/>
    <n v="322448"/>
  </r>
  <r>
    <n v="3"/>
    <s v="總帳別"/>
    <x v="93"/>
    <s v="火力發電費用"/>
    <x v="745"/>
    <x v="739"/>
    <s v="Z3800"/>
    <s v="大潭發電廠分攤"/>
    <n v="201294"/>
    <n v="0"/>
    <n v="201294"/>
  </r>
  <r>
    <n v="3"/>
    <s v="總帳別"/>
    <x v="93"/>
    <s v="火力發電費用"/>
    <x v="745"/>
    <x v="739"/>
    <s v="Z3900"/>
    <s v="尖山發電廠分攤"/>
    <n v="153"/>
    <n v="0"/>
    <n v="153"/>
  </r>
  <r>
    <n v="3"/>
    <s v="總帳別"/>
    <x v="93"/>
    <s v="火力發電費用"/>
    <x v="745"/>
    <x v="739"/>
    <s v="Z3910"/>
    <s v="塔山發電廠分攤"/>
    <n v="2507"/>
    <n v="0"/>
    <n v="2507"/>
  </r>
  <r>
    <n v="3"/>
    <s v="總帳別"/>
    <x v="93"/>
    <s v="火力發電費用"/>
    <x v="745"/>
    <x v="739"/>
    <s v="Z5330"/>
    <s v="電力修護處分攤"/>
    <n v="208587"/>
    <n v="0"/>
    <n v="208587"/>
  </r>
  <r>
    <n v="3"/>
    <s v="總帳別"/>
    <x v="93"/>
    <s v="火力發電費用"/>
    <x v="745"/>
    <x v="739"/>
    <s v="Z5340"/>
    <s v="電力修護處南部分處分攤"/>
    <n v="74570"/>
    <n v="0"/>
    <n v="74570"/>
  </r>
  <r>
    <n v="3"/>
    <s v="總帳別"/>
    <x v="93"/>
    <s v="火力發電費用"/>
    <x v="745"/>
    <x v="739"/>
    <s v="Z5420"/>
    <s v="電力修護處中部分處分攤"/>
    <n v="110085"/>
    <n v="0"/>
    <n v="110085"/>
  </r>
  <r>
    <n v="3"/>
    <s v="總帳別"/>
    <x v="93"/>
    <s v="火力發電費用"/>
    <x v="745"/>
    <x v="739"/>
    <s v="Z5460"/>
    <s v="綜合研究所分攤"/>
    <n v="29952"/>
    <n v="0"/>
    <n v="29952"/>
  </r>
  <r>
    <n v="3"/>
    <s v="總帳別"/>
    <x v="93"/>
    <s v="火力發電費用"/>
    <x v="745"/>
    <x v="739"/>
    <s v="Z6020"/>
    <s v="綜合施工處分攤"/>
    <n v="140070"/>
    <n v="0"/>
    <n v="140070"/>
  </r>
  <r>
    <n v="3"/>
    <s v="總帳別"/>
    <x v="93"/>
    <s v="火力發電費用"/>
    <x v="746"/>
    <x v="740"/>
    <s v="Z0040"/>
    <s v="發電處分攤"/>
    <n v="1043"/>
    <n v="0"/>
    <n v="1043"/>
  </r>
  <r>
    <n v="3"/>
    <s v="總帳別"/>
    <x v="93"/>
    <s v="火力發電費用"/>
    <x v="746"/>
    <x v="740"/>
    <s v="Z0080"/>
    <s v="材料處分攤"/>
    <n v="138978"/>
    <n v="0"/>
    <n v="138978"/>
  </r>
  <r>
    <n v="3"/>
    <s v="總帳別"/>
    <x v="93"/>
    <s v="火力發電費用"/>
    <x v="746"/>
    <x v="740"/>
    <s v="Z0090"/>
    <s v="燃料處分攤"/>
    <n v="3352"/>
    <n v="0"/>
    <n v="3352"/>
  </r>
  <r>
    <n v="3"/>
    <s v="總帳別"/>
    <x v="93"/>
    <s v="火力發電費用"/>
    <x v="746"/>
    <x v="740"/>
    <s v="Z0140"/>
    <s v="秘書處分攤"/>
    <n v="47077"/>
    <n v="0"/>
    <n v="47077"/>
  </r>
  <r>
    <n v="3"/>
    <s v="總帳別"/>
    <x v="93"/>
    <s v="火力發電費用"/>
    <x v="746"/>
    <x v="740"/>
    <s v="Z0150"/>
    <s v="電源開發處分攤"/>
    <n v="103249"/>
    <n v="0"/>
    <n v="103249"/>
  </r>
  <r>
    <n v="3"/>
    <s v="總帳別"/>
    <x v="93"/>
    <s v="火力發電費用"/>
    <x v="746"/>
    <x v="740"/>
    <s v="Z0170"/>
    <s v="營建處分攤"/>
    <n v="649"/>
    <n v="0"/>
    <n v="649"/>
  </r>
  <r>
    <n v="3"/>
    <s v="總帳別"/>
    <x v="93"/>
    <s v="火力發電費用"/>
    <x v="746"/>
    <x v="740"/>
    <s v="Z0240"/>
    <s v="資訊系統處分攤"/>
    <n v="148488"/>
    <n v="0"/>
    <n v="148488"/>
  </r>
  <r>
    <n v="3"/>
    <s v="總帳別"/>
    <x v="93"/>
    <s v="火力發電費用"/>
    <x v="746"/>
    <x v="740"/>
    <s v="Z0610"/>
    <s v="環境保護處分攤"/>
    <n v="106920"/>
    <n v="0"/>
    <n v="106920"/>
  </r>
  <r>
    <n v="3"/>
    <s v="總帳別"/>
    <x v="93"/>
    <s v="火力發電費用"/>
    <x v="746"/>
    <x v="740"/>
    <s v="Z124A"/>
    <s v="馬祖區營業處-發電分攤"/>
    <n v="4560"/>
    <n v="0"/>
    <n v="4560"/>
  </r>
  <r>
    <n v="3"/>
    <s v="總帳別"/>
    <x v="93"/>
    <s v="火力發電費用"/>
    <x v="746"/>
    <x v="740"/>
    <s v="Z3200"/>
    <s v="林口發電廠分攤"/>
    <n v="1124887"/>
    <n v="0"/>
    <n v="1124887"/>
  </r>
  <r>
    <n v="3"/>
    <s v="總帳別"/>
    <x v="93"/>
    <s v="火力發電費用"/>
    <x v="746"/>
    <x v="740"/>
    <s v="Z3300"/>
    <s v="南部發電廠分攤"/>
    <n v="404274"/>
    <n v="0"/>
    <n v="404274"/>
  </r>
  <r>
    <n v="3"/>
    <s v="總帳別"/>
    <x v="93"/>
    <s v="火力發電費用"/>
    <x v="746"/>
    <x v="740"/>
    <s v="Z3400"/>
    <s v="大林發電廠分攤"/>
    <n v="1230863"/>
    <n v="0"/>
    <n v="1230863"/>
  </r>
  <r>
    <n v="3"/>
    <s v="總帳別"/>
    <x v="93"/>
    <s v="火力發電費用"/>
    <x v="746"/>
    <x v="740"/>
    <s v="Z3410"/>
    <s v="興達發電廠分攤"/>
    <n v="1585746"/>
    <n v="0"/>
    <n v="1585746"/>
  </r>
  <r>
    <n v="3"/>
    <s v="總帳別"/>
    <x v="93"/>
    <s v="火力發電費用"/>
    <x v="746"/>
    <x v="740"/>
    <s v="Z3600"/>
    <s v="協和發電廠分攤"/>
    <n v="607729"/>
    <n v="0"/>
    <n v="607729"/>
  </r>
  <r>
    <n v="3"/>
    <s v="總帳別"/>
    <x v="93"/>
    <s v="火力發電費用"/>
    <x v="746"/>
    <x v="740"/>
    <s v="Z3700"/>
    <s v="通霄發電廠分攤"/>
    <n v="716928"/>
    <n v="0"/>
    <n v="716928"/>
  </r>
  <r>
    <n v="3"/>
    <s v="總帳別"/>
    <x v="93"/>
    <s v="火力發電費用"/>
    <x v="746"/>
    <x v="740"/>
    <s v="Z3710"/>
    <s v="台中發電廠分攤"/>
    <n v="3109474"/>
    <n v="0"/>
    <n v="3109474"/>
  </r>
  <r>
    <n v="3"/>
    <s v="總帳別"/>
    <x v="93"/>
    <s v="火力發電費用"/>
    <x v="746"/>
    <x v="740"/>
    <s v="Z3800"/>
    <s v="大潭發電廠分攤"/>
    <n v="3483252"/>
    <n v="0"/>
    <n v="3483252"/>
  </r>
  <r>
    <n v="3"/>
    <s v="總帳別"/>
    <x v="93"/>
    <s v="火力發電費用"/>
    <x v="746"/>
    <x v="740"/>
    <s v="Z3900"/>
    <s v="尖山發電廠分攤"/>
    <n v="54531"/>
    <n v="0"/>
    <n v="54531"/>
  </r>
  <r>
    <n v="3"/>
    <s v="總帳別"/>
    <x v="93"/>
    <s v="火力發電費用"/>
    <x v="746"/>
    <x v="740"/>
    <s v="Z3910"/>
    <s v="塔山發電廠分攤"/>
    <n v="672239"/>
    <n v="0"/>
    <n v="672239"/>
  </r>
  <r>
    <n v="3"/>
    <s v="總帳別"/>
    <x v="93"/>
    <s v="火力發電費用"/>
    <x v="746"/>
    <x v="740"/>
    <s v="Z5330"/>
    <s v="電力修護處分攤"/>
    <n v="135188"/>
    <n v="0"/>
    <n v="135188"/>
  </r>
  <r>
    <n v="3"/>
    <s v="總帳別"/>
    <x v="93"/>
    <s v="火力發電費用"/>
    <x v="746"/>
    <x v="740"/>
    <s v="Z5340"/>
    <s v="電力修護處南部分處分攤"/>
    <n v="13724"/>
    <n v="0"/>
    <n v="13724"/>
  </r>
  <r>
    <n v="3"/>
    <s v="總帳別"/>
    <x v="93"/>
    <s v="火力發電費用"/>
    <x v="746"/>
    <x v="740"/>
    <s v="Z5420"/>
    <s v="電力修護處中部分處分攤"/>
    <n v="3522"/>
    <n v="0"/>
    <n v="3522"/>
  </r>
  <r>
    <n v="3"/>
    <s v="總帳別"/>
    <x v="93"/>
    <s v="火力發電費用"/>
    <x v="746"/>
    <x v="740"/>
    <s v="Z5460"/>
    <s v="綜合研究所分攤"/>
    <n v="50645"/>
    <n v="0"/>
    <n v="50645"/>
  </r>
  <r>
    <n v="3"/>
    <s v="總帳別"/>
    <x v="93"/>
    <s v="火力發電費用"/>
    <x v="746"/>
    <x v="740"/>
    <s v="Z6020"/>
    <s v="綜合施工處分攤"/>
    <n v="19764"/>
    <n v="0"/>
    <n v="19764"/>
  </r>
  <r>
    <n v="3"/>
    <s v="總帳別"/>
    <x v="93"/>
    <s v="火力發電費用"/>
    <x v="747"/>
    <x v="741"/>
    <s v="Z0040"/>
    <s v="發電處分攤"/>
    <n v="6561079"/>
    <n v="0"/>
    <n v="6561079"/>
  </r>
  <r>
    <n v="3"/>
    <s v="總帳別"/>
    <x v="93"/>
    <s v="火力發電費用"/>
    <x v="747"/>
    <x v="741"/>
    <s v="Z0080"/>
    <s v="材料處分攤"/>
    <n v="397"/>
    <n v="0"/>
    <n v="397"/>
  </r>
  <r>
    <n v="3"/>
    <s v="總帳別"/>
    <x v="93"/>
    <s v="火力發電費用"/>
    <x v="747"/>
    <x v="741"/>
    <s v="Z0090"/>
    <s v="燃料處分攤"/>
    <n v="50949"/>
    <n v="0"/>
    <n v="50949"/>
  </r>
  <r>
    <n v="3"/>
    <s v="總帳別"/>
    <x v="93"/>
    <s v="火力發電費用"/>
    <x v="747"/>
    <x v="741"/>
    <s v="Z0140"/>
    <s v="秘書處分攤"/>
    <n v="1400"/>
    <n v="0"/>
    <n v="1400"/>
  </r>
  <r>
    <n v="3"/>
    <s v="總帳別"/>
    <x v="93"/>
    <s v="火力發電費用"/>
    <x v="747"/>
    <x v="741"/>
    <s v="Z0150"/>
    <s v="電源開發處分攤"/>
    <n v="582201"/>
    <n v="0"/>
    <n v="582201"/>
  </r>
  <r>
    <n v="3"/>
    <s v="總帳別"/>
    <x v="93"/>
    <s v="火力發電費用"/>
    <x v="747"/>
    <x v="741"/>
    <s v="Z0240"/>
    <s v="資訊系統處分攤"/>
    <n v="1200"/>
    <n v="0"/>
    <n v="1200"/>
  </r>
  <r>
    <n v="3"/>
    <s v="總帳別"/>
    <x v="93"/>
    <s v="火力發電費用"/>
    <x v="747"/>
    <x v="741"/>
    <s v="Z0610"/>
    <s v="環境保護處分攤"/>
    <n v="330"/>
    <n v="0"/>
    <n v="330"/>
  </r>
  <r>
    <n v="3"/>
    <s v="總帳別"/>
    <x v="93"/>
    <s v="火力發電費用"/>
    <x v="747"/>
    <x v="741"/>
    <s v="Z0620"/>
    <s v="工業安全衛生處分攤"/>
    <n v="389"/>
    <n v="0"/>
    <n v="389"/>
  </r>
  <r>
    <n v="3"/>
    <s v="總帳別"/>
    <x v="93"/>
    <s v="火力發電費用"/>
    <x v="747"/>
    <x v="741"/>
    <s v="Z111A"/>
    <s v="台東區營業處-發電分攤"/>
    <n v="3750"/>
    <n v="0"/>
    <n v="3750"/>
  </r>
  <r>
    <n v="3"/>
    <s v="總帳別"/>
    <x v="93"/>
    <s v="火力發電費用"/>
    <x v="747"/>
    <x v="741"/>
    <s v="Z114A"/>
    <s v="澎湖區營業處-發電分攤"/>
    <n v="4050"/>
    <n v="0"/>
    <n v="4050"/>
  </r>
  <r>
    <n v="3"/>
    <s v="總帳別"/>
    <x v="93"/>
    <s v="火力發電費用"/>
    <x v="747"/>
    <x v="741"/>
    <s v="Z124A"/>
    <s v="馬祖區營業處-發電分攤"/>
    <n v="600"/>
    <n v="0"/>
    <n v="600"/>
  </r>
  <r>
    <n v="3"/>
    <s v="總帳別"/>
    <x v="93"/>
    <s v="火力發電費用"/>
    <x v="747"/>
    <x v="741"/>
    <s v="Z3200"/>
    <s v="林口發電廠分攤"/>
    <n v="43300"/>
    <n v="0"/>
    <n v="43300"/>
  </r>
  <r>
    <n v="3"/>
    <s v="總帳別"/>
    <x v="93"/>
    <s v="火力發電費用"/>
    <x v="747"/>
    <x v="741"/>
    <s v="Z3300"/>
    <s v="南部發電廠分攤"/>
    <n v="10103"/>
    <n v="0"/>
    <n v="10103"/>
  </r>
  <r>
    <n v="3"/>
    <s v="總帳別"/>
    <x v="93"/>
    <s v="火力發電費用"/>
    <x v="747"/>
    <x v="741"/>
    <s v="Z3400"/>
    <s v="大林發電廠分攤"/>
    <n v="149428"/>
    <n v="0"/>
    <n v="149428"/>
  </r>
  <r>
    <n v="3"/>
    <s v="總帳別"/>
    <x v="93"/>
    <s v="火力發電費用"/>
    <x v="747"/>
    <x v="741"/>
    <s v="Z3410"/>
    <s v="興達發電廠分攤"/>
    <n v="81000"/>
    <n v="0"/>
    <n v="81000"/>
  </r>
  <r>
    <n v="3"/>
    <s v="總帳別"/>
    <x v="93"/>
    <s v="火力發電費用"/>
    <x v="747"/>
    <x v="741"/>
    <s v="Z3600"/>
    <s v="協和發電廠分攤"/>
    <n v="20400"/>
    <n v="0"/>
    <n v="20400"/>
  </r>
  <r>
    <n v="3"/>
    <s v="總帳別"/>
    <x v="93"/>
    <s v="火力發電費用"/>
    <x v="747"/>
    <x v="741"/>
    <s v="Z3700"/>
    <s v="通霄發電廠分攤"/>
    <n v="19600"/>
    <n v="0"/>
    <n v="19600"/>
  </r>
  <r>
    <n v="3"/>
    <s v="總帳別"/>
    <x v="93"/>
    <s v="火力發電費用"/>
    <x v="747"/>
    <x v="741"/>
    <s v="Z3710"/>
    <s v="台中發電廠分攤"/>
    <n v="99350"/>
    <n v="0"/>
    <n v="99350"/>
  </r>
  <r>
    <n v="3"/>
    <s v="總帳別"/>
    <x v="93"/>
    <s v="火力發電費用"/>
    <x v="747"/>
    <x v="741"/>
    <s v="Z3800"/>
    <s v="大潭發電廠分攤"/>
    <n v="66950"/>
    <n v="0"/>
    <n v="66950"/>
  </r>
  <r>
    <n v="3"/>
    <s v="總帳別"/>
    <x v="93"/>
    <s v="火力發電費用"/>
    <x v="747"/>
    <x v="741"/>
    <s v="Z3900"/>
    <s v="尖山發電廠分攤"/>
    <n v="10110"/>
    <n v="0"/>
    <n v="10110"/>
  </r>
  <r>
    <n v="3"/>
    <s v="總帳別"/>
    <x v="93"/>
    <s v="火力發電費用"/>
    <x v="747"/>
    <x v="741"/>
    <s v="Z3910"/>
    <s v="塔山發電廠分攤"/>
    <n v="16550"/>
    <n v="0"/>
    <n v="16550"/>
  </r>
  <r>
    <n v="3"/>
    <s v="總帳別"/>
    <x v="93"/>
    <s v="火力發電費用"/>
    <x v="747"/>
    <x v="741"/>
    <s v="Z5330"/>
    <s v="電力修護處分攤"/>
    <n v="15332"/>
    <n v="0"/>
    <n v="15332"/>
  </r>
  <r>
    <n v="3"/>
    <s v="總帳別"/>
    <x v="93"/>
    <s v="火力發電費用"/>
    <x v="747"/>
    <x v="741"/>
    <s v="Z5340"/>
    <s v="電力修護處南部分處分攤"/>
    <n v="11171"/>
    <n v="0"/>
    <n v="11171"/>
  </r>
  <r>
    <n v="3"/>
    <s v="總帳別"/>
    <x v="93"/>
    <s v="火力發電費用"/>
    <x v="747"/>
    <x v="741"/>
    <s v="Z5420"/>
    <s v="電力修護處中部分處分攤"/>
    <n v="5915"/>
    <n v="0"/>
    <n v="5915"/>
  </r>
  <r>
    <n v="3"/>
    <s v="總帳別"/>
    <x v="93"/>
    <s v="火力發電費用"/>
    <x v="747"/>
    <x v="741"/>
    <s v="Z5460"/>
    <s v="綜合研究所分攤"/>
    <n v="48282"/>
    <n v="0"/>
    <n v="48282"/>
  </r>
  <r>
    <n v="3"/>
    <s v="總帳別"/>
    <x v="93"/>
    <s v="火力發電費用"/>
    <x v="747"/>
    <x v="741"/>
    <s v="Z6020"/>
    <s v="綜合施工處分攤"/>
    <n v="3555"/>
    <n v="0"/>
    <n v="3555"/>
  </r>
  <r>
    <n v="3"/>
    <s v="總帳別"/>
    <x v="93"/>
    <s v="火力發電費用"/>
    <x v="748"/>
    <x v="742"/>
    <s v="Z0040"/>
    <s v="發電處分攤"/>
    <n v="36936"/>
    <n v="0"/>
    <n v="36936"/>
  </r>
  <r>
    <n v="3"/>
    <s v="總帳別"/>
    <x v="93"/>
    <s v="火力發電費用"/>
    <x v="748"/>
    <x v="742"/>
    <s v="Z0080"/>
    <s v="材料處分攤"/>
    <n v="123"/>
    <n v="0"/>
    <n v="123"/>
  </r>
  <r>
    <n v="3"/>
    <s v="總帳別"/>
    <x v="93"/>
    <s v="火力發電費用"/>
    <x v="748"/>
    <x v="742"/>
    <s v="Z0090"/>
    <s v="燃料處分攤"/>
    <n v="250"/>
    <n v="0"/>
    <n v="250"/>
  </r>
  <r>
    <n v="3"/>
    <s v="總帳別"/>
    <x v="93"/>
    <s v="火力發電費用"/>
    <x v="748"/>
    <x v="742"/>
    <s v="Z0140"/>
    <s v="秘書處分攤"/>
    <n v="17532"/>
    <n v="0"/>
    <n v="17532"/>
  </r>
  <r>
    <n v="3"/>
    <s v="總帳別"/>
    <x v="93"/>
    <s v="火力發電費用"/>
    <x v="748"/>
    <x v="742"/>
    <s v="Z0150"/>
    <s v="電源開發處分攤"/>
    <n v="160"/>
    <n v="0"/>
    <n v="160"/>
  </r>
  <r>
    <n v="3"/>
    <s v="總帳別"/>
    <x v="93"/>
    <s v="火力發電費用"/>
    <x v="748"/>
    <x v="742"/>
    <s v="Z0170"/>
    <s v="營建處分攤"/>
    <n v="71"/>
    <n v="0"/>
    <n v="71"/>
  </r>
  <r>
    <n v="3"/>
    <s v="總帳別"/>
    <x v="93"/>
    <s v="火力發電費用"/>
    <x v="748"/>
    <x v="742"/>
    <s v="Z0240"/>
    <s v="資訊系統處分攤"/>
    <n v="38"/>
    <n v="0"/>
    <n v="38"/>
  </r>
  <r>
    <n v="3"/>
    <s v="總帳別"/>
    <x v="93"/>
    <s v="火力發電費用"/>
    <x v="748"/>
    <x v="742"/>
    <s v="Z0610"/>
    <s v="環境保護處分攤"/>
    <n v="1436"/>
    <n v="0"/>
    <n v="1436"/>
  </r>
  <r>
    <n v="3"/>
    <s v="總帳別"/>
    <x v="93"/>
    <s v="火力發電費用"/>
    <x v="748"/>
    <x v="742"/>
    <s v="Z111A"/>
    <s v="台東區營業處-發電分攤"/>
    <n v="4550"/>
    <n v="0"/>
    <n v="4550"/>
  </r>
  <r>
    <n v="3"/>
    <s v="總帳別"/>
    <x v="93"/>
    <s v="火力發電費用"/>
    <x v="748"/>
    <x v="742"/>
    <s v="Z114A"/>
    <s v="澎湖區營業處-發電分攤"/>
    <n v="28300"/>
    <n v="0"/>
    <n v="28300"/>
  </r>
  <r>
    <n v="3"/>
    <s v="總帳別"/>
    <x v="93"/>
    <s v="火力發電費用"/>
    <x v="748"/>
    <x v="742"/>
    <s v="Z124A"/>
    <s v="馬祖區營業處-發電分攤"/>
    <n v="5500"/>
    <n v="0"/>
    <n v="5500"/>
  </r>
  <r>
    <n v="3"/>
    <s v="總帳別"/>
    <x v="93"/>
    <s v="火力發電費用"/>
    <x v="748"/>
    <x v="742"/>
    <s v="Z3200"/>
    <s v="林口發電廠分攤"/>
    <n v="48980"/>
    <n v="0"/>
    <n v="48980"/>
  </r>
  <r>
    <n v="3"/>
    <s v="總帳別"/>
    <x v="93"/>
    <s v="火力發電費用"/>
    <x v="748"/>
    <x v="742"/>
    <s v="Z3300"/>
    <s v="南部發電廠分攤"/>
    <n v="124520"/>
    <n v="0"/>
    <n v="124520"/>
  </r>
  <r>
    <n v="3"/>
    <s v="總帳別"/>
    <x v="93"/>
    <s v="火力發電費用"/>
    <x v="748"/>
    <x v="742"/>
    <s v="Z3400"/>
    <s v="大林發電廠分攤"/>
    <n v="133968"/>
    <n v="0"/>
    <n v="133968"/>
  </r>
  <r>
    <n v="3"/>
    <s v="總帳別"/>
    <x v="93"/>
    <s v="火力發電費用"/>
    <x v="748"/>
    <x v="742"/>
    <s v="Z3410"/>
    <s v="興達發電廠分攤"/>
    <n v="58700"/>
    <n v="0"/>
    <n v="58700"/>
  </r>
  <r>
    <n v="3"/>
    <s v="總帳別"/>
    <x v="93"/>
    <s v="火力發電費用"/>
    <x v="748"/>
    <x v="742"/>
    <s v="Z3600"/>
    <s v="協和發電廠分攤"/>
    <n v="69742"/>
    <n v="0"/>
    <n v="69742"/>
  </r>
  <r>
    <n v="3"/>
    <s v="總帳別"/>
    <x v="93"/>
    <s v="火力發電費用"/>
    <x v="748"/>
    <x v="742"/>
    <s v="Z3700"/>
    <s v="通霄發電廠分攤"/>
    <n v="75800"/>
    <n v="0"/>
    <n v="75800"/>
  </r>
  <r>
    <n v="3"/>
    <s v="總帳別"/>
    <x v="93"/>
    <s v="火力發電費用"/>
    <x v="748"/>
    <x v="742"/>
    <s v="Z3710"/>
    <s v="台中發電廠分攤"/>
    <n v="118445"/>
    <n v="0"/>
    <n v="118445"/>
  </r>
  <r>
    <n v="3"/>
    <s v="總帳別"/>
    <x v="93"/>
    <s v="火力發電費用"/>
    <x v="748"/>
    <x v="742"/>
    <s v="Z3800"/>
    <s v="大潭發電廠分攤"/>
    <n v="57890"/>
    <n v="0"/>
    <n v="57890"/>
  </r>
  <r>
    <n v="3"/>
    <s v="總帳別"/>
    <x v="93"/>
    <s v="火力發電費用"/>
    <x v="748"/>
    <x v="742"/>
    <s v="Z3900"/>
    <s v="尖山發電廠分攤"/>
    <n v="7747035"/>
    <n v="0"/>
    <n v="7747035"/>
  </r>
  <r>
    <n v="3"/>
    <s v="總帳別"/>
    <x v="93"/>
    <s v="火力發電費用"/>
    <x v="748"/>
    <x v="742"/>
    <s v="Z3910"/>
    <s v="塔山發電廠分攤"/>
    <n v="45172"/>
    <n v="0"/>
    <n v="45172"/>
  </r>
  <r>
    <n v="3"/>
    <s v="總帳別"/>
    <x v="93"/>
    <s v="火力發電費用"/>
    <x v="748"/>
    <x v="742"/>
    <s v="Z5330"/>
    <s v="電力修護處分攤"/>
    <n v="7317"/>
    <n v="0"/>
    <n v="7317"/>
  </r>
  <r>
    <n v="3"/>
    <s v="總帳別"/>
    <x v="93"/>
    <s v="火力發電費用"/>
    <x v="748"/>
    <x v="742"/>
    <s v="Z5340"/>
    <s v="電力修護處南部分處分攤"/>
    <n v="7776"/>
    <n v="0"/>
    <n v="7776"/>
  </r>
  <r>
    <n v="3"/>
    <s v="總帳別"/>
    <x v="93"/>
    <s v="火力發電費用"/>
    <x v="748"/>
    <x v="742"/>
    <s v="Z5420"/>
    <s v="電力修護處中部分處分攤"/>
    <n v="5113"/>
    <n v="0"/>
    <n v="5113"/>
  </r>
  <r>
    <n v="3"/>
    <s v="總帳別"/>
    <x v="93"/>
    <s v="火力發電費用"/>
    <x v="748"/>
    <x v="742"/>
    <s v="Z5460"/>
    <s v="綜合研究所分攤"/>
    <n v="1588"/>
    <n v="0"/>
    <n v="1588"/>
  </r>
  <r>
    <n v="3"/>
    <s v="總帳別"/>
    <x v="93"/>
    <s v="火力發電費用"/>
    <x v="748"/>
    <x v="742"/>
    <s v="Z6020"/>
    <s v="綜合施工處分攤"/>
    <n v="1382"/>
    <n v="0"/>
    <n v="1382"/>
  </r>
  <r>
    <n v="3"/>
    <s v="總帳別"/>
    <x v="93"/>
    <s v="火力發電費用"/>
    <x v="749"/>
    <x v="743"/>
    <s v="Z0080"/>
    <s v="材料處分攤"/>
    <n v="4306"/>
    <n v="0"/>
    <n v="4306"/>
  </r>
  <r>
    <n v="3"/>
    <s v="總帳別"/>
    <x v="93"/>
    <s v="火力發電費用"/>
    <x v="749"/>
    <x v="743"/>
    <s v="Z0140"/>
    <s v="秘書處分攤"/>
    <n v="28763"/>
    <n v="0"/>
    <n v="28763"/>
  </r>
  <r>
    <n v="3"/>
    <s v="總帳別"/>
    <x v="93"/>
    <s v="火力發電費用"/>
    <x v="749"/>
    <x v="743"/>
    <s v="Z0150"/>
    <s v="電源開發處分攤"/>
    <n v="14538"/>
    <n v="0"/>
    <n v="14538"/>
  </r>
  <r>
    <n v="3"/>
    <s v="總帳別"/>
    <x v="93"/>
    <s v="火力發電費用"/>
    <x v="749"/>
    <x v="743"/>
    <s v="Z0610"/>
    <s v="環境保護處分攤"/>
    <n v="3168"/>
    <n v="0"/>
    <n v="3168"/>
  </r>
  <r>
    <n v="3"/>
    <s v="總帳別"/>
    <x v="93"/>
    <s v="火力發電費用"/>
    <x v="749"/>
    <x v="743"/>
    <s v="Z111A"/>
    <s v="台東區營業處-發電分攤"/>
    <n v="123030"/>
    <n v="0"/>
    <n v="123030"/>
  </r>
  <r>
    <n v="3"/>
    <s v="總帳別"/>
    <x v="93"/>
    <s v="火力發電費用"/>
    <x v="749"/>
    <x v="743"/>
    <s v="Z114A"/>
    <s v="澎湖區營業處-發電分攤"/>
    <n v="34398"/>
    <n v="0"/>
    <n v="34398"/>
  </r>
  <r>
    <n v="3"/>
    <s v="總帳別"/>
    <x v="93"/>
    <s v="火力發電費用"/>
    <x v="749"/>
    <x v="743"/>
    <s v="Z124A"/>
    <s v="馬祖區營業處-發電分攤"/>
    <n v="63913"/>
    <n v="0"/>
    <n v="63913"/>
  </r>
  <r>
    <n v="3"/>
    <s v="總帳別"/>
    <x v="93"/>
    <s v="火力發電費用"/>
    <x v="749"/>
    <x v="743"/>
    <s v="Z3200"/>
    <s v="林口發電廠分攤"/>
    <n v="14240"/>
    <n v="0"/>
    <n v="14240"/>
  </r>
  <r>
    <n v="3"/>
    <s v="總帳別"/>
    <x v="93"/>
    <s v="火力發電費用"/>
    <x v="749"/>
    <x v="743"/>
    <s v="Z3300"/>
    <s v="南部發電廠分攤"/>
    <n v="53354"/>
    <n v="0"/>
    <n v="53354"/>
  </r>
  <r>
    <n v="3"/>
    <s v="總帳別"/>
    <x v="93"/>
    <s v="火力發電費用"/>
    <x v="749"/>
    <x v="743"/>
    <s v="Z3400"/>
    <s v="大林發電廠分攤"/>
    <n v="275446"/>
    <n v="0"/>
    <n v="275446"/>
  </r>
  <r>
    <n v="3"/>
    <s v="總帳別"/>
    <x v="93"/>
    <s v="火力發電費用"/>
    <x v="749"/>
    <x v="743"/>
    <s v="Z3410"/>
    <s v="興達發電廠分攤"/>
    <n v="505856"/>
    <n v="0"/>
    <n v="505856"/>
  </r>
  <r>
    <n v="3"/>
    <s v="總帳別"/>
    <x v="93"/>
    <s v="火力發電費用"/>
    <x v="749"/>
    <x v="743"/>
    <s v="Z3600"/>
    <s v="協和發電廠分攤"/>
    <n v="192967"/>
    <n v="0"/>
    <n v="192967"/>
  </r>
  <r>
    <n v="3"/>
    <s v="總帳別"/>
    <x v="93"/>
    <s v="火力發電費用"/>
    <x v="749"/>
    <x v="743"/>
    <s v="Z3700"/>
    <s v="通霄發電廠分攤"/>
    <n v="198056"/>
    <n v="0"/>
    <n v="198056"/>
  </r>
  <r>
    <n v="3"/>
    <s v="總帳別"/>
    <x v="93"/>
    <s v="火力發電費用"/>
    <x v="749"/>
    <x v="743"/>
    <s v="Z3710"/>
    <s v="台中發電廠分攤"/>
    <n v="369837"/>
    <n v="0"/>
    <n v="369837"/>
  </r>
  <r>
    <n v="3"/>
    <s v="總帳別"/>
    <x v="93"/>
    <s v="火力發電費用"/>
    <x v="749"/>
    <x v="743"/>
    <s v="Z3800"/>
    <s v="大潭發電廠分攤"/>
    <n v="243712"/>
    <n v="0"/>
    <n v="243712"/>
  </r>
  <r>
    <n v="3"/>
    <s v="總帳別"/>
    <x v="93"/>
    <s v="火力發電費用"/>
    <x v="749"/>
    <x v="743"/>
    <s v="Z3900"/>
    <s v="尖山發電廠分攤"/>
    <n v="54309"/>
    <n v="0"/>
    <n v="54309"/>
  </r>
  <r>
    <n v="3"/>
    <s v="總帳別"/>
    <x v="93"/>
    <s v="火力發電費用"/>
    <x v="749"/>
    <x v="743"/>
    <s v="Z3910"/>
    <s v="塔山發電廠分攤"/>
    <n v="117160"/>
    <n v="0"/>
    <n v="117160"/>
  </r>
  <r>
    <n v="3"/>
    <s v="總帳別"/>
    <x v="93"/>
    <s v="火力發電費用"/>
    <x v="749"/>
    <x v="743"/>
    <s v="Z5330"/>
    <s v="電力修護處分攤"/>
    <n v="223946"/>
    <n v="0"/>
    <n v="223946"/>
  </r>
  <r>
    <n v="3"/>
    <s v="總帳別"/>
    <x v="93"/>
    <s v="火力發電費用"/>
    <x v="749"/>
    <x v="743"/>
    <s v="Z5340"/>
    <s v="電力修護處南部分處分攤"/>
    <n v="78447"/>
    <n v="0"/>
    <n v="78447"/>
  </r>
  <r>
    <n v="3"/>
    <s v="總帳別"/>
    <x v="93"/>
    <s v="火力發電費用"/>
    <x v="749"/>
    <x v="743"/>
    <s v="Z5420"/>
    <s v="電力修護處中部分處分攤"/>
    <n v="114449"/>
    <n v="0"/>
    <n v="114449"/>
  </r>
  <r>
    <n v="3"/>
    <s v="總帳別"/>
    <x v="93"/>
    <s v="火力發電費用"/>
    <x v="749"/>
    <x v="743"/>
    <s v="Z5460"/>
    <s v="綜合研究所分攤"/>
    <n v="33288"/>
    <n v="0"/>
    <n v="33288"/>
  </r>
  <r>
    <n v="3"/>
    <s v="總帳別"/>
    <x v="93"/>
    <s v="火力發電費用"/>
    <x v="749"/>
    <x v="743"/>
    <s v="Z6020"/>
    <s v="綜合施工處分攤"/>
    <n v="88530"/>
    <n v="0"/>
    <n v="88530"/>
  </r>
  <r>
    <n v="3"/>
    <s v="總帳別"/>
    <x v="93"/>
    <s v="火力發電費用"/>
    <x v="799"/>
    <x v="791"/>
    <s v="Z3200"/>
    <s v="林口發電廠分攤"/>
    <n v="23705772"/>
    <n v="0"/>
    <n v="23705772"/>
  </r>
  <r>
    <n v="3"/>
    <s v="總帳別"/>
    <x v="93"/>
    <s v="火力發電費用"/>
    <x v="799"/>
    <x v="791"/>
    <s v="Z3300"/>
    <s v="南部發電廠分攤"/>
    <n v="5082630"/>
    <n v="0"/>
    <n v="5082630"/>
  </r>
  <r>
    <n v="3"/>
    <s v="總帳別"/>
    <x v="93"/>
    <s v="火力發電費用"/>
    <x v="799"/>
    <x v="791"/>
    <s v="Z3400"/>
    <s v="大林發電廠分攤"/>
    <n v="20991373"/>
    <n v="0"/>
    <n v="20991373"/>
  </r>
  <r>
    <n v="3"/>
    <s v="總帳別"/>
    <x v="93"/>
    <s v="火力發電費用"/>
    <x v="799"/>
    <x v="791"/>
    <s v="Z3410"/>
    <s v="興達發電廠分攤"/>
    <n v="33524192"/>
    <n v="0"/>
    <n v="33524192"/>
  </r>
  <r>
    <n v="3"/>
    <s v="總帳別"/>
    <x v="93"/>
    <s v="火力發電費用"/>
    <x v="799"/>
    <x v="791"/>
    <s v="Z3600"/>
    <s v="協和發電廠分攤"/>
    <n v="35219845"/>
    <n v="0"/>
    <n v="35219845"/>
  </r>
  <r>
    <n v="3"/>
    <s v="總帳別"/>
    <x v="93"/>
    <s v="火力發電費用"/>
    <x v="799"/>
    <x v="791"/>
    <s v="Z3700"/>
    <s v="通霄發電廠分攤"/>
    <n v="17258267"/>
    <n v="0"/>
    <n v="17258267"/>
  </r>
  <r>
    <n v="3"/>
    <s v="總帳別"/>
    <x v="93"/>
    <s v="火力發電費用"/>
    <x v="799"/>
    <x v="791"/>
    <s v="Z3710"/>
    <s v="台中發電廠分攤"/>
    <n v="87915462"/>
    <n v="0"/>
    <n v="87915462"/>
  </r>
  <r>
    <n v="3"/>
    <s v="總帳別"/>
    <x v="93"/>
    <s v="火力發電費用"/>
    <x v="799"/>
    <x v="791"/>
    <s v="Z3800"/>
    <s v="大潭發電廠分攤"/>
    <n v="12519708"/>
    <n v="0"/>
    <n v="12519708"/>
  </r>
  <r>
    <n v="3"/>
    <s v="總帳別"/>
    <x v="93"/>
    <s v="火力發電費用"/>
    <x v="799"/>
    <x v="791"/>
    <s v="Z3900"/>
    <s v="尖山發電廠分攤"/>
    <n v="8865876"/>
    <n v="0"/>
    <n v="8865876"/>
  </r>
  <r>
    <n v="3"/>
    <s v="總帳別"/>
    <x v="93"/>
    <s v="火力發電費用"/>
    <x v="799"/>
    <x v="791"/>
    <s v="Z3910"/>
    <s v="塔山發電廠分攤"/>
    <n v="29611653"/>
    <n v="0"/>
    <n v="29611653"/>
  </r>
  <r>
    <n v="3"/>
    <s v="總帳別"/>
    <x v="93"/>
    <s v="火力發電費用"/>
    <x v="750"/>
    <x v="744"/>
    <s v="Z0140"/>
    <s v="秘書處分攤"/>
    <n v="1746"/>
    <n v="0"/>
    <n v="1746"/>
  </r>
  <r>
    <n v="3"/>
    <s v="總帳別"/>
    <x v="93"/>
    <s v="火力發電費用"/>
    <x v="750"/>
    <x v="744"/>
    <s v="Z124A"/>
    <s v="馬祖區營業處-發電分攤"/>
    <n v="4239"/>
    <n v="0"/>
    <n v="4239"/>
  </r>
  <r>
    <n v="3"/>
    <s v="總帳別"/>
    <x v="93"/>
    <s v="火力發電費用"/>
    <x v="750"/>
    <x v="744"/>
    <s v="Z3200"/>
    <s v="林口發電廠分攤"/>
    <n v="17641"/>
    <n v="0"/>
    <n v="17641"/>
  </r>
  <r>
    <n v="3"/>
    <s v="總帳別"/>
    <x v="93"/>
    <s v="火力發電費用"/>
    <x v="750"/>
    <x v="744"/>
    <s v="Z3300"/>
    <s v="南部發電廠分攤"/>
    <n v="94828"/>
    <n v="0"/>
    <n v="94828"/>
  </r>
  <r>
    <n v="3"/>
    <s v="總帳別"/>
    <x v="93"/>
    <s v="火力發電費用"/>
    <x v="750"/>
    <x v="744"/>
    <s v="Z3400"/>
    <s v="大林發電廠分攤"/>
    <n v="175383"/>
    <n v="0"/>
    <n v="175383"/>
  </r>
  <r>
    <n v="3"/>
    <s v="總帳別"/>
    <x v="93"/>
    <s v="火力發電費用"/>
    <x v="750"/>
    <x v="744"/>
    <s v="Z3410"/>
    <s v="興達發電廠分攤"/>
    <n v="72236"/>
    <n v="0"/>
    <n v="72236"/>
  </r>
  <r>
    <n v="3"/>
    <s v="總帳別"/>
    <x v="93"/>
    <s v="火力發電費用"/>
    <x v="800"/>
    <x v="792"/>
    <s v="Z3200"/>
    <s v="林口發電廠分攤"/>
    <n v="4766"/>
    <n v="0"/>
    <n v="4766"/>
  </r>
  <r>
    <n v="3"/>
    <s v="總帳別"/>
    <x v="93"/>
    <s v="火力發電費用"/>
    <x v="800"/>
    <x v="792"/>
    <s v="Z3800"/>
    <s v="大潭發電廠分攤"/>
    <n v="5504"/>
    <n v="0"/>
    <n v="5504"/>
  </r>
  <r>
    <n v="3"/>
    <s v="總帳別"/>
    <x v="93"/>
    <s v="火力發電費用"/>
    <x v="801"/>
    <x v="793"/>
    <s v="Z3300"/>
    <s v="南部發電廠分攤"/>
    <n v="293488"/>
    <n v="0"/>
    <n v="293488"/>
  </r>
  <r>
    <n v="3"/>
    <s v="總帳別"/>
    <x v="93"/>
    <s v="火力發電費用"/>
    <x v="801"/>
    <x v="793"/>
    <s v="Z3410"/>
    <s v="興達發電廠分攤"/>
    <n v="15129"/>
    <n v="0"/>
    <n v="15129"/>
  </r>
  <r>
    <n v="3"/>
    <s v="總帳別"/>
    <x v="93"/>
    <s v="火力發電費用"/>
    <x v="751"/>
    <x v="745"/>
    <s v="Z000A"/>
    <s v="統列發電業分攤"/>
    <n v="309155478"/>
    <n v="0"/>
    <n v="309155478"/>
  </r>
  <r>
    <n v="3"/>
    <s v="總帳別"/>
    <x v="93"/>
    <s v="火力發電費用"/>
    <x v="802"/>
    <x v="794"/>
    <s v="Z124A"/>
    <s v="馬祖區營業處-發電分攤"/>
    <n v="112"/>
    <n v="0"/>
    <n v="112"/>
  </r>
  <r>
    <n v="3"/>
    <s v="總帳別"/>
    <x v="93"/>
    <s v="火力發電費用"/>
    <x v="802"/>
    <x v="794"/>
    <s v="Z3200"/>
    <s v="林口發電廠分攤"/>
    <n v="23502117"/>
    <n v="0"/>
    <n v="23502117"/>
  </r>
  <r>
    <n v="3"/>
    <s v="總帳別"/>
    <x v="93"/>
    <s v="火力發電費用"/>
    <x v="802"/>
    <x v="794"/>
    <s v="Z3300"/>
    <s v="南部發電廠分攤"/>
    <n v="5745"/>
    <n v="0"/>
    <n v="5745"/>
  </r>
  <r>
    <n v="3"/>
    <s v="總帳別"/>
    <x v="93"/>
    <s v="火力發電費用"/>
    <x v="802"/>
    <x v="794"/>
    <s v="Z3400"/>
    <s v="大林發電廠分攤"/>
    <n v="21762193"/>
    <n v="0"/>
    <n v="21762193"/>
  </r>
  <r>
    <n v="3"/>
    <s v="總帳別"/>
    <x v="93"/>
    <s v="火力發電費用"/>
    <x v="802"/>
    <x v="794"/>
    <s v="Z3410"/>
    <s v="興達發電廠分攤"/>
    <n v="15361"/>
    <n v="0"/>
    <n v="15361"/>
  </r>
  <r>
    <n v="3"/>
    <s v="總帳別"/>
    <x v="93"/>
    <s v="火力發電費用"/>
    <x v="802"/>
    <x v="794"/>
    <s v="Z3600"/>
    <s v="協和發電廠分攤"/>
    <n v="2885"/>
    <n v="0"/>
    <n v="2885"/>
  </r>
  <r>
    <n v="3"/>
    <s v="總帳別"/>
    <x v="93"/>
    <s v="火力發電費用"/>
    <x v="802"/>
    <x v="794"/>
    <s v="Z3700"/>
    <s v="通霄發電廠分攤"/>
    <n v="1617"/>
    <n v="0"/>
    <n v="1617"/>
  </r>
  <r>
    <n v="3"/>
    <s v="總帳別"/>
    <x v="93"/>
    <s v="火力發電費用"/>
    <x v="802"/>
    <x v="794"/>
    <s v="Z3710"/>
    <s v="台中發電廠分攤"/>
    <n v="20243"/>
    <n v="0"/>
    <n v="20243"/>
  </r>
  <r>
    <n v="3"/>
    <s v="總帳別"/>
    <x v="93"/>
    <s v="火力發電費用"/>
    <x v="802"/>
    <x v="794"/>
    <s v="Z3800"/>
    <s v="大潭發電廠分攤"/>
    <n v="1116"/>
    <n v="0"/>
    <n v="1116"/>
  </r>
  <r>
    <n v="3"/>
    <s v="總帳別"/>
    <x v="93"/>
    <s v="火力發電費用"/>
    <x v="802"/>
    <x v="794"/>
    <s v="Z3900"/>
    <s v="尖山發電廠分攤"/>
    <n v="3250"/>
    <n v="0"/>
    <n v="3250"/>
  </r>
  <r>
    <n v="3"/>
    <s v="總帳別"/>
    <x v="93"/>
    <s v="火力發電費用"/>
    <x v="802"/>
    <x v="794"/>
    <s v="Z3910"/>
    <s v="塔山發電廠分攤"/>
    <n v="10055"/>
    <n v="0"/>
    <n v="10055"/>
  </r>
  <r>
    <n v="3"/>
    <s v="總帳別"/>
    <x v="93"/>
    <s v="火力發電費用"/>
    <x v="752"/>
    <x v="746"/>
    <s v="Z3200"/>
    <s v="林口發電廠分攤"/>
    <n v="5898"/>
    <n v="0"/>
    <n v="5898"/>
  </r>
  <r>
    <n v="3"/>
    <s v="總帳別"/>
    <x v="93"/>
    <s v="火力發電費用"/>
    <x v="752"/>
    <x v="746"/>
    <s v="Z3400"/>
    <s v="大林發電廠分攤"/>
    <n v="1825"/>
    <n v="0"/>
    <n v="1825"/>
  </r>
  <r>
    <n v="3"/>
    <s v="總帳別"/>
    <x v="93"/>
    <s v="火力發電費用"/>
    <x v="752"/>
    <x v="746"/>
    <s v="Z3410"/>
    <s v="興達發電廠分攤"/>
    <n v="13355"/>
    <n v="0"/>
    <n v="13355"/>
  </r>
  <r>
    <n v="3"/>
    <s v="總帳別"/>
    <x v="93"/>
    <s v="火力發電費用"/>
    <x v="752"/>
    <x v="746"/>
    <s v="Z3600"/>
    <s v="協和發電廠分攤"/>
    <n v="27342"/>
    <n v="0"/>
    <n v="27342"/>
  </r>
  <r>
    <n v="3"/>
    <s v="總帳別"/>
    <x v="93"/>
    <s v="火力發電費用"/>
    <x v="752"/>
    <x v="746"/>
    <s v="Z3700"/>
    <s v="通霄發電廠分攤"/>
    <n v="9463"/>
    <n v="0"/>
    <n v="9463"/>
  </r>
  <r>
    <n v="3"/>
    <s v="總帳別"/>
    <x v="93"/>
    <s v="火力發電費用"/>
    <x v="752"/>
    <x v="746"/>
    <s v="Z3710"/>
    <s v="台中發電廠分攤"/>
    <n v="207616"/>
    <n v="0"/>
    <n v="207616"/>
  </r>
  <r>
    <n v="3"/>
    <s v="總帳別"/>
    <x v="93"/>
    <s v="火力發電費用"/>
    <x v="752"/>
    <x v="746"/>
    <s v="Z3800"/>
    <s v="大潭發電廠分攤"/>
    <n v="2840"/>
    <n v="0"/>
    <n v="2840"/>
  </r>
  <r>
    <n v="3"/>
    <s v="總帳別"/>
    <x v="93"/>
    <s v="火力發電費用"/>
    <x v="752"/>
    <x v="746"/>
    <s v="Z3900"/>
    <s v="尖山發電廠分攤"/>
    <n v="2574"/>
    <n v="0"/>
    <n v="2574"/>
  </r>
  <r>
    <n v="3"/>
    <s v="總帳別"/>
    <x v="93"/>
    <s v="火力發電費用"/>
    <x v="752"/>
    <x v="746"/>
    <s v="Z3910"/>
    <s v="塔山發電廠分攤"/>
    <n v="3506"/>
    <n v="0"/>
    <n v="3506"/>
  </r>
  <r>
    <n v="3"/>
    <s v="總帳別"/>
    <x v="93"/>
    <s v="火力發電費用"/>
    <x v="752"/>
    <x v="746"/>
    <s v="Z5330"/>
    <s v="電力修護處分攤"/>
    <n v="2320"/>
    <n v="0"/>
    <n v="2320"/>
  </r>
  <r>
    <n v="3"/>
    <s v="總帳別"/>
    <x v="93"/>
    <s v="火力發電費用"/>
    <x v="753"/>
    <x v="747"/>
    <s v="Z0510"/>
    <s v="公眾服務處分攤"/>
    <n v="1315280"/>
    <n v="0"/>
    <n v="1315280"/>
  </r>
  <r>
    <n v="3"/>
    <s v="總帳別"/>
    <x v="93"/>
    <s v="火力發電費用"/>
    <x v="754"/>
    <x v="748"/>
    <s v="Z5330"/>
    <s v="電力修護處分攤"/>
    <n v="70915"/>
    <n v="0"/>
    <n v="70915"/>
  </r>
  <r>
    <n v="3"/>
    <s v="總帳別"/>
    <x v="93"/>
    <s v="火力發電費用"/>
    <x v="755"/>
    <x v="749"/>
    <s v="Z0620"/>
    <s v="工業安全衛生處分攤"/>
    <n v="540"/>
    <n v="0"/>
    <n v="540"/>
  </r>
  <r>
    <n v="3"/>
    <s v="總帳別"/>
    <x v="93"/>
    <s v="火力發電費用"/>
    <x v="755"/>
    <x v="749"/>
    <s v="Z110A"/>
    <s v="屏東區營業處-發電分攤"/>
    <n v="8000"/>
    <n v="0"/>
    <n v="8000"/>
  </r>
  <r>
    <n v="3"/>
    <s v="總帳別"/>
    <x v="93"/>
    <s v="火力發電費用"/>
    <x v="755"/>
    <x v="749"/>
    <s v="Z111A"/>
    <s v="台東區營業處-發電分攤"/>
    <n v="23000"/>
    <n v="0"/>
    <n v="23000"/>
  </r>
  <r>
    <n v="3"/>
    <s v="總帳別"/>
    <x v="93"/>
    <s v="火力發電費用"/>
    <x v="755"/>
    <x v="749"/>
    <s v="Z124A"/>
    <s v="馬祖區營業處-發電分攤"/>
    <n v="16000"/>
    <n v="0"/>
    <n v="16000"/>
  </r>
  <r>
    <n v="3"/>
    <s v="總帳別"/>
    <x v="93"/>
    <s v="火力發電費用"/>
    <x v="755"/>
    <x v="749"/>
    <s v="Z3200"/>
    <s v="林口發電廠分攤"/>
    <n v="121000"/>
    <n v="0"/>
    <n v="121000"/>
  </r>
  <r>
    <n v="3"/>
    <s v="總帳別"/>
    <x v="93"/>
    <s v="火力發電費用"/>
    <x v="755"/>
    <x v="749"/>
    <s v="Z3300"/>
    <s v="南部發電廠分攤"/>
    <n v="126000"/>
    <n v="0"/>
    <n v="126000"/>
  </r>
  <r>
    <n v="3"/>
    <s v="總帳別"/>
    <x v="93"/>
    <s v="火力發電費用"/>
    <x v="755"/>
    <x v="749"/>
    <s v="Z3400"/>
    <s v="大林發電廠分攤"/>
    <n v="175000"/>
    <n v="0"/>
    <n v="175000"/>
  </r>
  <r>
    <n v="3"/>
    <s v="總帳別"/>
    <x v="93"/>
    <s v="火力發電費用"/>
    <x v="755"/>
    <x v="749"/>
    <s v="Z3410"/>
    <s v="興達發電廠分攤"/>
    <n v="121000"/>
    <n v="0"/>
    <n v="121000"/>
  </r>
  <r>
    <n v="3"/>
    <s v="總帳別"/>
    <x v="93"/>
    <s v="火力發電費用"/>
    <x v="755"/>
    <x v="749"/>
    <s v="Z3600"/>
    <s v="協和發電廠分攤"/>
    <n v="91000"/>
    <n v="0"/>
    <n v="91000"/>
  </r>
  <r>
    <n v="3"/>
    <s v="總帳別"/>
    <x v="93"/>
    <s v="火力發電費用"/>
    <x v="755"/>
    <x v="749"/>
    <s v="Z3700"/>
    <s v="通霄發電廠分攤"/>
    <n v="121000"/>
    <n v="0"/>
    <n v="121000"/>
  </r>
  <r>
    <n v="3"/>
    <s v="總帳別"/>
    <x v="93"/>
    <s v="火力發電費用"/>
    <x v="755"/>
    <x v="749"/>
    <s v="Z3710"/>
    <s v="台中發電廠分攤"/>
    <n v="122000"/>
    <n v="0"/>
    <n v="122000"/>
  </r>
  <r>
    <n v="3"/>
    <s v="總帳別"/>
    <x v="93"/>
    <s v="火力發電費用"/>
    <x v="755"/>
    <x v="749"/>
    <s v="Z3800"/>
    <s v="大潭發電廠分攤"/>
    <n v="3000"/>
    <n v="0"/>
    <n v="3000"/>
  </r>
  <r>
    <n v="3"/>
    <s v="總帳別"/>
    <x v="93"/>
    <s v="火力發電費用"/>
    <x v="755"/>
    <x v="749"/>
    <s v="Z3900"/>
    <s v="尖山發電廠分攤"/>
    <n v="79000"/>
    <n v="0"/>
    <n v="79000"/>
  </r>
  <r>
    <n v="3"/>
    <s v="總帳別"/>
    <x v="93"/>
    <s v="火力發電費用"/>
    <x v="755"/>
    <x v="749"/>
    <s v="Z3910"/>
    <s v="塔山發電廠分攤"/>
    <n v="55500"/>
    <n v="0"/>
    <n v="55500"/>
  </r>
  <r>
    <n v="3"/>
    <s v="總帳別"/>
    <x v="93"/>
    <s v="火力發電費用"/>
    <x v="755"/>
    <x v="749"/>
    <s v="Z5330"/>
    <s v="電力修護處分攤"/>
    <n v="18980"/>
    <n v="0"/>
    <n v="18980"/>
  </r>
  <r>
    <n v="3"/>
    <s v="總帳別"/>
    <x v="93"/>
    <s v="火力發電費用"/>
    <x v="755"/>
    <x v="749"/>
    <s v="Z5340"/>
    <s v="電力修護處南部分處分攤"/>
    <n v="6862"/>
    <n v="0"/>
    <n v="6862"/>
  </r>
  <r>
    <n v="3"/>
    <s v="總帳別"/>
    <x v="93"/>
    <s v="火力發電費用"/>
    <x v="755"/>
    <x v="749"/>
    <s v="Z5420"/>
    <s v="電力修護處中部分處分攤"/>
    <n v="730"/>
    <n v="0"/>
    <n v="730"/>
  </r>
  <r>
    <n v="3"/>
    <s v="總帳別"/>
    <x v="93"/>
    <s v="火力發電費用"/>
    <x v="755"/>
    <x v="749"/>
    <s v="Z5460"/>
    <s v="綜合研究所分攤"/>
    <n v="3580"/>
    <n v="0"/>
    <n v="3580"/>
  </r>
  <r>
    <n v="3"/>
    <s v="總帳別"/>
    <x v="93"/>
    <s v="火力發電費用"/>
    <x v="756"/>
    <x v="750"/>
    <s v="Z3200"/>
    <s v="林口發電廠分攤"/>
    <n v="770000"/>
    <n v="0"/>
    <n v="770000"/>
  </r>
  <r>
    <n v="3"/>
    <s v="總帳別"/>
    <x v="93"/>
    <s v="火力發電費用"/>
    <x v="756"/>
    <x v="750"/>
    <s v="Z3300"/>
    <s v="南部發電廠分攤"/>
    <n v="221382"/>
    <n v="0"/>
    <n v="221382"/>
  </r>
  <r>
    <n v="3"/>
    <s v="總帳別"/>
    <x v="93"/>
    <s v="火力發電費用"/>
    <x v="756"/>
    <x v="750"/>
    <s v="Z3400"/>
    <s v="大林發電廠分攤"/>
    <n v="576550"/>
    <n v="0"/>
    <n v="576550"/>
  </r>
  <r>
    <n v="3"/>
    <s v="總帳別"/>
    <x v="93"/>
    <s v="火力發電費用"/>
    <x v="756"/>
    <x v="750"/>
    <s v="Z3410"/>
    <s v="興達發電廠分攤"/>
    <n v="1755000"/>
    <n v="0"/>
    <n v="1755000"/>
  </r>
  <r>
    <n v="3"/>
    <s v="總帳別"/>
    <x v="93"/>
    <s v="火力發電費用"/>
    <x v="756"/>
    <x v="750"/>
    <s v="Z3600"/>
    <s v="協和發電廠分攤"/>
    <n v="310000"/>
    <n v="0"/>
    <n v="310000"/>
  </r>
  <r>
    <n v="3"/>
    <s v="總帳別"/>
    <x v="93"/>
    <s v="火力發電費用"/>
    <x v="756"/>
    <x v="750"/>
    <s v="Z3700"/>
    <s v="通霄發電廠分攤"/>
    <n v="146000"/>
    <n v="0"/>
    <n v="146000"/>
  </r>
  <r>
    <n v="3"/>
    <s v="總帳別"/>
    <x v="93"/>
    <s v="火力發電費用"/>
    <x v="756"/>
    <x v="750"/>
    <s v="Z3710"/>
    <s v="台中發電廠分攤"/>
    <n v="1880140"/>
    <n v="0"/>
    <n v="1880140"/>
  </r>
  <r>
    <n v="3"/>
    <s v="總帳別"/>
    <x v="93"/>
    <s v="火力發電費用"/>
    <x v="756"/>
    <x v="750"/>
    <s v="Z3800"/>
    <s v="大潭發電廠分攤"/>
    <n v="90000"/>
    <n v="0"/>
    <n v="90000"/>
  </r>
  <r>
    <n v="3"/>
    <s v="總帳別"/>
    <x v="93"/>
    <s v="火力發電費用"/>
    <x v="756"/>
    <x v="750"/>
    <s v="Z3900"/>
    <s v="尖山發電廠分攤"/>
    <n v="135000"/>
    <n v="0"/>
    <n v="135000"/>
  </r>
  <r>
    <n v="3"/>
    <s v="總帳別"/>
    <x v="93"/>
    <s v="火力發電費用"/>
    <x v="756"/>
    <x v="750"/>
    <s v="Z3910"/>
    <s v="塔山發電廠分攤"/>
    <n v="32000"/>
    <n v="0"/>
    <n v="32000"/>
  </r>
  <r>
    <n v="3"/>
    <s v="總帳別"/>
    <x v="93"/>
    <s v="火力發電費用"/>
    <x v="757"/>
    <x v="751"/>
    <s v="Z0510"/>
    <s v="公眾服務處分攤"/>
    <n v="165000"/>
    <n v="0"/>
    <n v="165000"/>
  </r>
  <r>
    <n v="3"/>
    <s v="總帳別"/>
    <x v="93"/>
    <s v="火力發電費用"/>
    <x v="758"/>
    <x v="752"/>
    <s v="Z0510"/>
    <s v="公眾服務處分攤"/>
    <n v="1546263"/>
    <n v="0"/>
    <n v="1546263"/>
  </r>
  <r>
    <n v="3"/>
    <s v="總帳別"/>
    <x v="93"/>
    <s v="火力發電費用"/>
    <x v="758"/>
    <x v="752"/>
    <s v="Z3200"/>
    <s v="林口發電廠分攤"/>
    <n v="4205151"/>
    <n v="0"/>
    <n v="4205151"/>
  </r>
  <r>
    <n v="3"/>
    <s v="總帳別"/>
    <x v="93"/>
    <s v="火力發電費用"/>
    <x v="758"/>
    <x v="752"/>
    <s v="Z3300"/>
    <s v="南部發電廠分攤"/>
    <n v="2551287"/>
    <n v="0"/>
    <n v="2551287"/>
  </r>
  <r>
    <n v="3"/>
    <s v="總帳別"/>
    <x v="93"/>
    <s v="火力發電費用"/>
    <x v="758"/>
    <x v="752"/>
    <s v="Z3400"/>
    <s v="大林發電廠分攤"/>
    <n v="9155000"/>
    <n v="0"/>
    <n v="9155000"/>
  </r>
  <r>
    <n v="3"/>
    <s v="總帳別"/>
    <x v="93"/>
    <s v="火力發電費用"/>
    <x v="758"/>
    <x v="752"/>
    <s v="Z3410"/>
    <s v="興達發電廠分攤"/>
    <n v="31897780"/>
    <n v="0"/>
    <n v="31897780"/>
  </r>
  <r>
    <n v="3"/>
    <s v="總帳別"/>
    <x v="93"/>
    <s v="火力發電費用"/>
    <x v="758"/>
    <x v="752"/>
    <s v="Z3600"/>
    <s v="協和發電廠分攤"/>
    <n v="15433965"/>
    <n v="0"/>
    <n v="15433965"/>
  </r>
  <r>
    <n v="3"/>
    <s v="總帳別"/>
    <x v="93"/>
    <s v="火力發電費用"/>
    <x v="758"/>
    <x v="752"/>
    <s v="Z3700"/>
    <s v="通霄發電廠分攤"/>
    <n v="9205510"/>
    <n v="0"/>
    <n v="9205510"/>
  </r>
  <r>
    <n v="3"/>
    <s v="總帳別"/>
    <x v="93"/>
    <s v="火力發電費用"/>
    <x v="758"/>
    <x v="752"/>
    <s v="Z3710"/>
    <s v="台中發電廠分攤"/>
    <n v="13996232"/>
    <n v="0"/>
    <n v="13996232"/>
  </r>
  <r>
    <n v="3"/>
    <s v="總帳別"/>
    <x v="93"/>
    <s v="火力發電費用"/>
    <x v="758"/>
    <x v="752"/>
    <s v="Z3800"/>
    <s v="大潭發電廠分攤"/>
    <n v="3166538"/>
    <n v="0"/>
    <n v="3166538"/>
  </r>
  <r>
    <n v="3"/>
    <s v="總帳別"/>
    <x v="93"/>
    <s v="火力發電費用"/>
    <x v="758"/>
    <x v="752"/>
    <s v="Z3900"/>
    <s v="尖山發電廠分攤"/>
    <n v="1756500"/>
    <n v="0"/>
    <n v="1756500"/>
  </r>
  <r>
    <n v="3"/>
    <s v="總帳別"/>
    <x v="93"/>
    <s v="火力發電費用"/>
    <x v="758"/>
    <x v="752"/>
    <s v="Z3910"/>
    <s v="塔山發電廠分攤"/>
    <n v="805436"/>
    <n v="0"/>
    <n v="805436"/>
  </r>
  <r>
    <n v="3"/>
    <s v="總帳別"/>
    <x v="93"/>
    <s v="火力發電費用"/>
    <x v="759"/>
    <x v="753"/>
    <s v="Z3200"/>
    <s v="林口發電廠分攤"/>
    <n v="1843685"/>
    <n v="0"/>
    <n v="1843685"/>
  </r>
  <r>
    <n v="3"/>
    <s v="總帳別"/>
    <x v="93"/>
    <s v="火力發電費用"/>
    <x v="759"/>
    <x v="753"/>
    <s v="Z3300"/>
    <s v="南部發電廠分攤"/>
    <n v="397925"/>
    <n v="0"/>
    <n v="397925"/>
  </r>
  <r>
    <n v="3"/>
    <s v="總帳別"/>
    <x v="93"/>
    <s v="火力發電費用"/>
    <x v="759"/>
    <x v="753"/>
    <s v="Z3400"/>
    <s v="大林發電廠分攤"/>
    <n v="3819500"/>
    <n v="0"/>
    <n v="3819500"/>
  </r>
  <r>
    <n v="3"/>
    <s v="總帳別"/>
    <x v="93"/>
    <s v="火力發電費用"/>
    <x v="759"/>
    <x v="753"/>
    <s v="Z3410"/>
    <s v="興達發電廠分攤"/>
    <n v="6565508"/>
    <n v="0"/>
    <n v="6565508"/>
  </r>
  <r>
    <n v="3"/>
    <s v="總帳別"/>
    <x v="93"/>
    <s v="火力發電費用"/>
    <x v="759"/>
    <x v="753"/>
    <s v="Z3600"/>
    <s v="協和發電廠分攤"/>
    <n v="1575000"/>
    <n v="0"/>
    <n v="1575000"/>
  </r>
  <r>
    <n v="3"/>
    <s v="總帳別"/>
    <x v="93"/>
    <s v="火力發電費用"/>
    <x v="759"/>
    <x v="753"/>
    <s v="Z3700"/>
    <s v="通霄發電廠分攤"/>
    <n v="1271964"/>
    <n v="0"/>
    <n v="1271964"/>
  </r>
  <r>
    <n v="3"/>
    <s v="總帳別"/>
    <x v="93"/>
    <s v="火力發電費用"/>
    <x v="759"/>
    <x v="753"/>
    <s v="Z3710"/>
    <s v="台中發電廠分攤"/>
    <n v="3101115"/>
    <n v="0"/>
    <n v="3101115"/>
  </r>
  <r>
    <n v="3"/>
    <s v="總帳別"/>
    <x v="93"/>
    <s v="火力發電費用"/>
    <x v="759"/>
    <x v="753"/>
    <s v="Z3800"/>
    <s v="大潭發電廠分攤"/>
    <n v="1026536"/>
    <n v="0"/>
    <n v="1026536"/>
  </r>
  <r>
    <n v="3"/>
    <s v="總帳別"/>
    <x v="93"/>
    <s v="火力發電費用"/>
    <x v="759"/>
    <x v="753"/>
    <s v="Z3900"/>
    <s v="尖山發電廠分攤"/>
    <n v="25190"/>
    <n v="0"/>
    <n v="25190"/>
  </r>
  <r>
    <n v="3"/>
    <s v="總帳別"/>
    <x v="93"/>
    <s v="火力發電費用"/>
    <x v="759"/>
    <x v="753"/>
    <s v="Z3910"/>
    <s v="塔山發電廠分攤"/>
    <n v="198500"/>
    <n v="0"/>
    <n v="198500"/>
  </r>
  <r>
    <n v="3"/>
    <s v="總帳別"/>
    <x v="93"/>
    <s v="火力發電費用"/>
    <x v="759"/>
    <x v="753"/>
    <s v="Z5340"/>
    <s v="電力修護處南部分處分攤"/>
    <n v="72883"/>
    <n v="0"/>
    <n v="72883"/>
  </r>
  <r>
    <n v="3"/>
    <s v="總帳別"/>
    <x v="93"/>
    <s v="火力發電費用"/>
    <x v="760"/>
    <x v="754"/>
    <s v="Z0510"/>
    <s v="公眾服務處分攤"/>
    <n v="750000"/>
    <n v="0"/>
    <n v="750000"/>
  </r>
  <r>
    <n v="3"/>
    <s v="總帳別"/>
    <x v="93"/>
    <s v="火力發電費用"/>
    <x v="760"/>
    <x v="754"/>
    <s v="Z3400"/>
    <s v="大林發電廠分攤"/>
    <n v="3720000"/>
    <n v="0"/>
    <n v="3720000"/>
  </r>
  <r>
    <n v="3"/>
    <s v="總帳別"/>
    <x v="93"/>
    <s v="火力發電費用"/>
    <x v="761"/>
    <x v="755"/>
    <s v="Z0510"/>
    <s v="公眾服務處分攤"/>
    <n v="2000000"/>
    <n v="0"/>
    <n v="2000000"/>
  </r>
  <r>
    <n v="3"/>
    <s v="總帳別"/>
    <x v="93"/>
    <s v="火力發電費用"/>
    <x v="761"/>
    <x v="755"/>
    <s v="Z0610"/>
    <s v="環境保護處分攤"/>
    <n v="2633400"/>
    <n v="0"/>
    <n v="2633400"/>
  </r>
  <r>
    <n v="3"/>
    <s v="總帳別"/>
    <x v="93"/>
    <s v="火力發電費用"/>
    <x v="761"/>
    <x v="755"/>
    <s v="Z111A"/>
    <s v="台東區營業處-發電分攤"/>
    <n v="311000"/>
    <n v="0"/>
    <n v="311000"/>
  </r>
  <r>
    <n v="3"/>
    <s v="總帳別"/>
    <x v="93"/>
    <s v="火力發電費用"/>
    <x v="761"/>
    <x v="755"/>
    <s v="Z3200"/>
    <s v="林口發電廠分攤"/>
    <n v="198697020"/>
    <n v="0"/>
    <n v="198697020"/>
  </r>
  <r>
    <n v="3"/>
    <s v="總帳別"/>
    <x v="93"/>
    <s v="火力發電費用"/>
    <x v="761"/>
    <x v="755"/>
    <s v="Z3300"/>
    <s v="南部發電廠分攤"/>
    <n v="66017980"/>
    <n v="0"/>
    <n v="66017980"/>
  </r>
  <r>
    <n v="3"/>
    <s v="總帳別"/>
    <x v="93"/>
    <s v="火力發電費用"/>
    <x v="761"/>
    <x v="755"/>
    <s v="Z3400"/>
    <s v="大林發電廠分攤"/>
    <n v="141134500"/>
    <n v="0"/>
    <n v="141134500"/>
  </r>
  <r>
    <n v="3"/>
    <s v="總帳別"/>
    <x v="93"/>
    <s v="火力發電費用"/>
    <x v="761"/>
    <x v="755"/>
    <s v="Z3410"/>
    <s v="興達發電廠分攤"/>
    <n v="314419672"/>
    <n v="0"/>
    <n v="314419672"/>
  </r>
  <r>
    <n v="3"/>
    <s v="總帳別"/>
    <x v="93"/>
    <s v="火力發電費用"/>
    <x v="761"/>
    <x v="755"/>
    <s v="Z3600"/>
    <s v="協和發電廠分攤"/>
    <n v="55419155"/>
    <n v="0"/>
    <n v="55419155"/>
  </r>
  <r>
    <n v="3"/>
    <s v="總帳別"/>
    <x v="93"/>
    <s v="火力發電費用"/>
    <x v="761"/>
    <x v="755"/>
    <s v="Z3700"/>
    <s v="通霄發電廠分攤"/>
    <n v="305732072"/>
    <n v="0"/>
    <n v="305732072"/>
  </r>
  <r>
    <n v="3"/>
    <s v="總帳別"/>
    <x v="93"/>
    <s v="火力發電費用"/>
    <x v="761"/>
    <x v="755"/>
    <s v="Z3710"/>
    <s v="台中發電廠分攤"/>
    <n v="361982098"/>
    <n v="0"/>
    <n v="361982098"/>
  </r>
  <r>
    <n v="3"/>
    <s v="總帳別"/>
    <x v="93"/>
    <s v="火力發電費用"/>
    <x v="761"/>
    <x v="755"/>
    <s v="Z3800"/>
    <s v="大潭發電廠分攤"/>
    <n v="251250487"/>
    <n v="0"/>
    <n v="251250487"/>
  </r>
  <r>
    <n v="3"/>
    <s v="總帳別"/>
    <x v="93"/>
    <s v="火力發電費用"/>
    <x v="761"/>
    <x v="755"/>
    <s v="Z3900"/>
    <s v="尖山發電廠分攤"/>
    <n v="10673610"/>
    <n v="0"/>
    <n v="10673610"/>
  </r>
  <r>
    <n v="3"/>
    <s v="總帳別"/>
    <x v="93"/>
    <s v="火力發電費用"/>
    <x v="761"/>
    <x v="755"/>
    <s v="Z3910"/>
    <s v="塔山發電廠分攤"/>
    <n v="6980272"/>
    <n v="0"/>
    <n v="6980272"/>
  </r>
  <r>
    <n v="3"/>
    <s v="總帳別"/>
    <x v="93"/>
    <s v="火力發電費用"/>
    <x v="762"/>
    <x v="756"/>
    <s v="Z0610"/>
    <s v="環境保護處分攤"/>
    <n v="57200"/>
    <n v="0"/>
    <n v="57200"/>
  </r>
  <r>
    <n v="3"/>
    <s v="總帳別"/>
    <x v="93"/>
    <s v="火力發電費用"/>
    <x v="762"/>
    <x v="756"/>
    <s v="Z3200"/>
    <s v="林口發電廠分攤"/>
    <n v="80800"/>
    <n v="0"/>
    <n v="80800"/>
  </r>
  <r>
    <n v="3"/>
    <s v="總帳別"/>
    <x v="93"/>
    <s v="火力發電費用"/>
    <x v="762"/>
    <x v="756"/>
    <s v="Z3300"/>
    <s v="南部發電廠分攤"/>
    <n v="309716"/>
    <n v="0"/>
    <n v="309716"/>
  </r>
  <r>
    <n v="3"/>
    <s v="總帳別"/>
    <x v="93"/>
    <s v="火力發電費用"/>
    <x v="762"/>
    <x v="756"/>
    <s v="Z3400"/>
    <s v="大林發電廠分攤"/>
    <n v="240000"/>
    <n v="0"/>
    <n v="240000"/>
  </r>
  <r>
    <n v="3"/>
    <s v="總帳別"/>
    <x v="93"/>
    <s v="火力發電費用"/>
    <x v="762"/>
    <x v="756"/>
    <s v="Z3410"/>
    <s v="興達發電廠分攤"/>
    <n v="111010"/>
    <n v="0"/>
    <n v="111010"/>
  </r>
  <r>
    <n v="3"/>
    <s v="總帳別"/>
    <x v="93"/>
    <s v="火力發電費用"/>
    <x v="762"/>
    <x v="756"/>
    <s v="Z3600"/>
    <s v="協和發電廠分攤"/>
    <n v="123548"/>
    <n v="0"/>
    <n v="123548"/>
  </r>
  <r>
    <n v="3"/>
    <s v="總帳別"/>
    <x v="93"/>
    <s v="火力發電費用"/>
    <x v="762"/>
    <x v="756"/>
    <s v="Z3700"/>
    <s v="通霄發電廠分攤"/>
    <n v="109000"/>
    <n v="0"/>
    <n v="109000"/>
  </r>
  <r>
    <n v="3"/>
    <s v="總帳別"/>
    <x v="93"/>
    <s v="火力發電費用"/>
    <x v="762"/>
    <x v="756"/>
    <s v="Z3710"/>
    <s v="台中發電廠分攤"/>
    <n v="1208487"/>
    <n v="0"/>
    <n v="1208487"/>
  </r>
  <r>
    <n v="3"/>
    <s v="總帳別"/>
    <x v="93"/>
    <s v="火力發電費用"/>
    <x v="762"/>
    <x v="756"/>
    <s v="Z3800"/>
    <s v="大潭發電廠分攤"/>
    <n v="156500"/>
    <n v="0"/>
    <n v="156500"/>
  </r>
  <r>
    <n v="3"/>
    <s v="總帳別"/>
    <x v="93"/>
    <s v="火力發電費用"/>
    <x v="762"/>
    <x v="756"/>
    <s v="Z3910"/>
    <s v="塔山發電廠分攤"/>
    <n v="11500"/>
    <n v="0"/>
    <n v="11500"/>
  </r>
  <r>
    <n v="3"/>
    <s v="總帳別"/>
    <x v="93"/>
    <s v="火力發電費用"/>
    <x v="762"/>
    <x v="756"/>
    <s v="Z5420"/>
    <s v="電力修護處中部分處分攤"/>
    <n v="31674"/>
    <n v="0"/>
    <n v="31674"/>
  </r>
  <r>
    <n v="3"/>
    <s v="總帳別"/>
    <x v="93"/>
    <s v="火力發電費用"/>
    <x v="764"/>
    <x v="758"/>
    <s v="Z0150"/>
    <s v="電源開發處分攤"/>
    <n v="3280000"/>
    <n v="0"/>
    <n v="3280000"/>
  </r>
  <r>
    <n v="3"/>
    <s v="總帳別"/>
    <x v="93"/>
    <s v="火力發電費用"/>
    <x v="803"/>
    <x v="795"/>
    <s v="Z000A"/>
    <s v="統列發電業分攤"/>
    <n v="1293928596"/>
    <n v="0"/>
    <n v="1293928596"/>
  </r>
  <r>
    <n v="3"/>
    <s v="總帳別"/>
    <x v="93"/>
    <s v="火力發電費用"/>
    <x v="804"/>
    <x v="796"/>
    <s v="Z6380"/>
    <s v="核能火力發電工程處北部施工處分攤"/>
    <n v="0"/>
    <n v="-89456"/>
    <n v="-89456"/>
  </r>
  <r>
    <n v="3"/>
    <s v="總帳別"/>
    <x v="93"/>
    <s v="火力發電費用"/>
    <x v="805"/>
    <x v="797"/>
    <s v="Z3300"/>
    <s v="南部發電廠分攤"/>
    <n v="11925037"/>
    <n v="0"/>
    <n v="11925037"/>
  </r>
  <r>
    <n v="3"/>
    <s v="總帳別"/>
    <x v="93"/>
    <s v="火力發電費用"/>
    <x v="805"/>
    <x v="797"/>
    <s v="Z3700"/>
    <s v="通霄發電廠分攤"/>
    <n v="4811827"/>
    <n v="0"/>
    <n v="4811827"/>
  </r>
  <r>
    <n v="3"/>
    <s v="總帳別"/>
    <x v="93"/>
    <s v="火力發電費用"/>
    <x v="806"/>
    <x v="798"/>
    <s v="Z6330"/>
    <s v="核能火力發電工程處分攤"/>
    <n v="1000"/>
    <n v="0"/>
    <n v="1000"/>
  </r>
  <r>
    <n v="3"/>
    <s v="總帳別"/>
    <x v="93"/>
    <s v="火力發電費用"/>
    <x v="807"/>
    <x v="799"/>
    <s v="Z6330"/>
    <s v="核能火力發電工程處分攤"/>
    <n v="0"/>
    <n v="-1536"/>
    <n v="-1536"/>
  </r>
  <r>
    <n v="3"/>
    <s v="總帳別"/>
    <x v="93"/>
    <s v="火力發電費用"/>
    <x v="765"/>
    <x v="759"/>
    <s v="Z0080"/>
    <s v="材料處分攤"/>
    <n v="0"/>
    <n v="-185330"/>
    <n v="-185330"/>
  </r>
  <r>
    <n v="3"/>
    <s v="總帳別"/>
    <x v="93"/>
    <s v="火力發電費用"/>
    <x v="765"/>
    <x v="759"/>
    <s v="Z3200"/>
    <s v="林口發電廠分攤"/>
    <n v="0"/>
    <n v="-1531353"/>
    <n v="-1531353"/>
  </r>
  <r>
    <n v="3"/>
    <s v="總帳別"/>
    <x v="93"/>
    <s v="火力發電費用"/>
    <x v="765"/>
    <x v="759"/>
    <s v="Z3300"/>
    <s v="南部發電廠分攤"/>
    <n v="0"/>
    <n v="-8898222"/>
    <n v="-8898222"/>
  </r>
  <r>
    <n v="3"/>
    <s v="總帳別"/>
    <x v="93"/>
    <s v="火力發電費用"/>
    <x v="765"/>
    <x v="759"/>
    <s v="Z3400"/>
    <s v="大林發電廠分攤"/>
    <n v="0"/>
    <n v="-24184895"/>
    <n v="-24184895"/>
  </r>
  <r>
    <n v="3"/>
    <s v="總帳別"/>
    <x v="93"/>
    <s v="火力發電費用"/>
    <x v="765"/>
    <x v="759"/>
    <s v="Z3410"/>
    <s v="興達發電廠分攤"/>
    <n v="0"/>
    <n v="-10087986"/>
    <n v="-10087986"/>
  </r>
  <r>
    <n v="3"/>
    <s v="總帳別"/>
    <x v="93"/>
    <s v="火力發電費用"/>
    <x v="765"/>
    <x v="759"/>
    <s v="Z3600"/>
    <s v="協和發電廠分攤"/>
    <n v="0"/>
    <n v="-2525704"/>
    <n v="-2525704"/>
  </r>
  <r>
    <n v="3"/>
    <s v="總帳別"/>
    <x v="93"/>
    <s v="火力發電費用"/>
    <x v="765"/>
    <x v="759"/>
    <s v="Z3700"/>
    <s v="通霄發電廠分攤"/>
    <n v="0"/>
    <n v="-1268423"/>
    <n v="-1268423"/>
  </r>
  <r>
    <n v="3"/>
    <s v="總帳別"/>
    <x v="93"/>
    <s v="火力發電費用"/>
    <x v="765"/>
    <x v="759"/>
    <s v="Z3710"/>
    <s v="台中發電廠分攤"/>
    <n v="0"/>
    <n v="-42894056"/>
    <n v="-42894056"/>
  </r>
  <r>
    <n v="3"/>
    <s v="總帳別"/>
    <x v="93"/>
    <s v="火力發電費用"/>
    <x v="765"/>
    <x v="759"/>
    <s v="Z3800"/>
    <s v="大潭發電廠分攤"/>
    <n v="0"/>
    <n v="-8958667"/>
    <n v="-8958667"/>
  </r>
  <r>
    <n v="3"/>
    <s v="總帳別"/>
    <x v="93"/>
    <s v="火力發電費用"/>
    <x v="765"/>
    <x v="759"/>
    <s v="Z3900"/>
    <s v="尖山發電廠分攤"/>
    <n v="0"/>
    <n v="-333463"/>
    <n v="-333463"/>
  </r>
  <r>
    <n v="3"/>
    <s v="總帳別"/>
    <x v="93"/>
    <s v="火力發電費用"/>
    <x v="765"/>
    <x v="759"/>
    <s v="Z3910"/>
    <s v="塔山發電廠分攤"/>
    <n v="0"/>
    <n v="-4968050"/>
    <n v="-4968050"/>
  </r>
  <r>
    <n v="3"/>
    <s v="總帳別"/>
    <x v="93"/>
    <s v="火力發電費用"/>
    <x v="765"/>
    <x v="759"/>
    <s v="Z5330"/>
    <s v="電力修護處分攤"/>
    <n v="0"/>
    <n v="-4480803"/>
    <n v="-4480803"/>
  </r>
  <r>
    <n v="3"/>
    <s v="總帳別"/>
    <x v="93"/>
    <s v="火力發電費用"/>
    <x v="765"/>
    <x v="759"/>
    <s v="Z5340"/>
    <s v="電力修護處南部分處分攤"/>
    <n v="0"/>
    <n v="-62251"/>
    <n v="-62251"/>
  </r>
  <r>
    <n v="3"/>
    <s v="總帳別"/>
    <x v="93"/>
    <s v="火力發電費用"/>
    <x v="765"/>
    <x v="759"/>
    <s v="Z5420"/>
    <s v="電力修護處中部分處分攤"/>
    <n v="0"/>
    <n v="-118600"/>
    <n v="-118600"/>
  </r>
  <r>
    <n v="3"/>
    <s v="總帳別"/>
    <x v="93"/>
    <s v="火力發電費用"/>
    <x v="765"/>
    <x v="759"/>
    <s v="Z5460"/>
    <s v="綜合研究所分攤"/>
    <n v="0"/>
    <n v="-234160"/>
    <n v="-234160"/>
  </r>
  <r>
    <n v="3"/>
    <s v="總帳別"/>
    <x v="93"/>
    <s v="火力發電費用"/>
    <x v="765"/>
    <x v="759"/>
    <s v="Z6330"/>
    <s v="核能火力發電工程處分攤"/>
    <n v="0"/>
    <n v="-92568"/>
    <n v="-92568"/>
  </r>
  <r>
    <n v="3"/>
    <s v="總帳別"/>
    <x v="93"/>
    <s v="火力發電費用"/>
    <x v="765"/>
    <x v="759"/>
    <s v="Z6380"/>
    <s v="核能火力發電工程處北部施工處分攤"/>
    <n v="0"/>
    <n v="-52179"/>
    <n v="-52179"/>
  </r>
  <r>
    <n v="3"/>
    <s v="總帳別"/>
    <x v="93"/>
    <s v="火力發電費用"/>
    <x v="765"/>
    <x v="759"/>
    <s v="Z6760"/>
    <s v="核能火力發電工程處中部施工處分攤"/>
    <n v="0"/>
    <n v="-45344"/>
    <n v="-45344"/>
  </r>
  <r>
    <n v="3"/>
    <s v="總帳別"/>
    <x v="93"/>
    <s v="火力發電費用"/>
    <x v="765"/>
    <x v="759"/>
    <s v="Z6900"/>
    <s v="台中煤倉工務所分攤"/>
    <n v="0"/>
    <n v="-22000"/>
    <n v="-22000"/>
  </r>
  <r>
    <n v="3"/>
    <s v="總帳別"/>
    <x v="93"/>
    <s v="火力發電費用"/>
    <x v="766"/>
    <x v="760"/>
    <s v="Z0080"/>
    <s v="材料處分攤"/>
    <n v="20787"/>
    <n v="0"/>
    <n v="20787"/>
  </r>
  <r>
    <n v="3"/>
    <s v="總帳別"/>
    <x v="93"/>
    <s v="火力發電費用"/>
    <x v="766"/>
    <x v="760"/>
    <s v="Z3200"/>
    <s v="林口發電廠分攤"/>
    <n v="36456"/>
    <n v="0"/>
    <n v="36456"/>
  </r>
  <r>
    <n v="3"/>
    <s v="總帳別"/>
    <x v="93"/>
    <s v="火力發電費用"/>
    <x v="766"/>
    <x v="760"/>
    <s v="Z3300"/>
    <s v="南部發電廠分攤"/>
    <n v="966877"/>
    <n v="0"/>
    <n v="966877"/>
  </r>
  <r>
    <n v="3"/>
    <s v="總帳別"/>
    <x v="93"/>
    <s v="火力發電費用"/>
    <x v="766"/>
    <x v="760"/>
    <s v="Z3400"/>
    <s v="大林發電廠分攤"/>
    <n v="868125"/>
    <n v="0"/>
    <n v="868125"/>
  </r>
  <r>
    <n v="3"/>
    <s v="總帳別"/>
    <x v="93"/>
    <s v="火力發電費用"/>
    <x v="766"/>
    <x v="760"/>
    <s v="Z3410"/>
    <s v="興達發電廠分攤"/>
    <n v="24525154"/>
    <n v="0"/>
    <n v="24525154"/>
  </r>
  <r>
    <n v="3"/>
    <s v="總帳別"/>
    <x v="93"/>
    <s v="火力發電費用"/>
    <x v="766"/>
    <x v="760"/>
    <s v="Z3600"/>
    <s v="協和發電廠分攤"/>
    <n v="535853"/>
    <n v="0"/>
    <n v="535853"/>
  </r>
  <r>
    <n v="3"/>
    <s v="總帳別"/>
    <x v="93"/>
    <s v="火力發電費用"/>
    <x v="766"/>
    <x v="760"/>
    <s v="Z3700"/>
    <s v="通霄發電廠分攤"/>
    <n v="56502"/>
    <n v="0"/>
    <n v="56502"/>
  </r>
  <r>
    <n v="3"/>
    <s v="總帳別"/>
    <x v="93"/>
    <s v="火力發電費用"/>
    <x v="766"/>
    <x v="760"/>
    <s v="Z3710"/>
    <s v="台中發電廠分攤"/>
    <n v="826444"/>
    <n v="0"/>
    <n v="826444"/>
  </r>
  <r>
    <n v="3"/>
    <s v="總帳別"/>
    <x v="93"/>
    <s v="火力發電費用"/>
    <x v="766"/>
    <x v="760"/>
    <s v="Z3800"/>
    <s v="大潭發電廠分攤"/>
    <n v="1137365"/>
    <n v="0"/>
    <n v="1137365"/>
  </r>
  <r>
    <n v="3"/>
    <s v="總帳別"/>
    <x v="93"/>
    <s v="火力發電費用"/>
    <x v="766"/>
    <x v="760"/>
    <s v="Z3900"/>
    <s v="尖山發電廠分攤"/>
    <n v="1365"/>
    <n v="0"/>
    <n v="1365"/>
  </r>
  <r>
    <n v="3"/>
    <s v="總帳別"/>
    <x v="93"/>
    <s v="火力發電費用"/>
    <x v="766"/>
    <x v="760"/>
    <s v="Z3910"/>
    <s v="塔山發電廠分攤"/>
    <n v="16000"/>
    <n v="0"/>
    <n v="16000"/>
  </r>
  <r>
    <n v="3"/>
    <s v="總帳別"/>
    <x v="93"/>
    <s v="火力發電費用"/>
    <x v="766"/>
    <x v="760"/>
    <s v="Z5330"/>
    <s v="電力修護處分攤"/>
    <n v="73942"/>
    <n v="0"/>
    <n v="73942"/>
  </r>
  <r>
    <n v="3"/>
    <s v="總帳別"/>
    <x v="93"/>
    <s v="火力發電費用"/>
    <x v="766"/>
    <x v="760"/>
    <s v="Z5340"/>
    <s v="電力修護處南部分處分攤"/>
    <n v="62251"/>
    <n v="0"/>
    <n v="62251"/>
  </r>
  <r>
    <n v="3"/>
    <s v="總帳別"/>
    <x v="93"/>
    <s v="火力發電費用"/>
    <x v="766"/>
    <x v="760"/>
    <s v="Z5420"/>
    <s v="電力修護處中部分處分攤"/>
    <n v="20845"/>
    <n v="0"/>
    <n v="20845"/>
  </r>
  <r>
    <n v="3"/>
    <s v="總帳別"/>
    <x v="93"/>
    <s v="火力發電費用"/>
    <x v="766"/>
    <x v="760"/>
    <s v="Z5460"/>
    <s v="綜合研究所分攤"/>
    <n v="186717"/>
    <n v="0"/>
    <n v="186717"/>
  </r>
  <r>
    <n v="3"/>
    <s v="總帳別"/>
    <x v="93"/>
    <s v="火力發電費用"/>
    <x v="766"/>
    <x v="760"/>
    <s v="Z6020"/>
    <s v="綜合施工處分攤"/>
    <n v="3874"/>
    <n v="0"/>
    <n v="3874"/>
  </r>
  <r>
    <n v="3"/>
    <s v="總帳別"/>
    <x v="93"/>
    <s v="火力發電費用"/>
    <x v="766"/>
    <x v="760"/>
    <s v="Z6330"/>
    <s v="核能火力發電工程處分攤"/>
    <n v="38097"/>
    <n v="0"/>
    <n v="38097"/>
  </r>
  <r>
    <n v="3"/>
    <s v="總帳別"/>
    <x v="93"/>
    <s v="火力發電費用"/>
    <x v="766"/>
    <x v="760"/>
    <s v="Z6380"/>
    <s v="核能火力發電工程處北部施工處分攤"/>
    <n v="8675"/>
    <n v="0"/>
    <n v="8675"/>
  </r>
  <r>
    <n v="3"/>
    <s v="總帳別"/>
    <x v="93"/>
    <s v="火力發電費用"/>
    <x v="766"/>
    <x v="760"/>
    <s v="Z6760"/>
    <s v="核能火力發電工程處中部施工處分攤"/>
    <n v="15140"/>
    <n v="0"/>
    <n v="15140"/>
  </r>
  <r>
    <n v="3"/>
    <s v="總帳別"/>
    <x v="93"/>
    <s v="火力發電費用"/>
    <x v="766"/>
    <x v="760"/>
    <s v="Z6900"/>
    <s v="台中煤倉工務所分攤"/>
    <n v="7000"/>
    <n v="0"/>
    <n v="7000"/>
  </r>
  <r>
    <n v="3"/>
    <s v="總帳別"/>
    <x v="93"/>
    <s v="火力發電費用"/>
    <x v="767"/>
    <x v="761"/>
    <s v="Z0080"/>
    <s v="材料處分攤"/>
    <n v="16436"/>
    <n v="0"/>
    <n v="16436"/>
  </r>
  <r>
    <n v="3"/>
    <s v="總帳別"/>
    <x v="93"/>
    <s v="火力發電費用"/>
    <x v="767"/>
    <x v="761"/>
    <s v="Z3200"/>
    <s v="林口發電廠分攤"/>
    <n v="49347"/>
    <n v="0"/>
    <n v="49347"/>
  </r>
  <r>
    <n v="3"/>
    <s v="總帳別"/>
    <x v="93"/>
    <s v="火力發電費用"/>
    <x v="767"/>
    <x v="761"/>
    <s v="Z3300"/>
    <s v="南部發電廠分攤"/>
    <n v="7495"/>
    <n v="0"/>
    <n v="7495"/>
  </r>
  <r>
    <n v="3"/>
    <s v="總帳別"/>
    <x v="93"/>
    <s v="火力發電費用"/>
    <x v="767"/>
    <x v="761"/>
    <s v="Z3410"/>
    <s v="興達發電廠分攤"/>
    <n v="6715"/>
    <n v="0"/>
    <n v="6715"/>
  </r>
  <r>
    <n v="3"/>
    <s v="總帳別"/>
    <x v="93"/>
    <s v="火力發電費用"/>
    <x v="767"/>
    <x v="761"/>
    <s v="Z3600"/>
    <s v="協和發電廠分攤"/>
    <n v="19145"/>
    <n v="0"/>
    <n v="19145"/>
  </r>
  <r>
    <n v="3"/>
    <s v="總帳別"/>
    <x v="93"/>
    <s v="火力發電費用"/>
    <x v="767"/>
    <x v="761"/>
    <s v="Z3700"/>
    <s v="通霄發電廠分攤"/>
    <n v="755"/>
    <n v="0"/>
    <n v="755"/>
  </r>
  <r>
    <n v="3"/>
    <s v="總帳別"/>
    <x v="93"/>
    <s v="火力發電費用"/>
    <x v="767"/>
    <x v="761"/>
    <s v="Z3710"/>
    <s v="台中發電廠分攤"/>
    <n v="76728"/>
    <n v="0"/>
    <n v="76728"/>
  </r>
  <r>
    <n v="3"/>
    <s v="總帳別"/>
    <x v="93"/>
    <s v="火力發電費用"/>
    <x v="767"/>
    <x v="761"/>
    <s v="Z3910"/>
    <s v="塔山發電廠分攤"/>
    <n v="12832"/>
    <n v="0"/>
    <n v="12832"/>
  </r>
  <r>
    <n v="3"/>
    <s v="總帳別"/>
    <x v="93"/>
    <s v="火力發電費用"/>
    <x v="767"/>
    <x v="761"/>
    <s v="Z5330"/>
    <s v="電力修護處分攤"/>
    <n v="17299"/>
    <n v="0"/>
    <n v="17299"/>
  </r>
  <r>
    <n v="3"/>
    <s v="總帳別"/>
    <x v="93"/>
    <s v="火力發電費用"/>
    <x v="767"/>
    <x v="761"/>
    <s v="Z5340"/>
    <s v="電力修護處南部分處分攤"/>
    <n v="3862"/>
    <n v="0"/>
    <n v="3862"/>
  </r>
  <r>
    <n v="3"/>
    <s v="總帳別"/>
    <x v="93"/>
    <s v="火力發電費用"/>
    <x v="767"/>
    <x v="761"/>
    <s v="Z5420"/>
    <s v="電力修護處中部分處分攤"/>
    <n v="9114"/>
    <n v="0"/>
    <n v="9114"/>
  </r>
  <r>
    <n v="3"/>
    <s v="總帳別"/>
    <x v="93"/>
    <s v="火力發電費用"/>
    <x v="767"/>
    <x v="761"/>
    <s v="Z5460"/>
    <s v="綜合研究所分攤"/>
    <n v="14769"/>
    <n v="0"/>
    <n v="14769"/>
  </r>
  <r>
    <n v="3"/>
    <s v="總帳別"/>
    <x v="93"/>
    <s v="火力發電費用"/>
    <x v="767"/>
    <x v="761"/>
    <s v="Z6330"/>
    <s v="核能火力發電工程處分攤"/>
    <n v="9958"/>
    <n v="0"/>
    <n v="9958"/>
  </r>
  <r>
    <n v="3"/>
    <s v="總帳別"/>
    <x v="93"/>
    <s v="火力發電費用"/>
    <x v="767"/>
    <x v="761"/>
    <s v="Z6760"/>
    <s v="核能火力發電工程處中部施工處分攤"/>
    <n v="4784"/>
    <n v="0"/>
    <n v="4784"/>
  </r>
  <r>
    <n v="3"/>
    <s v="總帳別"/>
    <x v="93"/>
    <s v="火力發電費用"/>
    <x v="808"/>
    <x v="800"/>
    <s v="Z3200"/>
    <s v="林口發電廠分攤"/>
    <n v="234700"/>
    <n v="0"/>
    <n v="234700"/>
  </r>
  <r>
    <n v="3"/>
    <s v="總帳別"/>
    <x v="93"/>
    <s v="火力發電費用"/>
    <x v="768"/>
    <x v="762"/>
    <s v="Z5330"/>
    <s v="電力修護處分攤"/>
    <n v="1239863468"/>
    <n v="0"/>
    <n v="1239863468"/>
  </r>
  <r>
    <n v="3"/>
    <s v="總帳別"/>
    <x v="93"/>
    <s v="火力發電費用"/>
    <x v="769"/>
    <x v="763"/>
    <s v="Z1010"/>
    <s v="基隆區營業處分攤"/>
    <n v="0"/>
    <n v="-67509294"/>
    <n v="-67509294"/>
  </r>
  <r>
    <n v="3"/>
    <s v="總帳別"/>
    <x v="93"/>
    <s v="火力發電費用"/>
    <x v="769"/>
    <x v="763"/>
    <s v="Z1020"/>
    <s v="台北市區營業處分攤"/>
    <n v="0"/>
    <n v="-11282282"/>
    <n v="-11282282"/>
  </r>
  <r>
    <n v="3"/>
    <s v="總帳別"/>
    <x v="93"/>
    <s v="火力發電費用"/>
    <x v="769"/>
    <x v="763"/>
    <s v="Z1030"/>
    <s v="桃園區營業處分攤"/>
    <n v="0"/>
    <n v="-6263960"/>
    <n v="-6263960"/>
  </r>
  <r>
    <n v="3"/>
    <s v="總帳別"/>
    <x v="93"/>
    <s v="火力發電費用"/>
    <x v="769"/>
    <x v="763"/>
    <s v="Z1040"/>
    <s v="新竹區營業處分攤"/>
    <n v="0"/>
    <n v="-197743"/>
    <n v="-197743"/>
  </r>
  <r>
    <n v="3"/>
    <s v="總帳別"/>
    <x v="93"/>
    <s v="火力發電費用"/>
    <x v="769"/>
    <x v="763"/>
    <s v="Z1050"/>
    <s v="台中區營業處分攤"/>
    <n v="0"/>
    <n v="-5666718"/>
    <n v="-5666718"/>
  </r>
  <r>
    <n v="3"/>
    <s v="總帳別"/>
    <x v="93"/>
    <s v="火力發電費用"/>
    <x v="769"/>
    <x v="763"/>
    <s v="Z1060"/>
    <s v="彰化區營業處分攤"/>
    <n v="0"/>
    <n v="-2145395"/>
    <n v="-2145395"/>
  </r>
  <r>
    <n v="3"/>
    <s v="總帳別"/>
    <x v="93"/>
    <s v="火力發電費用"/>
    <x v="769"/>
    <x v="763"/>
    <s v="Z1070"/>
    <s v="嘉義區營業處分攤"/>
    <n v="0"/>
    <n v="-138231"/>
    <n v="-138231"/>
  </r>
  <r>
    <n v="3"/>
    <s v="總帳別"/>
    <x v="93"/>
    <s v="火力發電費用"/>
    <x v="769"/>
    <x v="763"/>
    <s v="Z1080"/>
    <s v="台南區營業處分攤"/>
    <n v="0"/>
    <n v="-1595992"/>
    <n v="-1595992"/>
  </r>
  <r>
    <n v="3"/>
    <s v="總帳別"/>
    <x v="93"/>
    <s v="火力發電費用"/>
    <x v="769"/>
    <x v="763"/>
    <s v="Z1090"/>
    <s v="高雄區營業處分攤"/>
    <n v="0"/>
    <n v="-35668963"/>
    <n v="-35668963"/>
  </r>
  <r>
    <n v="3"/>
    <s v="總帳別"/>
    <x v="93"/>
    <s v="火力發電費用"/>
    <x v="769"/>
    <x v="763"/>
    <s v="Z1100"/>
    <s v="屏東區營業處分攤"/>
    <n v="0"/>
    <n v="-411936"/>
    <n v="-411936"/>
  </r>
  <r>
    <n v="3"/>
    <s v="總帳別"/>
    <x v="93"/>
    <s v="火力發電費用"/>
    <x v="769"/>
    <x v="763"/>
    <s v="Z1120"/>
    <s v="花蓮區營業處分攤"/>
    <n v="0"/>
    <n v="-545863"/>
    <n v="-545863"/>
  </r>
  <r>
    <n v="3"/>
    <s v="總帳別"/>
    <x v="93"/>
    <s v="火力發電費用"/>
    <x v="769"/>
    <x v="763"/>
    <s v="Z1130"/>
    <s v="宜蘭區營業處分攤"/>
    <n v="0"/>
    <n v="-623861"/>
    <n v="-623861"/>
  </r>
  <r>
    <n v="3"/>
    <s v="總帳別"/>
    <x v="93"/>
    <s v="火力發電費用"/>
    <x v="769"/>
    <x v="763"/>
    <s v="Z1140"/>
    <s v="澎湖區營業處分攤"/>
    <n v="0"/>
    <n v="-46797"/>
    <n v="-46797"/>
  </r>
  <r>
    <n v="3"/>
    <s v="總帳別"/>
    <x v="93"/>
    <s v="火力發電費用"/>
    <x v="769"/>
    <x v="763"/>
    <s v="Z1150"/>
    <s v="台北南區營業處分攤"/>
    <n v="0"/>
    <n v="-5945075"/>
    <n v="-5945075"/>
  </r>
  <r>
    <n v="3"/>
    <s v="總帳別"/>
    <x v="93"/>
    <s v="火力發電費用"/>
    <x v="769"/>
    <x v="763"/>
    <s v="Z1160"/>
    <s v="台北北區營業處分攤"/>
    <n v="0"/>
    <n v="-233903"/>
    <n v="-233903"/>
  </r>
  <r>
    <n v="3"/>
    <s v="總帳別"/>
    <x v="93"/>
    <s v="火力發電費用"/>
    <x v="769"/>
    <x v="763"/>
    <s v="Z1170"/>
    <s v="台北西區營業處分攤"/>
    <n v="0"/>
    <n v="-3051737"/>
    <n v="-3051737"/>
  </r>
  <r>
    <n v="3"/>
    <s v="總帳別"/>
    <x v="93"/>
    <s v="火力發電費用"/>
    <x v="769"/>
    <x v="763"/>
    <s v="Z1180"/>
    <s v="南投區營業處分攤"/>
    <n v="0"/>
    <n v="-1509757"/>
    <n v="-1509757"/>
  </r>
  <r>
    <n v="3"/>
    <s v="總帳別"/>
    <x v="93"/>
    <s v="火力發電費用"/>
    <x v="769"/>
    <x v="763"/>
    <s v="Z1190"/>
    <s v="鳳山區營業處分攤"/>
    <n v="0"/>
    <n v="-5281228"/>
    <n v="-5281228"/>
  </r>
  <r>
    <n v="3"/>
    <s v="總帳別"/>
    <x v="93"/>
    <s v="火力發電費用"/>
    <x v="769"/>
    <x v="763"/>
    <s v="Z1200"/>
    <s v="雲林區營業處分攤"/>
    <n v="0"/>
    <n v="-1575"/>
    <n v="-1575"/>
  </r>
  <r>
    <n v="3"/>
    <s v="總帳別"/>
    <x v="93"/>
    <s v="火力發電費用"/>
    <x v="769"/>
    <x v="763"/>
    <s v="Z1210"/>
    <s v="新營區營業處分攤"/>
    <n v="0"/>
    <n v="-228924"/>
    <n v="-228924"/>
  </r>
  <r>
    <n v="3"/>
    <s v="總帳別"/>
    <x v="93"/>
    <s v="火力發電費用"/>
    <x v="769"/>
    <x v="763"/>
    <s v="Z1220"/>
    <s v="苗栗區營業處分攤"/>
    <n v="0"/>
    <n v="-1844889"/>
    <n v="-1844889"/>
  </r>
  <r>
    <n v="3"/>
    <s v="總帳別"/>
    <x v="93"/>
    <s v="火力發電費用"/>
    <x v="769"/>
    <x v="763"/>
    <s v="Z1230"/>
    <s v="金門區營業處分攤"/>
    <n v="0"/>
    <n v="-470794"/>
    <n v="-470794"/>
  </r>
  <r>
    <n v="3"/>
    <s v="總帳別"/>
    <x v="93"/>
    <s v="火力發電費用"/>
    <x v="770"/>
    <x v="764"/>
    <s v="Z1010"/>
    <s v="基隆區營業處分攤"/>
    <n v="0"/>
    <n v="-77356"/>
    <n v="-77356"/>
  </r>
  <r>
    <n v="3"/>
    <s v="總帳別"/>
    <x v="93"/>
    <s v="火力發電費用"/>
    <x v="770"/>
    <x v="764"/>
    <s v="Z1030"/>
    <s v="桃園區營業處分攤"/>
    <n v="0"/>
    <n v="-192056"/>
    <n v="-192056"/>
  </r>
  <r>
    <n v="3"/>
    <s v="總帳別"/>
    <x v="93"/>
    <s v="火力發電費用"/>
    <x v="770"/>
    <x v="764"/>
    <s v="Z1050"/>
    <s v="台中區營業處分攤"/>
    <n v="0"/>
    <n v="-597859"/>
    <n v="-597859"/>
  </r>
  <r>
    <n v="3"/>
    <s v="總帳別"/>
    <x v="93"/>
    <s v="火力發電費用"/>
    <x v="770"/>
    <x v="764"/>
    <s v="Z1060"/>
    <s v="彰化區營業處分攤"/>
    <n v="0"/>
    <n v="-670762"/>
    <n v="-670762"/>
  </r>
  <r>
    <n v="3"/>
    <s v="總帳別"/>
    <x v="93"/>
    <s v="火力發電費用"/>
    <x v="770"/>
    <x v="764"/>
    <s v="Z1080"/>
    <s v="台南區營業處分攤"/>
    <n v="0"/>
    <n v="-65083"/>
    <n v="-65083"/>
  </r>
  <r>
    <n v="3"/>
    <s v="總帳別"/>
    <x v="93"/>
    <s v="火力發電費用"/>
    <x v="770"/>
    <x v="764"/>
    <s v="Z1090"/>
    <s v="高雄區營業處分攤"/>
    <n v="0"/>
    <n v="-22010"/>
    <n v="-22010"/>
  </r>
  <r>
    <n v="3"/>
    <s v="總帳別"/>
    <x v="93"/>
    <s v="火力發電費用"/>
    <x v="770"/>
    <x v="764"/>
    <s v="Z1110"/>
    <s v="台東區營業處分攤"/>
    <n v="0"/>
    <n v="-223143"/>
    <n v="-223143"/>
  </r>
  <r>
    <n v="3"/>
    <s v="總帳別"/>
    <x v="93"/>
    <s v="火力發電費用"/>
    <x v="770"/>
    <x v="764"/>
    <s v="Z1170"/>
    <s v="台北西區營業處分攤"/>
    <n v="0"/>
    <n v="-2117251"/>
    <n v="-2117251"/>
  </r>
  <r>
    <n v="3"/>
    <s v="總帳別"/>
    <x v="93"/>
    <s v="火力發電費用"/>
    <x v="770"/>
    <x v="764"/>
    <s v="Z1180"/>
    <s v="南投區營業處分攤"/>
    <n v="0"/>
    <n v="-7521724"/>
    <n v="-7521724"/>
  </r>
  <r>
    <n v="3"/>
    <s v="總帳別"/>
    <x v="93"/>
    <s v="火力發電費用"/>
    <x v="770"/>
    <x v="764"/>
    <s v="Z1190"/>
    <s v="鳳山區營業處分攤"/>
    <n v="0"/>
    <n v="-1159429"/>
    <n v="-1159429"/>
  </r>
  <r>
    <n v="3"/>
    <s v="總帳別"/>
    <x v="93"/>
    <s v="火力發電費用"/>
    <x v="770"/>
    <x v="764"/>
    <s v="Z1200"/>
    <s v="雲林區營業處分攤"/>
    <n v="0"/>
    <n v="-3291145"/>
    <n v="-3291145"/>
  </r>
  <r>
    <n v="3"/>
    <s v="總帳別"/>
    <x v="93"/>
    <s v="火力發電費用"/>
    <x v="770"/>
    <x v="764"/>
    <s v="Z1210"/>
    <s v="新營區營業處分攤"/>
    <n v="0"/>
    <n v="-653609"/>
    <n v="-653609"/>
  </r>
  <r>
    <n v="3"/>
    <s v="總帳別"/>
    <x v="93"/>
    <s v="火力發電費用"/>
    <x v="771"/>
    <x v="765"/>
    <s v="Z5330"/>
    <s v="電力修護處分攤"/>
    <n v="0"/>
    <n v="-106945511"/>
    <n v="-106945511"/>
  </r>
  <r>
    <n v="3"/>
    <s v="總帳別"/>
    <x v="93"/>
    <s v="火力發電費用"/>
    <x v="771"/>
    <x v="765"/>
    <s v="Z5460"/>
    <s v="綜合研究所分攤"/>
    <n v="0"/>
    <n v="-33595880"/>
    <n v="-33595880"/>
  </r>
  <r>
    <n v="3"/>
    <s v="總帳別"/>
    <x v="93"/>
    <s v="火力發電費用"/>
    <x v="771"/>
    <x v="765"/>
    <s v="Z6020"/>
    <s v="綜合施工處分攤"/>
    <n v="0"/>
    <n v="-7435296"/>
    <n v="-7435296"/>
  </r>
  <r>
    <n v="3"/>
    <s v="總帳別"/>
    <x v="93"/>
    <s v="火力發電費用"/>
    <x v="772"/>
    <x v="766"/>
    <s v="Z5330"/>
    <s v="電力修護處分攤"/>
    <n v="0"/>
    <n v="-667133912"/>
    <n v="-667133912"/>
  </r>
  <r>
    <n v="3"/>
    <s v="總帳別"/>
    <x v="94"/>
    <s v="核能發電費用"/>
    <x v="616"/>
    <x v="610"/>
    <s v="Z0020"/>
    <s v="總經理副總經理室分攤"/>
    <n v="5777399"/>
    <n v="0"/>
    <n v="5777399"/>
  </r>
  <r>
    <n v="3"/>
    <s v="總帳別"/>
    <x v="94"/>
    <s v="核能發電費用"/>
    <x v="616"/>
    <x v="610"/>
    <s v="Z0080"/>
    <s v="材料處分攤"/>
    <n v="3180897"/>
    <n v="0"/>
    <n v="3180897"/>
  </r>
  <r>
    <n v="3"/>
    <s v="總帳別"/>
    <x v="94"/>
    <s v="核能發電費用"/>
    <x v="616"/>
    <x v="610"/>
    <s v="Z0090"/>
    <s v="燃料處分攤"/>
    <n v="5524436"/>
    <n v="0"/>
    <n v="5524436"/>
  </r>
  <r>
    <n v="3"/>
    <s v="總帳別"/>
    <x v="94"/>
    <s v="核能發電費用"/>
    <x v="616"/>
    <x v="610"/>
    <s v="Z0150"/>
    <s v="電源開發處分攤"/>
    <n v="3509680"/>
    <n v="0"/>
    <n v="3509680"/>
  </r>
  <r>
    <n v="3"/>
    <s v="總帳別"/>
    <x v="94"/>
    <s v="核能發電費用"/>
    <x v="616"/>
    <x v="610"/>
    <s v="Z0170"/>
    <s v="營建處分攤"/>
    <n v="2609635"/>
    <n v="0"/>
    <n v="2609635"/>
  </r>
  <r>
    <n v="3"/>
    <s v="總帳別"/>
    <x v="94"/>
    <s v="核能發電費用"/>
    <x v="616"/>
    <x v="610"/>
    <s v="Z0240"/>
    <s v="資訊系統處分攤"/>
    <n v="9938265"/>
    <n v="0"/>
    <n v="9938265"/>
  </r>
  <r>
    <n v="3"/>
    <s v="總帳別"/>
    <x v="94"/>
    <s v="核能發電費用"/>
    <x v="616"/>
    <x v="610"/>
    <s v="Z0270"/>
    <s v="核能技術處分攤"/>
    <n v="64877681"/>
    <n v="0"/>
    <n v="64877681"/>
  </r>
  <r>
    <n v="3"/>
    <s v="總帳別"/>
    <x v="94"/>
    <s v="核能發電費用"/>
    <x v="616"/>
    <x v="610"/>
    <s v="Z0430"/>
    <s v="核能發電廠緊急計畫執行委員會分攤"/>
    <n v="3359196"/>
    <n v="0"/>
    <n v="3359196"/>
  </r>
  <r>
    <n v="3"/>
    <s v="總帳別"/>
    <x v="94"/>
    <s v="核能發電費用"/>
    <x v="616"/>
    <x v="610"/>
    <s v="Z0540"/>
    <s v="核能安全處分攤"/>
    <n v="88436666"/>
    <n v="0"/>
    <n v="88436666"/>
  </r>
  <r>
    <n v="3"/>
    <s v="總帳別"/>
    <x v="94"/>
    <s v="核能發電費用"/>
    <x v="616"/>
    <x v="610"/>
    <s v="Z0560"/>
    <s v="核能發電處分攤"/>
    <n v="138316547"/>
    <n v="0"/>
    <n v="138316547"/>
  </r>
  <r>
    <n v="3"/>
    <s v="總帳別"/>
    <x v="94"/>
    <s v="核能發電費用"/>
    <x v="616"/>
    <x v="610"/>
    <s v="Z0610"/>
    <s v="環境保護處分攤"/>
    <n v="4769178"/>
    <n v="0"/>
    <n v="4769178"/>
  </r>
  <r>
    <n v="3"/>
    <s v="總帳別"/>
    <x v="94"/>
    <s v="核能發電費用"/>
    <x v="616"/>
    <x v="610"/>
    <s v="Z0780"/>
    <s v="核能後端營運處分攤"/>
    <n v="103996478"/>
    <n v="0"/>
    <n v="103996478"/>
  </r>
  <r>
    <n v="3"/>
    <s v="總帳別"/>
    <x v="94"/>
    <s v="核能發電費用"/>
    <x v="616"/>
    <x v="610"/>
    <s v="Z3510"/>
    <s v="第二核能發電廠分攤"/>
    <n v="65857369"/>
    <n v="0"/>
    <n v="65857369"/>
  </r>
  <r>
    <n v="3"/>
    <s v="總帳別"/>
    <x v="94"/>
    <s v="核能發電費用"/>
    <x v="616"/>
    <x v="610"/>
    <s v="Z3520"/>
    <s v="第三核能發電廠分攤"/>
    <n v="284803325"/>
    <n v="0"/>
    <n v="284803325"/>
  </r>
  <r>
    <n v="3"/>
    <s v="總帳別"/>
    <x v="94"/>
    <s v="核能發電費用"/>
    <x v="616"/>
    <x v="610"/>
    <s v="Z5250"/>
    <s v="放射試驗室分攤"/>
    <n v="65724095"/>
    <n v="0"/>
    <n v="65724095"/>
  </r>
  <r>
    <n v="3"/>
    <s v="總帳別"/>
    <x v="94"/>
    <s v="核能發電費用"/>
    <x v="616"/>
    <x v="610"/>
    <s v="Z5330"/>
    <s v="電力修護處分攤"/>
    <n v="19689798"/>
    <n v="0"/>
    <n v="19689798"/>
  </r>
  <r>
    <n v="3"/>
    <s v="總帳別"/>
    <x v="94"/>
    <s v="核能發電費用"/>
    <x v="616"/>
    <x v="610"/>
    <s v="Z5340"/>
    <s v="電力修護處南部分處分攤"/>
    <n v="10190757"/>
    <n v="0"/>
    <n v="10190757"/>
  </r>
  <r>
    <n v="3"/>
    <s v="總帳別"/>
    <x v="94"/>
    <s v="核能發電費用"/>
    <x v="616"/>
    <x v="610"/>
    <s v="Z5420"/>
    <s v="電力修護處中部分處分攤"/>
    <n v="10130234"/>
    <n v="0"/>
    <n v="10130234"/>
  </r>
  <r>
    <n v="3"/>
    <s v="總帳別"/>
    <x v="94"/>
    <s v="核能發電費用"/>
    <x v="616"/>
    <x v="610"/>
    <s v="Z5460"/>
    <s v="綜合研究所分攤"/>
    <n v="8334222"/>
    <n v="0"/>
    <n v="8334222"/>
  </r>
  <r>
    <n v="3"/>
    <s v="總帳別"/>
    <x v="94"/>
    <s v="核能發電費用"/>
    <x v="616"/>
    <x v="610"/>
    <s v="Z9530"/>
    <s v="核能發電事業部-策劃室分攤"/>
    <n v="2766667"/>
    <n v="0"/>
    <n v="2766667"/>
  </r>
  <r>
    <n v="3"/>
    <s v="總帳別"/>
    <x v="94"/>
    <s v="核能發電費用"/>
    <x v="617"/>
    <x v="611"/>
    <s v="Z0020"/>
    <s v="總經理副總經理室分攤"/>
    <n v="136319"/>
    <n v="0"/>
    <n v="136319"/>
  </r>
  <r>
    <n v="3"/>
    <s v="總帳別"/>
    <x v="94"/>
    <s v="核能發電費用"/>
    <x v="617"/>
    <x v="611"/>
    <s v="Z0080"/>
    <s v="材料處分攤"/>
    <n v="27689"/>
    <n v="0"/>
    <n v="27689"/>
  </r>
  <r>
    <n v="3"/>
    <s v="總帳別"/>
    <x v="94"/>
    <s v="核能發電費用"/>
    <x v="617"/>
    <x v="611"/>
    <s v="Z0090"/>
    <s v="燃料處分攤"/>
    <n v="79808"/>
    <n v="0"/>
    <n v="79808"/>
  </r>
  <r>
    <n v="3"/>
    <s v="總帳別"/>
    <x v="94"/>
    <s v="核能發電費用"/>
    <x v="617"/>
    <x v="611"/>
    <s v="Z0150"/>
    <s v="電源開發處分攤"/>
    <n v="18121"/>
    <n v="0"/>
    <n v="18121"/>
  </r>
  <r>
    <n v="3"/>
    <s v="總帳別"/>
    <x v="94"/>
    <s v="核能發電費用"/>
    <x v="617"/>
    <x v="611"/>
    <s v="Z0170"/>
    <s v="營建處分攤"/>
    <n v="17160"/>
    <n v="0"/>
    <n v="17160"/>
  </r>
  <r>
    <n v="3"/>
    <s v="總帳別"/>
    <x v="94"/>
    <s v="核能發電費用"/>
    <x v="617"/>
    <x v="611"/>
    <s v="Z0240"/>
    <s v="資訊系統處分攤"/>
    <n v="148154"/>
    <n v="0"/>
    <n v="148154"/>
  </r>
  <r>
    <n v="3"/>
    <s v="總帳別"/>
    <x v="94"/>
    <s v="核能發電費用"/>
    <x v="617"/>
    <x v="611"/>
    <s v="Z0270"/>
    <s v="核能技術處分攤"/>
    <n v="1438832"/>
    <n v="0"/>
    <n v="1438832"/>
  </r>
  <r>
    <n v="3"/>
    <s v="總帳別"/>
    <x v="94"/>
    <s v="核能發電費用"/>
    <x v="617"/>
    <x v="611"/>
    <s v="Z0540"/>
    <s v="核能安全處分攤"/>
    <n v="2299591"/>
    <n v="0"/>
    <n v="2299591"/>
  </r>
  <r>
    <n v="3"/>
    <s v="總帳別"/>
    <x v="94"/>
    <s v="核能發電費用"/>
    <x v="617"/>
    <x v="611"/>
    <s v="Z0560"/>
    <s v="核能發電處分攤"/>
    <n v="3082152"/>
    <n v="0"/>
    <n v="3082152"/>
  </r>
  <r>
    <n v="3"/>
    <s v="總帳別"/>
    <x v="94"/>
    <s v="核能發電費用"/>
    <x v="617"/>
    <x v="611"/>
    <s v="Z0610"/>
    <s v="環境保護處分攤"/>
    <n v="69414"/>
    <n v="0"/>
    <n v="69414"/>
  </r>
  <r>
    <n v="3"/>
    <s v="總帳別"/>
    <x v="94"/>
    <s v="核能發電費用"/>
    <x v="617"/>
    <x v="611"/>
    <s v="Z0780"/>
    <s v="核能後端營運處分攤"/>
    <n v="1461112"/>
    <n v="0"/>
    <n v="1461112"/>
  </r>
  <r>
    <n v="3"/>
    <s v="總帳別"/>
    <x v="94"/>
    <s v="核能發電費用"/>
    <x v="617"/>
    <x v="611"/>
    <s v="Z3510"/>
    <s v="第二核能發電廠分攤"/>
    <n v="4433665"/>
    <n v="0"/>
    <n v="4433665"/>
  </r>
  <r>
    <n v="3"/>
    <s v="總帳別"/>
    <x v="94"/>
    <s v="核能發電費用"/>
    <x v="617"/>
    <x v="611"/>
    <s v="Z3520"/>
    <s v="第三核能發電廠分攤"/>
    <n v="8203605"/>
    <n v="0"/>
    <n v="8203605"/>
  </r>
  <r>
    <n v="3"/>
    <s v="總帳別"/>
    <x v="94"/>
    <s v="核能發電費用"/>
    <x v="617"/>
    <x v="611"/>
    <s v="Z5250"/>
    <s v="放射試驗室分攤"/>
    <n v="2123398"/>
    <n v="0"/>
    <n v="2123398"/>
  </r>
  <r>
    <n v="3"/>
    <s v="總帳別"/>
    <x v="94"/>
    <s v="核能發電費用"/>
    <x v="617"/>
    <x v="611"/>
    <s v="Z5330"/>
    <s v="電力修護處分攤"/>
    <n v="148195"/>
    <n v="0"/>
    <n v="148195"/>
  </r>
  <r>
    <n v="3"/>
    <s v="總帳別"/>
    <x v="94"/>
    <s v="核能發電費用"/>
    <x v="617"/>
    <x v="611"/>
    <s v="Z5340"/>
    <s v="電力修護處南部分處分攤"/>
    <n v="70994"/>
    <n v="0"/>
    <n v="70994"/>
  </r>
  <r>
    <n v="3"/>
    <s v="總帳別"/>
    <x v="94"/>
    <s v="核能發電費用"/>
    <x v="617"/>
    <x v="611"/>
    <s v="Z5420"/>
    <s v="電力修護處中部分處分攤"/>
    <n v="108732"/>
    <n v="0"/>
    <n v="108732"/>
  </r>
  <r>
    <n v="3"/>
    <s v="總帳別"/>
    <x v="94"/>
    <s v="核能發電費用"/>
    <x v="617"/>
    <x v="611"/>
    <s v="Z5460"/>
    <s v="綜合研究所分攤"/>
    <n v="153870"/>
    <n v="0"/>
    <n v="153870"/>
  </r>
  <r>
    <n v="3"/>
    <s v="總帳別"/>
    <x v="94"/>
    <s v="核能發電費用"/>
    <x v="617"/>
    <x v="611"/>
    <s v="Z9530"/>
    <s v="核能發電事業部-策劃室分攤"/>
    <n v="121654"/>
    <n v="0"/>
    <n v="121654"/>
  </r>
  <r>
    <n v="3"/>
    <s v="總帳別"/>
    <x v="94"/>
    <s v="核能發電費用"/>
    <x v="618"/>
    <x v="612"/>
    <s v="Z0020"/>
    <s v="總經理副總經理室分攤"/>
    <n v="2519"/>
    <n v="0"/>
    <n v="2519"/>
  </r>
  <r>
    <n v="3"/>
    <s v="總帳別"/>
    <x v="94"/>
    <s v="核能發電費用"/>
    <x v="618"/>
    <x v="612"/>
    <s v="Z0240"/>
    <s v="資訊系統處分攤"/>
    <n v="4045"/>
    <n v="0"/>
    <n v="4045"/>
  </r>
  <r>
    <n v="3"/>
    <s v="總帳別"/>
    <x v="94"/>
    <s v="核能發電費用"/>
    <x v="618"/>
    <x v="612"/>
    <s v="Z0430"/>
    <s v="核能發電廠緊急計畫執行委員會分攤"/>
    <n v="9332"/>
    <n v="0"/>
    <n v="9332"/>
  </r>
  <r>
    <n v="3"/>
    <s v="總帳別"/>
    <x v="94"/>
    <s v="核能發電費用"/>
    <x v="618"/>
    <x v="612"/>
    <s v="Z0540"/>
    <s v="核能安全處分攤"/>
    <n v="18787"/>
    <n v="0"/>
    <n v="18787"/>
  </r>
  <r>
    <n v="3"/>
    <s v="總帳別"/>
    <x v="94"/>
    <s v="核能發電費用"/>
    <x v="618"/>
    <x v="612"/>
    <s v="Z0560"/>
    <s v="核能發電處分攤"/>
    <n v="264535"/>
    <n v="0"/>
    <n v="264535"/>
  </r>
  <r>
    <n v="3"/>
    <s v="總帳別"/>
    <x v="94"/>
    <s v="核能發電費用"/>
    <x v="618"/>
    <x v="612"/>
    <s v="Z0780"/>
    <s v="核能後端營運處分攤"/>
    <n v="10477"/>
    <n v="0"/>
    <n v="10477"/>
  </r>
  <r>
    <n v="3"/>
    <s v="總帳別"/>
    <x v="94"/>
    <s v="核能發電費用"/>
    <x v="618"/>
    <x v="612"/>
    <s v="Z3510"/>
    <s v="第二核能發電廠分攤"/>
    <n v="1324580"/>
    <n v="0"/>
    <n v="1324580"/>
  </r>
  <r>
    <n v="3"/>
    <s v="總帳別"/>
    <x v="94"/>
    <s v="核能發電費用"/>
    <x v="618"/>
    <x v="612"/>
    <s v="Z3520"/>
    <s v="第三核能發電廠分攤"/>
    <n v="4048197"/>
    <n v="0"/>
    <n v="4048197"/>
  </r>
  <r>
    <n v="3"/>
    <s v="總帳別"/>
    <x v="94"/>
    <s v="核能發電費用"/>
    <x v="618"/>
    <x v="612"/>
    <s v="Z5250"/>
    <s v="放射試驗室分攤"/>
    <n v="10034"/>
    <n v="0"/>
    <n v="10034"/>
  </r>
  <r>
    <n v="3"/>
    <s v="總帳別"/>
    <x v="94"/>
    <s v="核能發電費用"/>
    <x v="618"/>
    <x v="612"/>
    <s v="Z5330"/>
    <s v="電力修護處分攤"/>
    <n v="48957"/>
    <n v="0"/>
    <n v="48957"/>
  </r>
  <r>
    <n v="3"/>
    <s v="總帳別"/>
    <x v="94"/>
    <s v="核能發電費用"/>
    <x v="618"/>
    <x v="612"/>
    <s v="Z5340"/>
    <s v="電力修護處南部分處分攤"/>
    <n v="28778"/>
    <n v="0"/>
    <n v="28778"/>
  </r>
  <r>
    <n v="3"/>
    <s v="總帳別"/>
    <x v="94"/>
    <s v="核能發電費用"/>
    <x v="618"/>
    <x v="612"/>
    <s v="Z5420"/>
    <s v="電力修護處中部分處分攤"/>
    <n v="43540"/>
    <n v="0"/>
    <n v="43540"/>
  </r>
  <r>
    <n v="3"/>
    <s v="總帳別"/>
    <x v="94"/>
    <s v="核能發電費用"/>
    <x v="619"/>
    <x v="613"/>
    <s v="Z0020"/>
    <s v="總經理副總經理室分攤"/>
    <n v="9286"/>
    <n v="0"/>
    <n v="9286"/>
  </r>
  <r>
    <n v="3"/>
    <s v="總帳別"/>
    <x v="94"/>
    <s v="核能發電費用"/>
    <x v="619"/>
    <x v="613"/>
    <s v="Z0150"/>
    <s v="電源開發處分攤"/>
    <n v="112"/>
    <n v="0"/>
    <n v="112"/>
  </r>
  <r>
    <n v="3"/>
    <s v="總帳別"/>
    <x v="94"/>
    <s v="核能發電費用"/>
    <x v="619"/>
    <x v="613"/>
    <s v="Z0240"/>
    <s v="資訊系統處分攤"/>
    <n v="1275"/>
    <n v="0"/>
    <n v="1275"/>
  </r>
  <r>
    <n v="3"/>
    <s v="總帳別"/>
    <x v="94"/>
    <s v="核能發電費用"/>
    <x v="619"/>
    <x v="613"/>
    <s v="Z0540"/>
    <s v="核能安全處分攤"/>
    <n v="6650"/>
    <n v="0"/>
    <n v="6650"/>
  </r>
  <r>
    <n v="3"/>
    <s v="總帳別"/>
    <x v="94"/>
    <s v="核能發電費用"/>
    <x v="619"/>
    <x v="613"/>
    <s v="Z0560"/>
    <s v="核能發電處分攤"/>
    <n v="18665"/>
    <n v="0"/>
    <n v="18665"/>
  </r>
  <r>
    <n v="3"/>
    <s v="總帳別"/>
    <x v="94"/>
    <s v="核能發電費用"/>
    <x v="619"/>
    <x v="613"/>
    <s v="Z0610"/>
    <s v="環境保護處分攤"/>
    <n v="160"/>
    <n v="0"/>
    <n v="160"/>
  </r>
  <r>
    <n v="3"/>
    <s v="總帳別"/>
    <x v="94"/>
    <s v="核能發電費用"/>
    <x v="619"/>
    <x v="613"/>
    <s v="Z0780"/>
    <s v="核能後端營運處分攤"/>
    <n v="12552"/>
    <n v="0"/>
    <n v="12552"/>
  </r>
  <r>
    <n v="3"/>
    <s v="總帳別"/>
    <x v="94"/>
    <s v="核能發電費用"/>
    <x v="619"/>
    <x v="613"/>
    <s v="Z3520"/>
    <s v="第三核能發電廠分攤"/>
    <n v="336650"/>
    <n v="0"/>
    <n v="336650"/>
  </r>
  <r>
    <n v="3"/>
    <s v="總帳別"/>
    <x v="94"/>
    <s v="核能發電費用"/>
    <x v="619"/>
    <x v="613"/>
    <s v="Z5250"/>
    <s v="放射試驗室分攤"/>
    <n v="2835"/>
    <n v="0"/>
    <n v="2835"/>
  </r>
  <r>
    <n v="3"/>
    <s v="總帳別"/>
    <x v="94"/>
    <s v="核能發電費用"/>
    <x v="619"/>
    <x v="613"/>
    <s v="Z5330"/>
    <s v="電力修護處分攤"/>
    <n v="21723"/>
    <n v="0"/>
    <n v="21723"/>
  </r>
  <r>
    <n v="3"/>
    <s v="總帳別"/>
    <x v="94"/>
    <s v="核能發電費用"/>
    <x v="619"/>
    <x v="613"/>
    <s v="Z5340"/>
    <s v="電力修護處南部分處分攤"/>
    <n v="56737"/>
    <n v="0"/>
    <n v="56737"/>
  </r>
  <r>
    <n v="3"/>
    <s v="總帳別"/>
    <x v="94"/>
    <s v="核能發電費用"/>
    <x v="619"/>
    <x v="613"/>
    <s v="Z5420"/>
    <s v="電力修護處中部分處分攤"/>
    <n v="13619"/>
    <n v="0"/>
    <n v="13619"/>
  </r>
  <r>
    <n v="3"/>
    <s v="總帳別"/>
    <x v="94"/>
    <s v="核能發電費用"/>
    <x v="619"/>
    <x v="613"/>
    <s v="Z5460"/>
    <s v="綜合研究所分攤"/>
    <n v="5077"/>
    <n v="0"/>
    <n v="5077"/>
  </r>
  <r>
    <n v="3"/>
    <s v="總帳別"/>
    <x v="94"/>
    <s v="核能發電費用"/>
    <x v="620"/>
    <x v="614"/>
    <s v="Z0020"/>
    <s v="總經理副總經理室分攤"/>
    <n v="234792"/>
    <n v="0"/>
    <n v="234792"/>
  </r>
  <r>
    <n v="3"/>
    <s v="總帳別"/>
    <x v="94"/>
    <s v="核能發電費用"/>
    <x v="620"/>
    <x v="614"/>
    <s v="Z0080"/>
    <s v="材料處分攤"/>
    <n v="320945"/>
    <n v="0"/>
    <n v="320945"/>
  </r>
  <r>
    <n v="3"/>
    <s v="總帳別"/>
    <x v="94"/>
    <s v="核能發電費用"/>
    <x v="620"/>
    <x v="614"/>
    <s v="Z0090"/>
    <s v="燃料處分攤"/>
    <n v="373665"/>
    <n v="0"/>
    <n v="373665"/>
  </r>
  <r>
    <n v="3"/>
    <s v="總帳別"/>
    <x v="94"/>
    <s v="核能發電費用"/>
    <x v="620"/>
    <x v="614"/>
    <s v="Z0150"/>
    <s v="電源開發處分攤"/>
    <n v="447672"/>
    <n v="0"/>
    <n v="447672"/>
  </r>
  <r>
    <n v="3"/>
    <s v="總帳別"/>
    <x v="94"/>
    <s v="核能發電費用"/>
    <x v="620"/>
    <x v="614"/>
    <s v="Z0170"/>
    <s v="營建處分攤"/>
    <n v="185518"/>
    <n v="0"/>
    <n v="185518"/>
  </r>
  <r>
    <n v="3"/>
    <s v="總帳別"/>
    <x v="94"/>
    <s v="核能發電費用"/>
    <x v="620"/>
    <x v="614"/>
    <s v="Z0240"/>
    <s v="資訊系統處分攤"/>
    <n v="780704"/>
    <n v="0"/>
    <n v="780704"/>
  </r>
  <r>
    <n v="3"/>
    <s v="總帳別"/>
    <x v="94"/>
    <s v="核能發電費用"/>
    <x v="620"/>
    <x v="614"/>
    <s v="Z0270"/>
    <s v="核能技術處分攤"/>
    <n v="2542760"/>
    <n v="0"/>
    <n v="2542760"/>
  </r>
  <r>
    <n v="3"/>
    <s v="總帳別"/>
    <x v="94"/>
    <s v="核能發電費用"/>
    <x v="620"/>
    <x v="614"/>
    <s v="Z0430"/>
    <s v="核能發電廠緊急計畫執行委員會分攤"/>
    <n v="643740"/>
    <n v="0"/>
    <n v="643740"/>
  </r>
  <r>
    <n v="3"/>
    <s v="總帳別"/>
    <x v="94"/>
    <s v="核能發電費用"/>
    <x v="620"/>
    <x v="614"/>
    <s v="Z0540"/>
    <s v="核能安全處分攤"/>
    <n v="1065388"/>
    <n v="0"/>
    <n v="1065388"/>
  </r>
  <r>
    <n v="3"/>
    <s v="總帳別"/>
    <x v="94"/>
    <s v="核能發電費用"/>
    <x v="620"/>
    <x v="614"/>
    <s v="Z0560"/>
    <s v="核能發電處分攤"/>
    <n v="36653719"/>
    <n v="0"/>
    <n v="36653719"/>
  </r>
  <r>
    <n v="3"/>
    <s v="總帳別"/>
    <x v="94"/>
    <s v="核能發電費用"/>
    <x v="620"/>
    <x v="614"/>
    <s v="Z0610"/>
    <s v="環境保護處分攤"/>
    <n v="781884"/>
    <n v="0"/>
    <n v="781884"/>
  </r>
  <r>
    <n v="3"/>
    <s v="總帳別"/>
    <x v="94"/>
    <s v="核能發電費用"/>
    <x v="620"/>
    <x v="614"/>
    <s v="Z0780"/>
    <s v="核能後端營運處分攤"/>
    <n v="4957240"/>
    <n v="0"/>
    <n v="4957240"/>
  </r>
  <r>
    <n v="3"/>
    <s v="總帳別"/>
    <x v="94"/>
    <s v="核能發電費用"/>
    <x v="620"/>
    <x v="614"/>
    <s v="Z3510"/>
    <s v="第二核能發電廠分攤"/>
    <n v="35928382"/>
    <n v="0"/>
    <n v="35928382"/>
  </r>
  <r>
    <n v="3"/>
    <s v="總帳別"/>
    <x v="94"/>
    <s v="核能發電費用"/>
    <x v="620"/>
    <x v="614"/>
    <s v="Z3520"/>
    <s v="第三核能發電廠分攤"/>
    <n v="105844945"/>
    <n v="0"/>
    <n v="105844945"/>
  </r>
  <r>
    <n v="3"/>
    <s v="總帳別"/>
    <x v="94"/>
    <s v="核能發電費用"/>
    <x v="620"/>
    <x v="614"/>
    <s v="Z5250"/>
    <s v="放射試驗室分攤"/>
    <n v="12449775"/>
    <n v="0"/>
    <n v="12449775"/>
  </r>
  <r>
    <n v="3"/>
    <s v="總帳別"/>
    <x v="94"/>
    <s v="核能發電費用"/>
    <x v="620"/>
    <x v="614"/>
    <s v="Z5330"/>
    <s v="電力修護處分攤"/>
    <n v="31449990"/>
    <n v="0"/>
    <n v="31449990"/>
  </r>
  <r>
    <n v="3"/>
    <s v="總帳別"/>
    <x v="94"/>
    <s v="核能發電費用"/>
    <x v="620"/>
    <x v="614"/>
    <s v="Z5340"/>
    <s v="電力修護處南部分處分攤"/>
    <n v="14852126"/>
    <n v="0"/>
    <n v="14852126"/>
  </r>
  <r>
    <n v="3"/>
    <s v="總帳別"/>
    <x v="94"/>
    <s v="核能發電費用"/>
    <x v="620"/>
    <x v="614"/>
    <s v="Z5420"/>
    <s v="電力修護處中部分處分攤"/>
    <n v="11359074"/>
    <n v="0"/>
    <n v="11359074"/>
  </r>
  <r>
    <n v="3"/>
    <s v="總帳別"/>
    <x v="94"/>
    <s v="核能發電費用"/>
    <x v="620"/>
    <x v="614"/>
    <s v="Z5460"/>
    <s v="綜合研究所分攤"/>
    <n v="3969116"/>
    <n v="0"/>
    <n v="3969116"/>
  </r>
  <r>
    <n v="3"/>
    <s v="總帳別"/>
    <x v="94"/>
    <s v="核能發電費用"/>
    <x v="621"/>
    <x v="615"/>
    <s v="Z0020"/>
    <s v="總經理副總經理室分攤"/>
    <n v="4096"/>
    <n v="0"/>
    <n v="4096"/>
  </r>
  <r>
    <n v="3"/>
    <s v="總帳別"/>
    <x v="94"/>
    <s v="核能發電費用"/>
    <x v="621"/>
    <x v="615"/>
    <s v="Z0080"/>
    <s v="材料處分攤"/>
    <n v="18565"/>
    <n v="0"/>
    <n v="18565"/>
  </r>
  <r>
    <n v="3"/>
    <s v="總帳別"/>
    <x v="94"/>
    <s v="核能發電費用"/>
    <x v="621"/>
    <x v="615"/>
    <s v="Z0090"/>
    <s v="燃料處分攤"/>
    <n v="10403"/>
    <n v="0"/>
    <n v="10403"/>
  </r>
  <r>
    <n v="3"/>
    <s v="總帳別"/>
    <x v="94"/>
    <s v="核能發電費用"/>
    <x v="621"/>
    <x v="615"/>
    <s v="Z0150"/>
    <s v="電源開發處分攤"/>
    <n v="7582"/>
    <n v="0"/>
    <n v="7582"/>
  </r>
  <r>
    <n v="3"/>
    <s v="總帳別"/>
    <x v="94"/>
    <s v="核能發電費用"/>
    <x v="621"/>
    <x v="615"/>
    <s v="Z0170"/>
    <s v="營建處分攤"/>
    <n v="3034"/>
    <n v="0"/>
    <n v="3034"/>
  </r>
  <r>
    <n v="3"/>
    <s v="總帳別"/>
    <x v="94"/>
    <s v="核能發電費用"/>
    <x v="621"/>
    <x v="615"/>
    <s v="Z0240"/>
    <s v="資訊系統處分攤"/>
    <n v="20475"/>
    <n v="0"/>
    <n v="20475"/>
  </r>
  <r>
    <n v="3"/>
    <s v="總帳別"/>
    <x v="94"/>
    <s v="核能發電費用"/>
    <x v="621"/>
    <x v="615"/>
    <s v="Z0270"/>
    <s v="核能技術處分攤"/>
    <n v="81916"/>
    <n v="0"/>
    <n v="81916"/>
  </r>
  <r>
    <n v="3"/>
    <s v="總帳別"/>
    <x v="94"/>
    <s v="核能發電費用"/>
    <x v="621"/>
    <x v="615"/>
    <s v="Z0560"/>
    <s v="核能發電處分攤"/>
    <n v="536890"/>
    <n v="0"/>
    <n v="536890"/>
  </r>
  <r>
    <n v="3"/>
    <s v="總帳別"/>
    <x v="94"/>
    <s v="核能發電費用"/>
    <x v="621"/>
    <x v="615"/>
    <s v="Z0610"/>
    <s v="環境保護處分攤"/>
    <n v="25023"/>
    <n v="0"/>
    <n v="25023"/>
  </r>
  <r>
    <n v="3"/>
    <s v="總帳別"/>
    <x v="94"/>
    <s v="核能發電費用"/>
    <x v="621"/>
    <x v="615"/>
    <s v="Z0780"/>
    <s v="核能後端營運處分攤"/>
    <n v="151658"/>
    <n v="0"/>
    <n v="151658"/>
  </r>
  <r>
    <n v="3"/>
    <s v="總帳別"/>
    <x v="94"/>
    <s v="核能發電費用"/>
    <x v="621"/>
    <x v="615"/>
    <s v="Z3510"/>
    <s v="第二核能發電廠分攤"/>
    <n v="2594889"/>
    <n v="0"/>
    <n v="2594889"/>
  </r>
  <r>
    <n v="3"/>
    <s v="總帳別"/>
    <x v="94"/>
    <s v="核能發電費用"/>
    <x v="621"/>
    <x v="615"/>
    <s v="Z3520"/>
    <s v="第三核能發電廠分攤"/>
    <n v="2387646"/>
    <n v="0"/>
    <n v="2387646"/>
  </r>
  <r>
    <n v="3"/>
    <s v="總帳別"/>
    <x v="94"/>
    <s v="核能發電費用"/>
    <x v="621"/>
    <x v="615"/>
    <s v="Z5250"/>
    <s v="放射試驗室分攤"/>
    <n v="764918"/>
    <n v="0"/>
    <n v="764918"/>
  </r>
  <r>
    <n v="3"/>
    <s v="總帳別"/>
    <x v="94"/>
    <s v="核能發電費用"/>
    <x v="621"/>
    <x v="615"/>
    <s v="Z5330"/>
    <s v="電力修護處分攤"/>
    <n v="104282"/>
    <n v="0"/>
    <n v="104282"/>
  </r>
  <r>
    <n v="3"/>
    <s v="總帳別"/>
    <x v="94"/>
    <s v="核能發電費用"/>
    <x v="621"/>
    <x v="615"/>
    <s v="Z5340"/>
    <s v="電力修護處南部分處分攤"/>
    <n v="68249"/>
    <n v="0"/>
    <n v="68249"/>
  </r>
  <r>
    <n v="3"/>
    <s v="總帳別"/>
    <x v="94"/>
    <s v="核能發電費用"/>
    <x v="621"/>
    <x v="615"/>
    <s v="Z5420"/>
    <s v="電力修護處中部分處分攤"/>
    <n v="71902"/>
    <n v="0"/>
    <n v="71902"/>
  </r>
  <r>
    <n v="3"/>
    <s v="總帳別"/>
    <x v="94"/>
    <s v="核能發電費用"/>
    <x v="621"/>
    <x v="615"/>
    <s v="Z5460"/>
    <s v="綜合研究所分攤"/>
    <n v="54603"/>
    <n v="0"/>
    <n v="54603"/>
  </r>
  <r>
    <n v="3"/>
    <s v="總帳別"/>
    <x v="94"/>
    <s v="核能發電費用"/>
    <x v="622"/>
    <x v="616"/>
    <s v="Z0170"/>
    <s v="營建處分攤"/>
    <n v="29"/>
    <n v="0"/>
    <n v="29"/>
  </r>
  <r>
    <n v="3"/>
    <s v="總帳別"/>
    <x v="94"/>
    <s v="核能發電費用"/>
    <x v="622"/>
    <x v="616"/>
    <s v="Z0240"/>
    <s v="資訊系統處分攤"/>
    <n v="631"/>
    <n v="0"/>
    <n v="631"/>
  </r>
  <r>
    <n v="3"/>
    <s v="總帳別"/>
    <x v="94"/>
    <s v="核能發電費用"/>
    <x v="622"/>
    <x v="616"/>
    <s v="Z0430"/>
    <s v="核能發電廠緊急計畫執行委員會分攤"/>
    <n v="1789"/>
    <n v="0"/>
    <n v="1789"/>
  </r>
  <r>
    <n v="3"/>
    <s v="總帳別"/>
    <x v="94"/>
    <s v="核能發電費用"/>
    <x v="622"/>
    <x v="616"/>
    <s v="Z0560"/>
    <s v="核能發電處分攤"/>
    <n v="79070"/>
    <n v="0"/>
    <n v="79070"/>
  </r>
  <r>
    <n v="3"/>
    <s v="總帳別"/>
    <x v="94"/>
    <s v="核能發電費用"/>
    <x v="622"/>
    <x v="616"/>
    <s v="Z0780"/>
    <s v="核能後端營運處分攤"/>
    <n v="2528"/>
    <n v="0"/>
    <n v="2528"/>
  </r>
  <r>
    <n v="3"/>
    <s v="總帳別"/>
    <x v="94"/>
    <s v="核能發電費用"/>
    <x v="622"/>
    <x v="616"/>
    <s v="Z3510"/>
    <s v="第二核能發電廠分攤"/>
    <n v="905492"/>
    <n v="0"/>
    <n v="905492"/>
  </r>
  <r>
    <n v="3"/>
    <s v="總帳別"/>
    <x v="94"/>
    <s v="核能發電費用"/>
    <x v="622"/>
    <x v="616"/>
    <s v="Z3520"/>
    <s v="第三核能發電廠分攤"/>
    <n v="1066167"/>
    <n v="0"/>
    <n v="1066167"/>
  </r>
  <r>
    <n v="3"/>
    <s v="總帳別"/>
    <x v="94"/>
    <s v="核能發電費用"/>
    <x v="622"/>
    <x v="616"/>
    <s v="Z5330"/>
    <s v="電力修護處分攤"/>
    <n v="68640"/>
    <n v="0"/>
    <n v="68640"/>
  </r>
  <r>
    <n v="3"/>
    <s v="總帳別"/>
    <x v="94"/>
    <s v="核能發電費用"/>
    <x v="622"/>
    <x v="616"/>
    <s v="Z5340"/>
    <s v="電力修護處南部分處分攤"/>
    <n v="35392"/>
    <n v="0"/>
    <n v="35392"/>
  </r>
  <r>
    <n v="3"/>
    <s v="總帳別"/>
    <x v="94"/>
    <s v="核能發電費用"/>
    <x v="622"/>
    <x v="616"/>
    <s v="Z5420"/>
    <s v="電力修護處中部分處分攤"/>
    <n v="59220"/>
    <n v="0"/>
    <n v="59220"/>
  </r>
  <r>
    <n v="3"/>
    <s v="總帳別"/>
    <x v="94"/>
    <s v="核能發電費用"/>
    <x v="622"/>
    <x v="616"/>
    <s v="Z5460"/>
    <s v="綜合研究所分攤"/>
    <n v="80"/>
    <n v="0"/>
    <n v="80"/>
  </r>
  <r>
    <n v="3"/>
    <s v="總帳別"/>
    <x v="94"/>
    <s v="核能發電費用"/>
    <x v="623"/>
    <x v="617"/>
    <s v="Z3520"/>
    <s v="第三核能發電廠分攤"/>
    <n v="108998"/>
    <n v="0"/>
    <n v="108998"/>
  </r>
  <r>
    <n v="3"/>
    <s v="總帳別"/>
    <x v="94"/>
    <s v="核能發電費用"/>
    <x v="623"/>
    <x v="617"/>
    <s v="Z5250"/>
    <s v="放射試驗室分攤"/>
    <n v="2808"/>
    <n v="0"/>
    <n v="2808"/>
  </r>
  <r>
    <n v="3"/>
    <s v="總帳別"/>
    <x v="94"/>
    <s v="核能發電費用"/>
    <x v="623"/>
    <x v="617"/>
    <s v="Z5330"/>
    <s v="電力修護處分攤"/>
    <n v="73240"/>
    <n v="0"/>
    <n v="73240"/>
  </r>
  <r>
    <n v="3"/>
    <s v="總帳別"/>
    <x v="94"/>
    <s v="核能發電費用"/>
    <x v="623"/>
    <x v="617"/>
    <s v="Z5340"/>
    <s v="電力修護處南部分處分攤"/>
    <n v="112818"/>
    <n v="0"/>
    <n v="112818"/>
  </r>
  <r>
    <n v="3"/>
    <s v="總帳別"/>
    <x v="94"/>
    <s v="核能發電費用"/>
    <x v="623"/>
    <x v="617"/>
    <s v="Z5420"/>
    <s v="電力修護處中部分處分攤"/>
    <n v="40716"/>
    <n v="0"/>
    <n v="40716"/>
  </r>
  <r>
    <n v="3"/>
    <s v="總帳別"/>
    <x v="94"/>
    <s v="核能發電費用"/>
    <x v="623"/>
    <x v="617"/>
    <s v="Z5460"/>
    <s v="綜合研究所分攤"/>
    <n v="770"/>
    <n v="0"/>
    <n v="770"/>
  </r>
  <r>
    <n v="3"/>
    <s v="總帳別"/>
    <x v="94"/>
    <s v="核能發電費用"/>
    <x v="624"/>
    <x v="618"/>
    <s v="Z0020"/>
    <s v="總經理副總經理室分攤"/>
    <n v="15725"/>
    <n v="0"/>
    <n v="15725"/>
  </r>
  <r>
    <n v="3"/>
    <s v="總帳別"/>
    <x v="94"/>
    <s v="核能發電費用"/>
    <x v="624"/>
    <x v="618"/>
    <s v="Z0170"/>
    <s v="營建處分攤"/>
    <n v="450"/>
    <n v="0"/>
    <n v="450"/>
  </r>
  <r>
    <n v="3"/>
    <s v="總帳別"/>
    <x v="94"/>
    <s v="核能發電費用"/>
    <x v="624"/>
    <x v="618"/>
    <s v="Z0240"/>
    <s v="資訊系統處分攤"/>
    <n v="23487"/>
    <n v="0"/>
    <n v="23487"/>
  </r>
  <r>
    <n v="3"/>
    <s v="總帳別"/>
    <x v="94"/>
    <s v="核能發電費用"/>
    <x v="624"/>
    <x v="618"/>
    <s v="Z0270"/>
    <s v="核能技術處分攤"/>
    <n v="117189"/>
    <n v="0"/>
    <n v="117189"/>
  </r>
  <r>
    <n v="3"/>
    <s v="總帳別"/>
    <x v="94"/>
    <s v="核能發電費用"/>
    <x v="624"/>
    <x v="618"/>
    <s v="Z0430"/>
    <s v="核能發電廠緊急計畫執行委員會分攤"/>
    <n v="17357"/>
    <n v="0"/>
    <n v="17357"/>
  </r>
  <r>
    <n v="3"/>
    <s v="總帳別"/>
    <x v="94"/>
    <s v="核能發電費用"/>
    <x v="624"/>
    <x v="618"/>
    <s v="Z0540"/>
    <s v="核能安全處分攤"/>
    <n v="76428"/>
    <n v="0"/>
    <n v="76428"/>
  </r>
  <r>
    <n v="3"/>
    <s v="總帳別"/>
    <x v="94"/>
    <s v="核能發電費用"/>
    <x v="624"/>
    <x v="618"/>
    <s v="Z0560"/>
    <s v="核能發電處分攤"/>
    <n v="4658401"/>
    <n v="0"/>
    <n v="4658401"/>
  </r>
  <r>
    <n v="3"/>
    <s v="總帳別"/>
    <x v="94"/>
    <s v="核能發電費用"/>
    <x v="624"/>
    <x v="618"/>
    <s v="Z0610"/>
    <s v="環境保護處分攤"/>
    <n v="32"/>
    <n v="0"/>
    <n v="32"/>
  </r>
  <r>
    <n v="3"/>
    <s v="總帳別"/>
    <x v="94"/>
    <s v="核能發電費用"/>
    <x v="624"/>
    <x v="618"/>
    <s v="Z0780"/>
    <s v="核能後端營運處分攤"/>
    <n v="144595"/>
    <n v="0"/>
    <n v="144595"/>
  </r>
  <r>
    <n v="3"/>
    <s v="總帳別"/>
    <x v="94"/>
    <s v="核能發電費用"/>
    <x v="624"/>
    <x v="618"/>
    <s v="Z3520"/>
    <s v="第三核能發電廠分攤"/>
    <n v="735275"/>
    <n v="0"/>
    <n v="735275"/>
  </r>
  <r>
    <n v="3"/>
    <s v="總帳別"/>
    <x v="94"/>
    <s v="核能發電費用"/>
    <x v="624"/>
    <x v="618"/>
    <s v="Z5250"/>
    <s v="放射試驗室分攤"/>
    <n v="6420"/>
    <n v="0"/>
    <n v="6420"/>
  </r>
  <r>
    <n v="3"/>
    <s v="總帳別"/>
    <x v="94"/>
    <s v="核能發電費用"/>
    <x v="624"/>
    <x v="618"/>
    <s v="Z5330"/>
    <s v="電力修護處分攤"/>
    <n v="0"/>
    <n v="-15570"/>
    <n v="-15570"/>
  </r>
  <r>
    <n v="3"/>
    <s v="總帳別"/>
    <x v="94"/>
    <s v="核能發電費用"/>
    <x v="624"/>
    <x v="618"/>
    <s v="Z5340"/>
    <s v="電力修護處南部分處分攤"/>
    <n v="18267"/>
    <n v="0"/>
    <n v="18267"/>
  </r>
  <r>
    <n v="3"/>
    <s v="總帳別"/>
    <x v="94"/>
    <s v="核能發電費用"/>
    <x v="624"/>
    <x v="618"/>
    <s v="Z5420"/>
    <s v="電力修護處中部分處分攤"/>
    <n v="3736360"/>
    <n v="0"/>
    <n v="3736360"/>
  </r>
  <r>
    <n v="3"/>
    <s v="總帳別"/>
    <x v="94"/>
    <s v="核能發電費用"/>
    <x v="624"/>
    <x v="618"/>
    <s v="Z5460"/>
    <s v="綜合研究所分攤"/>
    <n v="935"/>
    <n v="0"/>
    <n v="935"/>
  </r>
  <r>
    <n v="3"/>
    <s v="總帳別"/>
    <x v="94"/>
    <s v="核能發電費用"/>
    <x v="625"/>
    <x v="619"/>
    <s v="Z0020"/>
    <s v="總經理副總經理室分攤"/>
    <n v="32218"/>
    <n v="0"/>
    <n v="32218"/>
  </r>
  <r>
    <n v="3"/>
    <s v="總帳別"/>
    <x v="94"/>
    <s v="核能發電費用"/>
    <x v="625"/>
    <x v="619"/>
    <s v="Z0080"/>
    <s v="材料處分攤"/>
    <n v="40"/>
    <n v="0"/>
    <n v="40"/>
  </r>
  <r>
    <n v="3"/>
    <s v="總帳別"/>
    <x v="94"/>
    <s v="核能發電費用"/>
    <x v="625"/>
    <x v="619"/>
    <s v="Z0090"/>
    <s v="燃料處分攤"/>
    <n v="2882"/>
    <n v="0"/>
    <n v="2882"/>
  </r>
  <r>
    <n v="3"/>
    <s v="總帳別"/>
    <x v="94"/>
    <s v="核能發電費用"/>
    <x v="625"/>
    <x v="619"/>
    <s v="Z0150"/>
    <s v="電源開發處分攤"/>
    <n v="0"/>
    <n v="-1401"/>
    <n v="-1401"/>
  </r>
  <r>
    <n v="3"/>
    <s v="總帳別"/>
    <x v="94"/>
    <s v="核能發電費用"/>
    <x v="625"/>
    <x v="619"/>
    <s v="Z0170"/>
    <s v="營建處分攤"/>
    <n v="0"/>
    <n v="-970"/>
    <n v="-970"/>
  </r>
  <r>
    <n v="3"/>
    <s v="總帳別"/>
    <x v="94"/>
    <s v="核能發電費用"/>
    <x v="625"/>
    <x v="619"/>
    <s v="Z0240"/>
    <s v="資訊系統處分攤"/>
    <n v="0"/>
    <n v="-5414"/>
    <n v="-5414"/>
  </r>
  <r>
    <n v="3"/>
    <s v="總帳別"/>
    <x v="94"/>
    <s v="核能發電費用"/>
    <x v="625"/>
    <x v="619"/>
    <s v="Z0270"/>
    <s v="核能技術處分攤"/>
    <n v="0"/>
    <n v="-56218"/>
    <n v="-56218"/>
  </r>
  <r>
    <n v="3"/>
    <s v="總帳別"/>
    <x v="94"/>
    <s v="核能發電費用"/>
    <x v="625"/>
    <x v="619"/>
    <s v="Z0430"/>
    <s v="核能發電廠緊急計畫執行委員會分攤"/>
    <n v="880"/>
    <n v="0"/>
    <n v="880"/>
  </r>
  <r>
    <n v="3"/>
    <s v="總帳別"/>
    <x v="94"/>
    <s v="核能發電費用"/>
    <x v="625"/>
    <x v="619"/>
    <s v="Z0540"/>
    <s v="核能安全處分攤"/>
    <n v="0"/>
    <n v="-44729"/>
    <n v="-44729"/>
  </r>
  <r>
    <n v="3"/>
    <s v="總帳別"/>
    <x v="94"/>
    <s v="核能發電費用"/>
    <x v="625"/>
    <x v="619"/>
    <s v="Z0560"/>
    <s v="核能發電處分攤"/>
    <n v="0"/>
    <n v="-95846"/>
    <n v="-95846"/>
  </r>
  <r>
    <n v="3"/>
    <s v="總帳別"/>
    <x v="94"/>
    <s v="核能發電費用"/>
    <x v="625"/>
    <x v="619"/>
    <s v="Z0610"/>
    <s v="環境保護處分攤"/>
    <n v="0"/>
    <n v="-1426"/>
    <n v="-1426"/>
  </r>
  <r>
    <n v="3"/>
    <s v="總帳別"/>
    <x v="94"/>
    <s v="核能發電費用"/>
    <x v="625"/>
    <x v="619"/>
    <s v="Z0780"/>
    <s v="核能後端營運處分攤"/>
    <n v="0"/>
    <n v="-57059"/>
    <n v="-57059"/>
  </r>
  <r>
    <n v="3"/>
    <s v="總帳別"/>
    <x v="94"/>
    <s v="核能發電費用"/>
    <x v="625"/>
    <x v="619"/>
    <s v="Z3510"/>
    <s v="第二核能發電廠分攤"/>
    <n v="205037"/>
    <n v="0"/>
    <n v="205037"/>
  </r>
  <r>
    <n v="3"/>
    <s v="總帳別"/>
    <x v="94"/>
    <s v="核能發電費用"/>
    <x v="625"/>
    <x v="619"/>
    <s v="Z3520"/>
    <s v="第三核能發電廠分攤"/>
    <n v="0"/>
    <n v="-631749"/>
    <n v="-631749"/>
  </r>
  <r>
    <n v="3"/>
    <s v="總帳別"/>
    <x v="94"/>
    <s v="核能發電費用"/>
    <x v="625"/>
    <x v="619"/>
    <s v="Z5250"/>
    <s v="放射試驗室分攤"/>
    <n v="0"/>
    <n v="-115630"/>
    <n v="-115630"/>
  </r>
  <r>
    <n v="3"/>
    <s v="總帳別"/>
    <x v="94"/>
    <s v="核能發電費用"/>
    <x v="625"/>
    <x v="619"/>
    <s v="Z5330"/>
    <s v="電力修護處分攤"/>
    <n v="0"/>
    <n v="-9008"/>
    <n v="-9008"/>
  </r>
  <r>
    <n v="3"/>
    <s v="總帳別"/>
    <x v="94"/>
    <s v="核能發電費用"/>
    <x v="625"/>
    <x v="619"/>
    <s v="Z5340"/>
    <s v="電力修護處南部分處分攤"/>
    <n v="0"/>
    <n v="-14826"/>
    <n v="-14826"/>
  </r>
  <r>
    <n v="3"/>
    <s v="總帳別"/>
    <x v="94"/>
    <s v="核能發電費用"/>
    <x v="625"/>
    <x v="619"/>
    <s v="Z5420"/>
    <s v="電力修護處中部分處分攤"/>
    <n v="0"/>
    <n v="-5555"/>
    <n v="-5555"/>
  </r>
  <r>
    <n v="3"/>
    <s v="總帳別"/>
    <x v="94"/>
    <s v="核能發電費用"/>
    <x v="625"/>
    <x v="619"/>
    <s v="Z5460"/>
    <s v="綜合研究所分攤"/>
    <n v="0"/>
    <n v="-4553"/>
    <n v="-4553"/>
  </r>
  <r>
    <n v="3"/>
    <s v="總帳別"/>
    <x v="94"/>
    <s v="核能發電費用"/>
    <x v="625"/>
    <x v="619"/>
    <s v="Z9530"/>
    <s v="核能發電事業部-策劃室分攤"/>
    <n v="344"/>
    <n v="0"/>
    <n v="344"/>
  </r>
  <r>
    <n v="3"/>
    <s v="總帳別"/>
    <x v="94"/>
    <s v="核能發電費用"/>
    <x v="626"/>
    <x v="620"/>
    <s v="Z0020"/>
    <s v="總經理副總經理室分攤"/>
    <n v="56025"/>
    <n v="0"/>
    <n v="56025"/>
  </r>
  <r>
    <n v="3"/>
    <s v="總帳別"/>
    <x v="94"/>
    <s v="核能發電費用"/>
    <x v="626"/>
    <x v="620"/>
    <s v="Z0090"/>
    <s v="燃料處分攤"/>
    <n v="2143"/>
    <n v="0"/>
    <n v="2143"/>
  </r>
  <r>
    <n v="3"/>
    <s v="總帳別"/>
    <x v="94"/>
    <s v="核能發電費用"/>
    <x v="626"/>
    <x v="620"/>
    <s v="Z0150"/>
    <s v="電源開發處分攤"/>
    <n v="22132"/>
    <n v="0"/>
    <n v="22132"/>
  </r>
  <r>
    <n v="3"/>
    <s v="總帳別"/>
    <x v="94"/>
    <s v="核能發電費用"/>
    <x v="626"/>
    <x v="620"/>
    <s v="Z0170"/>
    <s v="營建處分攤"/>
    <n v="129"/>
    <n v="0"/>
    <n v="129"/>
  </r>
  <r>
    <n v="3"/>
    <s v="總帳別"/>
    <x v="94"/>
    <s v="核能發電費用"/>
    <x v="626"/>
    <x v="620"/>
    <s v="Z0240"/>
    <s v="資訊系統處分攤"/>
    <n v="14000"/>
    <n v="0"/>
    <n v="14000"/>
  </r>
  <r>
    <n v="3"/>
    <s v="總帳別"/>
    <x v="94"/>
    <s v="核能發電費用"/>
    <x v="626"/>
    <x v="620"/>
    <s v="Z0270"/>
    <s v="核能技術處分攤"/>
    <n v="8442"/>
    <n v="0"/>
    <n v="8442"/>
  </r>
  <r>
    <n v="3"/>
    <s v="總帳別"/>
    <x v="94"/>
    <s v="核能發電費用"/>
    <x v="626"/>
    <x v="620"/>
    <s v="Z0540"/>
    <s v="核能安全處分攤"/>
    <n v="18042"/>
    <n v="0"/>
    <n v="18042"/>
  </r>
  <r>
    <n v="3"/>
    <s v="總帳別"/>
    <x v="94"/>
    <s v="核能發電費用"/>
    <x v="626"/>
    <x v="620"/>
    <s v="Z0560"/>
    <s v="核能發電處分攤"/>
    <n v="105874"/>
    <n v="0"/>
    <n v="105874"/>
  </r>
  <r>
    <n v="3"/>
    <s v="總帳別"/>
    <x v="94"/>
    <s v="核能發電費用"/>
    <x v="626"/>
    <x v="620"/>
    <s v="Z0610"/>
    <s v="環境保護處分攤"/>
    <n v="20623"/>
    <n v="0"/>
    <n v="20623"/>
  </r>
  <r>
    <n v="3"/>
    <s v="總帳別"/>
    <x v="94"/>
    <s v="核能發電費用"/>
    <x v="626"/>
    <x v="620"/>
    <s v="Z0780"/>
    <s v="核能後端營運處分攤"/>
    <n v="182033"/>
    <n v="0"/>
    <n v="182033"/>
  </r>
  <r>
    <n v="3"/>
    <s v="總帳別"/>
    <x v="94"/>
    <s v="核能發電費用"/>
    <x v="626"/>
    <x v="620"/>
    <s v="Z3520"/>
    <s v="第三核能發電廠分攤"/>
    <n v="568642"/>
    <n v="0"/>
    <n v="568642"/>
  </r>
  <r>
    <n v="3"/>
    <s v="總帳別"/>
    <x v="94"/>
    <s v="核能發電費用"/>
    <x v="626"/>
    <x v="620"/>
    <s v="Z5250"/>
    <s v="放射試驗室分攤"/>
    <n v="497507"/>
    <n v="0"/>
    <n v="497507"/>
  </r>
  <r>
    <n v="3"/>
    <s v="總帳別"/>
    <x v="94"/>
    <s v="核能發電費用"/>
    <x v="626"/>
    <x v="620"/>
    <s v="Z5330"/>
    <s v="電力修護處分攤"/>
    <n v="264549"/>
    <n v="0"/>
    <n v="264549"/>
  </r>
  <r>
    <n v="3"/>
    <s v="總帳別"/>
    <x v="94"/>
    <s v="核能發電費用"/>
    <x v="626"/>
    <x v="620"/>
    <s v="Z5340"/>
    <s v="電力修護處南部分處分攤"/>
    <n v="98083"/>
    <n v="0"/>
    <n v="98083"/>
  </r>
  <r>
    <n v="3"/>
    <s v="總帳別"/>
    <x v="94"/>
    <s v="核能發電費用"/>
    <x v="626"/>
    <x v="620"/>
    <s v="Z5420"/>
    <s v="電力修護處中部分處分攤"/>
    <n v="83668"/>
    <n v="0"/>
    <n v="83668"/>
  </r>
  <r>
    <n v="3"/>
    <s v="總帳別"/>
    <x v="94"/>
    <s v="核能發電費用"/>
    <x v="626"/>
    <x v="620"/>
    <s v="Z5460"/>
    <s v="綜合研究所分攤"/>
    <n v="107847"/>
    <n v="0"/>
    <n v="107847"/>
  </r>
  <r>
    <n v="3"/>
    <s v="總帳別"/>
    <x v="94"/>
    <s v="核能發電費用"/>
    <x v="626"/>
    <x v="620"/>
    <s v="Z9530"/>
    <s v="核能發電事業部-策劃室分攤"/>
    <n v="13101"/>
    <n v="0"/>
    <n v="13101"/>
  </r>
  <r>
    <n v="3"/>
    <s v="總帳別"/>
    <x v="94"/>
    <s v="核能發電費用"/>
    <x v="627"/>
    <x v="621"/>
    <s v="Z0020"/>
    <s v="總經理副總經理室分攤"/>
    <n v="556545"/>
    <n v="0"/>
    <n v="556545"/>
  </r>
  <r>
    <n v="3"/>
    <s v="總帳別"/>
    <x v="94"/>
    <s v="核能發電費用"/>
    <x v="627"/>
    <x v="621"/>
    <s v="Z0080"/>
    <s v="材料處分攤"/>
    <n v="111971"/>
    <n v="0"/>
    <n v="111971"/>
  </r>
  <r>
    <n v="3"/>
    <s v="總帳別"/>
    <x v="94"/>
    <s v="核能發電費用"/>
    <x v="627"/>
    <x v="621"/>
    <s v="Z0090"/>
    <s v="燃料處分攤"/>
    <n v="223988"/>
    <n v="0"/>
    <n v="223988"/>
  </r>
  <r>
    <n v="3"/>
    <s v="總帳別"/>
    <x v="94"/>
    <s v="核能發電費用"/>
    <x v="627"/>
    <x v="621"/>
    <s v="Z0150"/>
    <s v="電源開發處分攤"/>
    <n v="97225"/>
    <n v="0"/>
    <n v="97225"/>
  </r>
  <r>
    <n v="3"/>
    <s v="總帳別"/>
    <x v="94"/>
    <s v="核能發電費用"/>
    <x v="627"/>
    <x v="621"/>
    <s v="Z0170"/>
    <s v="營建處分攤"/>
    <n v="97025"/>
    <n v="0"/>
    <n v="97025"/>
  </r>
  <r>
    <n v="3"/>
    <s v="總帳別"/>
    <x v="94"/>
    <s v="核能發電費用"/>
    <x v="627"/>
    <x v="621"/>
    <s v="Z0240"/>
    <s v="資訊系統處分攤"/>
    <n v="350757"/>
    <n v="0"/>
    <n v="350757"/>
  </r>
  <r>
    <n v="3"/>
    <s v="總帳別"/>
    <x v="94"/>
    <s v="核能發電費用"/>
    <x v="627"/>
    <x v="621"/>
    <s v="Z0270"/>
    <s v="核能技術處分攤"/>
    <n v="3002644"/>
    <n v="0"/>
    <n v="3002644"/>
  </r>
  <r>
    <n v="3"/>
    <s v="總帳別"/>
    <x v="94"/>
    <s v="核能發電費用"/>
    <x v="627"/>
    <x v="621"/>
    <s v="Z0430"/>
    <s v="核能發電廠緊急計畫執行委員會分攤"/>
    <n v="75834"/>
    <n v="0"/>
    <n v="75834"/>
  </r>
  <r>
    <n v="3"/>
    <s v="總帳別"/>
    <x v="94"/>
    <s v="核能發電費用"/>
    <x v="627"/>
    <x v="621"/>
    <s v="Z0540"/>
    <s v="核能安全處分攤"/>
    <n v="3188137"/>
    <n v="0"/>
    <n v="3188137"/>
  </r>
  <r>
    <n v="3"/>
    <s v="總帳別"/>
    <x v="94"/>
    <s v="核能發電費用"/>
    <x v="627"/>
    <x v="621"/>
    <s v="Z0560"/>
    <s v="核能發電處分攤"/>
    <n v="7263847"/>
    <n v="0"/>
    <n v="7263847"/>
  </r>
  <r>
    <n v="3"/>
    <s v="總帳別"/>
    <x v="94"/>
    <s v="核能發電費用"/>
    <x v="627"/>
    <x v="621"/>
    <s v="Z0610"/>
    <s v="環境保護處分攤"/>
    <n v="171765"/>
    <n v="0"/>
    <n v="171765"/>
  </r>
  <r>
    <n v="3"/>
    <s v="總帳別"/>
    <x v="94"/>
    <s v="核能發電費用"/>
    <x v="627"/>
    <x v="621"/>
    <s v="Z0780"/>
    <s v="核能後端營運處分攤"/>
    <n v="3418416"/>
    <n v="0"/>
    <n v="3418416"/>
  </r>
  <r>
    <n v="3"/>
    <s v="總帳別"/>
    <x v="94"/>
    <s v="核能發電費用"/>
    <x v="627"/>
    <x v="621"/>
    <s v="Z3510"/>
    <s v="第二核能發電廠分攤"/>
    <n v="1157864"/>
    <n v="0"/>
    <n v="1157864"/>
  </r>
  <r>
    <n v="3"/>
    <s v="總帳別"/>
    <x v="94"/>
    <s v="核能發電費用"/>
    <x v="627"/>
    <x v="621"/>
    <s v="Z3520"/>
    <s v="第三核能發電廠分攤"/>
    <n v="15205383"/>
    <n v="0"/>
    <n v="15205383"/>
  </r>
  <r>
    <n v="3"/>
    <s v="總帳別"/>
    <x v="94"/>
    <s v="核能發電費用"/>
    <x v="627"/>
    <x v="621"/>
    <s v="Z5250"/>
    <s v="放射試驗室分攤"/>
    <n v="4458035"/>
    <n v="0"/>
    <n v="4458035"/>
  </r>
  <r>
    <n v="3"/>
    <s v="總帳別"/>
    <x v="94"/>
    <s v="核能發電費用"/>
    <x v="627"/>
    <x v="621"/>
    <s v="Z5330"/>
    <s v="電力修護處分攤"/>
    <n v="1234764"/>
    <n v="0"/>
    <n v="1234764"/>
  </r>
  <r>
    <n v="3"/>
    <s v="總帳別"/>
    <x v="94"/>
    <s v="核能發電費用"/>
    <x v="627"/>
    <x v="621"/>
    <s v="Z5340"/>
    <s v="電力修護處南部分處分攤"/>
    <n v="869793"/>
    <n v="0"/>
    <n v="869793"/>
  </r>
  <r>
    <n v="3"/>
    <s v="總帳別"/>
    <x v="94"/>
    <s v="核能發電費用"/>
    <x v="627"/>
    <x v="621"/>
    <s v="Z5420"/>
    <s v="電力修護處中部分處分攤"/>
    <n v="812692"/>
    <n v="0"/>
    <n v="812692"/>
  </r>
  <r>
    <n v="3"/>
    <s v="總帳別"/>
    <x v="94"/>
    <s v="核能發電費用"/>
    <x v="627"/>
    <x v="621"/>
    <s v="Z5460"/>
    <s v="綜合研究所分攤"/>
    <n v="511475"/>
    <n v="0"/>
    <n v="511475"/>
  </r>
  <r>
    <n v="3"/>
    <s v="總帳別"/>
    <x v="94"/>
    <s v="核能發電費用"/>
    <x v="627"/>
    <x v="621"/>
    <s v="Z9530"/>
    <s v="核能發電事業部-策劃室分攤"/>
    <n v="203405"/>
    <n v="0"/>
    <n v="203405"/>
  </r>
  <r>
    <n v="3"/>
    <s v="總帳別"/>
    <x v="94"/>
    <s v="核能發電費用"/>
    <x v="628"/>
    <x v="622"/>
    <s v="Z0020"/>
    <s v="總經理副總經理室分攤"/>
    <n v="0"/>
    <n v="-28206"/>
    <n v="-28206"/>
  </r>
  <r>
    <n v="3"/>
    <s v="總帳別"/>
    <x v="94"/>
    <s v="核能發電費用"/>
    <x v="628"/>
    <x v="622"/>
    <s v="Z0080"/>
    <s v="材料處分攤"/>
    <n v="2863"/>
    <n v="0"/>
    <n v="2863"/>
  </r>
  <r>
    <n v="3"/>
    <s v="總帳別"/>
    <x v="94"/>
    <s v="核能發電費用"/>
    <x v="628"/>
    <x v="622"/>
    <s v="Z0090"/>
    <s v="燃料處分攤"/>
    <n v="28155"/>
    <n v="0"/>
    <n v="28155"/>
  </r>
  <r>
    <n v="3"/>
    <s v="總帳別"/>
    <x v="94"/>
    <s v="核能發電費用"/>
    <x v="628"/>
    <x v="622"/>
    <s v="Z0150"/>
    <s v="電源開發處分攤"/>
    <n v="90375"/>
    <n v="0"/>
    <n v="90375"/>
  </r>
  <r>
    <n v="3"/>
    <s v="總帳別"/>
    <x v="94"/>
    <s v="核能發電費用"/>
    <x v="628"/>
    <x v="622"/>
    <s v="Z0170"/>
    <s v="營建處分攤"/>
    <n v="3941"/>
    <n v="0"/>
    <n v="3941"/>
  </r>
  <r>
    <n v="3"/>
    <s v="總帳別"/>
    <x v="94"/>
    <s v="核能發電費用"/>
    <x v="628"/>
    <x v="622"/>
    <s v="Z0240"/>
    <s v="資訊系統處分攤"/>
    <n v="61054"/>
    <n v="0"/>
    <n v="61054"/>
  </r>
  <r>
    <n v="3"/>
    <s v="總帳別"/>
    <x v="94"/>
    <s v="核能發電費用"/>
    <x v="628"/>
    <x v="622"/>
    <s v="Z0270"/>
    <s v="核能技術處分攤"/>
    <n v="0"/>
    <n v="-255403"/>
    <n v="-255403"/>
  </r>
  <r>
    <n v="3"/>
    <s v="總帳別"/>
    <x v="94"/>
    <s v="核能發電費用"/>
    <x v="628"/>
    <x v="622"/>
    <s v="Z0430"/>
    <s v="核能發電廠緊急計畫執行委員會分攤"/>
    <n v="54161"/>
    <n v="0"/>
    <n v="54161"/>
  </r>
  <r>
    <n v="3"/>
    <s v="總帳別"/>
    <x v="94"/>
    <s v="核能發電費用"/>
    <x v="628"/>
    <x v="622"/>
    <s v="Z0540"/>
    <s v="核能安全處分攤"/>
    <n v="986984"/>
    <n v="0"/>
    <n v="986984"/>
  </r>
  <r>
    <n v="3"/>
    <s v="總帳別"/>
    <x v="94"/>
    <s v="核能發電費用"/>
    <x v="628"/>
    <x v="622"/>
    <s v="Z0560"/>
    <s v="核能發電處分攤"/>
    <n v="0"/>
    <n v="-1176362"/>
    <n v="-1176362"/>
  </r>
  <r>
    <n v="3"/>
    <s v="總帳別"/>
    <x v="94"/>
    <s v="核能發電費用"/>
    <x v="628"/>
    <x v="622"/>
    <s v="Z0610"/>
    <s v="環境保護處分攤"/>
    <n v="25515"/>
    <n v="0"/>
    <n v="25515"/>
  </r>
  <r>
    <n v="3"/>
    <s v="總帳別"/>
    <x v="94"/>
    <s v="核能發電費用"/>
    <x v="628"/>
    <x v="622"/>
    <s v="Z0780"/>
    <s v="核能後端營運處分攤"/>
    <n v="0"/>
    <n v="-213614"/>
    <n v="-213614"/>
  </r>
  <r>
    <n v="3"/>
    <s v="總帳別"/>
    <x v="94"/>
    <s v="核能發電費用"/>
    <x v="628"/>
    <x v="622"/>
    <s v="Z3510"/>
    <s v="第二核能發電廠分攤"/>
    <n v="2891216"/>
    <n v="0"/>
    <n v="2891216"/>
  </r>
  <r>
    <n v="3"/>
    <s v="總帳別"/>
    <x v="94"/>
    <s v="核能發電費用"/>
    <x v="628"/>
    <x v="622"/>
    <s v="Z3520"/>
    <s v="第三核能發電廠分攤"/>
    <n v="0"/>
    <n v="-3119015"/>
    <n v="-3119015"/>
  </r>
  <r>
    <n v="3"/>
    <s v="總帳別"/>
    <x v="94"/>
    <s v="核能發電費用"/>
    <x v="628"/>
    <x v="622"/>
    <s v="Z5250"/>
    <s v="放射試驗室分攤"/>
    <n v="0"/>
    <n v="-1165004"/>
    <n v="-1165004"/>
  </r>
  <r>
    <n v="3"/>
    <s v="總帳別"/>
    <x v="94"/>
    <s v="核能發電費用"/>
    <x v="628"/>
    <x v="622"/>
    <s v="Z5330"/>
    <s v="電力修護處分攤"/>
    <n v="171619"/>
    <n v="0"/>
    <n v="171619"/>
  </r>
  <r>
    <n v="3"/>
    <s v="總帳別"/>
    <x v="94"/>
    <s v="核能發電費用"/>
    <x v="628"/>
    <x v="622"/>
    <s v="Z5340"/>
    <s v="電力修護處南部分處分攤"/>
    <n v="0"/>
    <n v="-19372"/>
    <n v="-19372"/>
  </r>
  <r>
    <n v="3"/>
    <s v="總帳別"/>
    <x v="94"/>
    <s v="核能發電費用"/>
    <x v="628"/>
    <x v="622"/>
    <s v="Z5420"/>
    <s v="電力修護處中部分處分攤"/>
    <n v="0"/>
    <n v="-25969"/>
    <n v="-25969"/>
  </r>
  <r>
    <n v="3"/>
    <s v="總帳別"/>
    <x v="94"/>
    <s v="核能發電費用"/>
    <x v="628"/>
    <x v="622"/>
    <s v="Z5460"/>
    <s v="綜合研究所分攤"/>
    <n v="0"/>
    <n v="-68054"/>
    <n v="-68054"/>
  </r>
  <r>
    <n v="3"/>
    <s v="總帳別"/>
    <x v="94"/>
    <s v="核能發電費用"/>
    <x v="628"/>
    <x v="622"/>
    <s v="Z9530"/>
    <s v="核能發電事業部-策劃室分攤"/>
    <n v="0"/>
    <n v="-25123"/>
    <n v="-25123"/>
  </r>
  <r>
    <n v="3"/>
    <s v="總帳別"/>
    <x v="94"/>
    <s v="核能發電費用"/>
    <x v="629"/>
    <x v="623"/>
    <s v="Z3510"/>
    <s v="第二核能發電廠分攤"/>
    <n v="4717651"/>
    <n v="0"/>
    <n v="4717651"/>
  </r>
  <r>
    <n v="3"/>
    <s v="總帳別"/>
    <x v="94"/>
    <s v="核能發電費用"/>
    <x v="629"/>
    <x v="623"/>
    <s v="Z3520"/>
    <s v="第三核能發電廠分攤"/>
    <n v="18356898"/>
    <n v="0"/>
    <n v="18356898"/>
  </r>
  <r>
    <n v="3"/>
    <s v="總帳別"/>
    <x v="94"/>
    <s v="核能發電費用"/>
    <x v="629"/>
    <x v="623"/>
    <s v="Z5330"/>
    <s v="電力修護處分攤"/>
    <n v="5697981"/>
    <n v="0"/>
    <n v="5697981"/>
  </r>
  <r>
    <n v="3"/>
    <s v="總帳別"/>
    <x v="94"/>
    <s v="核能發電費用"/>
    <x v="629"/>
    <x v="623"/>
    <s v="Z5340"/>
    <s v="電力修護處南部分處分攤"/>
    <n v="3503248"/>
    <n v="0"/>
    <n v="3503248"/>
  </r>
  <r>
    <n v="3"/>
    <s v="總帳別"/>
    <x v="94"/>
    <s v="核能發電費用"/>
    <x v="629"/>
    <x v="623"/>
    <s v="Z5420"/>
    <s v="電力修護處中部分處分攤"/>
    <n v="492362"/>
    <n v="0"/>
    <n v="492362"/>
  </r>
  <r>
    <n v="3"/>
    <s v="總帳別"/>
    <x v="94"/>
    <s v="核能發電費用"/>
    <x v="630"/>
    <x v="624"/>
    <s v="Z0240"/>
    <s v="資訊系統處分攤"/>
    <n v="43407"/>
    <n v="0"/>
    <n v="43407"/>
  </r>
  <r>
    <n v="3"/>
    <s v="總帳別"/>
    <x v="94"/>
    <s v="核能發電費用"/>
    <x v="630"/>
    <x v="624"/>
    <s v="Z0560"/>
    <s v="核能發電處分攤"/>
    <n v="1806727"/>
    <n v="0"/>
    <n v="1806727"/>
  </r>
  <r>
    <n v="3"/>
    <s v="總帳別"/>
    <x v="94"/>
    <s v="核能發電費用"/>
    <x v="630"/>
    <x v="624"/>
    <s v="Z3510"/>
    <s v="第二核能發電廠分攤"/>
    <n v="1446156"/>
    <n v="0"/>
    <n v="1446156"/>
  </r>
  <r>
    <n v="3"/>
    <s v="總帳別"/>
    <x v="94"/>
    <s v="核能發電費用"/>
    <x v="630"/>
    <x v="624"/>
    <s v="Z3520"/>
    <s v="第三核能發電廠分攤"/>
    <n v="23879244"/>
    <n v="0"/>
    <n v="23879244"/>
  </r>
  <r>
    <n v="3"/>
    <s v="總帳別"/>
    <x v="94"/>
    <s v="核能發電費用"/>
    <x v="630"/>
    <x v="624"/>
    <s v="Z5340"/>
    <s v="電力修護處南部分處分攤"/>
    <n v="1988"/>
    <n v="0"/>
    <n v="1988"/>
  </r>
  <r>
    <n v="3"/>
    <s v="總帳別"/>
    <x v="94"/>
    <s v="核能發電費用"/>
    <x v="630"/>
    <x v="624"/>
    <s v="Z5420"/>
    <s v="電力修護處中部分處分攤"/>
    <n v="1485"/>
    <n v="0"/>
    <n v="1485"/>
  </r>
  <r>
    <n v="3"/>
    <s v="總帳別"/>
    <x v="94"/>
    <s v="核能發電費用"/>
    <x v="631"/>
    <x v="625"/>
    <s v="Z3510"/>
    <s v="第二核能發電廠分攤"/>
    <n v="284968"/>
    <n v="0"/>
    <n v="284968"/>
  </r>
  <r>
    <n v="3"/>
    <s v="總帳別"/>
    <x v="94"/>
    <s v="核能發電費用"/>
    <x v="631"/>
    <x v="625"/>
    <s v="Z3520"/>
    <s v="第三核能發電廠分攤"/>
    <n v="980185"/>
    <n v="0"/>
    <n v="980185"/>
  </r>
  <r>
    <n v="3"/>
    <s v="總帳別"/>
    <x v="94"/>
    <s v="核能發電費用"/>
    <x v="631"/>
    <x v="625"/>
    <s v="Z5330"/>
    <s v="電力修護處分攤"/>
    <n v="250871"/>
    <n v="0"/>
    <n v="250871"/>
  </r>
  <r>
    <n v="3"/>
    <s v="總帳別"/>
    <x v="94"/>
    <s v="核能發電費用"/>
    <x v="631"/>
    <x v="625"/>
    <s v="Z5340"/>
    <s v="電力修護處南部分處分攤"/>
    <n v="118572"/>
    <n v="0"/>
    <n v="118572"/>
  </r>
  <r>
    <n v="3"/>
    <s v="總帳別"/>
    <x v="94"/>
    <s v="核能發電費用"/>
    <x v="631"/>
    <x v="625"/>
    <s v="Z5420"/>
    <s v="電力修護處中部分處分攤"/>
    <n v="160110"/>
    <n v="0"/>
    <n v="160110"/>
  </r>
  <r>
    <n v="3"/>
    <s v="總帳別"/>
    <x v="94"/>
    <s v="核能發電費用"/>
    <x v="632"/>
    <x v="626"/>
    <s v="Z0150"/>
    <s v="電源開發處分攤"/>
    <n v="9477"/>
    <n v="0"/>
    <n v="9477"/>
  </r>
  <r>
    <n v="3"/>
    <s v="總帳別"/>
    <x v="94"/>
    <s v="核能發電費用"/>
    <x v="632"/>
    <x v="626"/>
    <s v="Z0540"/>
    <s v="核能安全處分攤"/>
    <n v="236000"/>
    <n v="0"/>
    <n v="236000"/>
  </r>
  <r>
    <n v="3"/>
    <s v="總帳別"/>
    <x v="94"/>
    <s v="核能發電費用"/>
    <x v="632"/>
    <x v="626"/>
    <s v="Z0560"/>
    <s v="核能發電處分攤"/>
    <n v="206705"/>
    <n v="0"/>
    <n v="206705"/>
  </r>
  <r>
    <n v="3"/>
    <s v="總帳別"/>
    <x v="94"/>
    <s v="核能發電費用"/>
    <x v="632"/>
    <x v="626"/>
    <s v="Z0780"/>
    <s v="核能後端營運處分攤"/>
    <n v="3100126"/>
    <n v="0"/>
    <n v="3100126"/>
  </r>
  <r>
    <n v="3"/>
    <s v="總帳別"/>
    <x v="94"/>
    <s v="核能發電費用"/>
    <x v="632"/>
    <x v="626"/>
    <s v="Z3510"/>
    <s v="第二核能發電廠分攤"/>
    <n v="5760"/>
    <n v="0"/>
    <n v="5760"/>
  </r>
  <r>
    <n v="3"/>
    <s v="總帳別"/>
    <x v="94"/>
    <s v="核能發電費用"/>
    <x v="632"/>
    <x v="626"/>
    <s v="Z3520"/>
    <s v="第三核能發電廠分攤"/>
    <n v="12147017"/>
    <n v="0"/>
    <n v="12147017"/>
  </r>
  <r>
    <n v="3"/>
    <s v="總帳別"/>
    <x v="94"/>
    <s v="核能發電費用"/>
    <x v="632"/>
    <x v="626"/>
    <s v="Z5250"/>
    <s v="放射試驗室分攤"/>
    <n v="349000"/>
    <n v="0"/>
    <n v="349000"/>
  </r>
  <r>
    <n v="3"/>
    <s v="總帳別"/>
    <x v="94"/>
    <s v="核能發電費用"/>
    <x v="632"/>
    <x v="626"/>
    <s v="Z5330"/>
    <s v="電力修護處分攤"/>
    <n v="564737"/>
    <n v="0"/>
    <n v="564737"/>
  </r>
  <r>
    <n v="3"/>
    <s v="總帳別"/>
    <x v="94"/>
    <s v="核能發電費用"/>
    <x v="632"/>
    <x v="626"/>
    <s v="Z5340"/>
    <s v="電力修護處南部分處分攤"/>
    <n v="280239"/>
    <n v="0"/>
    <n v="280239"/>
  </r>
  <r>
    <n v="3"/>
    <s v="總帳別"/>
    <x v="94"/>
    <s v="核能發電費用"/>
    <x v="632"/>
    <x v="626"/>
    <s v="Z5420"/>
    <s v="電力修護處中部分處分攤"/>
    <n v="366702"/>
    <n v="0"/>
    <n v="366702"/>
  </r>
  <r>
    <n v="3"/>
    <s v="總帳別"/>
    <x v="94"/>
    <s v="核能發電費用"/>
    <x v="633"/>
    <x v="627"/>
    <s v="Z5330"/>
    <s v="電力修護處分攤"/>
    <n v="43553"/>
    <n v="0"/>
    <n v="43553"/>
  </r>
  <r>
    <n v="3"/>
    <s v="總帳別"/>
    <x v="94"/>
    <s v="核能發電費用"/>
    <x v="633"/>
    <x v="627"/>
    <s v="Z5420"/>
    <s v="電力修護處中部分處分攤"/>
    <n v="8690"/>
    <n v="0"/>
    <n v="8690"/>
  </r>
  <r>
    <n v="3"/>
    <s v="總帳別"/>
    <x v="94"/>
    <s v="核能發電費用"/>
    <x v="634"/>
    <x v="628"/>
    <s v="Z0540"/>
    <s v="核能安全處分攤"/>
    <n v="2883790"/>
    <n v="0"/>
    <n v="2883790"/>
  </r>
  <r>
    <n v="3"/>
    <s v="總帳別"/>
    <x v="94"/>
    <s v="核能發電費用"/>
    <x v="634"/>
    <x v="628"/>
    <s v="Z3520"/>
    <s v="第三核能發電廠分攤"/>
    <n v="268415"/>
    <n v="0"/>
    <n v="268415"/>
  </r>
  <r>
    <n v="3"/>
    <s v="總帳別"/>
    <x v="94"/>
    <s v="核能發電費用"/>
    <x v="634"/>
    <x v="628"/>
    <s v="Z5330"/>
    <s v="電力修護處分攤"/>
    <n v="3913"/>
    <n v="0"/>
    <n v="3913"/>
  </r>
  <r>
    <n v="3"/>
    <s v="總帳別"/>
    <x v="94"/>
    <s v="核能發電費用"/>
    <x v="634"/>
    <x v="628"/>
    <s v="Z5420"/>
    <s v="電力修護處中部分處分攤"/>
    <n v="16938"/>
    <n v="0"/>
    <n v="16938"/>
  </r>
  <r>
    <n v="3"/>
    <s v="總帳別"/>
    <x v="94"/>
    <s v="核能發電費用"/>
    <x v="809"/>
    <x v="801"/>
    <s v="Z0270"/>
    <s v="核能技術處分攤"/>
    <n v="824968"/>
    <n v="0"/>
    <n v="824968"/>
  </r>
  <r>
    <n v="3"/>
    <s v="總帳別"/>
    <x v="94"/>
    <s v="核能發電費用"/>
    <x v="809"/>
    <x v="801"/>
    <s v="Z0540"/>
    <s v="核能安全處分攤"/>
    <n v="7167780"/>
    <n v="0"/>
    <n v="7167780"/>
  </r>
  <r>
    <n v="3"/>
    <s v="總帳別"/>
    <x v="94"/>
    <s v="核能發電費用"/>
    <x v="809"/>
    <x v="801"/>
    <s v="Z0560"/>
    <s v="核能發電處分攤"/>
    <n v="6127260"/>
    <n v="0"/>
    <n v="6127260"/>
  </r>
  <r>
    <n v="3"/>
    <s v="總帳別"/>
    <x v="94"/>
    <s v="核能發電費用"/>
    <x v="809"/>
    <x v="801"/>
    <s v="Z0780"/>
    <s v="核能後端營運處分攤"/>
    <n v="2317971"/>
    <n v="0"/>
    <n v="2317971"/>
  </r>
  <r>
    <n v="3"/>
    <s v="總帳別"/>
    <x v="94"/>
    <s v="核能發電費用"/>
    <x v="809"/>
    <x v="801"/>
    <s v="Z3510"/>
    <s v="第二核能發電廠分攤"/>
    <n v="29061088"/>
    <n v="0"/>
    <n v="29061088"/>
  </r>
  <r>
    <n v="3"/>
    <s v="總帳別"/>
    <x v="94"/>
    <s v="核能發電費用"/>
    <x v="809"/>
    <x v="801"/>
    <s v="Z3520"/>
    <s v="第三核能發電廠分攤"/>
    <n v="113249185"/>
    <n v="0"/>
    <n v="113249185"/>
  </r>
  <r>
    <n v="3"/>
    <s v="總帳別"/>
    <x v="94"/>
    <s v="核能發電費用"/>
    <x v="809"/>
    <x v="801"/>
    <s v="Z5250"/>
    <s v="放射試驗室分攤"/>
    <n v="20446493"/>
    <n v="0"/>
    <n v="20446493"/>
  </r>
  <r>
    <n v="3"/>
    <s v="總帳別"/>
    <x v="94"/>
    <s v="核能發電費用"/>
    <x v="809"/>
    <x v="801"/>
    <s v="Z5330"/>
    <s v="電力修護處分攤"/>
    <n v="676559"/>
    <n v="0"/>
    <n v="676559"/>
  </r>
  <r>
    <n v="3"/>
    <s v="總帳別"/>
    <x v="94"/>
    <s v="核能發電費用"/>
    <x v="809"/>
    <x v="801"/>
    <s v="Z5340"/>
    <s v="電力修護處南部分處分攤"/>
    <n v="6417394"/>
    <n v="0"/>
    <n v="6417394"/>
  </r>
  <r>
    <n v="3"/>
    <s v="總帳別"/>
    <x v="94"/>
    <s v="核能發電費用"/>
    <x v="635"/>
    <x v="629"/>
    <s v="Z3510"/>
    <s v="第二核能發電廠分攤"/>
    <n v="51879"/>
    <n v="0"/>
    <n v="51879"/>
  </r>
  <r>
    <n v="3"/>
    <s v="總帳別"/>
    <x v="94"/>
    <s v="核能發電費用"/>
    <x v="635"/>
    <x v="629"/>
    <s v="Z3520"/>
    <s v="第三核能發電廠分攤"/>
    <n v="27056"/>
    <n v="0"/>
    <n v="27056"/>
  </r>
  <r>
    <n v="3"/>
    <s v="總帳別"/>
    <x v="94"/>
    <s v="核能發電費用"/>
    <x v="635"/>
    <x v="629"/>
    <s v="Z5250"/>
    <s v="放射試驗室分攤"/>
    <n v="63232"/>
    <n v="0"/>
    <n v="63232"/>
  </r>
  <r>
    <n v="3"/>
    <s v="總帳別"/>
    <x v="94"/>
    <s v="核能發電費用"/>
    <x v="635"/>
    <x v="629"/>
    <s v="Z5460"/>
    <s v="綜合研究所分攤"/>
    <n v="24404"/>
    <n v="0"/>
    <n v="24404"/>
  </r>
  <r>
    <n v="3"/>
    <s v="總帳別"/>
    <x v="94"/>
    <s v="核能發電費用"/>
    <x v="636"/>
    <x v="630"/>
    <s v="Z0020"/>
    <s v="總經理副總經理室分攤"/>
    <n v="1258817"/>
    <n v="0"/>
    <n v="1258817"/>
  </r>
  <r>
    <n v="3"/>
    <s v="總帳別"/>
    <x v="94"/>
    <s v="核能發電費用"/>
    <x v="636"/>
    <x v="630"/>
    <s v="Z0080"/>
    <s v="材料處分攤"/>
    <n v="715666"/>
    <n v="0"/>
    <n v="715666"/>
  </r>
  <r>
    <n v="3"/>
    <s v="總帳別"/>
    <x v="94"/>
    <s v="核能發電費用"/>
    <x v="636"/>
    <x v="630"/>
    <s v="Z0090"/>
    <s v="燃料處分攤"/>
    <n v="1194710"/>
    <n v="0"/>
    <n v="1194710"/>
  </r>
  <r>
    <n v="3"/>
    <s v="總帳別"/>
    <x v="94"/>
    <s v="核能發電費用"/>
    <x v="636"/>
    <x v="630"/>
    <s v="Z0150"/>
    <s v="電源開發處分攤"/>
    <n v="852570"/>
    <n v="0"/>
    <n v="852570"/>
  </r>
  <r>
    <n v="3"/>
    <s v="總帳別"/>
    <x v="94"/>
    <s v="核能發電費用"/>
    <x v="636"/>
    <x v="630"/>
    <s v="Z0170"/>
    <s v="營建處分攤"/>
    <n v="568977"/>
    <n v="0"/>
    <n v="568977"/>
  </r>
  <r>
    <n v="3"/>
    <s v="總帳別"/>
    <x v="94"/>
    <s v="核能發電費用"/>
    <x v="636"/>
    <x v="630"/>
    <s v="Z0240"/>
    <s v="資訊系統處分攤"/>
    <n v="2194217"/>
    <n v="0"/>
    <n v="2194217"/>
  </r>
  <r>
    <n v="3"/>
    <s v="總帳別"/>
    <x v="94"/>
    <s v="核能發電費用"/>
    <x v="636"/>
    <x v="630"/>
    <s v="Z0270"/>
    <s v="核能技術處分攤"/>
    <n v="13819492"/>
    <n v="0"/>
    <n v="13819492"/>
  </r>
  <r>
    <n v="3"/>
    <s v="總帳別"/>
    <x v="94"/>
    <s v="核能發電費用"/>
    <x v="636"/>
    <x v="630"/>
    <s v="Z0430"/>
    <s v="核能發電廠緊急計畫執行委員會分攤"/>
    <n v="817533"/>
    <n v="0"/>
    <n v="817533"/>
  </r>
  <r>
    <n v="3"/>
    <s v="總帳別"/>
    <x v="94"/>
    <s v="核能發電費用"/>
    <x v="636"/>
    <x v="630"/>
    <s v="Z0540"/>
    <s v="核能安全處分攤"/>
    <n v="18170309"/>
    <n v="0"/>
    <n v="18170309"/>
  </r>
  <r>
    <n v="3"/>
    <s v="總帳別"/>
    <x v="94"/>
    <s v="核能發電費用"/>
    <x v="636"/>
    <x v="630"/>
    <s v="Z0560"/>
    <s v="核能發電處分攤"/>
    <n v="35596888"/>
    <n v="0"/>
    <n v="35596888"/>
  </r>
  <r>
    <n v="3"/>
    <s v="總帳別"/>
    <x v="94"/>
    <s v="核能發電費用"/>
    <x v="636"/>
    <x v="630"/>
    <s v="Z0610"/>
    <s v="環境保護處分攤"/>
    <n v="1128710"/>
    <n v="0"/>
    <n v="1128710"/>
  </r>
  <r>
    <n v="3"/>
    <s v="總帳別"/>
    <x v="94"/>
    <s v="核能發電費用"/>
    <x v="636"/>
    <x v="630"/>
    <s v="Z0780"/>
    <s v="核能後端營運處分攤"/>
    <n v="22075052"/>
    <n v="0"/>
    <n v="22075052"/>
  </r>
  <r>
    <n v="3"/>
    <s v="總帳別"/>
    <x v="94"/>
    <s v="核能發電費用"/>
    <x v="636"/>
    <x v="630"/>
    <s v="Z3510"/>
    <s v="第二核能發電廠分攤"/>
    <n v="10065028"/>
    <n v="0"/>
    <n v="10065028"/>
  </r>
  <r>
    <n v="3"/>
    <s v="總帳別"/>
    <x v="94"/>
    <s v="核能發電費用"/>
    <x v="636"/>
    <x v="630"/>
    <s v="Z3520"/>
    <s v="第三核能發電廠分攤"/>
    <n v="79127258"/>
    <n v="0"/>
    <n v="79127258"/>
  </r>
  <r>
    <n v="3"/>
    <s v="總帳別"/>
    <x v="94"/>
    <s v="核能發電費用"/>
    <x v="636"/>
    <x v="630"/>
    <s v="Z5250"/>
    <s v="放射試驗室分攤"/>
    <n v="15876971"/>
    <n v="0"/>
    <n v="15876971"/>
  </r>
  <r>
    <n v="3"/>
    <s v="總帳別"/>
    <x v="94"/>
    <s v="核能發電費用"/>
    <x v="636"/>
    <x v="630"/>
    <s v="Z5330"/>
    <s v="電力修護處分攤"/>
    <n v="11639533"/>
    <n v="0"/>
    <n v="11639533"/>
  </r>
  <r>
    <n v="3"/>
    <s v="總帳別"/>
    <x v="94"/>
    <s v="核能發電費用"/>
    <x v="636"/>
    <x v="630"/>
    <s v="Z5340"/>
    <s v="電力修護處南部分處分攤"/>
    <n v="5074390"/>
    <n v="0"/>
    <n v="5074390"/>
  </r>
  <r>
    <n v="3"/>
    <s v="總帳別"/>
    <x v="94"/>
    <s v="核能發電費用"/>
    <x v="636"/>
    <x v="630"/>
    <s v="Z5420"/>
    <s v="電力修護處中部分處分攤"/>
    <n v="4357952"/>
    <n v="0"/>
    <n v="4357952"/>
  </r>
  <r>
    <n v="3"/>
    <s v="總帳別"/>
    <x v="94"/>
    <s v="核能發電費用"/>
    <x v="636"/>
    <x v="630"/>
    <s v="Z5460"/>
    <s v="綜合研究所分攤"/>
    <n v="2491686"/>
    <n v="0"/>
    <n v="2491686"/>
  </r>
  <r>
    <n v="3"/>
    <s v="總帳別"/>
    <x v="94"/>
    <s v="核能發電費用"/>
    <x v="636"/>
    <x v="630"/>
    <s v="Z9530"/>
    <s v="核能發電事業部-策劃室分攤"/>
    <n v="561080"/>
    <n v="0"/>
    <n v="561080"/>
  </r>
  <r>
    <n v="3"/>
    <s v="總帳別"/>
    <x v="94"/>
    <s v="核能發電費用"/>
    <x v="637"/>
    <x v="631"/>
    <s v="Z0020"/>
    <s v="總經理副總經理室分攤"/>
    <n v="579078"/>
    <n v="0"/>
    <n v="579078"/>
  </r>
  <r>
    <n v="3"/>
    <s v="總帳別"/>
    <x v="94"/>
    <s v="核能發電費用"/>
    <x v="637"/>
    <x v="631"/>
    <s v="Z0080"/>
    <s v="材料處分攤"/>
    <n v="317729"/>
    <n v="0"/>
    <n v="317729"/>
  </r>
  <r>
    <n v="3"/>
    <s v="總帳別"/>
    <x v="94"/>
    <s v="核能發電費用"/>
    <x v="637"/>
    <x v="631"/>
    <s v="Z0090"/>
    <s v="燃料處分攤"/>
    <n v="548639"/>
    <n v="0"/>
    <n v="548639"/>
  </r>
  <r>
    <n v="3"/>
    <s v="總帳別"/>
    <x v="94"/>
    <s v="核能發電費用"/>
    <x v="637"/>
    <x v="631"/>
    <s v="Z0150"/>
    <s v="電源開發處分攤"/>
    <n v="381440"/>
    <n v="0"/>
    <n v="381440"/>
  </r>
  <r>
    <n v="3"/>
    <s v="總帳別"/>
    <x v="94"/>
    <s v="核能發電費用"/>
    <x v="637"/>
    <x v="631"/>
    <s v="Z0170"/>
    <s v="營建處分攤"/>
    <n v="259067"/>
    <n v="0"/>
    <n v="259067"/>
  </r>
  <r>
    <n v="3"/>
    <s v="總帳別"/>
    <x v="94"/>
    <s v="核能發電費用"/>
    <x v="637"/>
    <x v="631"/>
    <s v="Z0240"/>
    <s v="資訊系統處分攤"/>
    <n v="990620"/>
    <n v="0"/>
    <n v="990620"/>
  </r>
  <r>
    <n v="3"/>
    <s v="總帳別"/>
    <x v="94"/>
    <s v="核能發電費用"/>
    <x v="637"/>
    <x v="631"/>
    <s v="Z0270"/>
    <s v="核能技術處分攤"/>
    <n v="6361467"/>
    <n v="0"/>
    <n v="6361467"/>
  </r>
  <r>
    <n v="3"/>
    <s v="總帳別"/>
    <x v="94"/>
    <s v="核能發電費用"/>
    <x v="637"/>
    <x v="631"/>
    <s v="Z0430"/>
    <s v="核能發電廠緊急計畫執行委員會分攤"/>
    <n v="360703"/>
    <n v="0"/>
    <n v="360703"/>
  </r>
  <r>
    <n v="3"/>
    <s v="總帳別"/>
    <x v="94"/>
    <s v="核能發電費用"/>
    <x v="637"/>
    <x v="631"/>
    <s v="Z0540"/>
    <s v="核能安全處分攤"/>
    <n v="8453630"/>
    <n v="0"/>
    <n v="8453630"/>
  </r>
  <r>
    <n v="3"/>
    <s v="總帳別"/>
    <x v="94"/>
    <s v="核能發電費用"/>
    <x v="637"/>
    <x v="631"/>
    <s v="Z0560"/>
    <s v="核能發電處分攤"/>
    <n v="15388587"/>
    <n v="0"/>
    <n v="15388587"/>
  </r>
  <r>
    <n v="3"/>
    <s v="總帳別"/>
    <x v="94"/>
    <s v="核能發電費用"/>
    <x v="637"/>
    <x v="631"/>
    <s v="Z0610"/>
    <s v="環境保護處分攤"/>
    <n v="495506"/>
    <n v="0"/>
    <n v="495506"/>
  </r>
  <r>
    <n v="3"/>
    <s v="總帳別"/>
    <x v="94"/>
    <s v="核能發電費用"/>
    <x v="637"/>
    <x v="631"/>
    <s v="Z0780"/>
    <s v="核能後端營運處分攤"/>
    <n v="10134014"/>
    <n v="0"/>
    <n v="10134014"/>
  </r>
  <r>
    <n v="3"/>
    <s v="總帳別"/>
    <x v="94"/>
    <s v="核能發電費用"/>
    <x v="637"/>
    <x v="631"/>
    <s v="Z3510"/>
    <s v="第二核能發電廠分攤"/>
    <n v="8243691"/>
    <n v="0"/>
    <n v="8243691"/>
  </r>
  <r>
    <n v="3"/>
    <s v="總帳別"/>
    <x v="94"/>
    <s v="核能發電費用"/>
    <x v="637"/>
    <x v="631"/>
    <s v="Z3520"/>
    <s v="第三核能發電廠分攤"/>
    <n v="33482420"/>
    <n v="0"/>
    <n v="33482420"/>
  </r>
  <r>
    <n v="3"/>
    <s v="總帳別"/>
    <x v="94"/>
    <s v="核能發電費用"/>
    <x v="637"/>
    <x v="631"/>
    <s v="Z5250"/>
    <s v="放射試驗室分攤"/>
    <n v="6991193"/>
    <n v="0"/>
    <n v="6991193"/>
  </r>
  <r>
    <n v="3"/>
    <s v="總帳別"/>
    <x v="94"/>
    <s v="核能發電費用"/>
    <x v="637"/>
    <x v="631"/>
    <s v="Z5330"/>
    <s v="電力修護處分攤"/>
    <n v="4365807"/>
    <n v="0"/>
    <n v="4365807"/>
  </r>
  <r>
    <n v="3"/>
    <s v="總帳別"/>
    <x v="94"/>
    <s v="核能發電費用"/>
    <x v="637"/>
    <x v="631"/>
    <s v="Z5340"/>
    <s v="電力修護處南部分處分攤"/>
    <n v="1913301"/>
    <n v="0"/>
    <n v="1913301"/>
  </r>
  <r>
    <n v="3"/>
    <s v="總帳別"/>
    <x v="94"/>
    <s v="核能發電費用"/>
    <x v="637"/>
    <x v="631"/>
    <s v="Z5420"/>
    <s v="電力修護處中部分處分攤"/>
    <n v="1684399"/>
    <n v="0"/>
    <n v="1684399"/>
  </r>
  <r>
    <n v="3"/>
    <s v="總帳別"/>
    <x v="94"/>
    <s v="核能發電費用"/>
    <x v="637"/>
    <x v="631"/>
    <s v="Z5460"/>
    <s v="綜合研究所分攤"/>
    <n v="1039284"/>
    <n v="0"/>
    <n v="1039284"/>
  </r>
  <r>
    <n v="3"/>
    <s v="總帳別"/>
    <x v="94"/>
    <s v="核能發電費用"/>
    <x v="637"/>
    <x v="631"/>
    <s v="Z9530"/>
    <s v="核能發電事業部-策劃室分攤"/>
    <n v="261100"/>
    <n v="0"/>
    <n v="261100"/>
  </r>
  <r>
    <n v="3"/>
    <s v="總帳別"/>
    <x v="94"/>
    <s v="核能發電費用"/>
    <x v="638"/>
    <x v="632"/>
    <s v="Z0020"/>
    <s v="總經理副總經理室分攤"/>
    <n v="590086"/>
    <n v="0"/>
    <n v="590086"/>
  </r>
  <r>
    <n v="3"/>
    <s v="總帳別"/>
    <x v="94"/>
    <s v="核能發電費用"/>
    <x v="638"/>
    <x v="632"/>
    <s v="Z0080"/>
    <s v="材料處分攤"/>
    <n v="259363"/>
    <n v="0"/>
    <n v="259363"/>
  </r>
  <r>
    <n v="3"/>
    <s v="總帳別"/>
    <x v="94"/>
    <s v="核能發電費用"/>
    <x v="638"/>
    <x v="632"/>
    <s v="Z0090"/>
    <s v="燃料處分攤"/>
    <n v="422287"/>
    <n v="0"/>
    <n v="422287"/>
  </r>
  <r>
    <n v="3"/>
    <s v="總帳別"/>
    <x v="94"/>
    <s v="核能發電費用"/>
    <x v="638"/>
    <x v="632"/>
    <s v="Z0150"/>
    <s v="電源開發處分攤"/>
    <n v="314473"/>
    <n v="0"/>
    <n v="314473"/>
  </r>
  <r>
    <n v="3"/>
    <s v="總帳別"/>
    <x v="94"/>
    <s v="核能發電費用"/>
    <x v="638"/>
    <x v="632"/>
    <s v="Z0170"/>
    <s v="營建處分攤"/>
    <n v="207069"/>
    <n v="0"/>
    <n v="207069"/>
  </r>
  <r>
    <n v="3"/>
    <s v="總帳別"/>
    <x v="94"/>
    <s v="核能發電費用"/>
    <x v="638"/>
    <x v="632"/>
    <s v="Z0240"/>
    <s v="資訊系統處分攤"/>
    <n v="793662"/>
    <n v="0"/>
    <n v="793662"/>
  </r>
  <r>
    <n v="3"/>
    <s v="總帳別"/>
    <x v="94"/>
    <s v="核能發電費用"/>
    <x v="638"/>
    <x v="632"/>
    <s v="Z0270"/>
    <s v="核能技術處分攤"/>
    <n v="5017887"/>
    <n v="0"/>
    <n v="5017887"/>
  </r>
  <r>
    <n v="3"/>
    <s v="總帳別"/>
    <x v="94"/>
    <s v="核能發電費用"/>
    <x v="638"/>
    <x v="632"/>
    <s v="Z0430"/>
    <s v="核能發電廠緊急計畫執行委員會分攤"/>
    <n v="302874"/>
    <n v="0"/>
    <n v="302874"/>
  </r>
  <r>
    <n v="3"/>
    <s v="總帳別"/>
    <x v="94"/>
    <s v="核能發電費用"/>
    <x v="638"/>
    <x v="632"/>
    <s v="Z0540"/>
    <s v="核能安全處分攤"/>
    <n v="6957969"/>
    <n v="0"/>
    <n v="6957969"/>
  </r>
  <r>
    <n v="3"/>
    <s v="總帳別"/>
    <x v="94"/>
    <s v="核能發電費用"/>
    <x v="638"/>
    <x v="632"/>
    <s v="Z0560"/>
    <s v="核能發電處分攤"/>
    <n v="13194452"/>
    <n v="0"/>
    <n v="13194452"/>
  </r>
  <r>
    <n v="3"/>
    <s v="總帳別"/>
    <x v="94"/>
    <s v="核能發電費用"/>
    <x v="638"/>
    <x v="632"/>
    <s v="Z0610"/>
    <s v="環境保護處分攤"/>
    <n v="389993"/>
    <n v="0"/>
    <n v="389993"/>
  </r>
  <r>
    <n v="3"/>
    <s v="總帳別"/>
    <x v="94"/>
    <s v="核能發電費用"/>
    <x v="638"/>
    <x v="632"/>
    <s v="Z0780"/>
    <s v="核能後端營運處分攤"/>
    <n v="7976322"/>
    <n v="0"/>
    <n v="7976322"/>
  </r>
  <r>
    <n v="3"/>
    <s v="總帳別"/>
    <x v="94"/>
    <s v="核能發電費用"/>
    <x v="638"/>
    <x v="632"/>
    <s v="Z3510"/>
    <s v="第二核能發電廠分攤"/>
    <n v="7360773"/>
    <n v="0"/>
    <n v="7360773"/>
  </r>
  <r>
    <n v="3"/>
    <s v="總帳別"/>
    <x v="94"/>
    <s v="核能發電費用"/>
    <x v="638"/>
    <x v="632"/>
    <s v="Z3520"/>
    <s v="第三核能發電廠分攤"/>
    <n v="28467048"/>
    <n v="0"/>
    <n v="28467048"/>
  </r>
  <r>
    <n v="3"/>
    <s v="總帳別"/>
    <x v="94"/>
    <s v="核能發電費用"/>
    <x v="638"/>
    <x v="632"/>
    <s v="Z5250"/>
    <s v="放射試驗室分攤"/>
    <n v="5761344"/>
    <n v="0"/>
    <n v="5761344"/>
  </r>
  <r>
    <n v="3"/>
    <s v="總帳別"/>
    <x v="94"/>
    <s v="核能發電費用"/>
    <x v="638"/>
    <x v="632"/>
    <s v="Z5330"/>
    <s v="電力修護處分攤"/>
    <n v="4133739"/>
    <n v="0"/>
    <n v="4133739"/>
  </r>
  <r>
    <n v="3"/>
    <s v="總帳別"/>
    <x v="94"/>
    <s v="核能發電費用"/>
    <x v="638"/>
    <x v="632"/>
    <s v="Z5340"/>
    <s v="電力修護處南部分處分攤"/>
    <n v="1853318"/>
    <n v="0"/>
    <n v="1853318"/>
  </r>
  <r>
    <n v="3"/>
    <s v="總帳別"/>
    <x v="94"/>
    <s v="核能發電費用"/>
    <x v="638"/>
    <x v="632"/>
    <s v="Z5420"/>
    <s v="電力修護處中部分處分攤"/>
    <n v="1559219"/>
    <n v="0"/>
    <n v="1559219"/>
  </r>
  <r>
    <n v="3"/>
    <s v="總帳別"/>
    <x v="94"/>
    <s v="核能發電費用"/>
    <x v="638"/>
    <x v="632"/>
    <s v="Z5460"/>
    <s v="綜合研究所分攤"/>
    <n v="930582"/>
    <n v="0"/>
    <n v="930582"/>
  </r>
  <r>
    <n v="3"/>
    <s v="總帳別"/>
    <x v="94"/>
    <s v="核能發電費用"/>
    <x v="638"/>
    <x v="632"/>
    <s v="Z9530"/>
    <s v="核能發電事業部-策劃室分攤"/>
    <n v="221361"/>
    <n v="0"/>
    <n v="221361"/>
  </r>
  <r>
    <n v="3"/>
    <s v="總帳別"/>
    <x v="94"/>
    <s v="核能發電費用"/>
    <x v="639"/>
    <x v="633"/>
    <s v="Z0020"/>
    <s v="總經理副總經理室分攤"/>
    <n v="7824"/>
    <n v="0"/>
    <n v="7824"/>
  </r>
  <r>
    <n v="3"/>
    <s v="總帳別"/>
    <x v="94"/>
    <s v="核能發電費用"/>
    <x v="639"/>
    <x v="633"/>
    <s v="Z0080"/>
    <s v="材料處分攤"/>
    <n v="10567"/>
    <n v="0"/>
    <n v="10567"/>
  </r>
  <r>
    <n v="3"/>
    <s v="總帳別"/>
    <x v="94"/>
    <s v="核能發電費用"/>
    <x v="639"/>
    <x v="633"/>
    <s v="Z0090"/>
    <s v="燃料處分攤"/>
    <n v="12444"/>
    <n v="0"/>
    <n v="12444"/>
  </r>
  <r>
    <n v="3"/>
    <s v="總帳別"/>
    <x v="94"/>
    <s v="核能發電費用"/>
    <x v="639"/>
    <x v="633"/>
    <s v="Z0150"/>
    <s v="電源開發處分攤"/>
    <n v="14519"/>
    <n v="0"/>
    <n v="14519"/>
  </r>
  <r>
    <n v="3"/>
    <s v="總帳別"/>
    <x v="94"/>
    <s v="核能發電費用"/>
    <x v="639"/>
    <x v="633"/>
    <s v="Z0170"/>
    <s v="營建處分攤"/>
    <n v="5447"/>
    <n v="0"/>
    <n v="5447"/>
  </r>
  <r>
    <n v="3"/>
    <s v="總帳別"/>
    <x v="94"/>
    <s v="核能發電費用"/>
    <x v="639"/>
    <x v="633"/>
    <s v="Z0240"/>
    <s v="資訊系統處分攤"/>
    <n v="25781"/>
    <n v="0"/>
    <n v="25781"/>
  </r>
  <r>
    <n v="3"/>
    <s v="總帳別"/>
    <x v="94"/>
    <s v="核能發電費用"/>
    <x v="639"/>
    <x v="633"/>
    <s v="Z0270"/>
    <s v="核能技術處分攤"/>
    <n v="84769"/>
    <n v="0"/>
    <n v="84769"/>
  </r>
  <r>
    <n v="3"/>
    <s v="總帳別"/>
    <x v="94"/>
    <s v="核能發電費用"/>
    <x v="639"/>
    <x v="633"/>
    <s v="Z0430"/>
    <s v="核能發電廠緊急計畫執行委員會分攤"/>
    <n v="21456"/>
    <n v="0"/>
    <n v="21456"/>
  </r>
  <r>
    <n v="3"/>
    <s v="總帳別"/>
    <x v="94"/>
    <s v="核能發電費用"/>
    <x v="639"/>
    <x v="633"/>
    <s v="Z0540"/>
    <s v="核能安全處分攤"/>
    <n v="35476"/>
    <n v="0"/>
    <n v="35476"/>
  </r>
  <r>
    <n v="3"/>
    <s v="總帳別"/>
    <x v="94"/>
    <s v="核能發電費用"/>
    <x v="639"/>
    <x v="633"/>
    <s v="Z0560"/>
    <s v="核能發電處分攤"/>
    <n v="1159322"/>
    <n v="0"/>
    <n v="1159322"/>
  </r>
  <r>
    <n v="3"/>
    <s v="總帳別"/>
    <x v="94"/>
    <s v="核能發電費用"/>
    <x v="639"/>
    <x v="633"/>
    <s v="Z0610"/>
    <s v="環境保護處分攤"/>
    <n v="25960"/>
    <n v="0"/>
    <n v="25960"/>
  </r>
  <r>
    <n v="3"/>
    <s v="總帳別"/>
    <x v="94"/>
    <s v="核能發電費用"/>
    <x v="639"/>
    <x v="633"/>
    <s v="Z0780"/>
    <s v="核能後端營運處分攤"/>
    <n v="166012"/>
    <n v="0"/>
    <n v="166012"/>
  </r>
  <r>
    <n v="3"/>
    <s v="總帳別"/>
    <x v="94"/>
    <s v="核能發電費用"/>
    <x v="639"/>
    <x v="633"/>
    <s v="Z3510"/>
    <s v="第二核能發電廠分攤"/>
    <n v="1169209"/>
    <n v="0"/>
    <n v="1169209"/>
  </r>
  <r>
    <n v="3"/>
    <s v="總帳別"/>
    <x v="94"/>
    <s v="核能發電費用"/>
    <x v="639"/>
    <x v="633"/>
    <s v="Z3520"/>
    <s v="第三核能發電廠分攤"/>
    <n v="3410773"/>
    <n v="0"/>
    <n v="3410773"/>
  </r>
  <r>
    <n v="3"/>
    <s v="總帳別"/>
    <x v="94"/>
    <s v="核能發電費用"/>
    <x v="639"/>
    <x v="633"/>
    <s v="Z5250"/>
    <s v="放射試驗室分攤"/>
    <n v="384503"/>
    <n v="0"/>
    <n v="384503"/>
  </r>
  <r>
    <n v="3"/>
    <s v="總帳別"/>
    <x v="94"/>
    <s v="核能發電費用"/>
    <x v="639"/>
    <x v="633"/>
    <s v="Z5330"/>
    <s v="電力修護處分攤"/>
    <n v="1149317"/>
    <n v="0"/>
    <n v="1149317"/>
  </r>
  <r>
    <n v="3"/>
    <s v="總帳別"/>
    <x v="94"/>
    <s v="核能發電費用"/>
    <x v="639"/>
    <x v="633"/>
    <s v="Z5340"/>
    <s v="電力修護處南部分處分攤"/>
    <n v="485561"/>
    <n v="0"/>
    <n v="485561"/>
  </r>
  <r>
    <n v="3"/>
    <s v="總帳別"/>
    <x v="94"/>
    <s v="核能發電費用"/>
    <x v="639"/>
    <x v="633"/>
    <s v="Z5420"/>
    <s v="電力修護處中部分處分攤"/>
    <n v="373710"/>
    <n v="0"/>
    <n v="373710"/>
  </r>
  <r>
    <n v="3"/>
    <s v="總帳別"/>
    <x v="94"/>
    <s v="核能發電費用"/>
    <x v="639"/>
    <x v="633"/>
    <s v="Z5460"/>
    <s v="綜合研究所分攤"/>
    <n v="129285"/>
    <n v="0"/>
    <n v="129285"/>
  </r>
  <r>
    <n v="3"/>
    <s v="總帳別"/>
    <x v="94"/>
    <s v="核能發電費用"/>
    <x v="640"/>
    <x v="634"/>
    <s v="Z0020"/>
    <s v="總經理副總經理室分攤"/>
    <n v="3300"/>
    <n v="0"/>
    <n v="3300"/>
  </r>
  <r>
    <n v="3"/>
    <s v="總帳別"/>
    <x v="94"/>
    <s v="核能發電費用"/>
    <x v="640"/>
    <x v="634"/>
    <s v="Z0080"/>
    <s v="材料處分攤"/>
    <n v="750"/>
    <n v="0"/>
    <n v="750"/>
  </r>
  <r>
    <n v="3"/>
    <s v="總帳別"/>
    <x v="94"/>
    <s v="核能發電費用"/>
    <x v="640"/>
    <x v="634"/>
    <s v="Z0090"/>
    <s v="燃料處分攤"/>
    <n v="635"/>
    <n v="0"/>
    <n v="635"/>
  </r>
  <r>
    <n v="3"/>
    <s v="總帳別"/>
    <x v="94"/>
    <s v="核能發電費用"/>
    <x v="640"/>
    <x v="634"/>
    <s v="Z0150"/>
    <s v="電源開發處分攤"/>
    <n v="500"/>
    <n v="0"/>
    <n v="500"/>
  </r>
  <r>
    <n v="3"/>
    <s v="總帳別"/>
    <x v="94"/>
    <s v="核能發電費用"/>
    <x v="640"/>
    <x v="634"/>
    <s v="Z0170"/>
    <s v="營建處分攤"/>
    <n v="140"/>
    <n v="0"/>
    <n v="140"/>
  </r>
  <r>
    <n v="3"/>
    <s v="總帳別"/>
    <x v="94"/>
    <s v="核能發電費用"/>
    <x v="640"/>
    <x v="634"/>
    <s v="Z0240"/>
    <s v="資訊系統處分攤"/>
    <n v="450"/>
    <n v="0"/>
    <n v="450"/>
  </r>
  <r>
    <n v="3"/>
    <s v="總帳別"/>
    <x v="94"/>
    <s v="核能發電費用"/>
    <x v="640"/>
    <x v="634"/>
    <s v="Z0270"/>
    <s v="核能技術處分攤"/>
    <n v="10000"/>
    <n v="0"/>
    <n v="10000"/>
  </r>
  <r>
    <n v="3"/>
    <s v="總帳別"/>
    <x v="94"/>
    <s v="核能發電費用"/>
    <x v="640"/>
    <x v="634"/>
    <s v="Z0540"/>
    <s v="核能安全處分攤"/>
    <n v="5000"/>
    <n v="0"/>
    <n v="5000"/>
  </r>
  <r>
    <n v="3"/>
    <s v="總帳別"/>
    <x v="94"/>
    <s v="核能發電費用"/>
    <x v="640"/>
    <x v="634"/>
    <s v="Z0560"/>
    <s v="核能發電處分攤"/>
    <n v="32500"/>
    <n v="0"/>
    <n v="32500"/>
  </r>
  <r>
    <n v="3"/>
    <s v="總帳別"/>
    <x v="94"/>
    <s v="核能發電費用"/>
    <x v="640"/>
    <x v="634"/>
    <s v="Z0780"/>
    <s v="核能後端營運處分攤"/>
    <n v="5000"/>
    <n v="0"/>
    <n v="5000"/>
  </r>
  <r>
    <n v="3"/>
    <s v="總帳別"/>
    <x v="94"/>
    <s v="核能發電費用"/>
    <x v="640"/>
    <x v="634"/>
    <s v="Z3510"/>
    <s v="第二核能發電廠分攤"/>
    <n v="56150"/>
    <n v="0"/>
    <n v="56150"/>
  </r>
  <r>
    <n v="3"/>
    <s v="總帳別"/>
    <x v="94"/>
    <s v="核能發電費用"/>
    <x v="640"/>
    <x v="634"/>
    <s v="Z3520"/>
    <s v="第三核能發電廠分攤"/>
    <n v="313157"/>
    <n v="0"/>
    <n v="313157"/>
  </r>
  <r>
    <n v="3"/>
    <s v="總帳別"/>
    <x v="94"/>
    <s v="核能發電費用"/>
    <x v="640"/>
    <x v="634"/>
    <s v="Z5250"/>
    <s v="放射試驗室分攤"/>
    <n v="20000"/>
    <n v="0"/>
    <n v="20000"/>
  </r>
  <r>
    <n v="3"/>
    <s v="總帳別"/>
    <x v="94"/>
    <s v="核能發電費用"/>
    <x v="640"/>
    <x v="634"/>
    <s v="Z5330"/>
    <s v="電力修護處分攤"/>
    <n v="4050"/>
    <n v="0"/>
    <n v="4050"/>
  </r>
  <r>
    <n v="3"/>
    <s v="總帳別"/>
    <x v="94"/>
    <s v="核能發電費用"/>
    <x v="640"/>
    <x v="634"/>
    <s v="Z5340"/>
    <s v="電力修護處南部分處分攤"/>
    <n v="2775"/>
    <n v="0"/>
    <n v="2775"/>
  </r>
  <r>
    <n v="3"/>
    <s v="總帳別"/>
    <x v="94"/>
    <s v="核能發電費用"/>
    <x v="640"/>
    <x v="634"/>
    <s v="Z5420"/>
    <s v="電力修護處中部分處分攤"/>
    <n v="5025"/>
    <n v="0"/>
    <n v="5025"/>
  </r>
  <r>
    <n v="3"/>
    <s v="總帳別"/>
    <x v="94"/>
    <s v="核能發電費用"/>
    <x v="640"/>
    <x v="634"/>
    <s v="Z5460"/>
    <s v="綜合研究所分攤"/>
    <n v="4325"/>
    <n v="0"/>
    <n v="4325"/>
  </r>
  <r>
    <n v="3"/>
    <s v="總帳別"/>
    <x v="94"/>
    <s v="核能發電費用"/>
    <x v="641"/>
    <x v="635"/>
    <s v="Z0020"/>
    <s v="總經理副總經理室分攤"/>
    <n v="783979"/>
    <n v="0"/>
    <n v="783979"/>
  </r>
  <r>
    <n v="3"/>
    <s v="總帳別"/>
    <x v="94"/>
    <s v="核能發電費用"/>
    <x v="641"/>
    <x v="635"/>
    <s v="Z0080"/>
    <s v="材料處分攤"/>
    <n v="408294"/>
    <n v="0"/>
    <n v="408294"/>
  </r>
  <r>
    <n v="3"/>
    <s v="總帳別"/>
    <x v="94"/>
    <s v="核能發電費用"/>
    <x v="641"/>
    <x v="635"/>
    <s v="Z0090"/>
    <s v="燃料處分攤"/>
    <n v="712254"/>
    <n v="0"/>
    <n v="712254"/>
  </r>
  <r>
    <n v="3"/>
    <s v="總帳別"/>
    <x v="94"/>
    <s v="核能發電費用"/>
    <x v="641"/>
    <x v="635"/>
    <s v="Z0150"/>
    <s v="電源開發處分攤"/>
    <n v="451169"/>
    <n v="0"/>
    <n v="451169"/>
  </r>
  <r>
    <n v="3"/>
    <s v="總帳別"/>
    <x v="94"/>
    <s v="核能發電費用"/>
    <x v="641"/>
    <x v="635"/>
    <s v="Z0170"/>
    <s v="營建處分攤"/>
    <n v="336111"/>
    <n v="0"/>
    <n v="336111"/>
  </r>
  <r>
    <n v="3"/>
    <s v="總帳別"/>
    <x v="94"/>
    <s v="核能發電費用"/>
    <x v="641"/>
    <x v="635"/>
    <s v="Z0240"/>
    <s v="資訊系統處分攤"/>
    <n v="1283419"/>
    <n v="0"/>
    <n v="1283419"/>
  </r>
  <r>
    <n v="3"/>
    <s v="總帳別"/>
    <x v="94"/>
    <s v="核能發電費用"/>
    <x v="641"/>
    <x v="635"/>
    <s v="Z0270"/>
    <s v="核能技術處分攤"/>
    <n v="8375262"/>
    <n v="0"/>
    <n v="8375262"/>
  </r>
  <r>
    <n v="3"/>
    <s v="總帳別"/>
    <x v="94"/>
    <s v="核能發電費用"/>
    <x v="641"/>
    <x v="635"/>
    <s v="Z0430"/>
    <s v="核能發電廠緊急計畫執行委員會分攤"/>
    <n v="431431"/>
    <n v="0"/>
    <n v="431431"/>
  </r>
  <r>
    <n v="3"/>
    <s v="總帳別"/>
    <x v="94"/>
    <s v="核能發電費用"/>
    <x v="641"/>
    <x v="635"/>
    <s v="Z0540"/>
    <s v="核能安全處分攤"/>
    <n v="12432052"/>
    <n v="0"/>
    <n v="12432052"/>
  </r>
  <r>
    <n v="3"/>
    <s v="總帳別"/>
    <x v="94"/>
    <s v="核能發電費用"/>
    <x v="641"/>
    <x v="635"/>
    <s v="Z0560"/>
    <s v="核能發電處分攤"/>
    <n v="18723393"/>
    <n v="0"/>
    <n v="18723393"/>
  </r>
  <r>
    <n v="3"/>
    <s v="總帳別"/>
    <x v="94"/>
    <s v="核能發電費用"/>
    <x v="641"/>
    <x v="635"/>
    <s v="Z0610"/>
    <s v="環境保護處分攤"/>
    <n v="620381"/>
    <n v="0"/>
    <n v="620381"/>
  </r>
  <r>
    <n v="3"/>
    <s v="總帳別"/>
    <x v="94"/>
    <s v="核能發電費用"/>
    <x v="641"/>
    <x v="635"/>
    <s v="Z0780"/>
    <s v="核能後端營運處分攤"/>
    <n v="14088115"/>
    <n v="0"/>
    <n v="14088115"/>
  </r>
  <r>
    <n v="3"/>
    <s v="總帳別"/>
    <x v="94"/>
    <s v="核能發電費用"/>
    <x v="641"/>
    <x v="635"/>
    <s v="Z3510"/>
    <s v="第二核能發電廠分攤"/>
    <n v="10862102"/>
    <n v="0"/>
    <n v="10862102"/>
  </r>
  <r>
    <n v="3"/>
    <s v="總帳別"/>
    <x v="94"/>
    <s v="核能發電費用"/>
    <x v="641"/>
    <x v="635"/>
    <s v="Z3520"/>
    <s v="第三核能發電廠分攤"/>
    <n v="48419317"/>
    <n v="0"/>
    <n v="48419317"/>
  </r>
  <r>
    <n v="3"/>
    <s v="總帳別"/>
    <x v="94"/>
    <s v="核能發電費用"/>
    <x v="641"/>
    <x v="635"/>
    <s v="Z5250"/>
    <s v="放射試驗室分攤"/>
    <n v="10707744"/>
    <n v="0"/>
    <n v="10707744"/>
  </r>
  <r>
    <n v="3"/>
    <s v="總帳別"/>
    <x v="94"/>
    <s v="核能發電費用"/>
    <x v="641"/>
    <x v="635"/>
    <s v="Z5330"/>
    <s v="電力修護處分攤"/>
    <n v="2549443"/>
    <n v="0"/>
    <n v="2549443"/>
  </r>
  <r>
    <n v="3"/>
    <s v="總帳別"/>
    <x v="94"/>
    <s v="核能發電費用"/>
    <x v="641"/>
    <x v="635"/>
    <s v="Z5340"/>
    <s v="電力修護處南部分處分攤"/>
    <n v="1357312"/>
    <n v="0"/>
    <n v="1357312"/>
  </r>
  <r>
    <n v="3"/>
    <s v="總帳別"/>
    <x v="94"/>
    <s v="核能發電費用"/>
    <x v="641"/>
    <x v="635"/>
    <s v="Z5420"/>
    <s v="電力修護處中部分處分攤"/>
    <n v="1322477"/>
    <n v="0"/>
    <n v="1322477"/>
  </r>
  <r>
    <n v="3"/>
    <s v="總帳別"/>
    <x v="94"/>
    <s v="核能發電費用"/>
    <x v="641"/>
    <x v="635"/>
    <s v="Z5460"/>
    <s v="綜合研究所分攤"/>
    <n v="1073712"/>
    <n v="0"/>
    <n v="1073712"/>
  </r>
  <r>
    <n v="3"/>
    <s v="總帳別"/>
    <x v="94"/>
    <s v="核能發電費用"/>
    <x v="641"/>
    <x v="635"/>
    <s v="Z9530"/>
    <s v="核能發電事業部-策劃室分攤"/>
    <n v="368332"/>
    <n v="0"/>
    <n v="368332"/>
  </r>
  <r>
    <n v="3"/>
    <s v="總帳別"/>
    <x v="94"/>
    <s v="核能發電費用"/>
    <x v="643"/>
    <x v="637"/>
    <s v="Z0020"/>
    <s v="總經理副總經理室分攤"/>
    <n v="340161"/>
    <n v="0"/>
    <n v="340161"/>
  </r>
  <r>
    <n v="3"/>
    <s v="總帳別"/>
    <x v="94"/>
    <s v="核能發電費用"/>
    <x v="643"/>
    <x v="637"/>
    <s v="Z0080"/>
    <s v="材料處分攤"/>
    <n v="159342"/>
    <n v="0"/>
    <n v="159342"/>
  </r>
  <r>
    <n v="3"/>
    <s v="總帳別"/>
    <x v="94"/>
    <s v="核能發電費用"/>
    <x v="643"/>
    <x v="637"/>
    <s v="Z0090"/>
    <s v="燃料處分攤"/>
    <n v="310507"/>
    <n v="0"/>
    <n v="310507"/>
  </r>
  <r>
    <n v="3"/>
    <s v="總帳別"/>
    <x v="94"/>
    <s v="核能發電費用"/>
    <x v="643"/>
    <x v="637"/>
    <s v="Z0150"/>
    <s v="電源開發處分攤"/>
    <n v="218142"/>
    <n v="0"/>
    <n v="218142"/>
  </r>
  <r>
    <n v="3"/>
    <s v="總帳別"/>
    <x v="94"/>
    <s v="核能發電費用"/>
    <x v="643"/>
    <x v="637"/>
    <s v="Z0170"/>
    <s v="營建處分攤"/>
    <n v="146493"/>
    <n v="0"/>
    <n v="146493"/>
  </r>
  <r>
    <n v="3"/>
    <s v="總帳別"/>
    <x v="94"/>
    <s v="核能發電費用"/>
    <x v="643"/>
    <x v="637"/>
    <s v="Z0240"/>
    <s v="資訊系統處分攤"/>
    <n v="498385"/>
    <n v="0"/>
    <n v="498385"/>
  </r>
  <r>
    <n v="3"/>
    <s v="總帳別"/>
    <x v="94"/>
    <s v="核能發電費用"/>
    <x v="643"/>
    <x v="637"/>
    <s v="Z0270"/>
    <s v="核能技術處分攤"/>
    <n v="3757274"/>
    <n v="0"/>
    <n v="3757274"/>
  </r>
  <r>
    <n v="3"/>
    <s v="總帳別"/>
    <x v="94"/>
    <s v="核能發電費用"/>
    <x v="643"/>
    <x v="637"/>
    <s v="Z0430"/>
    <s v="核能發電廠緊急計畫執行委員會分攤"/>
    <n v="229953"/>
    <n v="0"/>
    <n v="229953"/>
  </r>
  <r>
    <n v="3"/>
    <s v="總帳別"/>
    <x v="94"/>
    <s v="核能發電費用"/>
    <x v="643"/>
    <x v="637"/>
    <s v="Z0540"/>
    <s v="核能安全處分攤"/>
    <n v="4620493"/>
    <n v="0"/>
    <n v="4620493"/>
  </r>
  <r>
    <n v="3"/>
    <s v="總帳別"/>
    <x v="94"/>
    <s v="核能發電費用"/>
    <x v="643"/>
    <x v="637"/>
    <s v="Z0560"/>
    <s v="核能發電處分攤"/>
    <n v="7460895"/>
    <n v="0"/>
    <n v="7460895"/>
  </r>
  <r>
    <n v="3"/>
    <s v="總帳別"/>
    <x v="94"/>
    <s v="核能發電費用"/>
    <x v="643"/>
    <x v="637"/>
    <s v="Z0610"/>
    <s v="環境保護處分攤"/>
    <n v="249013"/>
    <n v="0"/>
    <n v="249013"/>
  </r>
  <r>
    <n v="3"/>
    <s v="總帳別"/>
    <x v="94"/>
    <s v="核能發電費用"/>
    <x v="643"/>
    <x v="637"/>
    <s v="Z0780"/>
    <s v="核能後端營運處分攤"/>
    <n v="5992182"/>
    <n v="0"/>
    <n v="5992182"/>
  </r>
  <r>
    <n v="3"/>
    <s v="總帳別"/>
    <x v="94"/>
    <s v="核能發電費用"/>
    <x v="643"/>
    <x v="637"/>
    <s v="Z3510"/>
    <s v="第二核能發電廠分攤"/>
    <n v="3609697"/>
    <n v="0"/>
    <n v="3609697"/>
  </r>
  <r>
    <n v="3"/>
    <s v="總帳別"/>
    <x v="94"/>
    <s v="核能發電費用"/>
    <x v="643"/>
    <x v="637"/>
    <s v="Z3520"/>
    <s v="第三核能發電廠分攤"/>
    <n v="15942847"/>
    <n v="0"/>
    <n v="15942847"/>
  </r>
  <r>
    <n v="3"/>
    <s v="總帳別"/>
    <x v="94"/>
    <s v="核能發電費用"/>
    <x v="643"/>
    <x v="637"/>
    <s v="Z5250"/>
    <s v="放射試驗室分攤"/>
    <n v="3610155"/>
    <n v="0"/>
    <n v="3610155"/>
  </r>
  <r>
    <n v="3"/>
    <s v="總帳別"/>
    <x v="94"/>
    <s v="核能發電費用"/>
    <x v="643"/>
    <x v="637"/>
    <s v="Z5330"/>
    <s v="電力修護處分攤"/>
    <n v="1096940"/>
    <n v="0"/>
    <n v="1096940"/>
  </r>
  <r>
    <n v="3"/>
    <s v="總帳別"/>
    <x v="94"/>
    <s v="核能發電費用"/>
    <x v="643"/>
    <x v="637"/>
    <s v="Z5340"/>
    <s v="電力修護處南部分處分攤"/>
    <n v="460592"/>
    <n v="0"/>
    <n v="460592"/>
  </r>
  <r>
    <n v="3"/>
    <s v="總帳別"/>
    <x v="94"/>
    <s v="核能發電費用"/>
    <x v="643"/>
    <x v="637"/>
    <s v="Z5420"/>
    <s v="電力修護處中部分處分攤"/>
    <n v="516603"/>
    <n v="0"/>
    <n v="516603"/>
  </r>
  <r>
    <n v="3"/>
    <s v="總帳別"/>
    <x v="94"/>
    <s v="核能發電費用"/>
    <x v="643"/>
    <x v="637"/>
    <s v="Z5460"/>
    <s v="綜合研究所分攤"/>
    <n v="453413"/>
    <n v="0"/>
    <n v="453413"/>
  </r>
  <r>
    <n v="3"/>
    <s v="總帳別"/>
    <x v="94"/>
    <s v="核能發電費用"/>
    <x v="643"/>
    <x v="637"/>
    <s v="Z9530"/>
    <s v="核能發電事業部-策劃室分攤"/>
    <n v="144572"/>
    <n v="0"/>
    <n v="144572"/>
  </r>
  <r>
    <n v="3"/>
    <s v="總帳別"/>
    <x v="94"/>
    <s v="核能發電費用"/>
    <x v="644"/>
    <x v="638"/>
    <s v="Z0240"/>
    <s v="資訊系統處分攤"/>
    <n v="0"/>
    <n v="-89"/>
    <n v="-89"/>
  </r>
  <r>
    <n v="3"/>
    <s v="總帳別"/>
    <x v="94"/>
    <s v="核能發電費用"/>
    <x v="644"/>
    <x v="638"/>
    <s v="Z0560"/>
    <s v="核能發電處分攤"/>
    <n v="0"/>
    <n v="-143356"/>
    <n v="-143356"/>
  </r>
  <r>
    <n v="3"/>
    <s v="總帳別"/>
    <x v="94"/>
    <s v="核能發電費用"/>
    <x v="644"/>
    <x v="638"/>
    <s v="Z0780"/>
    <s v="核能後端營運處分攤"/>
    <n v="0"/>
    <n v="-42241"/>
    <n v="-42241"/>
  </r>
  <r>
    <n v="3"/>
    <s v="總帳別"/>
    <x v="94"/>
    <s v="核能發電費用"/>
    <x v="644"/>
    <x v="638"/>
    <s v="Z3510"/>
    <s v="第二核能發電廠分攤"/>
    <n v="0"/>
    <n v="-74287"/>
    <n v="-74287"/>
  </r>
  <r>
    <n v="3"/>
    <s v="總帳別"/>
    <x v="94"/>
    <s v="核能發電費用"/>
    <x v="644"/>
    <x v="638"/>
    <s v="Z3520"/>
    <s v="第三核能發電廠分攤"/>
    <n v="0"/>
    <n v="-93394"/>
    <n v="-93394"/>
  </r>
  <r>
    <n v="3"/>
    <s v="總帳別"/>
    <x v="94"/>
    <s v="核能發電費用"/>
    <x v="644"/>
    <x v="638"/>
    <s v="Z5330"/>
    <s v="電力修護處分攤"/>
    <n v="0"/>
    <n v="-25761"/>
    <n v="-25761"/>
  </r>
  <r>
    <n v="3"/>
    <s v="總帳別"/>
    <x v="94"/>
    <s v="核能發電費用"/>
    <x v="644"/>
    <x v="638"/>
    <s v="Z5340"/>
    <s v="電力修護處南部分處分攤"/>
    <n v="0"/>
    <n v="-24766"/>
    <n v="-24766"/>
  </r>
  <r>
    <n v="3"/>
    <s v="總帳別"/>
    <x v="94"/>
    <s v="核能發電費用"/>
    <x v="644"/>
    <x v="638"/>
    <s v="Z5420"/>
    <s v="電力修護處中部分處分攤"/>
    <n v="0"/>
    <n v="-8584"/>
    <n v="-8584"/>
  </r>
  <r>
    <n v="3"/>
    <s v="總帳別"/>
    <x v="94"/>
    <s v="核能發電費用"/>
    <x v="644"/>
    <x v="638"/>
    <s v="Z5460"/>
    <s v="綜合研究所分攤"/>
    <n v="0"/>
    <n v="-5201"/>
    <n v="-5201"/>
  </r>
  <r>
    <n v="3"/>
    <s v="總帳別"/>
    <x v="94"/>
    <s v="核能發電費用"/>
    <x v="645"/>
    <x v="639"/>
    <s v="Z0020"/>
    <s v="總經理副總經理室分攤"/>
    <n v="15888"/>
    <n v="0"/>
    <n v="15888"/>
  </r>
  <r>
    <n v="3"/>
    <s v="總帳別"/>
    <x v="94"/>
    <s v="核能發電費用"/>
    <x v="645"/>
    <x v="639"/>
    <s v="Z0080"/>
    <s v="材料處分攤"/>
    <n v="20802"/>
    <n v="0"/>
    <n v="20802"/>
  </r>
  <r>
    <n v="3"/>
    <s v="總帳別"/>
    <x v="94"/>
    <s v="核能發電費用"/>
    <x v="645"/>
    <x v="639"/>
    <s v="Z0090"/>
    <s v="燃料處分攤"/>
    <n v="24664"/>
    <n v="0"/>
    <n v="24664"/>
  </r>
  <r>
    <n v="3"/>
    <s v="總帳別"/>
    <x v="94"/>
    <s v="核能發電費用"/>
    <x v="645"/>
    <x v="639"/>
    <s v="Z0150"/>
    <s v="電源開發處分攤"/>
    <n v="29184"/>
    <n v="0"/>
    <n v="29184"/>
  </r>
  <r>
    <n v="3"/>
    <s v="總帳別"/>
    <x v="94"/>
    <s v="核能發電費用"/>
    <x v="645"/>
    <x v="639"/>
    <s v="Z0170"/>
    <s v="營建處分攤"/>
    <n v="11974"/>
    <n v="0"/>
    <n v="11974"/>
  </r>
  <r>
    <n v="3"/>
    <s v="總帳別"/>
    <x v="94"/>
    <s v="核能發電費用"/>
    <x v="645"/>
    <x v="639"/>
    <s v="Z0240"/>
    <s v="資訊系統處分攤"/>
    <n v="54062"/>
    <n v="0"/>
    <n v="54062"/>
  </r>
  <r>
    <n v="3"/>
    <s v="總帳別"/>
    <x v="94"/>
    <s v="核能發電費用"/>
    <x v="645"/>
    <x v="639"/>
    <s v="Z0270"/>
    <s v="核能技術處分攤"/>
    <n v="172584"/>
    <n v="0"/>
    <n v="172584"/>
  </r>
  <r>
    <n v="3"/>
    <s v="總帳別"/>
    <x v="94"/>
    <s v="核能發電費用"/>
    <x v="645"/>
    <x v="639"/>
    <s v="Z0430"/>
    <s v="核能發電廠緊急計畫執行委員會分攤"/>
    <n v="41796"/>
    <n v="0"/>
    <n v="41796"/>
  </r>
  <r>
    <n v="3"/>
    <s v="總帳別"/>
    <x v="94"/>
    <s v="核能發電費用"/>
    <x v="645"/>
    <x v="639"/>
    <s v="Z0540"/>
    <s v="核能安全處分攤"/>
    <n v="69810"/>
    <n v="0"/>
    <n v="69810"/>
  </r>
  <r>
    <n v="3"/>
    <s v="總帳別"/>
    <x v="94"/>
    <s v="核能發電費用"/>
    <x v="645"/>
    <x v="639"/>
    <s v="Z0560"/>
    <s v="核能發電處分攤"/>
    <n v="2353028"/>
    <n v="0"/>
    <n v="2353028"/>
  </r>
  <r>
    <n v="3"/>
    <s v="總帳別"/>
    <x v="94"/>
    <s v="核能發電費用"/>
    <x v="645"/>
    <x v="639"/>
    <s v="Z0610"/>
    <s v="環境保護處分攤"/>
    <n v="51921"/>
    <n v="0"/>
    <n v="51921"/>
  </r>
  <r>
    <n v="3"/>
    <s v="總帳別"/>
    <x v="94"/>
    <s v="核能發電費用"/>
    <x v="645"/>
    <x v="639"/>
    <s v="Z0780"/>
    <s v="核能後端營運處分攤"/>
    <n v="293064"/>
    <n v="0"/>
    <n v="293064"/>
  </r>
  <r>
    <n v="3"/>
    <s v="總帳別"/>
    <x v="94"/>
    <s v="核能發電費用"/>
    <x v="645"/>
    <x v="639"/>
    <s v="Z3510"/>
    <s v="第二核能發電廠分攤"/>
    <n v="2885242"/>
    <n v="0"/>
    <n v="2885242"/>
  </r>
  <r>
    <n v="3"/>
    <s v="總帳別"/>
    <x v="94"/>
    <s v="核能發電費用"/>
    <x v="645"/>
    <x v="639"/>
    <s v="Z3520"/>
    <s v="第三核能發電廠分攤"/>
    <n v="10058170"/>
    <n v="0"/>
    <n v="10058170"/>
  </r>
  <r>
    <n v="3"/>
    <s v="總帳別"/>
    <x v="94"/>
    <s v="核能發電費用"/>
    <x v="645"/>
    <x v="639"/>
    <s v="Z5250"/>
    <s v="放射試驗室分攤"/>
    <n v="992913"/>
    <n v="0"/>
    <n v="992913"/>
  </r>
  <r>
    <n v="3"/>
    <s v="總帳別"/>
    <x v="94"/>
    <s v="核能發電費用"/>
    <x v="645"/>
    <x v="639"/>
    <s v="Z5330"/>
    <s v="電力修護處分攤"/>
    <n v="2225923"/>
    <n v="0"/>
    <n v="2225923"/>
  </r>
  <r>
    <n v="3"/>
    <s v="總帳別"/>
    <x v="94"/>
    <s v="核能發電費用"/>
    <x v="645"/>
    <x v="639"/>
    <s v="Z5340"/>
    <s v="電力修護處南部分處分攤"/>
    <n v="1092680"/>
    <n v="0"/>
    <n v="1092680"/>
  </r>
  <r>
    <n v="3"/>
    <s v="總帳別"/>
    <x v="94"/>
    <s v="核能發電費用"/>
    <x v="645"/>
    <x v="639"/>
    <s v="Z5420"/>
    <s v="電力修護處中部分處分攤"/>
    <n v="893671"/>
    <n v="0"/>
    <n v="893671"/>
  </r>
  <r>
    <n v="3"/>
    <s v="總帳別"/>
    <x v="94"/>
    <s v="核能發電費用"/>
    <x v="645"/>
    <x v="639"/>
    <s v="Z5460"/>
    <s v="綜合研究所分攤"/>
    <n v="249247"/>
    <n v="0"/>
    <n v="249247"/>
  </r>
  <r>
    <n v="3"/>
    <s v="總帳別"/>
    <x v="94"/>
    <s v="核能發電費用"/>
    <x v="646"/>
    <x v="640"/>
    <s v="Z0020"/>
    <s v="總經理副總經理室分攤"/>
    <n v="103054"/>
    <n v="0"/>
    <n v="103054"/>
  </r>
  <r>
    <n v="3"/>
    <s v="總帳別"/>
    <x v="94"/>
    <s v="核能發電費用"/>
    <x v="646"/>
    <x v="640"/>
    <s v="Z0240"/>
    <s v="資訊系統處分攤"/>
    <n v="360"/>
    <n v="0"/>
    <n v="360"/>
  </r>
  <r>
    <n v="3"/>
    <s v="總帳別"/>
    <x v="94"/>
    <s v="核能發電費用"/>
    <x v="646"/>
    <x v="640"/>
    <s v="Z0560"/>
    <s v="核能發電處分攤"/>
    <n v="606757"/>
    <n v="0"/>
    <n v="606757"/>
  </r>
  <r>
    <n v="3"/>
    <s v="總帳別"/>
    <x v="94"/>
    <s v="核能發電費用"/>
    <x v="646"/>
    <x v="640"/>
    <s v="Z3520"/>
    <s v="第三核能發電廠分攤"/>
    <n v="306145"/>
    <n v="0"/>
    <n v="306145"/>
  </r>
  <r>
    <n v="3"/>
    <s v="總帳別"/>
    <x v="94"/>
    <s v="核能發電費用"/>
    <x v="646"/>
    <x v="640"/>
    <s v="Z5330"/>
    <s v="電力修護處分攤"/>
    <n v="115829"/>
    <n v="0"/>
    <n v="115829"/>
  </r>
  <r>
    <n v="3"/>
    <s v="總帳別"/>
    <x v="94"/>
    <s v="核能發電費用"/>
    <x v="646"/>
    <x v="640"/>
    <s v="Z5340"/>
    <s v="電力修護處南部分處分攤"/>
    <n v="16042"/>
    <n v="0"/>
    <n v="16042"/>
  </r>
  <r>
    <n v="3"/>
    <s v="總帳別"/>
    <x v="94"/>
    <s v="核能發電費用"/>
    <x v="646"/>
    <x v="640"/>
    <s v="Z5420"/>
    <s v="電力修護處中部分處分攤"/>
    <n v="747383"/>
    <n v="0"/>
    <n v="747383"/>
  </r>
  <r>
    <n v="3"/>
    <s v="總帳別"/>
    <x v="94"/>
    <s v="核能發電費用"/>
    <x v="647"/>
    <x v="641"/>
    <s v="Z0020"/>
    <s v="總經理副總經理室分攤"/>
    <n v="8800"/>
    <n v="0"/>
    <n v="8800"/>
  </r>
  <r>
    <n v="3"/>
    <s v="總帳別"/>
    <x v="94"/>
    <s v="核能發電費用"/>
    <x v="647"/>
    <x v="641"/>
    <s v="Z5340"/>
    <s v="電力修護處南部分處分攤"/>
    <n v="1500"/>
    <n v="0"/>
    <n v="1500"/>
  </r>
  <r>
    <n v="3"/>
    <s v="總帳別"/>
    <x v="94"/>
    <s v="核能發電費用"/>
    <x v="647"/>
    <x v="641"/>
    <s v="Z5420"/>
    <s v="電力修護處中部分處分攤"/>
    <n v="1950"/>
    <n v="0"/>
    <n v="1950"/>
  </r>
  <r>
    <n v="3"/>
    <s v="總帳別"/>
    <x v="94"/>
    <s v="核能發電費用"/>
    <x v="648"/>
    <x v="642"/>
    <s v="Z0170"/>
    <s v="營建處分攤"/>
    <n v="4943"/>
    <n v="0"/>
    <n v="4943"/>
  </r>
  <r>
    <n v="3"/>
    <s v="總帳別"/>
    <x v="94"/>
    <s v="核能發電費用"/>
    <x v="649"/>
    <x v="643"/>
    <s v="Z0020"/>
    <s v="總經理副總經理室分攤"/>
    <n v="169305"/>
    <n v="0"/>
    <n v="169305"/>
  </r>
  <r>
    <n v="3"/>
    <s v="總帳別"/>
    <x v="94"/>
    <s v="核能發電費用"/>
    <x v="649"/>
    <x v="643"/>
    <s v="Z0080"/>
    <s v="材料處分攤"/>
    <n v="99602"/>
    <n v="0"/>
    <n v="99602"/>
  </r>
  <r>
    <n v="3"/>
    <s v="總帳別"/>
    <x v="94"/>
    <s v="核能發電費用"/>
    <x v="649"/>
    <x v="643"/>
    <s v="Z0090"/>
    <s v="燃料處分攤"/>
    <n v="172609"/>
    <n v="0"/>
    <n v="172609"/>
  </r>
  <r>
    <n v="3"/>
    <s v="總帳別"/>
    <x v="94"/>
    <s v="核能發電費用"/>
    <x v="649"/>
    <x v="643"/>
    <s v="Z0150"/>
    <s v="電源開發處分攤"/>
    <n v="106724"/>
    <n v="0"/>
    <n v="106724"/>
  </r>
  <r>
    <n v="3"/>
    <s v="總帳別"/>
    <x v="94"/>
    <s v="核能發電費用"/>
    <x v="649"/>
    <x v="643"/>
    <s v="Z0170"/>
    <s v="營建處分攤"/>
    <n v="80949"/>
    <n v="0"/>
    <n v="80949"/>
  </r>
  <r>
    <n v="3"/>
    <s v="總帳別"/>
    <x v="94"/>
    <s v="核能發電費用"/>
    <x v="649"/>
    <x v="643"/>
    <s v="Z0240"/>
    <s v="資訊系統處分攤"/>
    <n v="309377"/>
    <n v="0"/>
    <n v="309377"/>
  </r>
  <r>
    <n v="3"/>
    <s v="總帳別"/>
    <x v="94"/>
    <s v="核能發電費用"/>
    <x v="649"/>
    <x v="643"/>
    <s v="Z0270"/>
    <s v="核能技術處分攤"/>
    <n v="2109031"/>
    <n v="0"/>
    <n v="2109031"/>
  </r>
  <r>
    <n v="3"/>
    <s v="總帳別"/>
    <x v="94"/>
    <s v="核能發電費用"/>
    <x v="649"/>
    <x v="643"/>
    <s v="Z0430"/>
    <s v="核能發電廠緊急計畫執行委員會分攤"/>
    <n v="108516"/>
    <n v="0"/>
    <n v="108516"/>
  </r>
  <r>
    <n v="3"/>
    <s v="總帳別"/>
    <x v="94"/>
    <s v="核能發電費用"/>
    <x v="649"/>
    <x v="643"/>
    <s v="Z0540"/>
    <s v="核能安全處分攤"/>
    <n v="2900817"/>
    <n v="0"/>
    <n v="2900817"/>
  </r>
  <r>
    <n v="3"/>
    <s v="總帳別"/>
    <x v="94"/>
    <s v="核能發電費用"/>
    <x v="649"/>
    <x v="643"/>
    <s v="Z0560"/>
    <s v="核能發電處分攤"/>
    <n v="4610216"/>
    <n v="0"/>
    <n v="4610216"/>
  </r>
  <r>
    <n v="3"/>
    <s v="總帳別"/>
    <x v="94"/>
    <s v="核能發電費用"/>
    <x v="649"/>
    <x v="643"/>
    <s v="Z0610"/>
    <s v="環境保護處分攤"/>
    <n v="147520"/>
    <n v="0"/>
    <n v="147520"/>
  </r>
  <r>
    <n v="3"/>
    <s v="總帳別"/>
    <x v="94"/>
    <s v="核能發電費用"/>
    <x v="649"/>
    <x v="643"/>
    <s v="Z0780"/>
    <s v="核能後端營運處分攤"/>
    <n v="3326486"/>
    <n v="0"/>
    <n v="3326486"/>
  </r>
  <r>
    <n v="3"/>
    <s v="總帳別"/>
    <x v="94"/>
    <s v="核能發電費用"/>
    <x v="649"/>
    <x v="643"/>
    <s v="Z3510"/>
    <s v="第二核能發電廠分攤"/>
    <n v="2167407"/>
    <n v="0"/>
    <n v="2167407"/>
  </r>
  <r>
    <n v="3"/>
    <s v="總帳別"/>
    <x v="94"/>
    <s v="核能發電費用"/>
    <x v="649"/>
    <x v="643"/>
    <s v="Z3520"/>
    <s v="第三核能發電廠分攤"/>
    <n v="9124436"/>
    <n v="0"/>
    <n v="9124436"/>
  </r>
  <r>
    <n v="3"/>
    <s v="總帳別"/>
    <x v="94"/>
    <s v="核能發電費用"/>
    <x v="649"/>
    <x v="643"/>
    <s v="Z5250"/>
    <s v="放射試驗室分攤"/>
    <n v="2092217"/>
    <n v="0"/>
    <n v="2092217"/>
  </r>
  <r>
    <n v="3"/>
    <s v="總帳別"/>
    <x v="94"/>
    <s v="核能發電費用"/>
    <x v="649"/>
    <x v="643"/>
    <s v="Z5330"/>
    <s v="電力修護處分攤"/>
    <n v="637069"/>
    <n v="0"/>
    <n v="637069"/>
  </r>
  <r>
    <n v="3"/>
    <s v="總帳別"/>
    <x v="94"/>
    <s v="核能發電費用"/>
    <x v="649"/>
    <x v="643"/>
    <s v="Z5340"/>
    <s v="電力修護處南部分處分攤"/>
    <n v="349949"/>
    <n v="0"/>
    <n v="349949"/>
  </r>
  <r>
    <n v="3"/>
    <s v="總帳別"/>
    <x v="94"/>
    <s v="核能發電費用"/>
    <x v="649"/>
    <x v="643"/>
    <s v="Z5420"/>
    <s v="電力修護處中部分處分攤"/>
    <n v="333595"/>
    <n v="0"/>
    <n v="333595"/>
  </r>
  <r>
    <n v="3"/>
    <s v="總帳別"/>
    <x v="94"/>
    <s v="核能發電費用"/>
    <x v="649"/>
    <x v="643"/>
    <s v="Z5460"/>
    <s v="綜合研究所分攤"/>
    <n v="264343"/>
    <n v="0"/>
    <n v="264343"/>
  </r>
  <r>
    <n v="3"/>
    <s v="總帳別"/>
    <x v="94"/>
    <s v="核能發電費用"/>
    <x v="649"/>
    <x v="643"/>
    <s v="Z9530"/>
    <s v="核能發電事業部-策劃室分攤"/>
    <n v="91893"/>
    <n v="0"/>
    <n v="91893"/>
  </r>
  <r>
    <n v="3"/>
    <s v="總帳別"/>
    <x v="94"/>
    <s v="核能發電費用"/>
    <x v="650"/>
    <x v="644"/>
    <s v="Z0020"/>
    <s v="總經理副總經理室分攤"/>
    <n v="11988"/>
    <n v="0"/>
    <n v="11988"/>
  </r>
  <r>
    <n v="3"/>
    <s v="總帳別"/>
    <x v="94"/>
    <s v="核能發電費用"/>
    <x v="650"/>
    <x v="644"/>
    <s v="Z0080"/>
    <s v="材料處分攤"/>
    <n v="18897"/>
    <n v="0"/>
    <n v="18897"/>
  </r>
  <r>
    <n v="3"/>
    <s v="總帳別"/>
    <x v="94"/>
    <s v="核能發電費用"/>
    <x v="650"/>
    <x v="644"/>
    <s v="Z0090"/>
    <s v="燃料處分攤"/>
    <n v="22393"/>
    <n v="0"/>
    <n v="22393"/>
  </r>
  <r>
    <n v="3"/>
    <s v="總帳別"/>
    <x v="94"/>
    <s v="核能發電費用"/>
    <x v="650"/>
    <x v="644"/>
    <s v="Z0150"/>
    <s v="電源開發處分攤"/>
    <n v="34012"/>
    <n v="0"/>
    <n v="34012"/>
  </r>
  <r>
    <n v="3"/>
    <s v="總帳別"/>
    <x v="94"/>
    <s v="核能發電費用"/>
    <x v="650"/>
    <x v="644"/>
    <s v="Z0170"/>
    <s v="營建處分攤"/>
    <n v="13534"/>
    <n v="0"/>
    <n v="13534"/>
  </r>
  <r>
    <n v="3"/>
    <s v="總帳別"/>
    <x v="94"/>
    <s v="核能發電費用"/>
    <x v="650"/>
    <x v="644"/>
    <s v="Z0240"/>
    <s v="資訊系統處分攤"/>
    <n v="54681"/>
    <n v="0"/>
    <n v="54681"/>
  </r>
  <r>
    <n v="3"/>
    <s v="總帳別"/>
    <x v="94"/>
    <s v="核能發電費用"/>
    <x v="650"/>
    <x v="644"/>
    <s v="Z0270"/>
    <s v="核能技術處分攤"/>
    <n v="143316"/>
    <n v="0"/>
    <n v="143316"/>
  </r>
  <r>
    <n v="3"/>
    <s v="總帳別"/>
    <x v="94"/>
    <s v="核能發電費用"/>
    <x v="650"/>
    <x v="644"/>
    <s v="Z0430"/>
    <s v="核能發電廠緊急計畫執行委員會分攤"/>
    <n v="47628"/>
    <n v="0"/>
    <n v="47628"/>
  </r>
  <r>
    <n v="3"/>
    <s v="總帳別"/>
    <x v="94"/>
    <s v="核能發電費用"/>
    <x v="650"/>
    <x v="644"/>
    <s v="Z0540"/>
    <s v="核能安全處分攤"/>
    <n v="93614"/>
    <n v="0"/>
    <n v="93614"/>
  </r>
  <r>
    <n v="3"/>
    <s v="總帳別"/>
    <x v="94"/>
    <s v="核能發電費用"/>
    <x v="650"/>
    <x v="644"/>
    <s v="Z0560"/>
    <s v="核能發電處分攤"/>
    <n v="2426077"/>
    <n v="0"/>
    <n v="2426077"/>
  </r>
  <r>
    <n v="3"/>
    <s v="總帳別"/>
    <x v="94"/>
    <s v="核能發電費用"/>
    <x v="650"/>
    <x v="644"/>
    <s v="Z0610"/>
    <s v="環境保護處分攤"/>
    <n v="48140"/>
    <n v="0"/>
    <n v="48140"/>
  </r>
  <r>
    <n v="3"/>
    <s v="總帳別"/>
    <x v="94"/>
    <s v="核能發電費用"/>
    <x v="650"/>
    <x v="644"/>
    <s v="Z0780"/>
    <s v="核能後端營運處分攤"/>
    <n v="350662"/>
    <n v="0"/>
    <n v="350662"/>
  </r>
  <r>
    <n v="3"/>
    <s v="總帳別"/>
    <x v="94"/>
    <s v="核能發電費用"/>
    <x v="650"/>
    <x v="644"/>
    <s v="Z3510"/>
    <s v="第二核能發電廠分攤"/>
    <n v="2434114"/>
    <n v="0"/>
    <n v="2434114"/>
  </r>
  <r>
    <n v="3"/>
    <s v="總帳別"/>
    <x v="94"/>
    <s v="核能發電費用"/>
    <x v="650"/>
    <x v="644"/>
    <s v="Z3520"/>
    <s v="第三核能發電廠分攤"/>
    <n v="8050364"/>
    <n v="0"/>
    <n v="8050364"/>
  </r>
  <r>
    <n v="3"/>
    <s v="總帳別"/>
    <x v="94"/>
    <s v="核能發電費用"/>
    <x v="650"/>
    <x v="644"/>
    <s v="Z5250"/>
    <s v="放射試驗室分攤"/>
    <n v="802077"/>
    <n v="0"/>
    <n v="802077"/>
  </r>
  <r>
    <n v="3"/>
    <s v="總帳別"/>
    <x v="94"/>
    <s v="核能發電費用"/>
    <x v="650"/>
    <x v="644"/>
    <s v="Z5330"/>
    <s v="電力修護處分攤"/>
    <n v="2504001"/>
    <n v="0"/>
    <n v="2504001"/>
  </r>
  <r>
    <n v="3"/>
    <s v="總帳別"/>
    <x v="94"/>
    <s v="核能發電費用"/>
    <x v="650"/>
    <x v="644"/>
    <s v="Z5340"/>
    <s v="電力修護處南部分處分攤"/>
    <n v="1168059"/>
    <n v="0"/>
    <n v="1168059"/>
  </r>
  <r>
    <n v="3"/>
    <s v="總帳別"/>
    <x v="94"/>
    <s v="核能發電費用"/>
    <x v="650"/>
    <x v="644"/>
    <s v="Z5420"/>
    <s v="電力修護處中部分處分攤"/>
    <n v="821430"/>
    <n v="0"/>
    <n v="821430"/>
  </r>
  <r>
    <n v="3"/>
    <s v="總帳別"/>
    <x v="94"/>
    <s v="核能發電費用"/>
    <x v="650"/>
    <x v="644"/>
    <s v="Z5460"/>
    <s v="綜合研究所分攤"/>
    <n v="281303"/>
    <n v="0"/>
    <n v="281303"/>
  </r>
  <r>
    <n v="3"/>
    <s v="總帳別"/>
    <x v="94"/>
    <s v="核能發電費用"/>
    <x v="651"/>
    <x v="645"/>
    <s v="Z0020"/>
    <s v="總經理副總經理室分攤"/>
    <n v="186420"/>
    <n v="0"/>
    <n v="186420"/>
  </r>
  <r>
    <n v="3"/>
    <s v="總帳別"/>
    <x v="94"/>
    <s v="核能發電費用"/>
    <x v="651"/>
    <x v="645"/>
    <s v="Z0080"/>
    <s v="材料處分攤"/>
    <n v="99884"/>
    <n v="0"/>
    <n v="99884"/>
  </r>
  <r>
    <n v="3"/>
    <s v="總帳別"/>
    <x v="94"/>
    <s v="核能發電費用"/>
    <x v="651"/>
    <x v="645"/>
    <s v="Z0090"/>
    <s v="燃料處分攤"/>
    <n v="173442"/>
    <n v="0"/>
    <n v="173442"/>
  </r>
  <r>
    <n v="3"/>
    <s v="總帳別"/>
    <x v="94"/>
    <s v="核能發電費用"/>
    <x v="651"/>
    <x v="645"/>
    <s v="Z0150"/>
    <s v="電源開發處分攤"/>
    <n v="111195"/>
    <n v="0"/>
    <n v="111195"/>
  </r>
  <r>
    <n v="3"/>
    <s v="總帳別"/>
    <x v="94"/>
    <s v="核能發電費用"/>
    <x v="651"/>
    <x v="645"/>
    <s v="Z0170"/>
    <s v="營建處分攤"/>
    <n v="81889"/>
    <n v="0"/>
    <n v="81889"/>
  </r>
  <r>
    <n v="3"/>
    <s v="總帳別"/>
    <x v="94"/>
    <s v="核能發電費用"/>
    <x v="651"/>
    <x v="645"/>
    <s v="Z0240"/>
    <s v="資訊系統處分攤"/>
    <n v="310599"/>
    <n v="0"/>
    <n v="310599"/>
  </r>
  <r>
    <n v="3"/>
    <s v="總帳別"/>
    <x v="94"/>
    <s v="核能發電費用"/>
    <x v="651"/>
    <x v="645"/>
    <s v="Z0270"/>
    <s v="核能技術處分攤"/>
    <n v="2079508"/>
    <n v="0"/>
    <n v="2079508"/>
  </r>
  <r>
    <n v="3"/>
    <s v="總帳別"/>
    <x v="94"/>
    <s v="核能發電費用"/>
    <x v="651"/>
    <x v="645"/>
    <s v="Z0430"/>
    <s v="核能發電廠緊急計畫執行委員會分攤"/>
    <n v="108097"/>
    <n v="0"/>
    <n v="108097"/>
  </r>
  <r>
    <n v="3"/>
    <s v="總帳別"/>
    <x v="94"/>
    <s v="核能發電費用"/>
    <x v="651"/>
    <x v="645"/>
    <s v="Z0540"/>
    <s v="核能安全處分攤"/>
    <n v="3020134"/>
    <n v="0"/>
    <n v="3020134"/>
  </r>
  <r>
    <n v="3"/>
    <s v="總帳別"/>
    <x v="94"/>
    <s v="核能發電費用"/>
    <x v="651"/>
    <x v="645"/>
    <s v="Z0560"/>
    <s v="核能發電處分攤"/>
    <n v="4558005"/>
    <n v="0"/>
    <n v="4558005"/>
  </r>
  <r>
    <n v="3"/>
    <s v="總帳別"/>
    <x v="94"/>
    <s v="核能發電費用"/>
    <x v="651"/>
    <x v="645"/>
    <s v="Z0610"/>
    <s v="環境保護處分攤"/>
    <n v="149244"/>
    <n v="0"/>
    <n v="149244"/>
  </r>
  <r>
    <n v="3"/>
    <s v="總帳別"/>
    <x v="94"/>
    <s v="核能發電費用"/>
    <x v="651"/>
    <x v="645"/>
    <s v="Z0780"/>
    <s v="核能後端營運處分攤"/>
    <n v="3404792"/>
    <n v="0"/>
    <n v="3404792"/>
  </r>
  <r>
    <n v="3"/>
    <s v="總帳別"/>
    <x v="94"/>
    <s v="核能發電費用"/>
    <x v="651"/>
    <x v="645"/>
    <s v="Z3510"/>
    <s v="第二核能發電廠分攤"/>
    <n v="2640258"/>
    <n v="0"/>
    <n v="2640258"/>
  </r>
  <r>
    <n v="3"/>
    <s v="總帳別"/>
    <x v="94"/>
    <s v="核能發電費用"/>
    <x v="651"/>
    <x v="645"/>
    <s v="Z3520"/>
    <s v="第三核能發電廠分攤"/>
    <n v="11768458"/>
    <n v="0"/>
    <n v="11768458"/>
  </r>
  <r>
    <n v="3"/>
    <s v="總帳別"/>
    <x v="94"/>
    <s v="核能發電費用"/>
    <x v="651"/>
    <x v="645"/>
    <s v="Z5250"/>
    <s v="放射試驗室分攤"/>
    <n v="2625917"/>
    <n v="0"/>
    <n v="2625917"/>
  </r>
  <r>
    <n v="3"/>
    <s v="總帳別"/>
    <x v="94"/>
    <s v="核能發電費用"/>
    <x v="651"/>
    <x v="645"/>
    <s v="Z5330"/>
    <s v="電力修護處分攤"/>
    <n v="625271"/>
    <n v="0"/>
    <n v="625271"/>
  </r>
  <r>
    <n v="3"/>
    <s v="總帳別"/>
    <x v="94"/>
    <s v="核能發電費用"/>
    <x v="651"/>
    <x v="645"/>
    <s v="Z5340"/>
    <s v="電力修護處南部分處分攤"/>
    <n v="336641"/>
    <n v="0"/>
    <n v="336641"/>
  </r>
  <r>
    <n v="3"/>
    <s v="總帳別"/>
    <x v="94"/>
    <s v="核能發電費用"/>
    <x v="651"/>
    <x v="645"/>
    <s v="Z5420"/>
    <s v="電力修護處中部分處分攤"/>
    <n v="323808"/>
    <n v="0"/>
    <n v="323808"/>
  </r>
  <r>
    <n v="3"/>
    <s v="總帳別"/>
    <x v="94"/>
    <s v="核能發電費用"/>
    <x v="651"/>
    <x v="645"/>
    <s v="Z5460"/>
    <s v="綜合研究所分攤"/>
    <n v="262237"/>
    <n v="0"/>
    <n v="262237"/>
  </r>
  <r>
    <n v="3"/>
    <s v="總帳別"/>
    <x v="94"/>
    <s v="核能發電費用"/>
    <x v="651"/>
    <x v="645"/>
    <s v="Z9530"/>
    <s v="核能發電事業部-策劃室分攤"/>
    <n v="88482"/>
    <n v="0"/>
    <n v="88482"/>
  </r>
  <r>
    <n v="3"/>
    <s v="總帳別"/>
    <x v="94"/>
    <s v="核能發電費用"/>
    <x v="652"/>
    <x v="646"/>
    <s v="Z0020"/>
    <s v="總經理副總經理室分攤"/>
    <n v="6862"/>
    <n v="0"/>
    <n v="6862"/>
  </r>
  <r>
    <n v="3"/>
    <s v="總帳別"/>
    <x v="94"/>
    <s v="核能發電費用"/>
    <x v="652"/>
    <x v="646"/>
    <s v="Z0080"/>
    <s v="材料處分攤"/>
    <n v="10962"/>
    <n v="0"/>
    <n v="10962"/>
  </r>
  <r>
    <n v="3"/>
    <s v="總帳別"/>
    <x v="94"/>
    <s v="核能發電費用"/>
    <x v="652"/>
    <x v="646"/>
    <s v="Z0090"/>
    <s v="燃料處分攤"/>
    <n v="12821"/>
    <n v="0"/>
    <n v="12821"/>
  </r>
  <r>
    <n v="3"/>
    <s v="總帳別"/>
    <x v="94"/>
    <s v="核能發電費用"/>
    <x v="652"/>
    <x v="646"/>
    <s v="Z0150"/>
    <s v="電源開發處分攤"/>
    <n v="15108"/>
    <n v="0"/>
    <n v="15108"/>
  </r>
  <r>
    <n v="3"/>
    <s v="總帳別"/>
    <x v="94"/>
    <s v="核能發電費用"/>
    <x v="652"/>
    <x v="646"/>
    <s v="Z0170"/>
    <s v="營建處分攤"/>
    <n v="6244"/>
    <n v="0"/>
    <n v="6244"/>
  </r>
  <r>
    <n v="3"/>
    <s v="總帳別"/>
    <x v="94"/>
    <s v="核能發電費用"/>
    <x v="652"/>
    <x v="646"/>
    <s v="Z0240"/>
    <s v="資訊系統處分攤"/>
    <n v="27818"/>
    <n v="0"/>
    <n v="27818"/>
  </r>
  <r>
    <n v="3"/>
    <s v="總帳別"/>
    <x v="94"/>
    <s v="核能發電費用"/>
    <x v="652"/>
    <x v="646"/>
    <s v="Z0270"/>
    <s v="核能技術處分攤"/>
    <n v="89659"/>
    <n v="0"/>
    <n v="89659"/>
  </r>
  <r>
    <n v="3"/>
    <s v="總帳別"/>
    <x v="94"/>
    <s v="核能發電費用"/>
    <x v="652"/>
    <x v="646"/>
    <s v="Z0430"/>
    <s v="核能發電廠緊急計畫執行委員會分攤"/>
    <n v="21847"/>
    <n v="0"/>
    <n v="21847"/>
  </r>
  <r>
    <n v="3"/>
    <s v="總帳別"/>
    <x v="94"/>
    <s v="核能發電費用"/>
    <x v="652"/>
    <x v="646"/>
    <s v="Z0540"/>
    <s v="核能安全處分攤"/>
    <n v="36187"/>
    <n v="0"/>
    <n v="36187"/>
  </r>
  <r>
    <n v="3"/>
    <s v="總帳別"/>
    <x v="94"/>
    <s v="核能發電費用"/>
    <x v="652"/>
    <x v="646"/>
    <s v="Z0560"/>
    <s v="核能發電處分攤"/>
    <n v="1375357"/>
    <n v="0"/>
    <n v="1375357"/>
  </r>
  <r>
    <n v="3"/>
    <s v="總帳別"/>
    <x v="94"/>
    <s v="核能發電費用"/>
    <x v="652"/>
    <x v="646"/>
    <s v="Z0610"/>
    <s v="環境保護處分攤"/>
    <n v="27300"/>
    <n v="0"/>
    <n v="27300"/>
  </r>
  <r>
    <n v="3"/>
    <s v="總帳別"/>
    <x v="94"/>
    <s v="核能發電費用"/>
    <x v="652"/>
    <x v="646"/>
    <s v="Z0780"/>
    <s v="核能後端營運處分攤"/>
    <n v="197249"/>
    <n v="0"/>
    <n v="197249"/>
  </r>
  <r>
    <n v="3"/>
    <s v="總帳別"/>
    <x v="94"/>
    <s v="核能發電費用"/>
    <x v="652"/>
    <x v="646"/>
    <s v="Z3510"/>
    <s v="第二核能發電廠分攤"/>
    <n v="1569247"/>
    <n v="0"/>
    <n v="1569247"/>
  </r>
  <r>
    <n v="3"/>
    <s v="總帳別"/>
    <x v="94"/>
    <s v="核能發電費用"/>
    <x v="652"/>
    <x v="646"/>
    <s v="Z3520"/>
    <s v="第三核能發電廠分攤"/>
    <n v="4856772"/>
    <n v="0"/>
    <n v="4856772"/>
  </r>
  <r>
    <n v="3"/>
    <s v="總帳別"/>
    <x v="94"/>
    <s v="核能發電費用"/>
    <x v="652"/>
    <x v="646"/>
    <s v="Z5250"/>
    <s v="放射試驗室分攤"/>
    <n v="516323"/>
    <n v="0"/>
    <n v="516323"/>
  </r>
  <r>
    <n v="3"/>
    <s v="總帳別"/>
    <x v="94"/>
    <s v="核能發電費用"/>
    <x v="652"/>
    <x v="646"/>
    <s v="Z5330"/>
    <s v="電力修護處分攤"/>
    <n v="1194355"/>
    <n v="0"/>
    <n v="1194355"/>
  </r>
  <r>
    <n v="3"/>
    <s v="總帳別"/>
    <x v="94"/>
    <s v="核能發電費用"/>
    <x v="652"/>
    <x v="646"/>
    <s v="Z5340"/>
    <s v="電力修護處南部分處分攤"/>
    <n v="602124"/>
    <n v="0"/>
    <n v="602124"/>
  </r>
  <r>
    <n v="3"/>
    <s v="總帳別"/>
    <x v="94"/>
    <s v="核能發電費用"/>
    <x v="652"/>
    <x v="646"/>
    <s v="Z5420"/>
    <s v="電力修護處中部分處分攤"/>
    <n v="497077"/>
    <n v="0"/>
    <n v="497077"/>
  </r>
  <r>
    <n v="3"/>
    <s v="總帳別"/>
    <x v="94"/>
    <s v="核能發電費用"/>
    <x v="652"/>
    <x v="646"/>
    <s v="Z5460"/>
    <s v="綜合研究所分攤"/>
    <n v="134001"/>
    <n v="0"/>
    <n v="134001"/>
  </r>
  <r>
    <n v="3"/>
    <s v="總帳別"/>
    <x v="94"/>
    <s v="核能發電費用"/>
    <x v="653"/>
    <x v="647"/>
    <s v="Z3510"/>
    <s v="第二核能發電廠分攤"/>
    <n v="830870"/>
    <n v="0"/>
    <n v="830870"/>
  </r>
  <r>
    <n v="3"/>
    <s v="總帳別"/>
    <x v="94"/>
    <s v="核能發電費用"/>
    <x v="653"/>
    <x v="647"/>
    <s v="Z3520"/>
    <s v="第三核能發電廠分攤"/>
    <n v="3399239"/>
    <n v="0"/>
    <n v="3399239"/>
  </r>
  <r>
    <n v="3"/>
    <s v="總帳別"/>
    <x v="94"/>
    <s v="核能發電費用"/>
    <x v="653"/>
    <x v="647"/>
    <s v="Z5250"/>
    <s v="放射試驗室分攤"/>
    <n v="675280"/>
    <n v="0"/>
    <n v="675280"/>
  </r>
  <r>
    <n v="3"/>
    <s v="總帳別"/>
    <x v="94"/>
    <s v="核能發電費用"/>
    <x v="653"/>
    <x v="647"/>
    <s v="Z5330"/>
    <s v="電力修護處分攤"/>
    <n v="382329"/>
    <n v="0"/>
    <n v="382329"/>
  </r>
  <r>
    <n v="3"/>
    <s v="總帳別"/>
    <x v="94"/>
    <s v="核能發電費用"/>
    <x v="653"/>
    <x v="647"/>
    <s v="Z5340"/>
    <s v="電力修護處南部分處分攤"/>
    <n v="168482"/>
    <n v="0"/>
    <n v="168482"/>
  </r>
  <r>
    <n v="3"/>
    <s v="總帳別"/>
    <x v="94"/>
    <s v="核能發電費用"/>
    <x v="653"/>
    <x v="647"/>
    <s v="Z5420"/>
    <s v="電力修護處中部分處分攤"/>
    <n v="150116"/>
    <n v="0"/>
    <n v="150116"/>
  </r>
  <r>
    <n v="3"/>
    <s v="總帳別"/>
    <x v="94"/>
    <s v="核能發電費用"/>
    <x v="653"/>
    <x v="647"/>
    <s v="Z5460"/>
    <s v="綜合研究所分攤"/>
    <n v="107286"/>
    <n v="0"/>
    <n v="107286"/>
  </r>
  <r>
    <n v="3"/>
    <s v="總帳別"/>
    <x v="94"/>
    <s v="核能發電費用"/>
    <x v="654"/>
    <x v="648"/>
    <s v="Z0020"/>
    <s v="總經理副總經理室分攤"/>
    <n v="107267"/>
    <n v="0"/>
    <n v="107267"/>
  </r>
  <r>
    <n v="3"/>
    <s v="總帳別"/>
    <x v="94"/>
    <s v="核能發電費用"/>
    <x v="654"/>
    <x v="648"/>
    <s v="Z0080"/>
    <s v="材料處分攤"/>
    <n v="57476"/>
    <n v="0"/>
    <n v="57476"/>
  </r>
  <r>
    <n v="3"/>
    <s v="總帳別"/>
    <x v="94"/>
    <s v="核能發電費用"/>
    <x v="654"/>
    <x v="648"/>
    <s v="Z0090"/>
    <s v="燃料處分攤"/>
    <n v="99820"/>
    <n v="0"/>
    <n v="99820"/>
  </r>
  <r>
    <n v="3"/>
    <s v="總帳別"/>
    <x v="94"/>
    <s v="核能發電費用"/>
    <x v="654"/>
    <x v="648"/>
    <s v="Z0150"/>
    <s v="電源開發處分攤"/>
    <n v="63947"/>
    <n v="0"/>
    <n v="63947"/>
  </r>
  <r>
    <n v="3"/>
    <s v="總帳別"/>
    <x v="94"/>
    <s v="核能發電費用"/>
    <x v="654"/>
    <x v="648"/>
    <s v="Z0170"/>
    <s v="營建處分攤"/>
    <n v="47115"/>
    <n v="0"/>
    <n v="47115"/>
  </r>
  <r>
    <n v="3"/>
    <s v="總帳別"/>
    <x v="94"/>
    <s v="核能發電費用"/>
    <x v="654"/>
    <x v="648"/>
    <s v="Z0240"/>
    <s v="資訊系統處分攤"/>
    <n v="178720"/>
    <n v="0"/>
    <n v="178720"/>
  </r>
  <r>
    <n v="3"/>
    <s v="總帳別"/>
    <x v="94"/>
    <s v="核能發電費用"/>
    <x v="654"/>
    <x v="648"/>
    <s v="Z0270"/>
    <s v="核能技術處分攤"/>
    <n v="1197040"/>
    <n v="0"/>
    <n v="1197040"/>
  </r>
  <r>
    <n v="3"/>
    <s v="總帳別"/>
    <x v="94"/>
    <s v="核能發電費用"/>
    <x v="654"/>
    <x v="648"/>
    <s v="Z0430"/>
    <s v="核能發電廠緊急計畫執行委員會分攤"/>
    <n v="62199"/>
    <n v="0"/>
    <n v="62199"/>
  </r>
  <r>
    <n v="3"/>
    <s v="總帳別"/>
    <x v="94"/>
    <s v="核能發電費用"/>
    <x v="654"/>
    <x v="648"/>
    <s v="Z0540"/>
    <s v="核能安全處分攤"/>
    <n v="1738203"/>
    <n v="0"/>
    <n v="1738203"/>
  </r>
  <r>
    <n v="3"/>
    <s v="總帳別"/>
    <x v="94"/>
    <s v="核能發電費用"/>
    <x v="654"/>
    <x v="648"/>
    <s v="Z0560"/>
    <s v="核能發電處分攤"/>
    <n v="2623650"/>
    <n v="0"/>
    <n v="2623650"/>
  </r>
  <r>
    <n v="3"/>
    <s v="總帳別"/>
    <x v="94"/>
    <s v="核能發電費用"/>
    <x v="654"/>
    <x v="648"/>
    <s v="Z0610"/>
    <s v="環境保護處分攤"/>
    <n v="85869"/>
    <n v="0"/>
    <n v="85869"/>
  </r>
  <r>
    <n v="3"/>
    <s v="總帳別"/>
    <x v="94"/>
    <s v="核能發電費用"/>
    <x v="654"/>
    <x v="648"/>
    <s v="Z0780"/>
    <s v="核能後端營運處分攤"/>
    <n v="1959551"/>
    <n v="0"/>
    <n v="1959551"/>
  </r>
  <r>
    <n v="3"/>
    <s v="總帳別"/>
    <x v="94"/>
    <s v="核能發電費用"/>
    <x v="654"/>
    <x v="648"/>
    <s v="Z3510"/>
    <s v="第二核能發電廠分攤"/>
    <n v="1530659"/>
    <n v="0"/>
    <n v="1530659"/>
  </r>
  <r>
    <n v="3"/>
    <s v="總帳別"/>
    <x v="94"/>
    <s v="核能發電費用"/>
    <x v="654"/>
    <x v="648"/>
    <s v="Z3520"/>
    <s v="第三核能發電廠分攤"/>
    <n v="6773609"/>
    <n v="0"/>
    <n v="6773609"/>
  </r>
  <r>
    <n v="3"/>
    <s v="總帳別"/>
    <x v="94"/>
    <s v="核能發電費用"/>
    <x v="654"/>
    <x v="648"/>
    <s v="Z5250"/>
    <s v="放射試驗室分攤"/>
    <n v="1511539"/>
    <n v="0"/>
    <n v="1511539"/>
  </r>
  <r>
    <n v="3"/>
    <s v="總帳別"/>
    <x v="94"/>
    <s v="核能發電費用"/>
    <x v="654"/>
    <x v="648"/>
    <s v="Z5330"/>
    <s v="電力修護處分攤"/>
    <n v="402169"/>
    <n v="0"/>
    <n v="402169"/>
  </r>
  <r>
    <n v="3"/>
    <s v="總帳別"/>
    <x v="94"/>
    <s v="核能發電費用"/>
    <x v="654"/>
    <x v="648"/>
    <s v="Z5340"/>
    <s v="電力修護處南部分處分攤"/>
    <n v="193467"/>
    <n v="0"/>
    <n v="193467"/>
  </r>
  <r>
    <n v="3"/>
    <s v="總帳別"/>
    <x v="94"/>
    <s v="核能發電費用"/>
    <x v="654"/>
    <x v="648"/>
    <s v="Z5420"/>
    <s v="電力修護處中部分處分攤"/>
    <n v="185777"/>
    <n v="0"/>
    <n v="185777"/>
  </r>
  <r>
    <n v="3"/>
    <s v="總帳別"/>
    <x v="94"/>
    <s v="核能發電費用"/>
    <x v="654"/>
    <x v="648"/>
    <s v="Z5460"/>
    <s v="綜合研究所分攤"/>
    <n v="150667"/>
    <n v="0"/>
    <n v="150667"/>
  </r>
  <r>
    <n v="3"/>
    <s v="總帳別"/>
    <x v="94"/>
    <s v="核能發電費用"/>
    <x v="654"/>
    <x v="648"/>
    <s v="Z9530"/>
    <s v="核能發電事業部-策劃室分攤"/>
    <n v="50946"/>
    <n v="0"/>
    <n v="50946"/>
  </r>
  <r>
    <n v="3"/>
    <s v="總帳別"/>
    <x v="94"/>
    <s v="核能發電費用"/>
    <x v="655"/>
    <x v="649"/>
    <s v="Z0020"/>
    <s v="總經理副總經理室分攤"/>
    <n v="3947"/>
    <n v="0"/>
    <n v="3947"/>
  </r>
  <r>
    <n v="3"/>
    <s v="總帳別"/>
    <x v="94"/>
    <s v="核能發電費用"/>
    <x v="655"/>
    <x v="649"/>
    <s v="Z0080"/>
    <s v="材料處分攤"/>
    <n v="6316"/>
    <n v="0"/>
    <n v="6316"/>
  </r>
  <r>
    <n v="3"/>
    <s v="總帳別"/>
    <x v="94"/>
    <s v="核能發電費用"/>
    <x v="655"/>
    <x v="649"/>
    <s v="Z0090"/>
    <s v="燃料處分攤"/>
    <n v="7370"/>
    <n v="0"/>
    <n v="7370"/>
  </r>
  <r>
    <n v="3"/>
    <s v="總帳別"/>
    <x v="94"/>
    <s v="核能發電費用"/>
    <x v="655"/>
    <x v="649"/>
    <s v="Z0150"/>
    <s v="電源開發處分攤"/>
    <n v="8700"/>
    <n v="0"/>
    <n v="8700"/>
  </r>
  <r>
    <n v="3"/>
    <s v="總帳別"/>
    <x v="94"/>
    <s v="核能發電費用"/>
    <x v="655"/>
    <x v="649"/>
    <s v="Z0170"/>
    <s v="營建處分攤"/>
    <n v="3595"/>
    <n v="0"/>
    <n v="3595"/>
  </r>
  <r>
    <n v="3"/>
    <s v="總帳別"/>
    <x v="94"/>
    <s v="核能發電費用"/>
    <x v="655"/>
    <x v="649"/>
    <s v="Z0240"/>
    <s v="資訊系統處分攤"/>
    <n v="16017"/>
    <n v="0"/>
    <n v="16017"/>
  </r>
  <r>
    <n v="3"/>
    <s v="總帳別"/>
    <x v="94"/>
    <s v="核能發電費用"/>
    <x v="655"/>
    <x v="649"/>
    <s v="Z0270"/>
    <s v="核能技術處分攤"/>
    <n v="51575"/>
    <n v="0"/>
    <n v="51575"/>
  </r>
  <r>
    <n v="3"/>
    <s v="總帳別"/>
    <x v="94"/>
    <s v="核能發電費用"/>
    <x v="655"/>
    <x v="649"/>
    <s v="Z0430"/>
    <s v="核能發電廠緊急計畫執行委員會分攤"/>
    <n v="12571"/>
    <n v="0"/>
    <n v="12571"/>
  </r>
  <r>
    <n v="3"/>
    <s v="總帳別"/>
    <x v="94"/>
    <s v="核能發電費用"/>
    <x v="655"/>
    <x v="649"/>
    <s v="Z0540"/>
    <s v="核能安全處分攤"/>
    <n v="20802"/>
    <n v="0"/>
    <n v="20802"/>
  </r>
  <r>
    <n v="3"/>
    <s v="總帳別"/>
    <x v="94"/>
    <s v="核能發電費用"/>
    <x v="655"/>
    <x v="649"/>
    <s v="Z0560"/>
    <s v="核能發電處分攤"/>
    <n v="776311"/>
    <n v="0"/>
    <n v="776311"/>
  </r>
  <r>
    <n v="3"/>
    <s v="總帳別"/>
    <x v="94"/>
    <s v="核能發電費用"/>
    <x v="655"/>
    <x v="649"/>
    <s v="Z0610"/>
    <s v="環境保護處分攤"/>
    <n v="15693"/>
    <n v="0"/>
    <n v="15693"/>
  </r>
  <r>
    <n v="3"/>
    <s v="總帳別"/>
    <x v="94"/>
    <s v="核能發電費用"/>
    <x v="655"/>
    <x v="649"/>
    <s v="Z0780"/>
    <s v="核能後端營運處分攤"/>
    <n v="113661"/>
    <n v="0"/>
    <n v="113661"/>
  </r>
  <r>
    <n v="3"/>
    <s v="總帳別"/>
    <x v="94"/>
    <s v="核能發電費用"/>
    <x v="655"/>
    <x v="649"/>
    <s v="Z3510"/>
    <s v="第二核能發電廠分攤"/>
    <n v="909677"/>
    <n v="0"/>
    <n v="909677"/>
  </r>
  <r>
    <n v="3"/>
    <s v="總帳別"/>
    <x v="94"/>
    <s v="核能發電費用"/>
    <x v="655"/>
    <x v="649"/>
    <s v="Z3520"/>
    <s v="第三核能發電廠分攤"/>
    <n v="2796132"/>
    <n v="0"/>
    <n v="2796132"/>
  </r>
  <r>
    <n v="3"/>
    <s v="總帳別"/>
    <x v="94"/>
    <s v="核能發電費用"/>
    <x v="655"/>
    <x v="649"/>
    <s v="Z5250"/>
    <s v="放射試驗室分攤"/>
    <n v="297230"/>
    <n v="0"/>
    <n v="297230"/>
  </r>
  <r>
    <n v="3"/>
    <s v="總帳別"/>
    <x v="94"/>
    <s v="核能發電費用"/>
    <x v="655"/>
    <x v="649"/>
    <s v="Z5330"/>
    <s v="電力修護處分攤"/>
    <n v="768599"/>
    <n v="0"/>
    <n v="768599"/>
  </r>
  <r>
    <n v="3"/>
    <s v="總帳別"/>
    <x v="94"/>
    <s v="核能發電費用"/>
    <x v="655"/>
    <x v="649"/>
    <s v="Z5340"/>
    <s v="電力修護處南部分處分攤"/>
    <n v="347102"/>
    <n v="0"/>
    <n v="347102"/>
  </r>
  <r>
    <n v="3"/>
    <s v="總帳別"/>
    <x v="94"/>
    <s v="核能發電費用"/>
    <x v="655"/>
    <x v="649"/>
    <s v="Z5420"/>
    <s v="電力修護處中部分處分攤"/>
    <n v="267802"/>
    <n v="0"/>
    <n v="267802"/>
  </r>
  <r>
    <n v="3"/>
    <s v="總帳別"/>
    <x v="94"/>
    <s v="核能發電費用"/>
    <x v="655"/>
    <x v="649"/>
    <s v="Z5460"/>
    <s v="綜合研究所分攤"/>
    <n v="77005"/>
    <n v="0"/>
    <n v="77005"/>
  </r>
  <r>
    <n v="3"/>
    <s v="總帳別"/>
    <x v="94"/>
    <s v="核能發電費用"/>
    <x v="656"/>
    <x v="650"/>
    <s v="Z0020"/>
    <s v="總經理副總經理室分攤"/>
    <n v="92953"/>
    <n v="0"/>
    <n v="92953"/>
  </r>
  <r>
    <n v="3"/>
    <s v="總帳別"/>
    <x v="94"/>
    <s v="核能發電費用"/>
    <x v="656"/>
    <x v="650"/>
    <s v="Z0080"/>
    <s v="材料處分攤"/>
    <n v="7560"/>
    <n v="0"/>
    <n v="7560"/>
  </r>
  <r>
    <n v="3"/>
    <s v="總帳別"/>
    <x v="94"/>
    <s v="核能發電費用"/>
    <x v="656"/>
    <x v="650"/>
    <s v="Z0090"/>
    <s v="燃料處分攤"/>
    <n v="95743"/>
    <n v="0"/>
    <n v="95743"/>
  </r>
  <r>
    <n v="3"/>
    <s v="總帳別"/>
    <x v="94"/>
    <s v="核能發電費用"/>
    <x v="656"/>
    <x v="650"/>
    <s v="Z0150"/>
    <s v="電源開發處分攤"/>
    <n v="3227"/>
    <n v="0"/>
    <n v="3227"/>
  </r>
  <r>
    <n v="3"/>
    <s v="總帳別"/>
    <x v="94"/>
    <s v="核能發電費用"/>
    <x v="656"/>
    <x v="650"/>
    <s v="Z0170"/>
    <s v="營建處分攤"/>
    <n v="3755"/>
    <n v="0"/>
    <n v="3755"/>
  </r>
  <r>
    <n v="3"/>
    <s v="總帳別"/>
    <x v="94"/>
    <s v="核能發電費用"/>
    <x v="656"/>
    <x v="650"/>
    <s v="Z0240"/>
    <s v="資訊系統處分攤"/>
    <n v="16218"/>
    <n v="0"/>
    <n v="16218"/>
  </r>
  <r>
    <n v="3"/>
    <s v="總帳別"/>
    <x v="94"/>
    <s v="核能發電費用"/>
    <x v="656"/>
    <x v="650"/>
    <s v="Z0270"/>
    <s v="核能技術處分攤"/>
    <n v="706624"/>
    <n v="0"/>
    <n v="706624"/>
  </r>
  <r>
    <n v="3"/>
    <s v="總帳別"/>
    <x v="94"/>
    <s v="核能發電費用"/>
    <x v="656"/>
    <x v="650"/>
    <s v="Z0540"/>
    <s v="核能安全處分攤"/>
    <n v="632695"/>
    <n v="0"/>
    <n v="632695"/>
  </r>
  <r>
    <n v="3"/>
    <s v="總帳別"/>
    <x v="94"/>
    <s v="核能發電費用"/>
    <x v="656"/>
    <x v="650"/>
    <s v="Z0560"/>
    <s v="核能發電處分攤"/>
    <n v="2950410"/>
    <n v="0"/>
    <n v="2950410"/>
  </r>
  <r>
    <n v="3"/>
    <s v="總帳別"/>
    <x v="94"/>
    <s v="核能發電費用"/>
    <x v="656"/>
    <x v="650"/>
    <s v="Z0610"/>
    <s v="環境保護處分攤"/>
    <n v="6600"/>
    <n v="0"/>
    <n v="6600"/>
  </r>
  <r>
    <n v="3"/>
    <s v="總帳別"/>
    <x v="94"/>
    <s v="核能發電費用"/>
    <x v="656"/>
    <x v="650"/>
    <s v="Z0780"/>
    <s v="核能後端營運處分攤"/>
    <n v="1090915"/>
    <n v="0"/>
    <n v="1090915"/>
  </r>
  <r>
    <n v="3"/>
    <s v="總帳別"/>
    <x v="94"/>
    <s v="核能發電費用"/>
    <x v="656"/>
    <x v="650"/>
    <s v="Z3510"/>
    <s v="第二核能發電廠分攤"/>
    <n v="3288608"/>
    <n v="0"/>
    <n v="3288608"/>
  </r>
  <r>
    <n v="3"/>
    <s v="總帳別"/>
    <x v="94"/>
    <s v="核能發電費用"/>
    <x v="656"/>
    <x v="650"/>
    <s v="Z3520"/>
    <s v="第三核能發電廠分攤"/>
    <n v="7426715"/>
    <n v="0"/>
    <n v="7426715"/>
  </r>
  <r>
    <n v="3"/>
    <s v="總帳別"/>
    <x v="94"/>
    <s v="核能發電費用"/>
    <x v="656"/>
    <x v="650"/>
    <s v="Z5250"/>
    <s v="放射試驗室分攤"/>
    <n v="662105"/>
    <n v="0"/>
    <n v="662105"/>
  </r>
  <r>
    <n v="3"/>
    <s v="總帳別"/>
    <x v="94"/>
    <s v="核能發電費用"/>
    <x v="656"/>
    <x v="650"/>
    <s v="Z5330"/>
    <s v="電力修護處分攤"/>
    <n v="461182"/>
    <n v="0"/>
    <n v="461182"/>
  </r>
  <r>
    <n v="3"/>
    <s v="總帳別"/>
    <x v="94"/>
    <s v="核能發電費用"/>
    <x v="656"/>
    <x v="650"/>
    <s v="Z5340"/>
    <s v="電力修護處南部分處分攤"/>
    <n v="285244"/>
    <n v="0"/>
    <n v="285244"/>
  </r>
  <r>
    <n v="3"/>
    <s v="總帳別"/>
    <x v="94"/>
    <s v="核能發電費用"/>
    <x v="656"/>
    <x v="650"/>
    <s v="Z5420"/>
    <s v="電力修護處中部分處分攤"/>
    <n v="61373"/>
    <n v="0"/>
    <n v="61373"/>
  </r>
  <r>
    <n v="3"/>
    <s v="總帳別"/>
    <x v="94"/>
    <s v="核能發電費用"/>
    <x v="656"/>
    <x v="650"/>
    <s v="Z5460"/>
    <s v="綜合研究所分攤"/>
    <n v="8469"/>
    <n v="0"/>
    <n v="8469"/>
  </r>
  <r>
    <n v="3"/>
    <s v="總帳別"/>
    <x v="94"/>
    <s v="核能發電費用"/>
    <x v="656"/>
    <x v="650"/>
    <s v="Z9030"/>
    <s v="除役及選址溝通中心分攤"/>
    <n v="6000"/>
    <n v="0"/>
    <n v="6000"/>
  </r>
  <r>
    <n v="3"/>
    <s v="總帳別"/>
    <x v="94"/>
    <s v="核能發電費用"/>
    <x v="657"/>
    <x v="651"/>
    <s v="Z000A"/>
    <s v="統列發電業分攤"/>
    <n v="45533162"/>
    <n v="0"/>
    <n v="45533162"/>
  </r>
  <r>
    <n v="3"/>
    <s v="總帳別"/>
    <x v="94"/>
    <s v="核能發電費用"/>
    <x v="658"/>
    <x v="652"/>
    <s v="Z3510"/>
    <s v="第二核能發電廠分攤"/>
    <n v="1787536"/>
    <n v="0"/>
    <n v="1787536"/>
  </r>
  <r>
    <n v="3"/>
    <s v="總帳別"/>
    <x v="94"/>
    <s v="核能發電費用"/>
    <x v="658"/>
    <x v="652"/>
    <s v="Z3520"/>
    <s v="第三核能發電廠分攤"/>
    <n v="79855"/>
    <n v="0"/>
    <n v="79855"/>
  </r>
  <r>
    <n v="3"/>
    <s v="總帳別"/>
    <x v="94"/>
    <s v="核能發電費用"/>
    <x v="658"/>
    <x v="652"/>
    <s v="Z5330"/>
    <s v="電力修護處分攤"/>
    <n v="89125"/>
    <n v="0"/>
    <n v="89125"/>
  </r>
  <r>
    <n v="3"/>
    <s v="總帳別"/>
    <x v="94"/>
    <s v="核能發電費用"/>
    <x v="658"/>
    <x v="652"/>
    <s v="Z5460"/>
    <s v="綜合研究所分攤"/>
    <n v="1671"/>
    <n v="0"/>
    <n v="1671"/>
  </r>
  <r>
    <n v="3"/>
    <s v="總帳別"/>
    <x v="94"/>
    <s v="核能發電費用"/>
    <x v="659"/>
    <x v="653"/>
    <s v="Z0150"/>
    <s v="電源開發處分攤"/>
    <n v="104"/>
    <n v="0"/>
    <n v="104"/>
  </r>
  <r>
    <n v="3"/>
    <s v="總帳別"/>
    <x v="94"/>
    <s v="核能發電費用"/>
    <x v="659"/>
    <x v="653"/>
    <s v="Z0170"/>
    <s v="營建處分攤"/>
    <n v="1143"/>
    <n v="0"/>
    <n v="1143"/>
  </r>
  <r>
    <n v="3"/>
    <s v="總帳別"/>
    <x v="94"/>
    <s v="核能發電費用"/>
    <x v="659"/>
    <x v="653"/>
    <s v="Z0270"/>
    <s v="核能技術處分攤"/>
    <n v="10080"/>
    <n v="0"/>
    <n v="10080"/>
  </r>
  <r>
    <n v="3"/>
    <s v="總帳別"/>
    <x v="94"/>
    <s v="核能發電費用"/>
    <x v="659"/>
    <x v="653"/>
    <s v="Z0540"/>
    <s v="核能安全處分攤"/>
    <n v="10200"/>
    <n v="0"/>
    <n v="10200"/>
  </r>
  <r>
    <n v="3"/>
    <s v="總帳別"/>
    <x v="94"/>
    <s v="核能發電費用"/>
    <x v="659"/>
    <x v="653"/>
    <s v="Z0560"/>
    <s v="核能發電處分攤"/>
    <n v="10304"/>
    <n v="0"/>
    <n v="10304"/>
  </r>
  <r>
    <n v="3"/>
    <s v="總帳別"/>
    <x v="94"/>
    <s v="核能發電費用"/>
    <x v="659"/>
    <x v="653"/>
    <s v="Z0780"/>
    <s v="核能後端營運處分攤"/>
    <n v="4800"/>
    <n v="0"/>
    <n v="4800"/>
  </r>
  <r>
    <n v="3"/>
    <s v="總帳別"/>
    <x v="94"/>
    <s v="核能發電費用"/>
    <x v="659"/>
    <x v="653"/>
    <s v="Z3520"/>
    <s v="第三核能發電廠分攤"/>
    <n v="140040"/>
    <n v="0"/>
    <n v="140040"/>
  </r>
  <r>
    <n v="3"/>
    <s v="總帳別"/>
    <x v="94"/>
    <s v="核能發電費用"/>
    <x v="659"/>
    <x v="653"/>
    <s v="Z5330"/>
    <s v="電力修護處分攤"/>
    <n v="21648"/>
    <n v="0"/>
    <n v="21648"/>
  </r>
  <r>
    <n v="3"/>
    <s v="總帳別"/>
    <x v="94"/>
    <s v="核能發電費用"/>
    <x v="659"/>
    <x v="653"/>
    <s v="Z5340"/>
    <s v="電力修護處南部分處分攤"/>
    <n v="18282"/>
    <n v="0"/>
    <n v="18282"/>
  </r>
  <r>
    <n v="3"/>
    <s v="總帳別"/>
    <x v="94"/>
    <s v="核能發電費用"/>
    <x v="659"/>
    <x v="653"/>
    <s v="Z5420"/>
    <s v="電力修護處中部分處分攤"/>
    <n v="9450"/>
    <n v="0"/>
    <n v="9450"/>
  </r>
  <r>
    <n v="3"/>
    <s v="總帳別"/>
    <x v="94"/>
    <s v="核能發電費用"/>
    <x v="659"/>
    <x v="653"/>
    <s v="Z5460"/>
    <s v="綜合研究所分攤"/>
    <n v="3986"/>
    <n v="0"/>
    <n v="3986"/>
  </r>
  <r>
    <n v="3"/>
    <s v="總帳別"/>
    <x v="94"/>
    <s v="核能發電費用"/>
    <x v="660"/>
    <x v="654"/>
    <s v="Z0020"/>
    <s v="總經理副總經理室分攤"/>
    <n v="10042"/>
    <n v="0"/>
    <n v="10042"/>
  </r>
  <r>
    <n v="3"/>
    <s v="總帳別"/>
    <x v="94"/>
    <s v="核能發電費用"/>
    <x v="660"/>
    <x v="654"/>
    <s v="Z0080"/>
    <s v="材料處分攤"/>
    <n v="41479"/>
    <n v="0"/>
    <n v="41479"/>
  </r>
  <r>
    <n v="3"/>
    <s v="總帳別"/>
    <x v="94"/>
    <s v="核能發電費用"/>
    <x v="660"/>
    <x v="654"/>
    <s v="Z0090"/>
    <s v="燃料處分攤"/>
    <n v="102850"/>
    <n v="0"/>
    <n v="102850"/>
  </r>
  <r>
    <n v="3"/>
    <s v="總帳別"/>
    <x v="94"/>
    <s v="核能發電費用"/>
    <x v="660"/>
    <x v="654"/>
    <s v="Z0150"/>
    <s v="電源開發處分攤"/>
    <n v="47070"/>
    <n v="0"/>
    <n v="47070"/>
  </r>
  <r>
    <n v="3"/>
    <s v="總帳別"/>
    <x v="94"/>
    <s v="核能發電費用"/>
    <x v="660"/>
    <x v="654"/>
    <s v="Z0170"/>
    <s v="營建處分攤"/>
    <n v="37623"/>
    <n v="0"/>
    <n v="37623"/>
  </r>
  <r>
    <n v="3"/>
    <s v="總帳別"/>
    <x v="94"/>
    <s v="核能發電費用"/>
    <x v="660"/>
    <x v="654"/>
    <s v="Z0240"/>
    <s v="資訊系統處分攤"/>
    <n v="137840"/>
    <n v="0"/>
    <n v="137840"/>
  </r>
  <r>
    <n v="3"/>
    <s v="總帳別"/>
    <x v="94"/>
    <s v="核能發電費用"/>
    <x v="660"/>
    <x v="654"/>
    <s v="Z0270"/>
    <s v="核能技術處分攤"/>
    <n v="769334"/>
    <n v="0"/>
    <n v="769334"/>
  </r>
  <r>
    <n v="3"/>
    <s v="總帳別"/>
    <x v="94"/>
    <s v="核能發電費用"/>
    <x v="660"/>
    <x v="654"/>
    <s v="Z0430"/>
    <s v="核能發電廠緊急計畫執行委員會分攤"/>
    <n v="46655"/>
    <n v="0"/>
    <n v="46655"/>
  </r>
  <r>
    <n v="3"/>
    <s v="總帳別"/>
    <x v="94"/>
    <s v="核能發電費用"/>
    <x v="660"/>
    <x v="654"/>
    <s v="Z0540"/>
    <s v="核能安全處分攤"/>
    <n v="938239"/>
    <n v="0"/>
    <n v="938239"/>
  </r>
  <r>
    <n v="3"/>
    <s v="總帳別"/>
    <x v="94"/>
    <s v="核能發電費用"/>
    <x v="660"/>
    <x v="654"/>
    <s v="Z0560"/>
    <s v="核能發電處分攤"/>
    <n v="2245876"/>
    <n v="0"/>
    <n v="2245876"/>
  </r>
  <r>
    <n v="3"/>
    <s v="總帳別"/>
    <x v="94"/>
    <s v="核能發電費用"/>
    <x v="660"/>
    <x v="654"/>
    <s v="Z0610"/>
    <s v="環境保護處分攤"/>
    <n v="71665"/>
    <n v="0"/>
    <n v="71665"/>
  </r>
  <r>
    <n v="3"/>
    <s v="總帳別"/>
    <x v="94"/>
    <s v="核能發電費用"/>
    <x v="660"/>
    <x v="654"/>
    <s v="Z0780"/>
    <s v="核能後端營運處分攤"/>
    <n v="1492960"/>
    <n v="0"/>
    <n v="1492960"/>
  </r>
  <r>
    <n v="3"/>
    <s v="總帳別"/>
    <x v="94"/>
    <s v="核能發電費用"/>
    <x v="660"/>
    <x v="654"/>
    <s v="Z3510"/>
    <s v="第二核能發電廠分攤"/>
    <n v="1303020"/>
    <n v="0"/>
    <n v="1303020"/>
  </r>
  <r>
    <n v="3"/>
    <s v="總帳別"/>
    <x v="94"/>
    <s v="核能發電費用"/>
    <x v="660"/>
    <x v="654"/>
    <s v="Z3520"/>
    <s v="第三核能發電廠分攤"/>
    <n v="6241088"/>
    <n v="0"/>
    <n v="6241088"/>
  </r>
  <r>
    <n v="3"/>
    <s v="總帳別"/>
    <x v="94"/>
    <s v="核能發電費用"/>
    <x v="660"/>
    <x v="654"/>
    <s v="Z5250"/>
    <s v="放射試驗室分攤"/>
    <n v="893110"/>
    <n v="0"/>
    <n v="893110"/>
  </r>
  <r>
    <n v="3"/>
    <s v="總帳別"/>
    <x v="94"/>
    <s v="核能發電費用"/>
    <x v="660"/>
    <x v="654"/>
    <s v="Z5330"/>
    <s v="電力修護處分攤"/>
    <n v="1184160"/>
    <n v="0"/>
    <n v="1184160"/>
  </r>
  <r>
    <n v="3"/>
    <s v="總帳別"/>
    <x v="94"/>
    <s v="核能發電費用"/>
    <x v="660"/>
    <x v="654"/>
    <s v="Z5340"/>
    <s v="電力修護處南部分處分攤"/>
    <n v="378407"/>
    <n v="0"/>
    <n v="378407"/>
  </r>
  <r>
    <n v="3"/>
    <s v="總帳別"/>
    <x v="94"/>
    <s v="核能發電費用"/>
    <x v="660"/>
    <x v="654"/>
    <s v="Z5420"/>
    <s v="電力修護處中部分處分攤"/>
    <n v="289385"/>
    <n v="0"/>
    <n v="289385"/>
  </r>
  <r>
    <n v="3"/>
    <s v="總帳別"/>
    <x v="94"/>
    <s v="核能發電費用"/>
    <x v="660"/>
    <x v="654"/>
    <s v="Z5460"/>
    <s v="綜合研究所分攤"/>
    <n v="151813"/>
    <n v="0"/>
    <n v="151813"/>
  </r>
  <r>
    <n v="3"/>
    <s v="總帳別"/>
    <x v="94"/>
    <s v="核能發電費用"/>
    <x v="660"/>
    <x v="654"/>
    <s v="Z9530"/>
    <s v="核能發電事業部-策劃室分攤"/>
    <n v="3806"/>
    <n v="0"/>
    <n v="3806"/>
  </r>
  <r>
    <n v="3"/>
    <s v="總帳別"/>
    <x v="94"/>
    <s v="核能發電費用"/>
    <x v="810"/>
    <x v="802"/>
    <s v="Z3520"/>
    <s v="第三核能發電廠分攤"/>
    <n v="1600"/>
    <n v="0"/>
    <n v="1600"/>
  </r>
  <r>
    <n v="3"/>
    <s v="總帳別"/>
    <x v="94"/>
    <s v="核能發電費用"/>
    <x v="661"/>
    <x v="655"/>
    <s v="Z0020"/>
    <s v="總經理副總經理室分攤"/>
    <n v="36"/>
    <n v="0"/>
    <n v="36"/>
  </r>
  <r>
    <n v="3"/>
    <s v="總帳別"/>
    <x v="94"/>
    <s v="核能發電費用"/>
    <x v="661"/>
    <x v="655"/>
    <s v="Z0080"/>
    <s v="材料處分攤"/>
    <n v="166"/>
    <n v="0"/>
    <n v="166"/>
  </r>
  <r>
    <n v="3"/>
    <s v="總帳別"/>
    <x v="94"/>
    <s v="核能發電費用"/>
    <x v="661"/>
    <x v="655"/>
    <s v="Z0090"/>
    <s v="燃料處分攤"/>
    <n v="120"/>
    <n v="0"/>
    <n v="120"/>
  </r>
  <r>
    <n v="3"/>
    <s v="總帳別"/>
    <x v="94"/>
    <s v="核能發電費用"/>
    <x v="661"/>
    <x v="655"/>
    <s v="Z0150"/>
    <s v="電源開發處分攤"/>
    <n v="131"/>
    <n v="0"/>
    <n v="131"/>
  </r>
  <r>
    <n v="3"/>
    <s v="總帳別"/>
    <x v="94"/>
    <s v="核能發電費用"/>
    <x v="661"/>
    <x v="655"/>
    <s v="Z0170"/>
    <s v="營建處分攤"/>
    <n v="5"/>
    <n v="0"/>
    <n v="5"/>
  </r>
  <r>
    <n v="3"/>
    <s v="總帳別"/>
    <x v="94"/>
    <s v="核能發電費用"/>
    <x v="661"/>
    <x v="655"/>
    <s v="Z0240"/>
    <s v="資訊系統處分攤"/>
    <n v="320"/>
    <n v="0"/>
    <n v="320"/>
  </r>
  <r>
    <n v="3"/>
    <s v="總帳別"/>
    <x v="94"/>
    <s v="核能發電費用"/>
    <x v="661"/>
    <x v="655"/>
    <s v="Z0270"/>
    <s v="核能技術處分攤"/>
    <n v="1287"/>
    <n v="0"/>
    <n v="1287"/>
  </r>
  <r>
    <n v="3"/>
    <s v="總帳別"/>
    <x v="94"/>
    <s v="核能發電費用"/>
    <x v="661"/>
    <x v="655"/>
    <s v="Z0430"/>
    <s v="核能發電廠緊急計畫執行委員會分攤"/>
    <n v="132"/>
    <n v="0"/>
    <n v="132"/>
  </r>
  <r>
    <n v="3"/>
    <s v="總帳別"/>
    <x v="94"/>
    <s v="核能發電費用"/>
    <x v="661"/>
    <x v="655"/>
    <s v="Z0540"/>
    <s v="核能安全處分攤"/>
    <n v="2233"/>
    <n v="0"/>
    <n v="2233"/>
  </r>
  <r>
    <n v="3"/>
    <s v="總帳別"/>
    <x v="94"/>
    <s v="核能發電費用"/>
    <x v="661"/>
    <x v="655"/>
    <s v="Z0560"/>
    <s v="核能發電處分攤"/>
    <n v="7412"/>
    <n v="0"/>
    <n v="7412"/>
  </r>
  <r>
    <n v="3"/>
    <s v="總帳別"/>
    <x v="94"/>
    <s v="核能發電費用"/>
    <x v="661"/>
    <x v="655"/>
    <s v="Z0610"/>
    <s v="環境保護處分攤"/>
    <n v="179"/>
    <n v="0"/>
    <n v="179"/>
  </r>
  <r>
    <n v="3"/>
    <s v="總帳別"/>
    <x v="94"/>
    <s v="核能發電費用"/>
    <x v="661"/>
    <x v="655"/>
    <s v="Z0780"/>
    <s v="核能後端營運處分攤"/>
    <n v="2320"/>
    <n v="0"/>
    <n v="2320"/>
  </r>
  <r>
    <n v="3"/>
    <s v="總帳別"/>
    <x v="94"/>
    <s v="核能發電費用"/>
    <x v="661"/>
    <x v="655"/>
    <s v="Z3510"/>
    <s v="第二核能發電廠分攤"/>
    <n v="8073"/>
    <n v="0"/>
    <n v="8073"/>
  </r>
  <r>
    <n v="3"/>
    <s v="總帳別"/>
    <x v="94"/>
    <s v="核能發電費用"/>
    <x v="661"/>
    <x v="655"/>
    <s v="Z3520"/>
    <s v="第三核能發電廠分攤"/>
    <n v="26656"/>
    <n v="0"/>
    <n v="26656"/>
  </r>
  <r>
    <n v="3"/>
    <s v="總帳別"/>
    <x v="94"/>
    <s v="核能發電費用"/>
    <x v="661"/>
    <x v="655"/>
    <s v="Z5250"/>
    <s v="放射試驗室分攤"/>
    <n v="3289"/>
    <n v="0"/>
    <n v="3289"/>
  </r>
  <r>
    <n v="3"/>
    <s v="總帳別"/>
    <x v="94"/>
    <s v="核能發電費用"/>
    <x v="661"/>
    <x v="655"/>
    <s v="Z5330"/>
    <s v="電力修護處分攤"/>
    <n v="8170"/>
    <n v="0"/>
    <n v="8170"/>
  </r>
  <r>
    <n v="3"/>
    <s v="總帳別"/>
    <x v="94"/>
    <s v="核能發電費用"/>
    <x v="661"/>
    <x v="655"/>
    <s v="Z5340"/>
    <s v="電力修護處南部分處分攤"/>
    <n v="3563"/>
    <n v="0"/>
    <n v="3563"/>
  </r>
  <r>
    <n v="3"/>
    <s v="總帳別"/>
    <x v="94"/>
    <s v="核能發電費用"/>
    <x v="661"/>
    <x v="655"/>
    <s v="Z5420"/>
    <s v="電力修護處中部分處分攤"/>
    <n v="2293"/>
    <n v="0"/>
    <n v="2293"/>
  </r>
  <r>
    <n v="3"/>
    <s v="總帳別"/>
    <x v="94"/>
    <s v="核能發電費用"/>
    <x v="661"/>
    <x v="655"/>
    <s v="Z5460"/>
    <s v="綜合研究所分攤"/>
    <n v="917"/>
    <n v="0"/>
    <n v="917"/>
  </r>
  <r>
    <n v="3"/>
    <s v="總帳別"/>
    <x v="94"/>
    <s v="核能發電費用"/>
    <x v="661"/>
    <x v="655"/>
    <s v="Z9530"/>
    <s v="核能發電事業部-策劃室分攤"/>
    <n v="55"/>
    <n v="0"/>
    <n v="55"/>
  </r>
  <r>
    <n v="3"/>
    <s v="總帳別"/>
    <x v="94"/>
    <s v="核能發電費用"/>
    <x v="662"/>
    <x v="656"/>
    <s v="Z0150"/>
    <s v="電源開發處分攤"/>
    <n v="17"/>
    <n v="0"/>
    <n v="17"/>
  </r>
  <r>
    <n v="3"/>
    <s v="總帳別"/>
    <x v="94"/>
    <s v="核能發電費用"/>
    <x v="664"/>
    <x v="658"/>
    <s v="Z0140"/>
    <s v="秘書處分攤"/>
    <n v="141411"/>
    <n v="0"/>
    <n v="141411"/>
  </r>
  <r>
    <n v="3"/>
    <s v="總帳別"/>
    <x v="94"/>
    <s v="核能發電費用"/>
    <x v="664"/>
    <x v="658"/>
    <s v="Z0150"/>
    <s v="電源開發處分攤"/>
    <n v="117"/>
    <n v="0"/>
    <n v="117"/>
  </r>
  <r>
    <n v="3"/>
    <s v="總帳別"/>
    <x v="94"/>
    <s v="核能發電費用"/>
    <x v="664"/>
    <x v="658"/>
    <s v="Z3510"/>
    <s v="第二核能發電廠分攤"/>
    <n v="65068"/>
    <n v="0"/>
    <n v="65068"/>
  </r>
  <r>
    <n v="3"/>
    <s v="總帳別"/>
    <x v="94"/>
    <s v="核能發電費用"/>
    <x v="664"/>
    <x v="658"/>
    <s v="Z3520"/>
    <s v="第三核能發電廠分攤"/>
    <n v="1169718"/>
    <n v="0"/>
    <n v="1169718"/>
  </r>
  <r>
    <n v="3"/>
    <s v="總帳別"/>
    <x v="94"/>
    <s v="核能發電費用"/>
    <x v="664"/>
    <x v="658"/>
    <s v="Z5330"/>
    <s v="電力修護處分攤"/>
    <n v="117263"/>
    <n v="0"/>
    <n v="117263"/>
  </r>
  <r>
    <n v="3"/>
    <s v="總帳別"/>
    <x v="94"/>
    <s v="核能發電費用"/>
    <x v="664"/>
    <x v="658"/>
    <s v="Z5340"/>
    <s v="電力修護處南部分處分攤"/>
    <n v="22626"/>
    <n v="0"/>
    <n v="22626"/>
  </r>
  <r>
    <n v="3"/>
    <s v="總帳別"/>
    <x v="94"/>
    <s v="核能發電費用"/>
    <x v="664"/>
    <x v="658"/>
    <s v="Z5420"/>
    <s v="電力修護處中部分處分攤"/>
    <n v="12680"/>
    <n v="0"/>
    <n v="12680"/>
  </r>
  <r>
    <n v="3"/>
    <s v="總帳別"/>
    <x v="94"/>
    <s v="核能發電費用"/>
    <x v="664"/>
    <x v="658"/>
    <s v="Z5460"/>
    <s v="綜合研究所分攤"/>
    <n v="7514"/>
    <n v="0"/>
    <n v="7514"/>
  </r>
  <r>
    <n v="3"/>
    <s v="總帳別"/>
    <x v="94"/>
    <s v="核能發電費用"/>
    <x v="665"/>
    <x v="659"/>
    <s v="Z0140"/>
    <s v="秘書處分攤"/>
    <n v="48488"/>
    <n v="0"/>
    <n v="48488"/>
  </r>
  <r>
    <n v="3"/>
    <s v="總帳別"/>
    <x v="94"/>
    <s v="核能發電費用"/>
    <x v="665"/>
    <x v="659"/>
    <s v="Z0780"/>
    <s v="核能後端營運處分攤"/>
    <n v="25315"/>
    <n v="0"/>
    <n v="25315"/>
  </r>
  <r>
    <n v="3"/>
    <s v="總帳別"/>
    <x v="94"/>
    <s v="核能發電費用"/>
    <x v="665"/>
    <x v="659"/>
    <s v="Z3510"/>
    <s v="第二核能發電廠分攤"/>
    <n v="34935"/>
    <n v="0"/>
    <n v="34935"/>
  </r>
  <r>
    <n v="3"/>
    <s v="總帳別"/>
    <x v="94"/>
    <s v="核能發電費用"/>
    <x v="665"/>
    <x v="659"/>
    <s v="Z5330"/>
    <s v="電力修護處分攤"/>
    <n v="3167"/>
    <n v="0"/>
    <n v="3167"/>
  </r>
  <r>
    <n v="3"/>
    <s v="總帳別"/>
    <x v="94"/>
    <s v="核能發電費用"/>
    <x v="665"/>
    <x v="659"/>
    <s v="Z5420"/>
    <s v="電力修護處中部分處分攤"/>
    <n v="105"/>
    <n v="0"/>
    <n v="105"/>
  </r>
  <r>
    <n v="3"/>
    <s v="總帳別"/>
    <x v="94"/>
    <s v="核能發電費用"/>
    <x v="666"/>
    <x v="660"/>
    <s v="Z0140"/>
    <s v="秘書處分攤"/>
    <n v="282797"/>
    <n v="0"/>
    <n v="282797"/>
  </r>
  <r>
    <n v="3"/>
    <s v="總帳別"/>
    <x v="94"/>
    <s v="核能發電費用"/>
    <x v="666"/>
    <x v="660"/>
    <s v="Z0150"/>
    <s v="電源開發處分攤"/>
    <n v="457"/>
    <n v="0"/>
    <n v="457"/>
  </r>
  <r>
    <n v="3"/>
    <s v="總帳別"/>
    <x v="94"/>
    <s v="核能發電費用"/>
    <x v="666"/>
    <x v="660"/>
    <s v="Z0170"/>
    <s v="營建處分攤"/>
    <n v="34"/>
    <n v="0"/>
    <n v="34"/>
  </r>
  <r>
    <n v="3"/>
    <s v="總帳別"/>
    <x v="94"/>
    <s v="核能發電費用"/>
    <x v="666"/>
    <x v="660"/>
    <s v="Z0240"/>
    <s v="資訊系統處分攤"/>
    <n v="68"/>
    <n v="0"/>
    <n v="68"/>
  </r>
  <r>
    <n v="3"/>
    <s v="總帳別"/>
    <x v="94"/>
    <s v="核能發電費用"/>
    <x v="666"/>
    <x v="660"/>
    <s v="Z0270"/>
    <s v="核能技術處分攤"/>
    <n v="39705"/>
    <n v="0"/>
    <n v="39705"/>
  </r>
  <r>
    <n v="3"/>
    <s v="總帳別"/>
    <x v="94"/>
    <s v="核能發電費用"/>
    <x v="666"/>
    <x v="660"/>
    <s v="Z0540"/>
    <s v="核能安全處分攤"/>
    <n v="92"/>
    <n v="0"/>
    <n v="92"/>
  </r>
  <r>
    <n v="3"/>
    <s v="總帳別"/>
    <x v="94"/>
    <s v="核能發電費用"/>
    <x v="666"/>
    <x v="660"/>
    <s v="Z0560"/>
    <s v="核能發電處分攤"/>
    <n v="5465"/>
    <n v="0"/>
    <n v="5465"/>
  </r>
  <r>
    <n v="3"/>
    <s v="總帳別"/>
    <x v="94"/>
    <s v="核能發電費用"/>
    <x v="666"/>
    <x v="660"/>
    <s v="Z0610"/>
    <s v="環境保護處分攤"/>
    <n v="11"/>
    <n v="0"/>
    <n v="11"/>
  </r>
  <r>
    <n v="3"/>
    <s v="總帳別"/>
    <x v="94"/>
    <s v="核能發電費用"/>
    <x v="666"/>
    <x v="660"/>
    <s v="Z0780"/>
    <s v="核能後端營運處分攤"/>
    <n v="186"/>
    <n v="0"/>
    <n v="186"/>
  </r>
  <r>
    <n v="3"/>
    <s v="總帳別"/>
    <x v="94"/>
    <s v="核能發電費用"/>
    <x v="666"/>
    <x v="660"/>
    <s v="Z3510"/>
    <s v="第二核能發電廠分攤"/>
    <n v="16000"/>
    <n v="0"/>
    <n v="16000"/>
  </r>
  <r>
    <n v="3"/>
    <s v="總帳別"/>
    <x v="94"/>
    <s v="核能發電費用"/>
    <x v="666"/>
    <x v="660"/>
    <s v="Z3520"/>
    <s v="第三核能發電廠分攤"/>
    <n v="138874"/>
    <n v="0"/>
    <n v="138874"/>
  </r>
  <r>
    <n v="3"/>
    <s v="總帳別"/>
    <x v="94"/>
    <s v="核能發電費用"/>
    <x v="666"/>
    <x v="660"/>
    <s v="Z5250"/>
    <s v="放射試驗室分攤"/>
    <n v="113666"/>
    <n v="0"/>
    <n v="113666"/>
  </r>
  <r>
    <n v="3"/>
    <s v="總帳別"/>
    <x v="94"/>
    <s v="核能發電費用"/>
    <x v="666"/>
    <x v="660"/>
    <s v="Z5330"/>
    <s v="電力修護處分攤"/>
    <n v="15148"/>
    <n v="0"/>
    <n v="15148"/>
  </r>
  <r>
    <n v="3"/>
    <s v="總帳別"/>
    <x v="94"/>
    <s v="核能發電費用"/>
    <x v="666"/>
    <x v="660"/>
    <s v="Z5340"/>
    <s v="電力修護處南部分處分攤"/>
    <n v="7501"/>
    <n v="0"/>
    <n v="7501"/>
  </r>
  <r>
    <n v="3"/>
    <s v="總帳別"/>
    <x v="94"/>
    <s v="核能發電費用"/>
    <x v="666"/>
    <x v="660"/>
    <s v="Z5420"/>
    <s v="電力修護處中部分處分攤"/>
    <n v="10254"/>
    <n v="0"/>
    <n v="10254"/>
  </r>
  <r>
    <n v="3"/>
    <s v="總帳別"/>
    <x v="94"/>
    <s v="核能發電費用"/>
    <x v="666"/>
    <x v="660"/>
    <s v="Z5460"/>
    <s v="綜合研究所分攤"/>
    <n v="22743"/>
    <n v="0"/>
    <n v="22743"/>
  </r>
  <r>
    <n v="3"/>
    <s v="總帳別"/>
    <x v="94"/>
    <s v="核能發電費用"/>
    <x v="667"/>
    <x v="661"/>
    <s v="Z0020"/>
    <s v="總經理副總經理室分攤"/>
    <n v="3010"/>
    <n v="0"/>
    <n v="3010"/>
  </r>
  <r>
    <n v="3"/>
    <s v="總帳別"/>
    <x v="94"/>
    <s v="核能發電費用"/>
    <x v="667"/>
    <x v="661"/>
    <s v="Z0140"/>
    <s v="秘書處分攤"/>
    <n v="676183"/>
    <n v="0"/>
    <n v="676183"/>
  </r>
  <r>
    <n v="3"/>
    <s v="總帳別"/>
    <x v="94"/>
    <s v="核能發電費用"/>
    <x v="667"/>
    <x v="661"/>
    <s v="Z0150"/>
    <s v="電源開發處分攤"/>
    <n v="847"/>
    <n v="0"/>
    <n v="847"/>
  </r>
  <r>
    <n v="3"/>
    <s v="總帳別"/>
    <x v="94"/>
    <s v="核能發電費用"/>
    <x v="667"/>
    <x v="661"/>
    <s v="Z0270"/>
    <s v="核能技術處分攤"/>
    <n v="1956"/>
    <n v="0"/>
    <n v="1956"/>
  </r>
  <r>
    <n v="3"/>
    <s v="總帳別"/>
    <x v="94"/>
    <s v="核能發電費用"/>
    <x v="667"/>
    <x v="661"/>
    <s v="Z0780"/>
    <s v="核能後端營運處分攤"/>
    <n v="60794"/>
    <n v="0"/>
    <n v="60794"/>
  </r>
  <r>
    <n v="3"/>
    <s v="總帳別"/>
    <x v="94"/>
    <s v="核能發電費用"/>
    <x v="667"/>
    <x v="661"/>
    <s v="Z3510"/>
    <s v="第二核能發電廠分攤"/>
    <n v="174646"/>
    <n v="0"/>
    <n v="174646"/>
  </r>
  <r>
    <n v="3"/>
    <s v="總帳別"/>
    <x v="94"/>
    <s v="核能發電費用"/>
    <x v="667"/>
    <x v="661"/>
    <s v="Z3520"/>
    <s v="第三核能發電廠分攤"/>
    <n v="829937"/>
    <n v="0"/>
    <n v="829937"/>
  </r>
  <r>
    <n v="3"/>
    <s v="總帳別"/>
    <x v="94"/>
    <s v="核能發電費用"/>
    <x v="667"/>
    <x v="661"/>
    <s v="Z5250"/>
    <s v="放射試驗室分攤"/>
    <n v="330253"/>
    <n v="0"/>
    <n v="330253"/>
  </r>
  <r>
    <n v="3"/>
    <s v="總帳別"/>
    <x v="94"/>
    <s v="核能發電費用"/>
    <x v="667"/>
    <x v="661"/>
    <s v="Z5330"/>
    <s v="電力修護處分攤"/>
    <n v="23754"/>
    <n v="0"/>
    <n v="23754"/>
  </r>
  <r>
    <n v="3"/>
    <s v="總帳別"/>
    <x v="94"/>
    <s v="核能發電費用"/>
    <x v="667"/>
    <x v="661"/>
    <s v="Z5340"/>
    <s v="電力修護處南部分處分攤"/>
    <n v="8748"/>
    <n v="0"/>
    <n v="8748"/>
  </r>
  <r>
    <n v="3"/>
    <s v="總帳別"/>
    <x v="94"/>
    <s v="核能發電費用"/>
    <x v="667"/>
    <x v="661"/>
    <s v="Z5420"/>
    <s v="電力修護處中部分處分攤"/>
    <n v="8201"/>
    <n v="0"/>
    <n v="8201"/>
  </r>
  <r>
    <n v="3"/>
    <s v="總帳別"/>
    <x v="94"/>
    <s v="核能發電費用"/>
    <x v="667"/>
    <x v="661"/>
    <s v="Z5460"/>
    <s v="綜合研究所分攤"/>
    <n v="94576"/>
    <n v="0"/>
    <n v="94576"/>
  </r>
  <r>
    <n v="3"/>
    <s v="總帳別"/>
    <x v="94"/>
    <s v="核能發電費用"/>
    <x v="668"/>
    <x v="662"/>
    <s v="Z0080"/>
    <s v="材料處分攤"/>
    <n v="9918"/>
    <n v="0"/>
    <n v="9918"/>
  </r>
  <r>
    <n v="3"/>
    <s v="總帳別"/>
    <x v="94"/>
    <s v="核能發電費用"/>
    <x v="668"/>
    <x v="662"/>
    <s v="Z0140"/>
    <s v="秘書處分攤"/>
    <n v="60188"/>
    <n v="0"/>
    <n v="60188"/>
  </r>
  <r>
    <n v="3"/>
    <s v="總帳別"/>
    <x v="94"/>
    <s v="核能發電費用"/>
    <x v="668"/>
    <x v="662"/>
    <s v="Z0150"/>
    <s v="電源開發處分攤"/>
    <n v="1616"/>
    <n v="0"/>
    <n v="1616"/>
  </r>
  <r>
    <n v="3"/>
    <s v="總帳別"/>
    <x v="94"/>
    <s v="核能發電費用"/>
    <x v="668"/>
    <x v="662"/>
    <s v="Z0240"/>
    <s v="資訊系統處分攤"/>
    <n v="245411"/>
    <n v="0"/>
    <n v="245411"/>
  </r>
  <r>
    <n v="3"/>
    <s v="總帳別"/>
    <x v="94"/>
    <s v="核能發電費用"/>
    <x v="668"/>
    <x v="662"/>
    <s v="Z0270"/>
    <s v="核能技術處分攤"/>
    <n v="15780"/>
    <n v="0"/>
    <n v="15780"/>
  </r>
  <r>
    <n v="3"/>
    <s v="總帳別"/>
    <x v="94"/>
    <s v="核能發電費用"/>
    <x v="668"/>
    <x v="662"/>
    <s v="Z0620"/>
    <s v="工業安全衛生處分攤"/>
    <n v="8154"/>
    <n v="0"/>
    <n v="8154"/>
  </r>
  <r>
    <n v="3"/>
    <s v="總帳別"/>
    <x v="94"/>
    <s v="核能發電費用"/>
    <x v="668"/>
    <x v="662"/>
    <s v="Z3510"/>
    <s v="第二核能發電廠分攤"/>
    <n v="177352"/>
    <n v="0"/>
    <n v="177352"/>
  </r>
  <r>
    <n v="3"/>
    <s v="總帳別"/>
    <x v="94"/>
    <s v="核能發電費用"/>
    <x v="668"/>
    <x v="662"/>
    <s v="Z3520"/>
    <s v="第三核能發電廠分攤"/>
    <n v="257724"/>
    <n v="0"/>
    <n v="257724"/>
  </r>
  <r>
    <n v="3"/>
    <s v="總帳別"/>
    <x v="94"/>
    <s v="核能發電費用"/>
    <x v="668"/>
    <x v="662"/>
    <s v="Z5250"/>
    <s v="放射試驗室分攤"/>
    <n v="499895"/>
    <n v="0"/>
    <n v="499895"/>
  </r>
  <r>
    <n v="3"/>
    <s v="總帳別"/>
    <x v="94"/>
    <s v="核能發電費用"/>
    <x v="668"/>
    <x v="662"/>
    <s v="Z5330"/>
    <s v="電力修護處分攤"/>
    <n v="7665"/>
    <n v="0"/>
    <n v="7665"/>
  </r>
  <r>
    <n v="3"/>
    <s v="總帳別"/>
    <x v="94"/>
    <s v="核能發電費用"/>
    <x v="668"/>
    <x v="662"/>
    <s v="Z5340"/>
    <s v="電力修護處南部分處分攤"/>
    <n v="1120"/>
    <n v="0"/>
    <n v="1120"/>
  </r>
  <r>
    <n v="3"/>
    <s v="總帳別"/>
    <x v="94"/>
    <s v="核能發電費用"/>
    <x v="668"/>
    <x v="662"/>
    <s v="Z5460"/>
    <s v="綜合研究所分攤"/>
    <n v="591550"/>
    <n v="0"/>
    <n v="591550"/>
  </r>
  <r>
    <n v="3"/>
    <s v="總帳別"/>
    <x v="94"/>
    <s v="核能發電費用"/>
    <x v="669"/>
    <x v="663"/>
    <s v="Z0020"/>
    <s v="總經理副總經理室分攤"/>
    <n v="212888"/>
    <n v="0"/>
    <n v="212888"/>
  </r>
  <r>
    <n v="3"/>
    <s v="總帳別"/>
    <x v="94"/>
    <s v="核能發電費用"/>
    <x v="669"/>
    <x v="663"/>
    <s v="Z0080"/>
    <s v="材料處分攤"/>
    <n v="21710"/>
    <n v="0"/>
    <n v="21710"/>
  </r>
  <r>
    <n v="3"/>
    <s v="總帳別"/>
    <x v="94"/>
    <s v="核能發電費用"/>
    <x v="669"/>
    <x v="663"/>
    <s v="Z0140"/>
    <s v="秘書處分攤"/>
    <n v="42877"/>
    <n v="0"/>
    <n v="42877"/>
  </r>
  <r>
    <n v="3"/>
    <s v="總帳別"/>
    <x v="94"/>
    <s v="核能發電費用"/>
    <x v="669"/>
    <x v="663"/>
    <s v="Z0150"/>
    <s v="電源開發處分攤"/>
    <n v="50222"/>
    <n v="0"/>
    <n v="50222"/>
  </r>
  <r>
    <n v="3"/>
    <s v="總帳別"/>
    <x v="94"/>
    <s v="核能發電費用"/>
    <x v="669"/>
    <x v="663"/>
    <s v="Z0170"/>
    <s v="營建處分攤"/>
    <n v="4961"/>
    <n v="0"/>
    <n v="4961"/>
  </r>
  <r>
    <n v="3"/>
    <s v="總帳別"/>
    <x v="94"/>
    <s v="核能發電費用"/>
    <x v="669"/>
    <x v="663"/>
    <s v="Z0240"/>
    <s v="資訊系統處分攤"/>
    <n v="48270"/>
    <n v="0"/>
    <n v="48270"/>
  </r>
  <r>
    <n v="3"/>
    <s v="總帳別"/>
    <x v="94"/>
    <s v="核能發電費用"/>
    <x v="669"/>
    <x v="663"/>
    <s v="Z0270"/>
    <s v="核能技術處分攤"/>
    <n v="135532"/>
    <n v="0"/>
    <n v="135532"/>
  </r>
  <r>
    <n v="3"/>
    <s v="總帳別"/>
    <x v="94"/>
    <s v="核能發電費用"/>
    <x v="669"/>
    <x v="663"/>
    <s v="Z0340"/>
    <s v="核能安全委員會分攤"/>
    <n v="143508"/>
    <n v="0"/>
    <n v="143508"/>
  </r>
  <r>
    <n v="3"/>
    <s v="總帳別"/>
    <x v="94"/>
    <s v="核能發電費用"/>
    <x v="669"/>
    <x v="663"/>
    <s v="Z0430"/>
    <s v="核能發電廠緊急計畫執行委員會分攤"/>
    <n v="174943"/>
    <n v="0"/>
    <n v="174943"/>
  </r>
  <r>
    <n v="3"/>
    <s v="總帳別"/>
    <x v="94"/>
    <s v="核能發電費用"/>
    <x v="669"/>
    <x v="663"/>
    <s v="Z0540"/>
    <s v="核能安全處分攤"/>
    <n v="602156"/>
    <n v="0"/>
    <n v="602156"/>
  </r>
  <r>
    <n v="3"/>
    <s v="總帳別"/>
    <x v="94"/>
    <s v="核能發電費用"/>
    <x v="669"/>
    <x v="663"/>
    <s v="Z0560"/>
    <s v="核能發電處分攤"/>
    <n v="1147510"/>
    <n v="0"/>
    <n v="1147510"/>
  </r>
  <r>
    <n v="3"/>
    <s v="總帳別"/>
    <x v="94"/>
    <s v="核能發電費用"/>
    <x v="669"/>
    <x v="663"/>
    <s v="Z0610"/>
    <s v="環境保護處分攤"/>
    <n v="84260"/>
    <n v="0"/>
    <n v="84260"/>
  </r>
  <r>
    <n v="3"/>
    <s v="總帳別"/>
    <x v="94"/>
    <s v="核能發電費用"/>
    <x v="669"/>
    <x v="663"/>
    <s v="Z0620"/>
    <s v="工業安全衛生處分攤"/>
    <n v="474759"/>
    <n v="0"/>
    <n v="474759"/>
  </r>
  <r>
    <n v="3"/>
    <s v="總帳別"/>
    <x v="94"/>
    <s v="核能發電費用"/>
    <x v="669"/>
    <x v="663"/>
    <s v="Z0780"/>
    <s v="核能後端營運處分攤"/>
    <n v="17035"/>
    <n v="0"/>
    <n v="17035"/>
  </r>
  <r>
    <n v="3"/>
    <s v="總帳別"/>
    <x v="94"/>
    <s v="核能發電費用"/>
    <x v="669"/>
    <x v="663"/>
    <s v="Z3510"/>
    <s v="第二核能發電廠分攤"/>
    <n v="222727"/>
    <n v="0"/>
    <n v="222727"/>
  </r>
  <r>
    <n v="3"/>
    <s v="總帳別"/>
    <x v="94"/>
    <s v="核能發電費用"/>
    <x v="669"/>
    <x v="663"/>
    <s v="Z3520"/>
    <s v="第三核能發電廠分攤"/>
    <n v="1156282"/>
    <n v="0"/>
    <n v="1156282"/>
  </r>
  <r>
    <n v="3"/>
    <s v="總帳別"/>
    <x v="94"/>
    <s v="核能發電費用"/>
    <x v="669"/>
    <x v="663"/>
    <s v="Z5250"/>
    <s v="放射試驗室分攤"/>
    <n v="579436"/>
    <n v="0"/>
    <n v="579436"/>
  </r>
  <r>
    <n v="3"/>
    <s v="總帳別"/>
    <x v="94"/>
    <s v="核能發電費用"/>
    <x v="669"/>
    <x v="663"/>
    <s v="Z5330"/>
    <s v="電力修護處分攤"/>
    <n v="191527"/>
    <n v="0"/>
    <n v="191527"/>
  </r>
  <r>
    <n v="3"/>
    <s v="總帳別"/>
    <x v="94"/>
    <s v="核能發電費用"/>
    <x v="669"/>
    <x v="663"/>
    <s v="Z5340"/>
    <s v="電力修護處南部分處分攤"/>
    <n v="151314"/>
    <n v="0"/>
    <n v="151314"/>
  </r>
  <r>
    <n v="3"/>
    <s v="總帳別"/>
    <x v="94"/>
    <s v="核能發電費用"/>
    <x v="669"/>
    <x v="663"/>
    <s v="Z5420"/>
    <s v="電力修護處中部分處分攤"/>
    <n v="98169"/>
    <n v="0"/>
    <n v="98169"/>
  </r>
  <r>
    <n v="3"/>
    <s v="總帳別"/>
    <x v="94"/>
    <s v="核能發電費用"/>
    <x v="669"/>
    <x v="663"/>
    <s v="Z5460"/>
    <s v="綜合研究所分攤"/>
    <n v="1941318"/>
    <n v="0"/>
    <n v="1941318"/>
  </r>
  <r>
    <n v="3"/>
    <s v="總帳別"/>
    <x v="94"/>
    <s v="核能發電費用"/>
    <x v="669"/>
    <x v="663"/>
    <s v="Z9030"/>
    <s v="除役及選址溝通中心分攤"/>
    <n v="230403"/>
    <n v="0"/>
    <n v="230403"/>
  </r>
  <r>
    <n v="3"/>
    <s v="總帳別"/>
    <x v="94"/>
    <s v="核能發電費用"/>
    <x v="670"/>
    <x v="664"/>
    <s v="Z0080"/>
    <s v="材料處分攤"/>
    <n v="20853"/>
    <n v="0"/>
    <n v="20853"/>
  </r>
  <r>
    <n v="3"/>
    <s v="總帳別"/>
    <x v="94"/>
    <s v="核能發電費用"/>
    <x v="670"/>
    <x v="664"/>
    <s v="Z0090"/>
    <s v="燃料處分攤"/>
    <n v="182885"/>
    <n v="0"/>
    <n v="182885"/>
  </r>
  <r>
    <n v="3"/>
    <s v="總帳別"/>
    <x v="94"/>
    <s v="核能發電費用"/>
    <x v="670"/>
    <x v="664"/>
    <s v="Z0140"/>
    <s v="秘書處分攤"/>
    <n v="170467"/>
    <n v="0"/>
    <n v="170467"/>
  </r>
  <r>
    <n v="3"/>
    <s v="總帳別"/>
    <x v="94"/>
    <s v="核能發電費用"/>
    <x v="670"/>
    <x v="664"/>
    <s v="Z0150"/>
    <s v="電源開發處分攤"/>
    <n v="26727"/>
    <n v="0"/>
    <n v="26727"/>
  </r>
  <r>
    <n v="3"/>
    <s v="總帳別"/>
    <x v="94"/>
    <s v="核能發電費用"/>
    <x v="670"/>
    <x v="664"/>
    <s v="Z0170"/>
    <s v="營建處分攤"/>
    <n v="20771"/>
    <n v="0"/>
    <n v="20771"/>
  </r>
  <r>
    <n v="3"/>
    <s v="總帳別"/>
    <x v="94"/>
    <s v="核能發電費用"/>
    <x v="670"/>
    <x v="664"/>
    <s v="Z0240"/>
    <s v="資訊系統處分攤"/>
    <n v="54219"/>
    <n v="0"/>
    <n v="54219"/>
  </r>
  <r>
    <n v="3"/>
    <s v="總帳別"/>
    <x v="94"/>
    <s v="核能發電費用"/>
    <x v="670"/>
    <x v="664"/>
    <s v="Z0540"/>
    <s v="核能安全處分攤"/>
    <n v="612784"/>
    <n v="0"/>
    <n v="612784"/>
  </r>
  <r>
    <n v="3"/>
    <s v="總帳別"/>
    <x v="94"/>
    <s v="核能發電費用"/>
    <x v="670"/>
    <x v="664"/>
    <s v="Z0560"/>
    <s v="核能發電處分攤"/>
    <n v="475917"/>
    <n v="0"/>
    <n v="475917"/>
  </r>
  <r>
    <n v="3"/>
    <s v="總帳別"/>
    <x v="94"/>
    <s v="核能發電費用"/>
    <x v="670"/>
    <x v="664"/>
    <s v="Z0610"/>
    <s v="環境保護處分攤"/>
    <n v="96490"/>
    <n v="0"/>
    <n v="96490"/>
  </r>
  <r>
    <n v="3"/>
    <s v="總帳別"/>
    <x v="94"/>
    <s v="核能發電費用"/>
    <x v="670"/>
    <x v="664"/>
    <s v="Z0620"/>
    <s v="工業安全衛生處分攤"/>
    <n v="6850"/>
    <n v="0"/>
    <n v="6850"/>
  </r>
  <r>
    <n v="3"/>
    <s v="總帳別"/>
    <x v="94"/>
    <s v="核能發電費用"/>
    <x v="670"/>
    <x v="664"/>
    <s v="Z3510"/>
    <s v="第二核能發電廠分攤"/>
    <n v="39380"/>
    <n v="0"/>
    <n v="39380"/>
  </r>
  <r>
    <n v="3"/>
    <s v="總帳別"/>
    <x v="94"/>
    <s v="核能發電費用"/>
    <x v="670"/>
    <x v="664"/>
    <s v="Z3520"/>
    <s v="第三核能發電廠分攤"/>
    <n v="316920"/>
    <n v="0"/>
    <n v="316920"/>
  </r>
  <r>
    <n v="3"/>
    <s v="總帳別"/>
    <x v="94"/>
    <s v="核能發電費用"/>
    <x v="670"/>
    <x v="664"/>
    <s v="Z5250"/>
    <s v="放射試驗室分攤"/>
    <n v="292"/>
    <n v="0"/>
    <n v="292"/>
  </r>
  <r>
    <n v="3"/>
    <s v="總帳別"/>
    <x v="94"/>
    <s v="核能發電費用"/>
    <x v="670"/>
    <x v="664"/>
    <s v="Z5330"/>
    <s v="電力修護處分攤"/>
    <n v="101303"/>
    <n v="0"/>
    <n v="101303"/>
  </r>
  <r>
    <n v="3"/>
    <s v="總帳別"/>
    <x v="94"/>
    <s v="核能發電費用"/>
    <x v="670"/>
    <x v="664"/>
    <s v="Z5340"/>
    <s v="電力修護處南部分處分攤"/>
    <n v="31343"/>
    <n v="0"/>
    <n v="31343"/>
  </r>
  <r>
    <n v="3"/>
    <s v="總帳別"/>
    <x v="94"/>
    <s v="核能發電費用"/>
    <x v="670"/>
    <x v="664"/>
    <s v="Z5420"/>
    <s v="電力修護處中部分處分攤"/>
    <n v="62430"/>
    <n v="0"/>
    <n v="62430"/>
  </r>
  <r>
    <n v="3"/>
    <s v="總帳別"/>
    <x v="94"/>
    <s v="核能發電費用"/>
    <x v="670"/>
    <x v="664"/>
    <s v="Z5460"/>
    <s v="綜合研究所分攤"/>
    <n v="38087"/>
    <n v="0"/>
    <n v="38087"/>
  </r>
  <r>
    <n v="3"/>
    <s v="總帳別"/>
    <x v="94"/>
    <s v="核能發電費用"/>
    <x v="671"/>
    <x v="665"/>
    <s v="Z0080"/>
    <s v="材料處分攤"/>
    <n v="1963"/>
    <n v="0"/>
    <n v="1963"/>
  </r>
  <r>
    <n v="3"/>
    <s v="總帳別"/>
    <x v="94"/>
    <s v="核能發電費用"/>
    <x v="671"/>
    <x v="665"/>
    <s v="Z0090"/>
    <s v="燃料處分攤"/>
    <n v="162"/>
    <n v="0"/>
    <n v="162"/>
  </r>
  <r>
    <n v="3"/>
    <s v="總帳別"/>
    <x v="94"/>
    <s v="核能發電費用"/>
    <x v="671"/>
    <x v="665"/>
    <s v="Z0140"/>
    <s v="秘書處分攤"/>
    <n v="157859"/>
    <n v="0"/>
    <n v="157859"/>
  </r>
  <r>
    <n v="3"/>
    <s v="總帳別"/>
    <x v="94"/>
    <s v="核能發電費用"/>
    <x v="671"/>
    <x v="665"/>
    <s v="Z0150"/>
    <s v="電源開發處分攤"/>
    <n v="1039"/>
    <n v="0"/>
    <n v="1039"/>
  </r>
  <r>
    <n v="3"/>
    <s v="總帳別"/>
    <x v="94"/>
    <s v="核能發電費用"/>
    <x v="671"/>
    <x v="665"/>
    <s v="Z0170"/>
    <s v="營建處分攤"/>
    <n v="721"/>
    <n v="0"/>
    <n v="721"/>
  </r>
  <r>
    <n v="3"/>
    <s v="總帳別"/>
    <x v="94"/>
    <s v="核能發電費用"/>
    <x v="671"/>
    <x v="665"/>
    <s v="Z0240"/>
    <s v="資訊系統處分攤"/>
    <n v="112451"/>
    <n v="0"/>
    <n v="112451"/>
  </r>
  <r>
    <n v="3"/>
    <s v="總帳別"/>
    <x v="94"/>
    <s v="核能發電費用"/>
    <x v="671"/>
    <x v="665"/>
    <s v="Z0270"/>
    <s v="核能技術處分攤"/>
    <n v="36000"/>
    <n v="0"/>
    <n v="36000"/>
  </r>
  <r>
    <n v="3"/>
    <s v="總帳別"/>
    <x v="94"/>
    <s v="核能發電費用"/>
    <x v="671"/>
    <x v="665"/>
    <s v="Z0540"/>
    <s v="核能安全處分攤"/>
    <n v="26762"/>
    <n v="0"/>
    <n v="26762"/>
  </r>
  <r>
    <n v="3"/>
    <s v="總帳別"/>
    <x v="94"/>
    <s v="核能發電費用"/>
    <x v="671"/>
    <x v="665"/>
    <s v="Z3510"/>
    <s v="第二核能發電廠分攤"/>
    <n v="688538"/>
    <n v="0"/>
    <n v="688538"/>
  </r>
  <r>
    <n v="3"/>
    <s v="總帳別"/>
    <x v="94"/>
    <s v="核能發電費用"/>
    <x v="671"/>
    <x v="665"/>
    <s v="Z3520"/>
    <s v="第三核能發電廠分攤"/>
    <n v="574895"/>
    <n v="0"/>
    <n v="574895"/>
  </r>
  <r>
    <n v="3"/>
    <s v="總帳別"/>
    <x v="94"/>
    <s v="核能發電費用"/>
    <x v="671"/>
    <x v="665"/>
    <s v="Z5250"/>
    <s v="放射試驗室分攤"/>
    <n v="3596"/>
    <n v="0"/>
    <n v="3596"/>
  </r>
  <r>
    <n v="3"/>
    <s v="總帳別"/>
    <x v="94"/>
    <s v="核能發電費用"/>
    <x v="671"/>
    <x v="665"/>
    <s v="Z5330"/>
    <s v="電力修護處分攤"/>
    <n v="1414"/>
    <n v="0"/>
    <n v="1414"/>
  </r>
  <r>
    <n v="3"/>
    <s v="總帳別"/>
    <x v="94"/>
    <s v="核能發電費用"/>
    <x v="671"/>
    <x v="665"/>
    <s v="Z5340"/>
    <s v="電力修護處南部分處分攤"/>
    <n v="1053"/>
    <n v="0"/>
    <n v="1053"/>
  </r>
  <r>
    <n v="3"/>
    <s v="總帳別"/>
    <x v="94"/>
    <s v="核能發電費用"/>
    <x v="671"/>
    <x v="665"/>
    <s v="Z5420"/>
    <s v="電力修護處中部分處分攤"/>
    <n v="971"/>
    <n v="0"/>
    <n v="971"/>
  </r>
  <r>
    <n v="3"/>
    <s v="總帳別"/>
    <x v="94"/>
    <s v="核能發電費用"/>
    <x v="671"/>
    <x v="665"/>
    <s v="Z5460"/>
    <s v="綜合研究所分攤"/>
    <n v="139548"/>
    <n v="0"/>
    <n v="139548"/>
  </r>
  <r>
    <n v="3"/>
    <s v="總帳別"/>
    <x v="94"/>
    <s v="核能發電費用"/>
    <x v="672"/>
    <x v="666"/>
    <s v="Z0020"/>
    <s v="總經理副總經理室分攤"/>
    <n v="41383"/>
    <n v="0"/>
    <n v="41383"/>
  </r>
  <r>
    <n v="3"/>
    <s v="總帳別"/>
    <x v="94"/>
    <s v="核能發電費用"/>
    <x v="672"/>
    <x v="666"/>
    <s v="Z0080"/>
    <s v="材料處分攤"/>
    <n v="6585"/>
    <n v="0"/>
    <n v="6585"/>
  </r>
  <r>
    <n v="3"/>
    <s v="總帳別"/>
    <x v="94"/>
    <s v="核能發電費用"/>
    <x v="672"/>
    <x v="666"/>
    <s v="Z0140"/>
    <s v="秘書處分攤"/>
    <n v="45150"/>
    <n v="0"/>
    <n v="45150"/>
  </r>
  <r>
    <n v="3"/>
    <s v="總帳別"/>
    <x v="94"/>
    <s v="核能發電費用"/>
    <x v="672"/>
    <x v="666"/>
    <s v="Z0150"/>
    <s v="電源開發處分攤"/>
    <n v="2541"/>
    <n v="0"/>
    <n v="2541"/>
  </r>
  <r>
    <n v="3"/>
    <s v="總帳別"/>
    <x v="94"/>
    <s v="核能發電費用"/>
    <x v="672"/>
    <x v="666"/>
    <s v="Z0170"/>
    <s v="營建處分攤"/>
    <n v="2386"/>
    <n v="0"/>
    <n v="2386"/>
  </r>
  <r>
    <n v="3"/>
    <s v="總帳別"/>
    <x v="94"/>
    <s v="核能發電費用"/>
    <x v="672"/>
    <x v="666"/>
    <s v="Z0240"/>
    <s v="資訊系統處分攤"/>
    <n v="1858"/>
    <n v="0"/>
    <n v="1858"/>
  </r>
  <r>
    <n v="3"/>
    <s v="總帳別"/>
    <x v="94"/>
    <s v="核能發電費用"/>
    <x v="672"/>
    <x v="666"/>
    <s v="Z0270"/>
    <s v="核能技術處分攤"/>
    <n v="47353"/>
    <n v="0"/>
    <n v="47353"/>
  </r>
  <r>
    <n v="3"/>
    <s v="總帳別"/>
    <x v="94"/>
    <s v="核能發電費用"/>
    <x v="672"/>
    <x v="666"/>
    <s v="Z0340"/>
    <s v="核能安全委員會分攤"/>
    <n v="11680"/>
    <n v="0"/>
    <n v="11680"/>
  </r>
  <r>
    <n v="3"/>
    <s v="總帳別"/>
    <x v="94"/>
    <s v="核能發電費用"/>
    <x v="672"/>
    <x v="666"/>
    <s v="Z0430"/>
    <s v="核能發電廠緊急計畫執行委員會分攤"/>
    <n v="291000"/>
    <n v="0"/>
    <n v="291000"/>
  </r>
  <r>
    <n v="3"/>
    <s v="總帳別"/>
    <x v="94"/>
    <s v="核能發電費用"/>
    <x v="672"/>
    <x v="666"/>
    <s v="Z0540"/>
    <s v="核能安全處分攤"/>
    <n v="13259"/>
    <n v="0"/>
    <n v="13259"/>
  </r>
  <r>
    <n v="3"/>
    <s v="總帳別"/>
    <x v="94"/>
    <s v="核能發電費用"/>
    <x v="672"/>
    <x v="666"/>
    <s v="Z0560"/>
    <s v="核能發電處分攤"/>
    <n v="68069"/>
    <n v="0"/>
    <n v="68069"/>
  </r>
  <r>
    <n v="3"/>
    <s v="總帳別"/>
    <x v="94"/>
    <s v="核能發電費用"/>
    <x v="672"/>
    <x v="666"/>
    <s v="Z0610"/>
    <s v="環境保護處分攤"/>
    <n v="5852"/>
    <n v="0"/>
    <n v="5852"/>
  </r>
  <r>
    <n v="3"/>
    <s v="總帳別"/>
    <x v="94"/>
    <s v="核能發電費用"/>
    <x v="672"/>
    <x v="666"/>
    <s v="Z0620"/>
    <s v="工業安全衛生處分攤"/>
    <n v="18330"/>
    <n v="0"/>
    <n v="18330"/>
  </r>
  <r>
    <n v="3"/>
    <s v="總帳別"/>
    <x v="94"/>
    <s v="核能發電費用"/>
    <x v="672"/>
    <x v="666"/>
    <s v="Z0780"/>
    <s v="核能後端營運處分攤"/>
    <n v="2286"/>
    <n v="0"/>
    <n v="2286"/>
  </r>
  <r>
    <n v="3"/>
    <s v="總帳別"/>
    <x v="94"/>
    <s v="核能發電費用"/>
    <x v="672"/>
    <x v="666"/>
    <s v="Z3510"/>
    <s v="第二核能發電廠分攤"/>
    <n v="123663"/>
    <n v="0"/>
    <n v="123663"/>
  </r>
  <r>
    <n v="3"/>
    <s v="總帳別"/>
    <x v="94"/>
    <s v="核能發電費用"/>
    <x v="672"/>
    <x v="666"/>
    <s v="Z3520"/>
    <s v="第三核能發電廠分攤"/>
    <n v="1457878"/>
    <n v="0"/>
    <n v="1457878"/>
  </r>
  <r>
    <n v="3"/>
    <s v="總帳別"/>
    <x v="94"/>
    <s v="核能發電費用"/>
    <x v="672"/>
    <x v="666"/>
    <s v="Z5250"/>
    <s v="放射試驗室分攤"/>
    <n v="108900"/>
    <n v="0"/>
    <n v="108900"/>
  </r>
  <r>
    <n v="3"/>
    <s v="總帳別"/>
    <x v="94"/>
    <s v="核能發電費用"/>
    <x v="672"/>
    <x v="666"/>
    <s v="Z5330"/>
    <s v="電力修護處分攤"/>
    <n v="44616"/>
    <n v="0"/>
    <n v="44616"/>
  </r>
  <r>
    <n v="3"/>
    <s v="總帳別"/>
    <x v="94"/>
    <s v="核能發電費用"/>
    <x v="672"/>
    <x v="666"/>
    <s v="Z5340"/>
    <s v="電力修護處南部分處分攤"/>
    <n v="5032"/>
    <n v="0"/>
    <n v="5032"/>
  </r>
  <r>
    <n v="3"/>
    <s v="總帳別"/>
    <x v="94"/>
    <s v="核能發電費用"/>
    <x v="672"/>
    <x v="666"/>
    <s v="Z5420"/>
    <s v="電力修護處中部分處分攤"/>
    <n v="6216"/>
    <n v="0"/>
    <n v="6216"/>
  </r>
  <r>
    <n v="3"/>
    <s v="總帳別"/>
    <x v="94"/>
    <s v="核能發電費用"/>
    <x v="672"/>
    <x v="666"/>
    <s v="Z5460"/>
    <s v="綜合研究所分攤"/>
    <n v="56923"/>
    <n v="0"/>
    <n v="56923"/>
  </r>
  <r>
    <n v="3"/>
    <s v="總帳別"/>
    <x v="94"/>
    <s v="核能發電費用"/>
    <x v="672"/>
    <x v="666"/>
    <s v="Z9030"/>
    <s v="除役及選址溝通中心分攤"/>
    <n v="3250"/>
    <n v="0"/>
    <n v="3250"/>
  </r>
  <r>
    <n v="3"/>
    <s v="總帳別"/>
    <x v="94"/>
    <s v="核能發電費用"/>
    <x v="674"/>
    <x v="668"/>
    <s v="Z0560"/>
    <s v="核能發電處分攤"/>
    <n v="19219"/>
    <n v="0"/>
    <n v="19219"/>
  </r>
  <r>
    <n v="3"/>
    <s v="總帳別"/>
    <x v="94"/>
    <s v="核能發電費用"/>
    <x v="674"/>
    <x v="668"/>
    <s v="Z5250"/>
    <s v="放射試驗室分攤"/>
    <n v="34244"/>
    <n v="0"/>
    <n v="34244"/>
  </r>
  <r>
    <n v="3"/>
    <s v="總帳別"/>
    <x v="94"/>
    <s v="核能發電費用"/>
    <x v="674"/>
    <x v="668"/>
    <s v="Z5330"/>
    <s v="電力修護處分攤"/>
    <n v="9280"/>
    <n v="0"/>
    <n v="9280"/>
  </r>
  <r>
    <n v="3"/>
    <s v="總帳別"/>
    <x v="94"/>
    <s v="核能發電費用"/>
    <x v="675"/>
    <x v="669"/>
    <s v="Z0080"/>
    <s v="材料處分攤"/>
    <n v="9621"/>
    <n v="0"/>
    <n v="9621"/>
  </r>
  <r>
    <n v="3"/>
    <s v="總帳別"/>
    <x v="94"/>
    <s v="核能發電費用"/>
    <x v="675"/>
    <x v="669"/>
    <s v="Z0140"/>
    <s v="秘書處分攤"/>
    <n v="9811"/>
    <n v="0"/>
    <n v="9811"/>
  </r>
  <r>
    <n v="3"/>
    <s v="總帳別"/>
    <x v="94"/>
    <s v="核能發電費用"/>
    <x v="675"/>
    <x v="669"/>
    <s v="Z0150"/>
    <s v="電源開發處分攤"/>
    <n v="433"/>
    <n v="0"/>
    <n v="433"/>
  </r>
  <r>
    <n v="3"/>
    <s v="總帳別"/>
    <x v="94"/>
    <s v="核能發電費用"/>
    <x v="675"/>
    <x v="669"/>
    <s v="Z0240"/>
    <s v="資訊系統處分攤"/>
    <n v="255"/>
    <n v="0"/>
    <n v="255"/>
  </r>
  <r>
    <n v="3"/>
    <s v="總帳別"/>
    <x v="94"/>
    <s v="核能發電費用"/>
    <x v="675"/>
    <x v="669"/>
    <s v="Z0270"/>
    <s v="核能技術處分攤"/>
    <n v="60189"/>
    <n v="0"/>
    <n v="60189"/>
  </r>
  <r>
    <n v="3"/>
    <s v="總帳別"/>
    <x v="94"/>
    <s v="核能發電費用"/>
    <x v="675"/>
    <x v="669"/>
    <s v="Z0430"/>
    <s v="核能發電廠緊急計畫執行委員會分攤"/>
    <n v="237"/>
    <n v="0"/>
    <n v="237"/>
  </r>
  <r>
    <n v="3"/>
    <s v="總帳別"/>
    <x v="94"/>
    <s v="核能發電費用"/>
    <x v="675"/>
    <x v="669"/>
    <s v="Z0540"/>
    <s v="核能安全處分攤"/>
    <n v="20914"/>
    <n v="0"/>
    <n v="20914"/>
  </r>
  <r>
    <n v="3"/>
    <s v="總帳別"/>
    <x v="94"/>
    <s v="核能發電費用"/>
    <x v="675"/>
    <x v="669"/>
    <s v="Z0560"/>
    <s v="核能發電處分攤"/>
    <n v="100596"/>
    <n v="0"/>
    <n v="100596"/>
  </r>
  <r>
    <n v="3"/>
    <s v="總帳別"/>
    <x v="94"/>
    <s v="核能發電費用"/>
    <x v="675"/>
    <x v="669"/>
    <s v="Z0610"/>
    <s v="環境保護處分攤"/>
    <n v="3559"/>
    <n v="0"/>
    <n v="3559"/>
  </r>
  <r>
    <n v="3"/>
    <s v="總帳別"/>
    <x v="94"/>
    <s v="核能發電費用"/>
    <x v="675"/>
    <x v="669"/>
    <s v="Z0620"/>
    <s v="工業安全衛生處分攤"/>
    <n v="1866"/>
    <n v="0"/>
    <n v="1866"/>
  </r>
  <r>
    <n v="3"/>
    <s v="總帳別"/>
    <x v="94"/>
    <s v="核能發電費用"/>
    <x v="675"/>
    <x v="669"/>
    <s v="Z3520"/>
    <s v="第三核能發電廠分攤"/>
    <n v="166395"/>
    <n v="0"/>
    <n v="166395"/>
  </r>
  <r>
    <n v="3"/>
    <s v="總帳別"/>
    <x v="94"/>
    <s v="核能發電費用"/>
    <x v="675"/>
    <x v="669"/>
    <s v="Z5250"/>
    <s v="放射試驗室分攤"/>
    <n v="18964"/>
    <n v="0"/>
    <n v="18964"/>
  </r>
  <r>
    <n v="3"/>
    <s v="總帳別"/>
    <x v="94"/>
    <s v="核能發電費用"/>
    <x v="676"/>
    <x v="670"/>
    <s v="Z0170"/>
    <s v="營建處分攤"/>
    <n v="600"/>
    <n v="0"/>
    <n v="600"/>
  </r>
  <r>
    <n v="3"/>
    <s v="總帳別"/>
    <x v="94"/>
    <s v="核能發電費用"/>
    <x v="676"/>
    <x v="670"/>
    <s v="Z0620"/>
    <s v="工業安全衛生處分攤"/>
    <n v="5143"/>
    <n v="0"/>
    <n v="5143"/>
  </r>
  <r>
    <n v="3"/>
    <s v="總帳別"/>
    <x v="94"/>
    <s v="核能發電費用"/>
    <x v="677"/>
    <x v="671"/>
    <s v="Z0080"/>
    <s v="材料處分攤"/>
    <n v="2715"/>
    <n v="0"/>
    <n v="2715"/>
  </r>
  <r>
    <n v="3"/>
    <s v="總帳別"/>
    <x v="94"/>
    <s v="核能發電費用"/>
    <x v="677"/>
    <x v="671"/>
    <s v="Z0140"/>
    <s v="秘書處分攤"/>
    <n v="45608"/>
    <n v="0"/>
    <n v="45608"/>
  </r>
  <r>
    <n v="3"/>
    <s v="總帳別"/>
    <x v="94"/>
    <s v="核能發電費用"/>
    <x v="677"/>
    <x v="671"/>
    <s v="Z0150"/>
    <s v="電源開發處分攤"/>
    <n v="1962"/>
    <n v="0"/>
    <n v="1962"/>
  </r>
  <r>
    <n v="3"/>
    <s v="總帳別"/>
    <x v="94"/>
    <s v="核能發電費用"/>
    <x v="677"/>
    <x v="671"/>
    <s v="Z0170"/>
    <s v="營建處分攤"/>
    <n v="5236"/>
    <n v="0"/>
    <n v="5236"/>
  </r>
  <r>
    <n v="3"/>
    <s v="總帳別"/>
    <x v="94"/>
    <s v="核能發電費用"/>
    <x v="677"/>
    <x v="671"/>
    <s v="Z0240"/>
    <s v="資訊系統處分攤"/>
    <n v="17890"/>
    <n v="0"/>
    <n v="17890"/>
  </r>
  <r>
    <n v="3"/>
    <s v="總帳別"/>
    <x v="94"/>
    <s v="核能發電費用"/>
    <x v="677"/>
    <x v="671"/>
    <s v="Z0270"/>
    <s v="核能技術處分攤"/>
    <n v="129025"/>
    <n v="0"/>
    <n v="129025"/>
  </r>
  <r>
    <n v="3"/>
    <s v="總帳別"/>
    <x v="94"/>
    <s v="核能發電費用"/>
    <x v="677"/>
    <x v="671"/>
    <s v="Z0560"/>
    <s v="核能發電處分攤"/>
    <n v="3660"/>
    <n v="0"/>
    <n v="3660"/>
  </r>
  <r>
    <n v="3"/>
    <s v="總帳別"/>
    <x v="94"/>
    <s v="核能發電費用"/>
    <x v="677"/>
    <x v="671"/>
    <s v="Z0610"/>
    <s v="環境保護處分攤"/>
    <n v="50116"/>
    <n v="0"/>
    <n v="50116"/>
  </r>
  <r>
    <n v="3"/>
    <s v="總帳別"/>
    <x v="94"/>
    <s v="核能發電費用"/>
    <x v="677"/>
    <x v="671"/>
    <s v="Z0620"/>
    <s v="工業安全衛生處分攤"/>
    <n v="3448"/>
    <n v="0"/>
    <n v="3448"/>
  </r>
  <r>
    <n v="3"/>
    <s v="總帳別"/>
    <x v="94"/>
    <s v="核能發電費用"/>
    <x v="677"/>
    <x v="671"/>
    <s v="Z3510"/>
    <s v="第二核能發電廠分攤"/>
    <n v="773927"/>
    <n v="0"/>
    <n v="773927"/>
  </r>
  <r>
    <n v="3"/>
    <s v="總帳別"/>
    <x v="94"/>
    <s v="核能發電費用"/>
    <x v="677"/>
    <x v="671"/>
    <s v="Z3520"/>
    <s v="第三核能發電廠分攤"/>
    <n v="3879846"/>
    <n v="0"/>
    <n v="3879846"/>
  </r>
  <r>
    <n v="3"/>
    <s v="總帳別"/>
    <x v="94"/>
    <s v="核能發電費用"/>
    <x v="677"/>
    <x v="671"/>
    <s v="Z5250"/>
    <s v="放射試驗室分攤"/>
    <n v="116292"/>
    <n v="0"/>
    <n v="116292"/>
  </r>
  <r>
    <n v="3"/>
    <s v="總帳別"/>
    <x v="94"/>
    <s v="核能發電費用"/>
    <x v="677"/>
    <x v="671"/>
    <s v="Z5330"/>
    <s v="電力修護處分攤"/>
    <n v="2168"/>
    <n v="0"/>
    <n v="2168"/>
  </r>
  <r>
    <n v="3"/>
    <s v="總帳別"/>
    <x v="94"/>
    <s v="核能發電費用"/>
    <x v="677"/>
    <x v="671"/>
    <s v="Z5340"/>
    <s v="電力修護處南部分處分攤"/>
    <n v="445"/>
    <n v="0"/>
    <n v="445"/>
  </r>
  <r>
    <n v="3"/>
    <s v="總帳別"/>
    <x v="94"/>
    <s v="核能發電費用"/>
    <x v="677"/>
    <x v="671"/>
    <s v="Z5420"/>
    <s v="電力修護處中部分處分攤"/>
    <n v="405"/>
    <n v="0"/>
    <n v="405"/>
  </r>
  <r>
    <n v="3"/>
    <s v="總帳別"/>
    <x v="94"/>
    <s v="核能發電費用"/>
    <x v="677"/>
    <x v="671"/>
    <s v="Z5460"/>
    <s v="綜合研究所分攤"/>
    <n v="17982"/>
    <n v="0"/>
    <n v="17982"/>
  </r>
  <r>
    <n v="3"/>
    <s v="總帳別"/>
    <x v="94"/>
    <s v="核能發電費用"/>
    <x v="678"/>
    <x v="672"/>
    <s v="Z0140"/>
    <s v="秘書處分攤"/>
    <n v="68349"/>
    <n v="0"/>
    <n v="68349"/>
  </r>
  <r>
    <n v="3"/>
    <s v="總帳別"/>
    <x v="94"/>
    <s v="核能發電費用"/>
    <x v="678"/>
    <x v="672"/>
    <s v="Z0560"/>
    <s v="核能發電處分攤"/>
    <n v="1084419"/>
    <n v="0"/>
    <n v="1084419"/>
  </r>
  <r>
    <n v="3"/>
    <s v="總帳別"/>
    <x v="94"/>
    <s v="核能發電費用"/>
    <x v="678"/>
    <x v="672"/>
    <s v="Z3510"/>
    <s v="第二核能發電廠分攤"/>
    <n v="1580337"/>
    <n v="0"/>
    <n v="1580337"/>
  </r>
  <r>
    <n v="3"/>
    <s v="總帳別"/>
    <x v="94"/>
    <s v="核能發電費用"/>
    <x v="678"/>
    <x v="672"/>
    <s v="Z3520"/>
    <s v="第三核能發電廠分攤"/>
    <n v="10818167"/>
    <n v="0"/>
    <n v="10818167"/>
  </r>
  <r>
    <n v="3"/>
    <s v="總帳別"/>
    <x v="94"/>
    <s v="核能發電費用"/>
    <x v="678"/>
    <x v="672"/>
    <s v="Z5340"/>
    <s v="電力修護處南部分處分攤"/>
    <n v="5160"/>
    <n v="0"/>
    <n v="5160"/>
  </r>
  <r>
    <n v="3"/>
    <s v="總帳別"/>
    <x v="94"/>
    <s v="核能發電費用"/>
    <x v="678"/>
    <x v="672"/>
    <s v="Z5460"/>
    <s v="綜合研究所分攤"/>
    <n v="157771"/>
    <n v="0"/>
    <n v="157771"/>
  </r>
  <r>
    <n v="3"/>
    <s v="總帳別"/>
    <x v="94"/>
    <s v="核能發電費用"/>
    <x v="679"/>
    <x v="673"/>
    <s v="Z0020"/>
    <s v="總經理副總經理室分攤"/>
    <n v="772"/>
    <n v="0"/>
    <n v="772"/>
  </r>
  <r>
    <n v="3"/>
    <s v="總帳別"/>
    <x v="94"/>
    <s v="核能發電費用"/>
    <x v="679"/>
    <x v="673"/>
    <s v="Z0140"/>
    <s v="秘書處分攤"/>
    <n v="6440323"/>
    <n v="0"/>
    <n v="6440323"/>
  </r>
  <r>
    <n v="3"/>
    <s v="總帳別"/>
    <x v="94"/>
    <s v="核能發電費用"/>
    <x v="679"/>
    <x v="673"/>
    <s v="Z0150"/>
    <s v="電源開發處分攤"/>
    <n v="67123"/>
    <n v="0"/>
    <n v="67123"/>
  </r>
  <r>
    <n v="3"/>
    <s v="總帳別"/>
    <x v="94"/>
    <s v="核能發電費用"/>
    <x v="679"/>
    <x v="673"/>
    <s v="Z3510"/>
    <s v="第二核能發電廠分攤"/>
    <n v="47986204"/>
    <n v="0"/>
    <n v="47986204"/>
  </r>
  <r>
    <n v="3"/>
    <s v="總帳別"/>
    <x v="94"/>
    <s v="核能發電費用"/>
    <x v="679"/>
    <x v="673"/>
    <s v="Z3520"/>
    <s v="第三核能發電廠分攤"/>
    <n v="59464838"/>
    <n v="0"/>
    <n v="59464838"/>
  </r>
  <r>
    <n v="3"/>
    <s v="總帳別"/>
    <x v="94"/>
    <s v="核能發電費用"/>
    <x v="679"/>
    <x v="673"/>
    <s v="Z5250"/>
    <s v="放射試驗室分攤"/>
    <n v="3390341"/>
    <n v="0"/>
    <n v="3390341"/>
  </r>
  <r>
    <n v="3"/>
    <s v="總帳別"/>
    <x v="94"/>
    <s v="核能發電費用"/>
    <x v="679"/>
    <x v="673"/>
    <s v="Z5330"/>
    <s v="電力修護處分攤"/>
    <n v="1431898"/>
    <n v="0"/>
    <n v="1431898"/>
  </r>
  <r>
    <n v="3"/>
    <s v="總帳別"/>
    <x v="94"/>
    <s v="核能發電費用"/>
    <x v="679"/>
    <x v="673"/>
    <s v="Z5340"/>
    <s v="電力修護處南部分處分攤"/>
    <n v="225929"/>
    <n v="0"/>
    <n v="225929"/>
  </r>
  <r>
    <n v="3"/>
    <s v="總帳別"/>
    <x v="94"/>
    <s v="核能發電費用"/>
    <x v="679"/>
    <x v="673"/>
    <s v="Z5420"/>
    <s v="電力修護處中部分處分攤"/>
    <n v="324110"/>
    <n v="0"/>
    <n v="324110"/>
  </r>
  <r>
    <n v="3"/>
    <s v="總帳別"/>
    <x v="94"/>
    <s v="核能發電費用"/>
    <x v="679"/>
    <x v="673"/>
    <s v="Z5460"/>
    <s v="綜合研究所分攤"/>
    <n v="1393287"/>
    <n v="0"/>
    <n v="1393287"/>
  </r>
  <r>
    <n v="3"/>
    <s v="總帳別"/>
    <x v="94"/>
    <s v="核能發電費用"/>
    <x v="680"/>
    <x v="674"/>
    <s v="Z0140"/>
    <s v="秘書處分攤"/>
    <n v="130236"/>
    <n v="0"/>
    <n v="130236"/>
  </r>
  <r>
    <n v="3"/>
    <s v="總帳別"/>
    <x v="94"/>
    <s v="核能發電費用"/>
    <x v="680"/>
    <x v="674"/>
    <s v="Z3510"/>
    <s v="第二核能發電廠分攤"/>
    <n v="531617"/>
    <n v="0"/>
    <n v="531617"/>
  </r>
  <r>
    <n v="3"/>
    <s v="總帳別"/>
    <x v="94"/>
    <s v="核能發電費用"/>
    <x v="680"/>
    <x v="674"/>
    <s v="Z3520"/>
    <s v="第三核能發電廠分攤"/>
    <n v="10821288"/>
    <n v="0"/>
    <n v="10821288"/>
  </r>
  <r>
    <n v="3"/>
    <s v="總帳別"/>
    <x v="94"/>
    <s v="核能發電費用"/>
    <x v="680"/>
    <x v="674"/>
    <s v="Z5330"/>
    <s v="電力修護處分攤"/>
    <n v="81213"/>
    <n v="0"/>
    <n v="81213"/>
  </r>
  <r>
    <n v="3"/>
    <s v="總帳別"/>
    <x v="94"/>
    <s v="核能發電費用"/>
    <x v="680"/>
    <x v="674"/>
    <s v="Z5340"/>
    <s v="電力修護處南部分處分攤"/>
    <n v="238139"/>
    <n v="0"/>
    <n v="238139"/>
  </r>
  <r>
    <n v="3"/>
    <s v="總帳別"/>
    <x v="94"/>
    <s v="核能發電費用"/>
    <x v="680"/>
    <x v="674"/>
    <s v="Z5420"/>
    <s v="電力修護處中部分處分攤"/>
    <n v="9483"/>
    <n v="0"/>
    <n v="9483"/>
  </r>
  <r>
    <n v="3"/>
    <s v="總帳別"/>
    <x v="94"/>
    <s v="核能發電費用"/>
    <x v="680"/>
    <x v="674"/>
    <s v="Z5460"/>
    <s v="綜合研究所分攤"/>
    <n v="60684"/>
    <n v="0"/>
    <n v="60684"/>
  </r>
  <r>
    <n v="3"/>
    <s v="總帳別"/>
    <x v="94"/>
    <s v="核能發電費用"/>
    <x v="811"/>
    <x v="803"/>
    <s v="Z3510"/>
    <s v="第二核能發電廠分攤"/>
    <n v="89189351"/>
    <n v="0"/>
    <n v="89189351"/>
  </r>
  <r>
    <n v="3"/>
    <s v="總帳別"/>
    <x v="94"/>
    <s v="核能發電費用"/>
    <x v="811"/>
    <x v="803"/>
    <s v="Z3520"/>
    <s v="第三核能發電廠分攤"/>
    <n v="113538811"/>
    <n v="0"/>
    <n v="113538811"/>
  </r>
  <r>
    <n v="3"/>
    <s v="總帳別"/>
    <x v="94"/>
    <s v="核能發電費用"/>
    <x v="683"/>
    <x v="677"/>
    <s v="Z3510"/>
    <s v="第二核能發電廠分攤"/>
    <n v="174269694"/>
    <n v="0"/>
    <n v="174269694"/>
  </r>
  <r>
    <n v="3"/>
    <s v="總帳別"/>
    <x v="94"/>
    <s v="核能發電費用"/>
    <x v="683"/>
    <x v="677"/>
    <s v="Z3520"/>
    <s v="第三核能發電廠分攤"/>
    <n v="108740333"/>
    <n v="0"/>
    <n v="108740333"/>
  </r>
  <r>
    <n v="3"/>
    <s v="總帳別"/>
    <x v="94"/>
    <s v="核能發電費用"/>
    <x v="684"/>
    <x v="678"/>
    <s v="Z3510"/>
    <s v="第二核能發電廠分攤"/>
    <n v="67799934"/>
    <n v="0"/>
    <n v="67799934"/>
  </r>
  <r>
    <n v="3"/>
    <s v="總帳別"/>
    <x v="94"/>
    <s v="核能發電費用"/>
    <x v="684"/>
    <x v="678"/>
    <s v="Z3520"/>
    <s v="第三核能發電廠分攤"/>
    <n v="244715297"/>
    <n v="0"/>
    <n v="244715297"/>
  </r>
  <r>
    <n v="3"/>
    <s v="總帳別"/>
    <x v="94"/>
    <s v="核能發電費用"/>
    <x v="684"/>
    <x v="678"/>
    <s v="Z5250"/>
    <s v="放射試驗室分攤"/>
    <n v="4907141"/>
    <n v="0"/>
    <n v="4907141"/>
  </r>
  <r>
    <n v="3"/>
    <s v="總帳別"/>
    <x v="94"/>
    <s v="核能發電費用"/>
    <x v="684"/>
    <x v="678"/>
    <s v="Z5460"/>
    <s v="綜合研究所分攤"/>
    <n v="446381"/>
    <n v="0"/>
    <n v="446381"/>
  </r>
  <r>
    <n v="3"/>
    <s v="總帳別"/>
    <x v="94"/>
    <s v="核能發電費用"/>
    <x v="812"/>
    <x v="804"/>
    <s v="Z3510"/>
    <s v="第二核能發電廠分攤"/>
    <n v="99357"/>
    <n v="0"/>
    <n v="99357"/>
  </r>
  <r>
    <n v="3"/>
    <s v="總帳別"/>
    <x v="94"/>
    <s v="核能發電費用"/>
    <x v="812"/>
    <x v="804"/>
    <s v="Z3520"/>
    <s v="第三核能發電廠分攤"/>
    <n v="133624682"/>
    <n v="0"/>
    <n v="133624682"/>
  </r>
  <r>
    <n v="3"/>
    <s v="總帳別"/>
    <x v="94"/>
    <s v="核能發電費用"/>
    <x v="685"/>
    <x v="679"/>
    <s v="Z3510"/>
    <s v="第二核能發電廠分攤"/>
    <n v="18272012"/>
    <n v="0"/>
    <n v="18272012"/>
  </r>
  <r>
    <n v="3"/>
    <s v="總帳別"/>
    <x v="94"/>
    <s v="核能發電費用"/>
    <x v="685"/>
    <x v="679"/>
    <s v="Z3520"/>
    <s v="第三核能發電廠分攤"/>
    <n v="77521500"/>
    <n v="0"/>
    <n v="77521500"/>
  </r>
  <r>
    <n v="3"/>
    <s v="總帳別"/>
    <x v="94"/>
    <s v="核能發電費用"/>
    <x v="778"/>
    <x v="772"/>
    <s v="Z3510"/>
    <s v="第二核能發電廠分攤"/>
    <n v="0"/>
    <n v="-2404"/>
    <n v="-2404"/>
  </r>
  <r>
    <n v="3"/>
    <s v="總帳別"/>
    <x v="94"/>
    <s v="核能發電費用"/>
    <x v="778"/>
    <x v="772"/>
    <s v="Z3520"/>
    <s v="第三核能發電廠分攤"/>
    <n v="23478037"/>
    <n v="0"/>
    <n v="23478037"/>
  </r>
  <r>
    <n v="3"/>
    <s v="總帳別"/>
    <x v="94"/>
    <s v="核能發電費用"/>
    <x v="686"/>
    <x v="680"/>
    <s v="Z0080"/>
    <s v="材料處分攤"/>
    <n v="64366"/>
    <n v="0"/>
    <n v="64366"/>
  </r>
  <r>
    <n v="3"/>
    <s v="總帳別"/>
    <x v="94"/>
    <s v="核能發電費用"/>
    <x v="686"/>
    <x v="680"/>
    <s v="Z0140"/>
    <s v="秘書處分攤"/>
    <n v="1256119"/>
    <n v="0"/>
    <n v="1256119"/>
  </r>
  <r>
    <n v="3"/>
    <s v="總帳別"/>
    <x v="94"/>
    <s v="核能發電費用"/>
    <x v="686"/>
    <x v="680"/>
    <s v="Z0150"/>
    <s v="電源開發處分攤"/>
    <n v="59114"/>
    <n v="0"/>
    <n v="59114"/>
  </r>
  <r>
    <n v="3"/>
    <s v="總帳別"/>
    <x v="94"/>
    <s v="核能發電費用"/>
    <x v="686"/>
    <x v="680"/>
    <s v="Z0560"/>
    <s v="核能發電處分攤"/>
    <n v="101279"/>
    <n v="0"/>
    <n v="101279"/>
  </r>
  <r>
    <n v="3"/>
    <s v="總帳別"/>
    <x v="94"/>
    <s v="核能發電費用"/>
    <x v="686"/>
    <x v="680"/>
    <s v="Z0780"/>
    <s v="核能後端營運處分攤"/>
    <n v="1298000"/>
    <n v="0"/>
    <n v="1298000"/>
  </r>
  <r>
    <n v="3"/>
    <s v="總帳別"/>
    <x v="94"/>
    <s v="核能發電費用"/>
    <x v="686"/>
    <x v="680"/>
    <s v="Z3510"/>
    <s v="第二核能發電廠分攤"/>
    <n v="2466797"/>
    <n v="0"/>
    <n v="2466797"/>
  </r>
  <r>
    <n v="3"/>
    <s v="總帳別"/>
    <x v="94"/>
    <s v="核能發電費用"/>
    <x v="686"/>
    <x v="680"/>
    <s v="Z3520"/>
    <s v="第三核能發電廠分攤"/>
    <n v="30718407"/>
    <n v="0"/>
    <n v="30718407"/>
  </r>
  <r>
    <n v="3"/>
    <s v="總帳別"/>
    <x v="94"/>
    <s v="核能發電費用"/>
    <x v="686"/>
    <x v="680"/>
    <s v="Z5250"/>
    <s v="放射試驗室分攤"/>
    <n v="2126788"/>
    <n v="0"/>
    <n v="2126788"/>
  </r>
  <r>
    <n v="3"/>
    <s v="總帳別"/>
    <x v="94"/>
    <s v="核能發電費用"/>
    <x v="686"/>
    <x v="680"/>
    <s v="Z5330"/>
    <s v="電力修護處分攤"/>
    <n v="1649092"/>
    <n v="0"/>
    <n v="1649092"/>
  </r>
  <r>
    <n v="3"/>
    <s v="總帳別"/>
    <x v="94"/>
    <s v="核能發電費用"/>
    <x v="686"/>
    <x v="680"/>
    <s v="Z5340"/>
    <s v="電力修護處南部分處分攤"/>
    <n v="230467"/>
    <n v="0"/>
    <n v="230467"/>
  </r>
  <r>
    <n v="3"/>
    <s v="總帳別"/>
    <x v="94"/>
    <s v="核能發電費用"/>
    <x v="686"/>
    <x v="680"/>
    <s v="Z5420"/>
    <s v="電力修護處中部分處分攤"/>
    <n v="155045"/>
    <n v="0"/>
    <n v="155045"/>
  </r>
  <r>
    <n v="3"/>
    <s v="總帳別"/>
    <x v="94"/>
    <s v="核能發電費用"/>
    <x v="686"/>
    <x v="680"/>
    <s v="Z5460"/>
    <s v="綜合研究所分攤"/>
    <n v="8269175"/>
    <n v="0"/>
    <n v="8269175"/>
  </r>
  <r>
    <n v="3"/>
    <s v="總帳別"/>
    <x v="94"/>
    <s v="核能發電費用"/>
    <x v="687"/>
    <x v="681"/>
    <s v="Z0080"/>
    <s v="材料處分攤"/>
    <n v="828"/>
    <n v="0"/>
    <n v="828"/>
  </r>
  <r>
    <n v="3"/>
    <s v="總帳別"/>
    <x v="94"/>
    <s v="核能發電費用"/>
    <x v="687"/>
    <x v="681"/>
    <s v="Z0140"/>
    <s v="秘書處分攤"/>
    <n v="120083"/>
    <n v="0"/>
    <n v="120083"/>
  </r>
  <r>
    <n v="3"/>
    <s v="總帳別"/>
    <x v="94"/>
    <s v="核能發電費用"/>
    <x v="687"/>
    <x v="681"/>
    <s v="Z0150"/>
    <s v="電源開發處分攤"/>
    <n v="7665"/>
    <n v="0"/>
    <n v="7665"/>
  </r>
  <r>
    <n v="3"/>
    <s v="總帳別"/>
    <x v="94"/>
    <s v="核能發電費用"/>
    <x v="687"/>
    <x v="681"/>
    <s v="Z0170"/>
    <s v="營建處分攤"/>
    <n v="8648"/>
    <n v="0"/>
    <n v="8648"/>
  </r>
  <r>
    <n v="3"/>
    <s v="總帳別"/>
    <x v="94"/>
    <s v="核能發電費用"/>
    <x v="687"/>
    <x v="681"/>
    <s v="Z0240"/>
    <s v="資訊系統處分攤"/>
    <n v="4251785"/>
    <n v="0"/>
    <n v="4251785"/>
  </r>
  <r>
    <n v="3"/>
    <s v="總帳別"/>
    <x v="94"/>
    <s v="核能發電費用"/>
    <x v="687"/>
    <x v="681"/>
    <s v="Z0270"/>
    <s v="核能技術處分攤"/>
    <n v="15284"/>
    <n v="0"/>
    <n v="15284"/>
  </r>
  <r>
    <n v="3"/>
    <s v="總帳別"/>
    <x v="94"/>
    <s v="核能發電費用"/>
    <x v="687"/>
    <x v="681"/>
    <s v="Z0430"/>
    <s v="核能發電廠緊急計畫執行委員會分攤"/>
    <n v="34160"/>
    <n v="0"/>
    <n v="34160"/>
  </r>
  <r>
    <n v="3"/>
    <s v="總帳別"/>
    <x v="94"/>
    <s v="核能發電費用"/>
    <x v="687"/>
    <x v="681"/>
    <s v="Z0540"/>
    <s v="核能安全處分攤"/>
    <n v="17236"/>
    <n v="0"/>
    <n v="17236"/>
  </r>
  <r>
    <n v="3"/>
    <s v="總帳別"/>
    <x v="94"/>
    <s v="核能發電費用"/>
    <x v="687"/>
    <x v="681"/>
    <s v="Z0560"/>
    <s v="核能發電處分攤"/>
    <n v="177132"/>
    <n v="0"/>
    <n v="177132"/>
  </r>
  <r>
    <n v="3"/>
    <s v="總帳別"/>
    <x v="94"/>
    <s v="核能發電費用"/>
    <x v="687"/>
    <x v="681"/>
    <s v="Z0610"/>
    <s v="環境保護處分攤"/>
    <n v="43947"/>
    <n v="0"/>
    <n v="43947"/>
  </r>
  <r>
    <n v="3"/>
    <s v="總帳別"/>
    <x v="94"/>
    <s v="核能發電費用"/>
    <x v="687"/>
    <x v="681"/>
    <s v="Z0780"/>
    <s v="核能後端營運處分攤"/>
    <n v="25928"/>
    <n v="0"/>
    <n v="25928"/>
  </r>
  <r>
    <n v="3"/>
    <s v="總帳別"/>
    <x v="94"/>
    <s v="核能發電費用"/>
    <x v="687"/>
    <x v="681"/>
    <s v="Z3510"/>
    <s v="第二核能發電廠分攤"/>
    <n v="1048802"/>
    <n v="0"/>
    <n v="1048802"/>
  </r>
  <r>
    <n v="3"/>
    <s v="總帳別"/>
    <x v="94"/>
    <s v="核能發電費用"/>
    <x v="687"/>
    <x v="681"/>
    <s v="Z3520"/>
    <s v="第三核能發電廠分攤"/>
    <n v="172829"/>
    <n v="0"/>
    <n v="172829"/>
  </r>
  <r>
    <n v="3"/>
    <s v="總帳別"/>
    <x v="94"/>
    <s v="核能發電費用"/>
    <x v="687"/>
    <x v="681"/>
    <s v="Z5250"/>
    <s v="放射試驗室分攤"/>
    <n v="120614"/>
    <n v="0"/>
    <n v="120614"/>
  </r>
  <r>
    <n v="3"/>
    <s v="總帳別"/>
    <x v="94"/>
    <s v="核能發電費用"/>
    <x v="687"/>
    <x v="681"/>
    <s v="Z5330"/>
    <s v="電力修護處分攤"/>
    <n v="265153"/>
    <n v="0"/>
    <n v="265153"/>
  </r>
  <r>
    <n v="3"/>
    <s v="總帳別"/>
    <x v="94"/>
    <s v="核能發電費用"/>
    <x v="687"/>
    <x v="681"/>
    <s v="Z5340"/>
    <s v="電力修護處南部分處分攤"/>
    <n v="20842"/>
    <n v="0"/>
    <n v="20842"/>
  </r>
  <r>
    <n v="3"/>
    <s v="總帳別"/>
    <x v="94"/>
    <s v="核能發電費用"/>
    <x v="687"/>
    <x v="681"/>
    <s v="Z5420"/>
    <s v="電力修護處中部分處分攤"/>
    <n v="33165"/>
    <n v="0"/>
    <n v="33165"/>
  </r>
  <r>
    <n v="3"/>
    <s v="總帳別"/>
    <x v="94"/>
    <s v="核能發電費用"/>
    <x v="687"/>
    <x v="681"/>
    <s v="Z5460"/>
    <s v="綜合研究所分攤"/>
    <n v="94629"/>
    <n v="0"/>
    <n v="94629"/>
  </r>
  <r>
    <n v="3"/>
    <s v="總帳別"/>
    <x v="94"/>
    <s v="核能發電費用"/>
    <x v="688"/>
    <x v="682"/>
    <s v="Z0020"/>
    <s v="總經理副總經理室分攤"/>
    <n v="37534"/>
    <n v="0"/>
    <n v="37534"/>
  </r>
  <r>
    <n v="3"/>
    <s v="總帳別"/>
    <x v="94"/>
    <s v="核能發電費用"/>
    <x v="688"/>
    <x v="682"/>
    <s v="Z0080"/>
    <s v="材料處分攤"/>
    <n v="16804"/>
    <n v="0"/>
    <n v="16804"/>
  </r>
  <r>
    <n v="3"/>
    <s v="總帳別"/>
    <x v="94"/>
    <s v="核能發電費用"/>
    <x v="688"/>
    <x v="682"/>
    <s v="Z0140"/>
    <s v="秘書處分攤"/>
    <n v="38165"/>
    <n v="0"/>
    <n v="38165"/>
  </r>
  <r>
    <n v="3"/>
    <s v="總帳別"/>
    <x v="94"/>
    <s v="核能發電費用"/>
    <x v="688"/>
    <x v="682"/>
    <s v="Z0150"/>
    <s v="電源開發處分攤"/>
    <n v="13672"/>
    <n v="0"/>
    <n v="13672"/>
  </r>
  <r>
    <n v="3"/>
    <s v="總帳別"/>
    <x v="94"/>
    <s v="核能發電費用"/>
    <x v="688"/>
    <x v="682"/>
    <s v="Z0170"/>
    <s v="營建處分攤"/>
    <n v="8698"/>
    <n v="0"/>
    <n v="8698"/>
  </r>
  <r>
    <n v="3"/>
    <s v="總帳別"/>
    <x v="94"/>
    <s v="核能發電費用"/>
    <x v="688"/>
    <x v="682"/>
    <s v="Z0240"/>
    <s v="資訊系統處分攤"/>
    <n v="406199"/>
    <n v="0"/>
    <n v="406199"/>
  </r>
  <r>
    <n v="3"/>
    <s v="總帳別"/>
    <x v="94"/>
    <s v="核能發電費用"/>
    <x v="688"/>
    <x v="682"/>
    <s v="Z0270"/>
    <s v="核能技術處分攤"/>
    <n v="114041"/>
    <n v="0"/>
    <n v="114041"/>
  </r>
  <r>
    <n v="3"/>
    <s v="總帳別"/>
    <x v="94"/>
    <s v="核能發電費用"/>
    <x v="688"/>
    <x v="682"/>
    <s v="Z0430"/>
    <s v="核能發電廠緊急計畫執行委員會分攤"/>
    <n v="121854"/>
    <n v="0"/>
    <n v="121854"/>
  </r>
  <r>
    <n v="3"/>
    <s v="總帳別"/>
    <x v="94"/>
    <s v="核能發電費用"/>
    <x v="688"/>
    <x v="682"/>
    <s v="Z0540"/>
    <s v="核能安全處分攤"/>
    <n v="84969"/>
    <n v="0"/>
    <n v="84969"/>
  </r>
  <r>
    <n v="3"/>
    <s v="總帳別"/>
    <x v="94"/>
    <s v="核能發電費用"/>
    <x v="688"/>
    <x v="682"/>
    <s v="Z0560"/>
    <s v="核能發電處分攤"/>
    <n v="105039"/>
    <n v="0"/>
    <n v="105039"/>
  </r>
  <r>
    <n v="3"/>
    <s v="總帳別"/>
    <x v="94"/>
    <s v="核能發電費用"/>
    <x v="688"/>
    <x v="682"/>
    <s v="Z0610"/>
    <s v="環境保護處分攤"/>
    <n v="32224"/>
    <n v="0"/>
    <n v="32224"/>
  </r>
  <r>
    <n v="3"/>
    <s v="總帳別"/>
    <x v="94"/>
    <s v="核能發電費用"/>
    <x v="688"/>
    <x v="682"/>
    <s v="Z0780"/>
    <s v="核能後端營運處分攤"/>
    <n v="213510"/>
    <n v="0"/>
    <n v="213510"/>
  </r>
  <r>
    <n v="3"/>
    <s v="總帳別"/>
    <x v="94"/>
    <s v="核能發電費用"/>
    <x v="688"/>
    <x v="682"/>
    <s v="Z3510"/>
    <s v="第二核能發電廠分攤"/>
    <n v="2033424"/>
    <n v="0"/>
    <n v="2033424"/>
  </r>
  <r>
    <n v="3"/>
    <s v="總帳別"/>
    <x v="94"/>
    <s v="核能發電費用"/>
    <x v="688"/>
    <x v="682"/>
    <s v="Z3520"/>
    <s v="第三核能發電廠分攤"/>
    <n v="151344"/>
    <n v="0"/>
    <n v="151344"/>
  </r>
  <r>
    <n v="3"/>
    <s v="總帳別"/>
    <x v="94"/>
    <s v="核能發電費用"/>
    <x v="688"/>
    <x v="682"/>
    <s v="Z5250"/>
    <s v="放射試驗室分攤"/>
    <n v="322339"/>
    <n v="0"/>
    <n v="322339"/>
  </r>
  <r>
    <n v="3"/>
    <s v="總帳別"/>
    <x v="94"/>
    <s v="核能發電費用"/>
    <x v="688"/>
    <x v="682"/>
    <s v="Z5330"/>
    <s v="電力修護處分攤"/>
    <n v="300365"/>
    <n v="0"/>
    <n v="300365"/>
  </r>
  <r>
    <n v="3"/>
    <s v="總帳別"/>
    <x v="94"/>
    <s v="核能發電費用"/>
    <x v="688"/>
    <x v="682"/>
    <s v="Z5340"/>
    <s v="電力修護處南部分處分攤"/>
    <n v="53730"/>
    <n v="0"/>
    <n v="53730"/>
  </r>
  <r>
    <n v="3"/>
    <s v="總帳別"/>
    <x v="94"/>
    <s v="核能發電費用"/>
    <x v="688"/>
    <x v="682"/>
    <s v="Z5420"/>
    <s v="電力修護處中部分處分攤"/>
    <n v="58325"/>
    <n v="0"/>
    <n v="58325"/>
  </r>
  <r>
    <n v="3"/>
    <s v="總帳別"/>
    <x v="94"/>
    <s v="核能發電費用"/>
    <x v="688"/>
    <x v="682"/>
    <s v="Z5460"/>
    <s v="綜合研究所分攤"/>
    <n v="512901"/>
    <n v="0"/>
    <n v="512901"/>
  </r>
  <r>
    <n v="3"/>
    <s v="總帳別"/>
    <x v="94"/>
    <s v="核能發電費用"/>
    <x v="689"/>
    <x v="683"/>
    <s v="Z0080"/>
    <s v="材料處分攤"/>
    <n v="873"/>
    <n v="0"/>
    <n v="873"/>
  </r>
  <r>
    <n v="3"/>
    <s v="總帳別"/>
    <x v="94"/>
    <s v="核能發電費用"/>
    <x v="689"/>
    <x v="683"/>
    <s v="Z0140"/>
    <s v="秘書處分攤"/>
    <n v="68231"/>
    <n v="0"/>
    <n v="68231"/>
  </r>
  <r>
    <n v="3"/>
    <s v="總帳別"/>
    <x v="94"/>
    <s v="核能發電費用"/>
    <x v="689"/>
    <x v="683"/>
    <s v="Z0150"/>
    <s v="電源開發處分攤"/>
    <n v="2197"/>
    <n v="0"/>
    <n v="2197"/>
  </r>
  <r>
    <n v="3"/>
    <s v="總帳別"/>
    <x v="94"/>
    <s v="核能發電費用"/>
    <x v="689"/>
    <x v="683"/>
    <s v="Z0540"/>
    <s v="核能安全處分攤"/>
    <n v="17232"/>
    <n v="0"/>
    <n v="17232"/>
  </r>
  <r>
    <n v="3"/>
    <s v="總帳別"/>
    <x v="94"/>
    <s v="核能發電費用"/>
    <x v="689"/>
    <x v="683"/>
    <s v="Z0560"/>
    <s v="核能發電處分攤"/>
    <n v="95566"/>
    <n v="0"/>
    <n v="95566"/>
  </r>
  <r>
    <n v="3"/>
    <s v="總帳別"/>
    <x v="94"/>
    <s v="核能發電費用"/>
    <x v="689"/>
    <x v="683"/>
    <s v="Z0610"/>
    <s v="環境保護處分攤"/>
    <n v="3599"/>
    <n v="0"/>
    <n v="3599"/>
  </r>
  <r>
    <n v="3"/>
    <s v="總帳別"/>
    <x v="94"/>
    <s v="核能發電費用"/>
    <x v="689"/>
    <x v="683"/>
    <s v="Z3510"/>
    <s v="第二核能發電廠分攤"/>
    <n v="3091883"/>
    <n v="0"/>
    <n v="3091883"/>
  </r>
  <r>
    <n v="3"/>
    <s v="總帳別"/>
    <x v="94"/>
    <s v="核能發電費用"/>
    <x v="689"/>
    <x v="683"/>
    <s v="Z3520"/>
    <s v="第三核能發電廠分攤"/>
    <n v="2479901"/>
    <n v="0"/>
    <n v="2479901"/>
  </r>
  <r>
    <n v="3"/>
    <s v="總帳別"/>
    <x v="94"/>
    <s v="核能發電費用"/>
    <x v="689"/>
    <x v="683"/>
    <s v="Z5250"/>
    <s v="放射試驗室分攤"/>
    <n v="218603"/>
    <n v="0"/>
    <n v="218603"/>
  </r>
  <r>
    <n v="3"/>
    <s v="總帳別"/>
    <x v="94"/>
    <s v="核能發電費用"/>
    <x v="689"/>
    <x v="683"/>
    <s v="Z5330"/>
    <s v="電力修護處分攤"/>
    <n v="184965"/>
    <n v="0"/>
    <n v="184965"/>
  </r>
  <r>
    <n v="3"/>
    <s v="總帳別"/>
    <x v="94"/>
    <s v="核能發電費用"/>
    <x v="689"/>
    <x v="683"/>
    <s v="Z5340"/>
    <s v="電力修護處南部分處分攤"/>
    <n v="64884"/>
    <n v="0"/>
    <n v="64884"/>
  </r>
  <r>
    <n v="3"/>
    <s v="總帳別"/>
    <x v="94"/>
    <s v="核能發電費用"/>
    <x v="689"/>
    <x v="683"/>
    <s v="Z5420"/>
    <s v="電力修護處中部分處分攤"/>
    <n v="105747"/>
    <n v="0"/>
    <n v="105747"/>
  </r>
  <r>
    <n v="3"/>
    <s v="總帳別"/>
    <x v="94"/>
    <s v="核能發電費用"/>
    <x v="689"/>
    <x v="683"/>
    <s v="Z5460"/>
    <s v="綜合研究所分攤"/>
    <n v="974479"/>
    <n v="0"/>
    <n v="974479"/>
  </r>
  <r>
    <n v="3"/>
    <s v="總帳別"/>
    <x v="94"/>
    <s v="核能發電費用"/>
    <x v="690"/>
    <x v="684"/>
    <s v="Z0140"/>
    <s v="秘書處分攤"/>
    <n v="7523"/>
    <n v="0"/>
    <n v="7523"/>
  </r>
  <r>
    <n v="3"/>
    <s v="總帳別"/>
    <x v="94"/>
    <s v="核能發電費用"/>
    <x v="690"/>
    <x v="684"/>
    <s v="Z3510"/>
    <s v="第二核能發電廠分攤"/>
    <n v="317010"/>
    <n v="0"/>
    <n v="317010"/>
  </r>
  <r>
    <n v="3"/>
    <s v="總帳別"/>
    <x v="94"/>
    <s v="核能發電費用"/>
    <x v="690"/>
    <x v="684"/>
    <s v="Z3520"/>
    <s v="第三核能發電廠分攤"/>
    <n v="1840461"/>
    <n v="0"/>
    <n v="1840461"/>
  </r>
  <r>
    <n v="3"/>
    <s v="總帳別"/>
    <x v="94"/>
    <s v="核能發電費用"/>
    <x v="690"/>
    <x v="684"/>
    <s v="Z5250"/>
    <s v="放射試驗室分攤"/>
    <n v="37876"/>
    <n v="0"/>
    <n v="37876"/>
  </r>
  <r>
    <n v="3"/>
    <s v="總帳別"/>
    <x v="94"/>
    <s v="核能發電費用"/>
    <x v="690"/>
    <x v="684"/>
    <s v="Z5340"/>
    <s v="電力修護處南部分處分攤"/>
    <n v="2293"/>
    <n v="0"/>
    <n v="2293"/>
  </r>
  <r>
    <n v="3"/>
    <s v="總帳別"/>
    <x v="94"/>
    <s v="核能發電費用"/>
    <x v="690"/>
    <x v="684"/>
    <s v="Z5420"/>
    <s v="電力修護處中部分處分攤"/>
    <n v="137850"/>
    <n v="0"/>
    <n v="137850"/>
  </r>
  <r>
    <n v="3"/>
    <s v="總帳別"/>
    <x v="94"/>
    <s v="核能發電費用"/>
    <x v="690"/>
    <x v="684"/>
    <s v="Z5460"/>
    <s v="綜合研究所分攤"/>
    <n v="441164"/>
    <n v="0"/>
    <n v="441164"/>
  </r>
  <r>
    <n v="3"/>
    <s v="總帳別"/>
    <x v="94"/>
    <s v="核能發電費用"/>
    <x v="691"/>
    <x v="685"/>
    <s v="Z0020"/>
    <s v="總經理副總經理室分攤"/>
    <n v="1039"/>
    <n v="0"/>
    <n v="1039"/>
  </r>
  <r>
    <n v="3"/>
    <s v="總帳別"/>
    <x v="94"/>
    <s v="核能發電費用"/>
    <x v="691"/>
    <x v="685"/>
    <s v="Z0080"/>
    <s v="材料處分攤"/>
    <n v="384"/>
    <n v="0"/>
    <n v="384"/>
  </r>
  <r>
    <n v="3"/>
    <s v="總帳別"/>
    <x v="94"/>
    <s v="核能發電費用"/>
    <x v="691"/>
    <x v="685"/>
    <s v="Z0140"/>
    <s v="秘書處分攤"/>
    <n v="376803"/>
    <n v="0"/>
    <n v="376803"/>
  </r>
  <r>
    <n v="3"/>
    <s v="總帳別"/>
    <x v="94"/>
    <s v="核能發電費用"/>
    <x v="691"/>
    <x v="685"/>
    <s v="Z0150"/>
    <s v="電源開發處分攤"/>
    <n v="352"/>
    <n v="0"/>
    <n v="352"/>
  </r>
  <r>
    <n v="3"/>
    <s v="總帳別"/>
    <x v="94"/>
    <s v="核能發電費用"/>
    <x v="691"/>
    <x v="685"/>
    <s v="Z0170"/>
    <s v="營建處分攤"/>
    <n v="292"/>
    <n v="0"/>
    <n v="292"/>
  </r>
  <r>
    <n v="3"/>
    <s v="總帳別"/>
    <x v="94"/>
    <s v="核能發電費用"/>
    <x v="691"/>
    <x v="685"/>
    <s v="Z0240"/>
    <s v="資訊系統處分攤"/>
    <n v="9509"/>
    <n v="0"/>
    <n v="9509"/>
  </r>
  <r>
    <n v="3"/>
    <s v="總帳別"/>
    <x v="94"/>
    <s v="核能發電費用"/>
    <x v="691"/>
    <x v="685"/>
    <s v="Z0430"/>
    <s v="核能發電廠緊急計畫執行委員會分攤"/>
    <n v="157629"/>
    <n v="0"/>
    <n v="157629"/>
  </r>
  <r>
    <n v="3"/>
    <s v="總帳別"/>
    <x v="94"/>
    <s v="核能發電費用"/>
    <x v="691"/>
    <x v="685"/>
    <s v="Z0560"/>
    <s v="核能發電處分攤"/>
    <n v="7014"/>
    <n v="0"/>
    <n v="7014"/>
  </r>
  <r>
    <n v="3"/>
    <s v="總帳別"/>
    <x v="94"/>
    <s v="核能發電費用"/>
    <x v="691"/>
    <x v="685"/>
    <s v="Z0780"/>
    <s v="核能後端營運處分攤"/>
    <n v="77000"/>
    <n v="0"/>
    <n v="77000"/>
  </r>
  <r>
    <n v="3"/>
    <s v="總帳別"/>
    <x v="94"/>
    <s v="核能發電費用"/>
    <x v="691"/>
    <x v="685"/>
    <s v="Z3510"/>
    <s v="第二核能發電廠分攤"/>
    <n v="314158"/>
    <n v="0"/>
    <n v="314158"/>
  </r>
  <r>
    <n v="3"/>
    <s v="總帳別"/>
    <x v="94"/>
    <s v="核能發電費用"/>
    <x v="691"/>
    <x v="685"/>
    <s v="Z3520"/>
    <s v="第三核能發電廠分攤"/>
    <n v="11952486"/>
    <n v="0"/>
    <n v="11952486"/>
  </r>
  <r>
    <n v="3"/>
    <s v="總帳別"/>
    <x v="94"/>
    <s v="核能發電費用"/>
    <x v="691"/>
    <x v="685"/>
    <s v="Z5250"/>
    <s v="放射試驗室分攤"/>
    <n v="459288"/>
    <n v="0"/>
    <n v="459288"/>
  </r>
  <r>
    <n v="3"/>
    <s v="總帳別"/>
    <x v="94"/>
    <s v="核能發電費用"/>
    <x v="691"/>
    <x v="685"/>
    <s v="Z5330"/>
    <s v="電力修護處分攤"/>
    <n v="253270"/>
    <n v="0"/>
    <n v="253270"/>
  </r>
  <r>
    <n v="3"/>
    <s v="總帳別"/>
    <x v="94"/>
    <s v="核能發電費用"/>
    <x v="691"/>
    <x v="685"/>
    <s v="Z5340"/>
    <s v="電力修護處南部分處分攤"/>
    <n v="40334"/>
    <n v="0"/>
    <n v="40334"/>
  </r>
  <r>
    <n v="3"/>
    <s v="總帳別"/>
    <x v="94"/>
    <s v="核能發電費用"/>
    <x v="691"/>
    <x v="685"/>
    <s v="Z5420"/>
    <s v="電力修護處中部分處分攤"/>
    <n v="98922"/>
    <n v="0"/>
    <n v="98922"/>
  </r>
  <r>
    <n v="3"/>
    <s v="總帳別"/>
    <x v="94"/>
    <s v="核能發電費用"/>
    <x v="691"/>
    <x v="685"/>
    <s v="Z5460"/>
    <s v="綜合研究所分攤"/>
    <n v="563895"/>
    <n v="0"/>
    <n v="563895"/>
  </r>
  <r>
    <n v="3"/>
    <s v="總帳別"/>
    <x v="94"/>
    <s v="核能發電費用"/>
    <x v="692"/>
    <x v="686"/>
    <s v="Z0140"/>
    <s v="秘書處分攤"/>
    <n v="15455"/>
    <n v="0"/>
    <n v="15455"/>
  </r>
  <r>
    <n v="3"/>
    <s v="總帳別"/>
    <x v="94"/>
    <s v="核能發電費用"/>
    <x v="692"/>
    <x v="686"/>
    <s v="Z3510"/>
    <s v="第二核能發電廠分攤"/>
    <n v="84288"/>
    <n v="0"/>
    <n v="84288"/>
  </r>
  <r>
    <n v="3"/>
    <s v="總帳別"/>
    <x v="94"/>
    <s v="核能發電費用"/>
    <x v="692"/>
    <x v="686"/>
    <s v="Z3520"/>
    <s v="第三核能發電廠分攤"/>
    <n v="336629"/>
    <n v="0"/>
    <n v="336629"/>
  </r>
  <r>
    <n v="3"/>
    <s v="總帳別"/>
    <x v="94"/>
    <s v="核能發電費用"/>
    <x v="692"/>
    <x v="686"/>
    <s v="Z5330"/>
    <s v="電力修護處分攤"/>
    <n v="69957"/>
    <n v="0"/>
    <n v="69957"/>
  </r>
  <r>
    <n v="3"/>
    <s v="總帳別"/>
    <x v="94"/>
    <s v="核能發電費用"/>
    <x v="693"/>
    <x v="687"/>
    <s v="Z0140"/>
    <s v="秘書處分攤"/>
    <n v="21030"/>
    <n v="0"/>
    <n v="21030"/>
  </r>
  <r>
    <n v="3"/>
    <s v="總帳別"/>
    <x v="94"/>
    <s v="核能發電費用"/>
    <x v="693"/>
    <x v="687"/>
    <s v="Z3510"/>
    <s v="第二核能發電廠分攤"/>
    <n v="2045232"/>
    <n v="0"/>
    <n v="2045232"/>
  </r>
  <r>
    <n v="3"/>
    <s v="總帳別"/>
    <x v="94"/>
    <s v="核能發電費用"/>
    <x v="693"/>
    <x v="687"/>
    <s v="Z3520"/>
    <s v="第三核能發電廠分攤"/>
    <n v="17994070"/>
    <n v="0"/>
    <n v="17994070"/>
  </r>
  <r>
    <n v="3"/>
    <s v="總帳別"/>
    <x v="94"/>
    <s v="核能發電費用"/>
    <x v="694"/>
    <x v="688"/>
    <s v="Z0140"/>
    <s v="秘書處分攤"/>
    <n v="5851"/>
    <n v="0"/>
    <n v="5851"/>
  </r>
  <r>
    <n v="3"/>
    <s v="總帳別"/>
    <x v="94"/>
    <s v="核能發電費用"/>
    <x v="694"/>
    <x v="688"/>
    <s v="Z5330"/>
    <s v="電力修護處分攤"/>
    <n v="29842"/>
    <n v="0"/>
    <n v="29842"/>
  </r>
  <r>
    <n v="3"/>
    <s v="總帳別"/>
    <x v="94"/>
    <s v="核能發電費用"/>
    <x v="695"/>
    <x v="689"/>
    <s v="Z0140"/>
    <s v="秘書處分攤"/>
    <n v="1053"/>
    <n v="0"/>
    <n v="1053"/>
  </r>
  <r>
    <n v="3"/>
    <s v="總帳別"/>
    <x v="94"/>
    <s v="核能發電費用"/>
    <x v="695"/>
    <x v="689"/>
    <s v="Z5330"/>
    <s v="電力修護處分攤"/>
    <n v="93"/>
    <n v="0"/>
    <n v="93"/>
  </r>
  <r>
    <n v="3"/>
    <s v="總帳別"/>
    <x v="94"/>
    <s v="核能發電費用"/>
    <x v="696"/>
    <x v="690"/>
    <s v="Z0140"/>
    <s v="秘書處分攤"/>
    <n v="1379"/>
    <n v="0"/>
    <n v="1379"/>
  </r>
  <r>
    <n v="3"/>
    <s v="總帳別"/>
    <x v="94"/>
    <s v="核能發電費用"/>
    <x v="696"/>
    <x v="690"/>
    <s v="Z5330"/>
    <s v="電力修護處分攤"/>
    <n v="2683"/>
    <n v="0"/>
    <n v="2683"/>
  </r>
  <r>
    <n v="3"/>
    <s v="總帳別"/>
    <x v="94"/>
    <s v="核能發電費用"/>
    <x v="697"/>
    <x v="691"/>
    <s v="Z0140"/>
    <s v="秘書處分攤"/>
    <n v="215"/>
    <n v="0"/>
    <n v="215"/>
  </r>
  <r>
    <n v="3"/>
    <s v="總帳別"/>
    <x v="94"/>
    <s v="核能發電費用"/>
    <x v="697"/>
    <x v="691"/>
    <s v="Z3510"/>
    <s v="第二核能發電廠分攤"/>
    <n v="158751"/>
    <n v="0"/>
    <n v="158751"/>
  </r>
  <r>
    <n v="3"/>
    <s v="總帳別"/>
    <x v="94"/>
    <s v="核能發電費用"/>
    <x v="697"/>
    <x v="691"/>
    <s v="Z3520"/>
    <s v="第三核能發電廠分攤"/>
    <n v="202915"/>
    <n v="0"/>
    <n v="202915"/>
  </r>
  <r>
    <n v="3"/>
    <s v="總帳別"/>
    <x v="94"/>
    <s v="核能發電費用"/>
    <x v="697"/>
    <x v="691"/>
    <s v="Z5250"/>
    <s v="放射試驗室分攤"/>
    <n v="31876"/>
    <n v="0"/>
    <n v="31876"/>
  </r>
  <r>
    <n v="3"/>
    <s v="總帳別"/>
    <x v="94"/>
    <s v="核能發電費用"/>
    <x v="779"/>
    <x v="773"/>
    <s v="Z3510"/>
    <s v="第二核能發電廠分攤"/>
    <n v="59563"/>
    <n v="0"/>
    <n v="59563"/>
  </r>
  <r>
    <n v="3"/>
    <s v="總帳別"/>
    <x v="94"/>
    <s v="核能發電費用"/>
    <x v="779"/>
    <x v="773"/>
    <s v="Z3520"/>
    <s v="第三核能發電廠分攤"/>
    <n v="564825"/>
    <n v="0"/>
    <n v="564825"/>
  </r>
  <r>
    <n v="3"/>
    <s v="總帳別"/>
    <x v="94"/>
    <s v="核能發電費用"/>
    <x v="813"/>
    <x v="805"/>
    <s v="Z3510"/>
    <s v="第二核能發電廠分攤"/>
    <n v="1290075"/>
    <n v="0"/>
    <n v="1290075"/>
  </r>
  <r>
    <n v="3"/>
    <s v="總帳別"/>
    <x v="94"/>
    <s v="核能發電費用"/>
    <x v="813"/>
    <x v="805"/>
    <s v="Z3520"/>
    <s v="第三核能發電廠分攤"/>
    <n v="7207797"/>
    <n v="0"/>
    <n v="7207797"/>
  </r>
  <r>
    <n v="3"/>
    <s v="總帳別"/>
    <x v="94"/>
    <s v="核能發電費用"/>
    <x v="698"/>
    <x v="692"/>
    <s v="Z0100"/>
    <s v="財務處分攤"/>
    <n v="1924417"/>
    <n v="0"/>
    <n v="1924417"/>
  </r>
  <r>
    <n v="3"/>
    <s v="總帳別"/>
    <x v="94"/>
    <s v="核能發電費用"/>
    <x v="698"/>
    <x v="692"/>
    <s v="Z0140"/>
    <s v="秘書處分攤"/>
    <n v="3085"/>
    <n v="0"/>
    <n v="3085"/>
  </r>
  <r>
    <n v="3"/>
    <s v="總帳別"/>
    <x v="94"/>
    <s v="核能發電費用"/>
    <x v="698"/>
    <x v="692"/>
    <s v="Z0780"/>
    <s v="核能後端營運處分攤"/>
    <n v="577877"/>
    <n v="0"/>
    <n v="577877"/>
  </r>
  <r>
    <n v="3"/>
    <s v="總帳別"/>
    <x v="94"/>
    <s v="核能發電費用"/>
    <x v="698"/>
    <x v="692"/>
    <s v="Z3510"/>
    <s v="第二核能發電廠分攤"/>
    <n v="9129541"/>
    <n v="0"/>
    <n v="9129541"/>
  </r>
  <r>
    <n v="3"/>
    <s v="總帳別"/>
    <x v="94"/>
    <s v="核能發電費用"/>
    <x v="698"/>
    <x v="692"/>
    <s v="Z3520"/>
    <s v="第三核能發電廠分攤"/>
    <n v="39426620"/>
    <n v="0"/>
    <n v="39426620"/>
  </r>
  <r>
    <n v="3"/>
    <s v="總帳別"/>
    <x v="94"/>
    <s v="核能發電費用"/>
    <x v="699"/>
    <x v="693"/>
    <s v="Z5330"/>
    <s v="電力修護處分攤"/>
    <n v="121"/>
    <n v="0"/>
    <n v="121"/>
  </r>
  <r>
    <n v="3"/>
    <s v="總帳別"/>
    <x v="94"/>
    <s v="核能發電費用"/>
    <x v="700"/>
    <x v="694"/>
    <s v="Z0080"/>
    <s v="材料處分攤"/>
    <n v="31314"/>
    <n v="0"/>
    <n v="31314"/>
  </r>
  <r>
    <n v="3"/>
    <s v="總帳別"/>
    <x v="94"/>
    <s v="核能發電費用"/>
    <x v="700"/>
    <x v="694"/>
    <s v="Z0140"/>
    <s v="秘書處分攤"/>
    <n v="5141354"/>
    <n v="0"/>
    <n v="5141354"/>
  </r>
  <r>
    <n v="3"/>
    <s v="總帳別"/>
    <x v="94"/>
    <s v="核能發電費用"/>
    <x v="700"/>
    <x v="694"/>
    <s v="Z0780"/>
    <s v="核能後端營運處分攤"/>
    <n v="1509283"/>
    <n v="0"/>
    <n v="1509283"/>
  </r>
  <r>
    <n v="3"/>
    <s v="總帳別"/>
    <x v="94"/>
    <s v="核能發電費用"/>
    <x v="700"/>
    <x v="694"/>
    <s v="Z3510"/>
    <s v="第二核能發電廠分攤"/>
    <n v="2234153"/>
    <n v="0"/>
    <n v="2234153"/>
  </r>
  <r>
    <n v="3"/>
    <s v="總帳別"/>
    <x v="94"/>
    <s v="核能發電費用"/>
    <x v="700"/>
    <x v="694"/>
    <s v="Z3520"/>
    <s v="第三核能發電廠分攤"/>
    <n v="11996000"/>
    <n v="0"/>
    <n v="11996000"/>
  </r>
  <r>
    <n v="3"/>
    <s v="總帳別"/>
    <x v="94"/>
    <s v="核能發電費用"/>
    <x v="700"/>
    <x v="694"/>
    <s v="Z5250"/>
    <s v="放射試驗室分攤"/>
    <n v="1811338"/>
    <n v="0"/>
    <n v="1811338"/>
  </r>
  <r>
    <n v="3"/>
    <s v="總帳別"/>
    <x v="94"/>
    <s v="核能發電費用"/>
    <x v="700"/>
    <x v="694"/>
    <s v="Z5330"/>
    <s v="電力修護處分攤"/>
    <n v="634017"/>
    <n v="0"/>
    <n v="634017"/>
  </r>
  <r>
    <n v="3"/>
    <s v="總帳別"/>
    <x v="94"/>
    <s v="核能發電費用"/>
    <x v="700"/>
    <x v="694"/>
    <s v="Z5340"/>
    <s v="電力修護處南部分處分攤"/>
    <n v="511352"/>
    <n v="0"/>
    <n v="511352"/>
  </r>
  <r>
    <n v="3"/>
    <s v="總帳別"/>
    <x v="94"/>
    <s v="核能發電費用"/>
    <x v="700"/>
    <x v="694"/>
    <s v="Z5420"/>
    <s v="電力修護處中部分處分攤"/>
    <n v="467594"/>
    <n v="0"/>
    <n v="467594"/>
  </r>
  <r>
    <n v="3"/>
    <s v="總帳別"/>
    <x v="94"/>
    <s v="核能發電費用"/>
    <x v="700"/>
    <x v="694"/>
    <s v="Z5460"/>
    <s v="綜合研究所分攤"/>
    <n v="371380"/>
    <n v="0"/>
    <n v="371380"/>
  </r>
  <r>
    <n v="3"/>
    <s v="總帳別"/>
    <x v="94"/>
    <s v="核能發電費用"/>
    <x v="701"/>
    <x v="695"/>
    <s v="Z0140"/>
    <s v="秘書處分攤"/>
    <n v="387104"/>
    <n v="0"/>
    <n v="387104"/>
  </r>
  <r>
    <n v="3"/>
    <s v="總帳別"/>
    <x v="94"/>
    <s v="核能發電費用"/>
    <x v="701"/>
    <x v="695"/>
    <s v="Z0240"/>
    <s v="資訊系統處分攤"/>
    <n v="12174812"/>
    <n v="0"/>
    <n v="12174812"/>
  </r>
  <r>
    <n v="3"/>
    <s v="總帳別"/>
    <x v="94"/>
    <s v="核能發電費用"/>
    <x v="701"/>
    <x v="695"/>
    <s v="Z5460"/>
    <s v="綜合研究所分攤"/>
    <n v="3302676"/>
    <n v="0"/>
    <n v="3302676"/>
  </r>
  <r>
    <n v="3"/>
    <s v="總帳別"/>
    <x v="94"/>
    <s v="核能發電費用"/>
    <x v="702"/>
    <x v="696"/>
    <s v="Z0080"/>
    <s v="材料處分攤"/>
    <n v="14400"/>
    <n v="0"/>
    <n v="14400"/>
  </r>
  <r>
    <n v="3"/>
    <s v="總帳別"/>
    <x v="94"/>
    <s v="核能發電費用"/>
    <x v="702"/>
    <x v="696"/>
    <s v="Z0150"/>
    <s v="電源開發處分攤"/>
    <n v="9750"/>
    <n v="0"/>
    <n v="9750"/>
  </r>
  <r>
    <n v="3"/>
    <s v="總帳別"/>
    <x v="94"/>
    <s v="核能發電費用"/>
    <x v="702"/>
    <x v="696"/>
    <s v="Z0170"/>
    <s v="營建處分攤"/>
    <n v="3620"/>
    <n v="0"/>
    <n v="3620"/>
  </r>
  <r>
    <n v="3"/>
    <s v="總帳別"/>
    <x v="94"/>
    <s v="核能發電費用"/>
    <x v="702"/>
    <x v="696"/>
    <s v="Z0560"/>
    <s v="核能發電處分攤"/>
    <n v="131500"/>
    <n v="0"/>
    <n v="131500"/>
  </r>
  <r>
    <n v="3"/>
    <s v="總帳別"/>
    <x v="94"/>
    <s v="核能發電費用"/>
    <x v="702"/>
    <x v="696"/>
    <s v="Z3510"/>
    <s v="第二核能發電廠分攤"/>
    <n v="66000"/>
    <n v="0"/>
    <n v="66000"/>
  </r>
  <r>
    <n v="3"/>
    <s v="總帳別"/>
    <x v="94"/>
    <s v="核能發電費用"/>
    <x v="702"/>
    <x v="696"/>
    <s v="Z3520"/>
    <s v="第三核能發電廠分攤"/>
    <n v="98782"/>
    <n v="0"/>
    <n v="98782"/>
  </r>
  <r>
    <n v="3"/>
    <s v="總帳別"/>
    <x v="94"/>
    <s v="核能發電費用"/>
    <x v="702"/>
    <x v="696"/>
    <s v="Z5330"/>
    <s v="電力修護處分攤"/>
    <n v="90787"/>
    <n v="0"/>
    <n v="90787"/>
  </r>
  <r>
    <n v="3"/>
    <s v="總帳別"/>
    <x v="94"/>
    <s v="核能發電費用"/>
    <x v="702"/>
    <x v="696"/>
    <s v="Z5460"/>
    <s v="綜合研究所分攤"/>
    <n v="29485"/>
    <n v="0"/>
    <n v="29485"/>
  </r>
  <r>
    <n v="3"/>
    <s v="總帳別"/>
    <x v="94"/>
    <s v="核能發電費用"/>
    <x v="703"/>
    <x v="697"/>
    <s v="Z0080"/>
    <s v="材料處分攤"/>
    <n v="1533"/>
    <n v="0"/>
    <n v="1533"/>
  </r>
  <r>
    <n v="3"/>
    <s v="總帳別"/>
    <x v="94"/>
    <s v="核能發電費用"/>
    <x v="703"/>
    <x v="697"/>
    <s v="Z0140"/>
    <s v="秘書處分攤"/>
    <n v="152612"/>
    <n v="0"/>
    <n v="152612"/>
  </r>
  <r>
    <n v="3"/>
    <s v="總帳別"/>
    <x v="94"/>
    <s v="核能發電費用"/>
    <x v="703"/>
    <x v="697"/>
    <s v="Z0150"/>
    <s v="電源開發處分攤"/>
    <n v="4765"/>
    <n v="0"/>
    <n v="4765"/>
  </r>
  <r>
    <n v="3"/>
    <s v="總帳別"/>
    <x v="94"/>
    <s v="核能發電費用"/>
    <x v="703"/>
    <x v="697"/>
    <s v="Z0240"/>
    <s v="資訊系統處分攤"/>
    <n v="733540"/>
    <n v="0"/>
    <n v="733540"/>
  </r>
  <r>
    <n v="3"/>
    <s v="總帳別"/>
    <x v="94"/>
    <s v="核能發電費用"/>
    <x v="703"/>
    <x v="697"/>
    <s v="Z0270"/>
    <s v="核能技術處分攤"/>
    <n v="63931821"/>
    <n v="0"/>
    <n v="63931821"/>
  </r>
  <r>
    <n v="3"/>
    <s v="總帳別"/>
    <x v="94"/>
    <s v="核能發電費用"/>
    <x v="703"/>
    <x v="697"/>
    <s v="Z0340"/>
    <s v="核能安全委員會分攤"/>
    <n v="240412"/>
    <n v="0"/>
    <n v="240412"/>
  </r>
  <r>
    <n v="3"/>
    <s v="總帳別"/>
    <x v="94"/>
    <s v="核能發電費用"/>
    <x v="703"/>
    <x v="697"/>
    <s v="Z0540"/>
    <s v="核能安全處分攤"/>
    <n v="13343612"/>
    <n v="0"/>
    <n v="13343612"/>
  </r>
  <r>
    <n v="3"/>
    <s v="總帳別"/>
    <x v="94"/>
    <s v="核能發電費用"/>
    <x v="703"/>
    <x v="697"/>
    <s v="Z0560"/>
    <s v="核能發電處分攤"/>
    <n v="152380"/>
    <n v="0"/>
    <n v="152380"/>
  </r>
  <r>
    <n v="3"/>
    <s v="總帳別"/>
    <x v="94"/>
    <s v="核能發電費用"/>
    <x v="703"/>
    <x v="697"/>
    <s v="Z0610"/>
    <s v="環境保護處分攤"/>
    <n v="9868"/>
    <n v="0"/>
    <n v="9868"/>
  </r>
  <r>
    <n v="3"/>
    <s v="總帳別"/>
    <x v="94"/>
    <s v="核能發電費用"/>
    <x v="703"/>
    <x v="697"/>
    <s v="Z0620"/>
    <s v="工業安全衛生處分攤"/>
    <n v="5166"/>
    <n v="0"/>
    <n v="5166"/>
  </r>
  <r>
    <n v="3"/>
    <s v="總帳別"/>
    <x v="94"/>
    <s v="核能發電費用"/>
    <x v="703"/>
    <x v="697"/>
    <s v="Z3510"/>
    <s v="第二核能發電廠分攤"/>
    <n v="5450385"/>
    <n v="0"/>
    <n v="5450385"/>
  </r>
  <r>
    <n v="3"/>
    <s v="總帳別"/>
    <x v="94"/>
    <s v="核能發電費用"/>
    <x v="703"/>
    <x v="697"/>
    <s v="Z5330"/>
    <s v="電力修護處分攤"/>
    <n v="2100"/>
    <n v="0"/>
    <n v="2100"/>
  </r>
  <r>
    <n v="3"/>
    <s v="總帳別"/>
    <x v="94"/>
    <s v="核能發電費用"/>
    <x v="703"/>
    <x v="697"/>
    <s v="Z5460"/>
    <s v="綜合研究所分攤"/>
    <n v="246485"/>
    <n v="0"/>
    <n v="246485"/>
  </r>
  <r>
    <n v="3"/>
    <s v="總帳別"/>
    <x v="94"/>
    <s v="核能發電費用"/>
    <x v="704"/>
    <x v="698"/>
    <s v="Z0140"/>
    <s v="秘書處分攤"/>
    <n v="197834"/>
    <n v="0"/>
    <n v="197834"/>
  </r>
  <r>
    <n v="3"/>
    <s v="總帳別"/>
    <x v="94"/>
    <s v="核能發電費用"/>
    <x v="704"/>
    <x v="698"/>
    <s v="Z0150"/>
    <s v="電源開發處分攤"/>
    <n v="1000"/>
    <n v="0"/>
    <n v="1000"/>
  </r>
  <r>
    <n v="3"/>
    <s v="總帳別"/>
    <x v="94"/>
    <s v="核能發電費用"/>
    <x v="704"/>
    <x v="698"/>
    <s v="Z0170"/>
    <s v="營建處分攤"/>
    <n v="150"/>
    <n v="0"/>
    <n v="150"/>
  </r>
  <r>
    <n v="3"/>
    <s v="總帳別"/>
    <x v="94"/>
    <s v="核能發電費用"/>
    <x v="704"/>
    <x v="698"/>
    <s v="Z0240"/>
    <s v="資訊系統處分攤"/>
    <n v="27006"/>
    <n v="0"/>
    <n v="27006"/>
  </r>
  <r>
    <n v="3"/>
    <s v="總帳別"/>
    <x v="94"/>
    <s v="核能發電費用"/>
    <x v="704"/>
    <x v="698"/>
    <s v="Z0270"/>
    <s v="核能技術處分攤"/>
    <n v="219395"/>
    <n v="0"/>
    <n v="219395"/>
  </r>
  <r>
    <n v="3"/>
    <s v="總帳別"/>
    <x v="94"/>
    <s v="核能發電費用"/>
    <x v="704"/>
    <x v="698"/>
    <s v="Z0430"/>
    <s v="核能發電廠緊急計畫執行委員會分攤"/>
    <n v="177972"/>
    <n v="0"/>
    <n v="177972"/>
  </r>
  <r>
    <n v="3"/>
    <s v="總帳別"/>
    <x v="94"/>
    <s v="核能發電費用"/>
    <x v="704"/>
    <x v="698"/>
    <s v="Z0560"/>
    <s v="核能發電處分攤"/>
    <n v="9405"/>
    <n v="0"/>
    <n v="9405"/>
  </r>
  <r>
    <n v="3"/>
    <s v="總帳別"/>
    <x v="94"/>
    <s v="核能發電費用"/>
    <x v="704"/>
    <x v="698"/>
    <s v="Z0610"/>
    <s v="環境保護處分攤"/>
    <n v="44948"/>
    <n v="0"/>
    <n v="44948"/>
  </r>
  <r>
    <n v="3"/>
    <s v="總帳別"/>
    <x v="94"/>
    <s v="核能發電費用"/>
    <x v="704"/>
    <x v="698"/>
    <s v="Z0620"/>
    <s v="工業安全衛生處分攤"/>
    <n v="33979"/>
    <n v="0"/>
    <n v="33979"/>
  </r>
  <r>
    <n v="3"/>
    <s v="總帳別"/>
    <x v="94"/>
    <s v="核能發電費用"/>
    <x v="704"/>
    <x v="698"/>
    <s v="Z3510"/>
    <s v="第二核能發電廠分攤"/>
    <n v="93990"/>
    <n v="0"/>
    <n v="93990"/>
  </r>
  <r>
    <n v="3"/>
    <s v="總帳別"/>
    <x v="94"/>
    <s v="核能發電費用"/>
    <x v="704"/>
    <x v="698"/>
    <s v="Z3520"/>
    <s v="第三核能發電廠分攤"/>
    <n v="178807"/>
    <n v="0"/>
    <n v="178807"/>
  </r>
  <r>
    <n v="3"/>
    <s v="總帳別"/>
    <x v="94"/>
    <s v="核能發電費用"/>
    <x v="704"/>
    <x v="698"/>
    <s v="Z5250"/>
    <s v="放射試驗室分攤"/>
    <n v="45120"/>
    <n v="0"/>
    <n v="45120"/>
  </r>
  <r>
    <n v="3"/>
    <s v="總帳別"/>
    <x v="94"/>
    <s v="核能發電費用"/>
    <x v="704"/>
    <x v="698"/>
    <s v="Z5330"/>
    <s v="電力修護處分攤"/>
    <n v="4698"/>
    <n v="0"/>
    <n v="4698"/>
  </r>
  <r>
    <n v="3"/>
    <s v="總帳別"/>
    <x v="94"/>
    <s v="核能發電費用"/>
    <x v="704"/>
    <x v="698"/>
    <s v="Z5340"/>
    <s v="電力修護處南部分處分攤"/>
    <n v="450"/>
    <n v="0"/>
    <n v="450"/>
  </r>
  <r>
    <n v="3"/>
    <s v="總帳別"/>
    <x v="94"/>
    <s v="核能發電費用"/>
    <x v="704"/>
    <x v="698"/>
    <s v="Z5460"/>
    <s v="綜合研究所分攤"/>
    <n v="29572"/>
    <n v="0"/>
    <n v="29572"/>
  </r>
  <r>
    <n v="3"/>
    <s v="總帳別"/>
    <x v="94"/>
    <s v="核能發電費用"/>
    <x v="704"/>
    <x v="698"/>
    <s v="Z9030"/>
    <s v="除役及選址溝通中心分攤"/>
    <n v="50726"/>
    <n v="0"/>
    <n v="50726"/>
  </r>
  <r>
    <n v="3"/>
    <s v="總帳別"/>
    <x v="94"/>
    <s v="核能發電費用"/>
    <x v="705"/>
    <x v="699"/>
    <s v="Z0140"/>
    <s v="秘書處分攤"/>
    <n v="207500"/>
    <n v="0"/>
    <n v="207500"/>
  </r>
  <r>
    <n v="3"/>
    <s v="總帳別"/>
    <x v="94"/>
    <s v="核能發電費用"/>
    <x v="705"/>
    <x v="699"/>
    <s v="Z0560"/>
    <s v="核能發電處分攤"/>
    <n v="927000"/>
    <n v="0"/>
    <n v="927000"/>
  </r>
  <r>
    <n v="3"/>
    <s v="總帳別"/>
    <x v="94"/>
    <s v="核能發電費用"/>
    <x v="706"/>
    <x v="700"/>
    <s v="Z0080"/>
    <s v="材料處分攤"/>
    <n v="2520"/>
    <n v="0"/>
    <n v="2520"/>
  </r>
  <r>
    <n v="3"/>
    <s v="總帳別"/>
    <x v="94"/>
    <s v="核能發電費用"/>
    <x v="706"/>
    <x v="700"/>
    <s v="Z0140"/>
    <s v="秘書處分攤"/>
    <n v="38990"/>
    <n v="0"/>
    <n v="38990"/>
  </r>
  <r>
    <n v="3"/>
    <s v="總帳別"/>
    <x v="94"/>
    <s v="核能發電費用"/>
    <x v="706"/>
    <x v="700"/>
    <s v="Z0150"/>
    <s v="電源開發處分攤"/>
    <n v="8409"/>
    <n v="0"/>
    <n v="8409"/>
  </r>
  <r>
    <n v="3"/>
    <s v="總帳別"/>
    <x v="94"/>
    <s v="核能發電費用"/>
    <x v="706"/>
    <x v="700"/>
    <s v="Z0170"/>
    <s v="營建處分攤"/>
    <n v="545"/>
    <n v="0"/>
    <n v="545"/>
  </r>
  <r>
    <n v="3"/>
    <s v="總帳別"/>
    <x v="94"/>
    <s v="核能發電費用"/>
    <x v="706"/>
    <x v="700"/>
    <s v="Z0240"/>
    <s v="資訊系統處分攤"/>
    <n v="34972"/>
    <n v="0"/>
    <n v="34972"/>
  </r>
  <r>
    <n v="3"/>
    <s v="總帳別"/>
    <x v="94"/>
    <s v="核能發電費用"/>
    <x v="706"/>
    <x v="700"/>
    <s v="Z0540"/>
    <s v="核能安全處分攤"/>
    <n v="14114357"/>
    <n v="0"/>
    <n v="14114357"/>
  </r>
  <r>
    <n v="3"/>
    <s v="總帳別"/>
    <x v="94"/>
    <s v="核能發電費用"/>
    <x v="706"/>
    <x v="700"/>
    <s v="Z0560"/>
    <s v="核能發電處分攤"/>
    <n v="2992848"/>
    <n v="0"/>
    <n v="2992848"/>
  </r>
  <r>
    <n v="3"/>
    <s v="總帳別"/>
    <x v="94"/>
    <s v="核能發電費用"/>
    <x v="706"/>
    <x v="700"/>
    <s v="Z0610"/>
    <s v="環境保護處分攤"/>
    <n v="18997338"/>
    <n v="0"/>
    <n v="18997338"/>
  </r>
  <r>
    <n v="3"/>
    <s v="總帳別"/>
    <x v="94"/>
    <s v="核能發電費用"/>
    <x v="706"/>
    <x v="700"/>
    <s v="Z0620"/>
    <s v="工業安全衛生處分攤"/>
    <n v="309943"/>
    <n v="0"/>
    <n v="309943"/>
  </r>
  <r>
    <n v="3"/>
    <s v="總帳別"/>
    <x v="94"/>
    <s v="核能發電費用"/>
    <x v="706"/>
    <x v="700"/>
    <s v="Z0780"/>
    <s v="核能後端營運處分攤"/>
    <n v="37000"/>
    <n v="0"/>
    <n v="37000"/>
  </r>
  <r>
    <n v="3"/>
    <s v="總帳別"/>
    <x v="94"/>
    <s v="核能發電費用"/>
    <x v="706"/>
    <x v="700"/>
    <s v="Z3510"/>
    <s v="第二核能發電廠分攤"/>
    <n v="1629024"/>
    <n v="0"/>
    <n v="1629024"/>
  </r>
  <r>
    <n v="3"/>
    <s v="總帳別"/>
    <x v="94"/>
    <s v="核能發電費用"/>
    <x v="706"/>
    <x v="700"/>
    <s v="Z3520"/>
    <s v="第三核能發電廠分攤"/>
    <n v="7090628"/>
    <n v="0"/>
    <n v="7090628"/>
  </r>
  <r>
    <n v="3"/>
    <s v="總帳別"/>
    <x v="94"/>
    <s v="核能發電費用"/>
    <x v="706"/>
    <x v="700"/>
    <s v="Z5250"/>
    <s v="放射試驗室分攤"/>
    <n v="1166065"/>
    <n v="0"/>
    <n v="1166065"/>
  </r>
  <r>
    <n v="3"/>
    <s v="總帳別"/>
    <x v="94"/>
    <s v="核能發電費用"/>
    <x v="706"/>
    <x v="700"/>
    <s v="Z5330"/>
    <s v="電力修護處分攤"/>
    <n v="324324"/>
    <n v="0"/>
    <n v="324324"/>
  </r>
  <r>
    <n v="3"/>
    <s v="總帳別"/>
    <x v="94"/>
    <s v="核能發電費用"/>
    <x v="706"/>
    <x v="700"/>
    <s v="Z5340"/>
    <s v="電力修護處南部分處分攤"/>
    <n v="60675"/>
    <n v="0"/>
    <n v="60675"/>
  </r>
  <r>
    <n v="3"/>
    <s v="總帳別"/>
    <x v="94"/>
    <s v="核能發電費用"/>
    <x v="706"/>
    <x v="700"/>
    <s v="Z5420"/>
    <s v="電力修護處中部分處分攤"/>
    <n v="68600"/>
    <n v="0"/>
    <n v="68600"/>
  </r>
  <r>
    <n v="3"/>
    <s v="總帳別"/>
    <x v="94"/>
    <s v="核能發電費用"/>
    <x v="706"/>
    <x v="700"/>
    <s v="Z5460"/>
    <s v="綜合研究所分攤"/>
    <n v="590904"/>
    <n v="0"/>
    <n v="590904"/>
  </r>
  <r>
    <n v="3"/>
    <s v="總帳別"/>
    <x v="94"/>
    <s v="核能發電費用"/>
    <x v="814"/>
    <x v="806"/>
    <s v="Z3510"/>
    <s v="第二核能發電廠分攤"/>
    <n v="215400"/>
    <n v="0"/>
    <n v="215400"/>
  </r>
  <r>
    <n v="3"/>
    <s v="總帳別"/>
    <x v="94"/>
    <s v="核能發電費用"/>
    <x v="707"/>
    <x v="701"/>
    <s v="Z0170"/>
    <s v="營建處分攤"/>
    <n v="1891"/>
    <n v="0"/>
    <n v="1891"/>
  </r>
  <r>
    <n v="3"/>
    <s v="總帳別"/>
    <x v="94"/>
    <s v="核能發電費用"/>
    <x v="707"/>
    <x v="701"/>
    <s v="Z0240"/>
    <s v="資訊系統處分攤"/>
    <n v="904140"/>
    <n v="0"/>
    <n v="904140"/>
  </r>
  <r>
    <n v="3"/>
    <s v="總帳別"/>
    <x v="94"/>
    <s v="核能發電費用"/>
    <x v="707"/>
    <x v="701"/>
    <s v="Z0560"/>
    <s v="核能發電處分攤"/>
    <n v="113257"/>
    <n v="0"/>
    <n v="113257"/>
  </r>
  <r>
    <n v="3"/>
    <s v="總帳別"/>
    <x v="94"/>
    <s v="核能發電費用"/>
    <x v="707"/>
    <x v="701"/>
    <s v="Z0610"/>
    <s v="環境保護處分攤"/>
    <n v="4153"/>
    <n v="0"/>
    <n v="4153"/>
  </r>
  <r>
    <n v="3"/>
    <s v="總帳別"/>
    <x v="94"/>
    <s v="核能發電費用"/>
    <x v="707"/>
    <x v="701"/>
    <s v="Z0620"/>
    <s v="工業安全衛生處分攤"/>
    <n v="9554"/>
    <n v="0"/>
    <n v="9554"/>
  </r>
  <r>
    <n v="3"/>
    <s v="總帳別"/>
    <x v="94"/>
    <s v="核能發電費用"/>
    <x v="707"/>
    <x v="701"/>
    <s v="Z0780"/>
    <s v="核能後端營運處分攤"/>
    <n v="64179"/>
    <n v="0"/>
    <n v="64179"/>
  </r>
  <r>
    <n v="3"/>
    <s v="總帳別"/>
    <x v="94"/>
    <s v="核能發電費用"/>
    <x v="707"/>
    <x v="701"/>
    <s v="Z3520"/>
    <s v="第三核能發電廠分攤"/>
    <n v="112475"/>
    <n v="0"/>
    <n v="112475"/>
  </r>
  <r>
    <n v="3"/>
    <s v="總帳別"/>
    <x v="94"/>
    <s v="核能發電費用"/>
    <x v="707"/>
    <x v="701"/>
    <s v="Z5330"/>
    <s v="電力修護處分攤"/>
    <n v="5223"/>
    <n v="0"/>
    <n v="5223"/>
  </r>
  <r>
    <n v="3"/>
    <s v="總帳別"/>
    <x v="94"/>
    <s v="核能發電費用"/>
    <x v="707"/>
    <x v="701"/>
    <s v="Z5340"/>
    <s v="電力修護處南部分處分攤"/>
    <n v="14446"/>
    <n v="0"/>
    <n v="14446"/>
  </r>
  <r>
    <n v="3"/>
    <s v="總帳別"/>
    <x v="94"/>
    <s v="核能發電費用"/>
    <x v="707"/>
    <x v="701"/>
    <s v="Z5420"/>
    <s v="電力修護處中部分處分攤"/>
    <n v="22600"/>
    <n v="0"/>
    <n v="22600"/>
  </r>
  <r>
    <n v="3"/>
    <s v="總帳別"/>
    <x v="94"/>
    <s v="核能發電費用"/>
    <x v="707"/>
    <x v="701"/>
    <s v="Z5460"/>
    <s v="綜合研究所分攤"/>
    <n v="3661"/>
    <n v="0"/>
    <n v="3661"/>
  </r>
  <r>
    <n v="3"/>
    <s v="總帳別"/>
    <x v="94"/>
    <s v="核能發電費用"/>
    <x v="708"/>
    <x v="702"/>
    <s v="Z0080"/>
    <s v="材料處分攤"/>
    <n v="208927"/>
    <n v="0"/>
    <n v="208927"/>
  </r>
  <r>
    <n v="3"/>
    <s v="總帳別"/>
    <x v="94"/>
    <s v="核能發電費用"/>
    <x v="708"/>
    <x v="702"/>
    <s v="Z0140"/>
    <s v="秘書處分攤"/>
    <n v="16429"/>
    <n v="0"/>
    <n v="16429"/>
  </r>
  <r>
    <n v="3"/>
    <s v="總帳別"/>
    <x v="94"/>
    <s v="核能發電費用"/>
    <x v="708"/>
    <x v="702"/>
    <s v="Z0150"/>
    <s v="電源開發處分攤"/>
    <n v="8625"/>
    <n v="0"/>
    <n v="8625"/>
  </r>
  <r>
    <n v="3"/>
    <s v="總帳別"/>
    <x v="94"/>
    <s v="核能發電費用"/>
    <x v="708"/>
    <x v="702"/>
    <s v="Z0170"/>
    <s v="營建處分攤"/>
    <n v="12209"/>
    <n v="0"/>
    <n v="12209"/>
  </r>
  <r>
    <n v="3"/>
    <s v="總帳別"/>
    <x v="94"/>
    <s v="核能發電費用"/>
    <x v="708"/>
    <x v="702"/>
    <s v="Z0240"/>
    <s v="資訊系統處分攤"/>
    <n v="7736770"/>
    <n v="0"/>
    <n v="7736770"/>
  </r>
  <r>
    <n v="3"/>
    <s v="總帳別"/>
    <x v="94"/>
    <s v="核能發電費用"/>
    <x v="708"/>
    <x v="702"/>
    <s v="Z0270"/>
    <s v="核能技術處分攤"/>
    <n v="61048"/>
    <n v="0"/>
    <n v="61048"/>
  </r>
  <r>
    <n v="3"/>
    <s v="總帳別"/>
    <x v="94"/>
    <s v="核能發電費用"/>
    <x v="708"/>
    <x v="702"/>
    <s v="Z0540"/>
    <s v="核能安全處分攤"/>
    <n v="120500"/>
    <n v="0"/>
    <n v="120500"/>
  </r>
  <r>
    <n v="3"/>
    <s v="總帳別"/>
    <x v="94"/>
    <s v="核能發電費用"/>
    <x v="708"/>
    <x v="702"/>
    <s v="Z0610"/>
    <s v="環境保護處分攤"/>
    <n v="50288"/>
    <n v="0"/>
    <n v="50288"/>
  </r>
  <r>
    <n v="3"/>
    <s v="總帳別"/>
    <x v="94"/>
    <s v="核能發電費用"/>
    <x v="708"/>
    <x v="702"/>
    <s v="Z0620"/>
    <s v="工業安全衛生處分攤"/>
    <n v="22500"/>
    <n v="0"/>
    <n v="22500"/>
  </r>
  <r>
    <n v="3"/>
    <s v="總帳別"/>
    <x v="94"/>
    <s v="核能發電費用"/>
    <x v="708"/>
    <x v="702"/>
    <s v="Z3510"/>
    <s v="第二核能發電廠分攤"/>
    <n v="1657816"/>
    <n v="0"/>
    <n v="1657816"/>
  </r>
  <r>
    <n v="3"/>
    <s v="總帳別"/>
    <x v="94"/>
    <s v="核能發電費用"/>
    <x v="708"/>
    <x v="702"/>
    <s v="Z3520"/>
    <s v="第三核能發電廠分攤"/>
    <n v="2850000"/>
    <n v="0"/>
    <n v="2850000"/>
  </r>
  <r>
    <n v="3"/>
    <s v="總帳別"/>
    <x v="94"/>
    <s v="核能發電費用"/>
    <x v="708"/>
    <x v="702"/>
    <s v="Z5250"/>
    <s v="放射試驗室分攤"/>
    <n v="946974"/>
    <n v="0"/>
    <n v="946974"/>
  </r>
  <r>
    <n v="3"/>
    <s v="總帳別"/>
    <x v="94"/>
    <s v="核能發電費用"/>
    <x v="708"/>
    <x v="702"/>
    <s v="Z5330"/>
    <s v="電力修護處分攤"/>
    <n v="560324"/>
    <n v="0"/>
    <n v="560324"/>
  </r>
  <r>
    <n v="3"/>
    <s v="總帳別"/>
    <x v="94"/>
    <s v="核能發電費用"/>
    <x v="708"/>
    <x v="702"/>
    <s v="Z5340"/>
    <s v="電力修護處南部分處分攤"/>
    <n v="20000"/>
    <n v="0"/>
    <n v="20000"/>
  </r>
  <r>
    <n v="3"/>
    <s v="總帳別"/>
    <x v="94"/>
    <s v="核能發電費用"/>
    <x v="708"/>
    <x v="702"/>
    <s v="Z5420"/>
    <s v="電力修護處中部分處分攤"/>
    <n v="37502"/>
    <n v="0"/>
    <n v="37502"/>
  </r>
  <r>
    <n v="3"/>
    <s v="總帳別"/>
    <x v="94"/>
    <s v="核能發電費用"/>
    <x v="708"/>
    <x v="702"/>
    <s v="Z5460"/>
    <s v="綜合研究所分攤"/>
    <n v="166442"/>
    <n v="0"/>
    <n v="166442"/>
  </r>
  <r>
    <n v="3"/>
    <s v="總帳別"/>
    <x v="94"/>
    <s v="核能發電費用"/>
    <x v="709"/>
    <x v="703"/>
    <s v="Z0140"/>
    <s v="秘書處分攤"/>
    <n v="9132"/>
    <n v="0"/>
    <n v="9132"/>
  </r>
  <r>
    <n v="3"/>
    <s v="總帳別"/>
    <x v="94"/>
    <s v="核能發電費用"/>
    <x v="709"/>
    <x v="703"/>
    <s v="Z0150"/>
    <s v="電源開發處分攤"/>
    <n v="10235"/>
    <n v="0"/>
    <n v="10235"/>
  </r>
  <r>
    <n v="3"/>
    <s v="總帳別"/>
    <x v="94"/>
    <s v="核能發電費用"/>
    <x v="709"/>
    <x v="703"/>
    <s v="Z0170"/>
    <s v="營建處分攤"/>
    <n v="1735"/>
    <n v="0"/>
    <n v="1735"/>
  </r>
  <r>
    <n v="3"/>
    <s v="總帳別"/>
    <x v="94"/>
    <s v="核能發電費用"/>
    <x v="709"/>
    <x v="703"/>
    <s v="Z0240"/>
    <s v="資訊系統處分攤"/>
    <n v="10983230"/>
    <n v="0"/>
    <n v="10983230"/>
  </r>
  <r>
    <n v="3"/>
    <s v="總帳別"/>
    <x v="94"/>
    <s v="核能發電費用"/>
    <x v="709"/>
    <x v="703"/>
    <s v="Z0430"/>
    <s v="核能發電廠緊急計畫執行委員會分攤"/>
    <n v="38000"/>
    <n v="0"/>
    <n v="38000"/>
  </r>
  <r>
    <n v="3"/>
    <s v="總帳別"/>
    <x v="94"/>
    <s v="核能發電費用"/>
    <x v="709"/>
    <x v="703"/>
    <s v="Z0540"/>
    <s v="核能安全處分攤"/>
    <n v="4000"/>
    <n v="0"/>
    <n v="4000"/>
  </r>
  <r>
    <n v="3"/>
    <s v="總帳別"/>
    <x v="94"/>
    <s v="核能發電費用"/>
    <x v="709"/>
    <x v="703"/>
    <s v="Z0560"/>
    <s v="核能發電處分攤"/>
    <n v="130667"/>
    <n v="0"/>
    <n v="130667"/>
  </r>
  <r>
    <n v="3"/>
    <s v="總帳別"/>
    <x v="94"/>
    <s v="核能發電費用"/>
    <x v="709"/>
    <x v="703"/>
    <s v="Z0610"/>
    <s v="環境保護處分攤"/>
    <n v="26988"/>
    <n v="0"/>
    <n v="26988"/>
  </r>
  <r>
    <n v="3"/>
    <s v="總帳別"/>
    <x v="94"/>
    <s v="核能發電費用"/>
    <x v="709"/>
    <x v="703"/>
    <s v="Z5330"/>
    <s v="電力修護處分攤"/>
    <n v="92000"/>
    <n v="0"/>
    <n v="92000"/>
  </r>
  <r>
    <n v="3"/>
    <s v="總帳別"/>
    <x v="94"/>
    <s v="核能發電費用"/>
    <x v="709"/>
    <x v="703"/>
    <s v="Z5340"/>
    <s v="電力修護處南部分處分攤"/>
    <n v="16488"/>
    <n v="0"/>
    <n v="16488"/>
  </r>
  <r>
    <n v="3"/>
    <s v="總帳別"/>
    <x v="94"/>
    <s v="核能發電費用"/>
    <x v="709"/>
    <x v="703"/>
    <s v="Z5420"/>
    <s v="電力修護處中部分處分攤"/>
    <n v="26484"/>
    <n v="0"/>
    <n v="26484"/>
  </r>
  <r>
    <n v="3"/>
    <s v="總帳別"/>
    <x v="94"/>
    <s v="核能發電費用"/>
    <x v="709"/>
    <x v="703"/>
    <s v="Z5460"/>
    <s v="綜合研究所分攤"/>
    <n v="28958"/>
    <n v="0"/>
    <n v="28958"/>
  </r>
  <r>
    <n v="3"/>
    <s v="總帳別"/>
    <x v="94"/>
    <s v="核能發電費用"/>
    <x v="710"/>
    <x v="704"/>
    <s v="Z3510"/>
    <s v="第二核能發電廠分攤"/>
    <n v="105213537"/>
    <n v="0"/>
    <n v="105213537"/>
  </r>
  <r>
    <n v="3"/>
    <s v="總帳別"/>
    <x v="94"/>
    <s v="核能發電費用"/>
    <x v="710"/>
    <x v="704"/>
    <s v="Z3520"/>
    <s v="第三核能發電廠分攤"/>
    <n v="318060253"/>
    <n v="0"/>
    <n v="318060253"/>
  </r>
  <r>
    <n v="3"/>
    <s v="總帳別"/>
    <x v="94"/>
    <s v="核能發電費用"/>
    <x v="711"/>
    <x v="705"/>
    <s v="Z0140"/>
    <s v="秘書處分攤"/>
    <n v="1943240"/>
    <n v="0"/>
    <n v="1943240"/>
  </r>
  <r>
    <n v="3"/>
    <s v="總帳別"/>
    <x v="94"/>
    <s v="核能發電費用"/>
    <x v="711"/>
    <x v="705"/>
    <s v="Z0780"/>
    <s v="核能後端營運處分攤"/>
    <n v="4404613"/>
    <n v="0"/>
    <n v="4404613"/>
  </r>
  <r>
    <n v="3"/>
    <s v="總帳別"/>
    <x v="94"/>
    <s v="核能發電費用"/>
    <x v="711"/>
    <x v="705"/>
    <s v="Z3510"/>
    <s v="第二核能發電廠分攤"/>
    <n v="1890395"/>
    <n v="0"/>
    <n v="1890395"/>
  </r>
  <r>
    <n v="3"/>
    <s v="總帳別"/>
    <x v="94"/>
    <s v="核能發電費用"/>
    <x v="711"/>
    <x v="705"/>
    <s v="Z3520"/>
    <s v="第三核能發電廠分攤"/>
    <n v="11373574"/>
    <n v="0"/>
    <n v="11373574"/>
  </r>
  <r>
    <n v="3"/>
    <s v="總帳別"/>
    <x v="94"/>
    <s v="核能發電費用"/>
    <x v="711"/>
    <x v="705"/>
    <s v="Z5250"/>
    <s v="放射試驗室分攤"/>
    <n v="2630748"/>
    <n v="0"/>
    <n v="2630748"/>
  </r>
  <r>
    <n v="3"/>
    <s v="總帳別"/>
    <x v="94"/>
    <s v="核能發電費用"/>
    <x v="711"/>
    <x v="705"/>
    <s v="Z5330"/>
    <s v="電力修護處分攤"/>
    <n v="498167"/>
    <n v="0"/>
    <n v="498167"/>
  </r>
  <r>
    <n v="3"/>
    <s v="總帳別"/>
    <x v="94"/>
    <s v="核能發電費用"/>
    <x v="711"/>
    <x v="705"/>
    <s v="Z5340"/>
    <s v="電力修護處南部分處分攤"/>
    <n v="527544"/>
    <n v="0"/>
    <n v="527544"/>
  </r>
  <r>
    <n v="3"/>
    <s v="總帳別"/>
    <x v="94"/>
    <s v="核能發電費用"/>
    <x v="711"/>
    <x v="705"/>
    <s v="Z5420"/>
    <s v="電力修護處中部分處分攤"/>
    <n v="263646"/>
    <n v="0"/>
    <n v="263646"/>
  </r>
  <r>
    <n v="3"/>
    <s v="總帳別"/>
    <x v="94"/>
    <s v="核能發電費用"/>
    <x v="711"/>
    <x v="705"/>
    <s v="Z5460"/>
    <s v="綜合研究所分攤"/>
    <n v="527976"/>
    <n v="0"/>
    <n v="527976"/>
  </r>
  <r>
    <n v="3"/>
    <s v="總帳別"/>
    <x v="94"/>
    <s v="核能發電費用"/>
    <x v="712"/>
    <x v="706"/>
    <s v="Z0020"/>
    <s v="總經理副總經理室分攤"/>
    <n v="624441"/>
    <n v="0"/>
    <n v="624441"/>
  </r>
  <r>
    <n v="3"/>
    <s v="總帳別"/>
    <x v="94"/>
    <s v="核能發電費用"/>
    <x v="712"/>
    <x v="706"/>
    <s v="Z0080"/>
    <s v="材料處分攤"/>
    <n v="2333"/>
    <n v="0"/>
    <n v="2333"/>
  </r>
  <r>
    <n v="3"/>
    <s v="總帳別"/>
    <x v="94"/>
    <s v="核能發電費用"/>
    <x v="712"/>
    <x v="706"/>
    <s v="Z0090"/>
    <s v="燃料處分攤"/>
    <n v="1820"/>
    <n v="0"/>
    <n v="1820"/>
  </r>
  <r>
    <n v="3"/>
    <s v="總帳別"/>
    <x v="94"/>
    <s v="核能發電費用"/>
    <x v="712"/>
    <x v="706"/>
    <s v="Z0140"/>
    <s v="秘書處分攤"/>
    <n v="10596"/>
    <n v="0"/>
    <n v="10596"/>
  </r>
  <r>
    <n v="3"/>
    <s v="總帳別"/>
    <x v="94"/>
    <s v="核能發電費用"/>
    <x v="712"/>
    <x v="706"/>
    <s v="Z0150"/>
    <s v="電源開發處分攤"/>
    <n v="2094"/>
    <n v="0"/>
    <n v="2094"/>
  </r>
  <r>
    <n v="3"/>
    <s v="總帳別"/>
    <x v="94"/>
    <s v="核能發電費用"/>
    <x v="712"/>
    <x v="706"/>
    <s v="Z0170"/>
    <s v="營建處分攤"/>
    <n v="797"/>
    <n v="0"/>
    <n v="797"/>
  </r>
  <r>
    <n v="3"/>
    <s v="總帳別"/>
    <x v="94"/>
    <s v="核能發電費用"/>
    <x v="712"/>
    <x v="706"/>
    <s v="Z0270"/>
    <s v="核能技術處分攤"/>
    <n v="7070"/>
    <n v="0"/>
    <n v="7070"/>
  </r>
  <r>
    <n v="3"/>
    <s v="總帳別"/>
    <x v="94"/>
    <s v="核能發電費用"/>
    <x v="712"/>
    <x v="706"/>
    <s v="Z0340"/>
    <s v="核能安全委員會分攤"/>
    <n v="18116"/>
    <n v="0"/>
    <n v="18116"/>
  </r>
  <r>
    <n v="3"/>
    <s v="總帳別"/>
    <x v="94"/>
    <s v="核能發電費用"/>
    <x v="712"/>
    <x v="706"/>
    <s v="Z0540"/>
    <s v="核能安全處分攤"/>
    <n v="41482"/>
    <n v="0"/>
    <n v="41482"/>
  </r>
  <r>
    <n v="3"/>
    <s v="總帳別"/>
    <x v="94"/>
    <s v="核能發電費用"/>
    <x v="712"/>
    <x v="706"/>
    <s v="Z0560"/>
    <s v="核能發電處分攤"/>
    <n v="77137"/>
    <n v="0"/>
    <n v="77137"/>
  </r>
  <r>
    <n v="3"/>
    <s v="總帳別"/>
    <x v="94"/>
    <s v="核能發電費用"/>
    <x v="712"/>
    <x v="706"/>
    <s v="Z0610"/>
    <s v="環境保護處分攤"/>
    <n v="5243"/>
    <n v="0"/>
    <n v="5243"/>
  </r>
  <r>
    <n v="3"/>
    <s v="總帳別"/>
    <x v="94"/>
    <s v="核能發電費用"/>
    <x v="712"/>
    <x v="706"/>
    <s v="Z0780"/>
    <s v="核能後端營運處分攤"/>
    <n v="202044"/>
    <n v="0"/>
    <n v="202044"/>
  </r>
  <r>
    <n v="3"/>
    <s v="總帳別"/>
    <x v="94"/>
    <s v="核能發電費用"/>
    <x v="712"/>
    <x v="706"/>
    <s v="Z3510"/>
    <s v="第二核能發電廠分攤"/>
    <n v="88000"/>
    <n v="0"/>
    <n v="88000"/>
  </r>
  <r>
    <n v="3"/>
    <s v="總帳別"/>
    <x v="94"/>
    <s v="核能發電費用"/>
    <x v="712"/>
    <x v="706"/>
    <s v="Z3520"/>
    <s v="第三核能發電廠分攤"/>
    <n v="349100"/>
    <n v="0"/>
    <n v="349100"/>
  </r>
  <r>
    <n v="3"/>
    <s v="總帳別"/>
    <x v="94"/>
    <s v="核能發電費用"/>
    <x v="712"/>
    <x v="706"/>
    <s v="Z5250"/>
    <s v="放射試驗室分攤"/>
    <n v="14400"/>
    <n v="0"/>
    <n v="14400"/>
  </r>
  <r>
    <n v="3"/>
    <s v="總帳別"/>
    <x v="94"/>
    <s v="核能發電費用"/>
    <x v="712"/>
    <x v="706"/>
    <s v="Z5330"/>
    <s v="電力修護處分攤"/>
    <n v="8583"/>
    <n v="0"/>
    <n v="8583"/>
  </r>
  <r>
    <n v="3"/>
    <s v="總帳別"/>
    <x v="94"/>
    <s v="核能發電費用"/>
    <x v="712"/>
    <x v="706"/>
    <s v="Z5340"/>
    <s v="電力修護處南部分處分攤"/>
    <n v="8582"/>
    <n v="0"/>
    <n v="8582"/>
  </r>
  <r>
    <n v="3"/>
    <s v="總帳別"/>
    <x v="94"/>
    <s v="核能發電費用"/>
    <x v="712"/>
    <x v="706"/>
    <s v="Z5420"/>
    <s v="電力修護處中部分處分攤"/>
    <n v="9871"/>
    <n v="0"/>
    <n v="9871"/>
  </r>
  <r>
    <n v="3"/>
    <s v="總帳別"/>
    <x v="94"/>
    <s v="核能發電費用"/>
    <x v="712"/>
    <x v="706"/>
    <s v="Z5460"/>
    <s v="綜合研究所分攤"/>
    <n v="200"/>
    <n v="0"/>
    <n v="200"/>
  </r>
  <r>
    <n v="3"/>
    <s v="總帳別"/>
    <x v="94"/>
    <s v="核能發電費用"/>
    <x v="712"/>
    <x v="706"/>
    <s v="Z9030"/>
    <s v="除役及選址溝通中心分攤"/>
    <n v="145398"/>
    <n v="0"/>
    <n v="145398"/>
  </r>
  <r>
    <n v="3"/>
    <s v="總帳別"/>
    <x v="94"/>
    <s v="核能發電費用"/>
    <x v="713"/>
    <x v="707"/>
    <s v="Z0020"/>
    <s v="總經理副總經理室分攤"/>
    <n v="41895"/>
    <n v="0"/>
    <n v="41895"/>
  </r>
  <r>
    <n v="3"/>
    <s v="總帳別"/>
    <x v="94"/>
    <s v="核能發電費用"/>
    <x v="713"/>
    <x v="707"/>
    <s v="Z0080"/>
    <s v="材料處分攤"/>
    <n v="780"/>
    <n v="0"/>
    <n v="780"/>
  </r>
  <r>
    <n v="3"/>
    <s v="總帳別"/>
    <x v="94"/>
    <s v="核能發電費用"/>
    <x v="713"/>
    <x v="707"/>
    <s v="Z0150"/>
    <s v="電源開發處分攤"/>
    <n v="450"/>
    <n v="0"/>
    <n v="450"/>
  </r>
  <r>
    <n v="3"/>
    <s v="總帳別"/>
    <x v="94"/>
    <s v="核能發電費用"/>
    <x v="713"/>
    <x v="707"/>
    <s v="Z0170"/>
    <s v="營建處分攤"/>
    <n v="260"/>
    <n v="0"/>
    <n v="260"/>
  </r>
  <r>
    <n v="3"/>
    <s v="總帳別"/>
    <x v="94"/>
    <s v="核能發電費用"/>
    <x v="713"/>
    <x v="707"/>
    <s v="Z0240"/>
    <s v="資訊系統處分攤"/>
    <n v="2520"/>
    <n v="0"/>
    <n v="2520"/>
  </r>
  <r>
    <n v="3"/>
    <s v="總帳別"/>
    <x v="94"/>
    <s v="核能發電費用"/>
    <x v="713"/>
    <x v="707"/>
    <s v="Z0270"/>
    <s v="核能技術處分攤"/>
    <n v="9500"/>
    <n v="0"/>
    <n v="9500"/>
  </r>
  <r>
    <n v="3"/>
    <s v="總帳別"/>
    <x v="94"/>
    <s v="核能發電費用"/>
    <x v="713"/>
    <x v="707"/>
    <s v="Z0540"/>
    <s v="核能安全處分攤"/>
    <n v="10000"/>
    <n v="0"/>
    <n v="10000"/>
  </r>
  <r>
    <n v="3"/>
    <s v="總帳別"/>
    <x v="94"/>
    <s v="核能發電費用"/>
    <x v="713"/>
    <x v="707"/>
    <s v="Z0560"/>
    <s v="核能發電處分攤"/>
    <n v="19000"/>
    <n v="0"/>
    <n v="19000"/>
  </r>
  <r>
    <n v="3"/>
    <s v="總帳別"/>
    <x v="94"/>
    <s v="核能發電費用"/>
    <x v="713"/>
    <x v="707"/>
    <s v="Z0610"/>
    <s v="環境保護處分攤"/>
    <n v="330"/>
    <n v="0"/>
    <n v="330"/>
  </r>
  <r>
    <n v="3"/>
    <s v="總帳別"/>
    <x v="94"/>
    <s v="核能發電費用"/>
    <x v="713"/>
    <x v="707"/>
    <s v="Z0620"/>
    <s v="工業安全衛生處分攤"/>
    <n v="546"/>
    <n v="0"/>
    <n v="546"/>
  </r>
  <r>
    <n v="3"/>
    <s v="總帳別"/>
    <x v="94"/>
    <s v="核能發電費用"/>
    <x v="713"/>
    <x v="707"/>
    <s v="Z0780"/>
    <s v="核能後端營運處分攤"/>
    <n v="2000"/>
    <n v="0"/>
    <n v="2000"/>
  </r>
  <r>
    <n v="3"/>
    <s v="總帳別"/>
    <x v="94"/>
    <s v="核能發電費用"/>
    <x v="713"/>
    <x v="707"/>
    <s v="Z3510"/>
    <s v="第二核能發電廠分攤"/>
    <n v="1000"/>
    <n v="0"/>
    <n v="1000"/>
  </r>
  <r>
    <n v="3"/>
    <s v="總帳別"/>
    <x v="94"/>
    <s v="核能發電費用"/>
    <x v="713"/>
    <x v="707"/>
    <s v="Z3520"/>
    <s v="第三核能發電廠分攤"/>
    <n v="16500"/>
    <n v="0"/>
    <n v="16500"/>
  </r>
  <r>
    <n v="3"/>
    <s v="總帳別"/>
    <x v="94"/>
    <s v="核能發電費用"/>
    <x v="713"/>
    <x v="707"/>
    <s v="Z5250"/>
    <s v="放射試驗室分攤"/>
    <n v="3797"/>
    <n v="0"/>
    <n v="3797"/>
  </r>
  <r>
    <n v="3"/>
    <s v="總帳別"/>
    <x v="94"/>
    <s v="核能發電費用"/>
    <x v="713"/>
    <x v="707"/>
    <s v="Z5330"/>
    <s v="電力修護處分攤"/>
    <n v="2490"/>
    <n v="0"/>
    <n v="2490"/>
  </r>
  <r>
    <n v="3"/>
    <s v="總帳別"/>
    <x v="94"/>
    <s v="核能發電費用"/>
    <x v="713"/>
    <x v="707"/>
    <s v="Z5340"/>
    <s v="電力修護處南部分處分攤"/>
    <n v="2400"/>
    <n v="0"/>
    <n v="2400"/>
  </r>
  <r>
    <n v="3"/>
    <s v="總帳別"/>
    <x v="94"/>
    <s v="核能發電費用"/>
    <x v="713"/>
    <x v="707"/>
    <s v="Z5420"/>
    <s v="電力修護處中部分處分攤"/>
    <n v="1500"/>
    <n v="0"/>
    <n v="1500"/>
  </r>
  <r>
    <n v="3"/>
    <s v="總帳別"/>
    <x v="94"/>
    <s v="核能發電費用"/>
    <x v="713"/>
    <x v="707"/>
    <s v="Z5460"/>
    <s v="綜合研究所分攤"/>
    <n v="650"/>
    <n v="0"/>
    <n v="650"/>
  </r>
  <r>
    <n v="3"/>
    <s v="總帳別"/>
    <x v="94"/>
    <s v="核能發電費用"/>
    <x v="714"/>
    <x v="708"/>
    <s v="Z0080"/>
    <s v="材料處分攤"/>
    <n v="1439"/>
    <n v="0"/>
    <n v="1439"/>
  </r>
  <r>
    <n v="3"/>
    <s v="總帳別"/>
    <x v="94"/>
    <s v="核能發電費用"/>
    <x v="714"/>
    <x v="708"/>
    <s v="Z0140"/>
    <s v="秘書處分攤"/>
    <n v="99284"/>
    <n v="0"/>
    <n v="99284"/>
  </r>
  <r>
    <n v="3"/>
    <s v="總帳別"/>
    <x v="94"/>
    <s v="核能發電費用"/>
    <x v="714"/>
    <x v="708"/>
    <s v="Z0150"/>
    <s v="電源開發處分攤"/>
    <n v="1813"/>
    <n v="0"/>
    <n v="1813"/>
  </r>
  <r>
    <n v="3"/>
    <s v="總帳別"/>
    <x v="94"/>
    <s v="核能發電費用"/>
    <x v="714"/>
    <x v="708"/>
    <s v="Z0170"/>
    <s v="營建處分攤"/>
    <n v="857"/>
    <n v="0"/>
    <n v="857"/>
  </r>
  <r>
    <n v="3"/>
    <s v="總帳別"/>
    <x v="94"/>
    <s v="核能發電費用"/>
    <x v="714"/>
    <x v="708"/>
    <s v="Z0240"/>
    <s v="資訊系統處分攤"/>
    <n v="223"/>
    <n v="0"/>
    <n v="223"/>
  </r>
  <r>
    <n v="3"/>
    <s v="總帳別"/>
    <x v="94"/>
    <s v="核能發電費用"/>
    <x v="714"/>
    <x v="708"/>
    <s v="Z0270"/>
    <s v="核能技術處分攤"/>
    <n v="62600"/>
    <n v="0"/>
    <n v="62600"/>
  </r>
  <r>
    <n v="3"/>
    <s v="總帳別"/>
    <x v="94"/>
    <s v="核能發電費用"/>
    <x v="714"/>
    <x v="708"/>
    <s v="Z0430"/>
    <s v="核能發電廠緊急計畫執行委員會分攤"/>
    <n v="450000"/>
    <n v="0"/>
    <n v="450000"/>
  </r>
  <r>
    <n v="3"/>
    <s v="總帳別"/>
    <x v="94"/>
    <s v="核能發電費用"/>
    <x v="714"/>
    <x v="708"/>
    <s v="Z0540"/>
    <s v="核能安全處分攤"/>
    <n v="31757"/>
    <n v="0"/>
    <n v="31757"/>
  </r>
  <r>
    <n v="3"/>
    <s v="總帳別"/>
    <x v="94"/>
    <s v="核能發電費用"/>
    <x v="714"/>
    <x v="708"/>
    <s v="Z0560"/>
    <s v="核能發電處分攤"/>
    <n v="1878"/>
    <n v="0"/>
    <n v="1878"/>
  </r>
  <r>
    <n v="3"/>
    <s v="總帳別"/>
    <x v="94"/>
    <s v="核能發電費用"/>
    <x v="714"/>
    <x v="708"/>
    <s v="Z0780"/>
    <s v="核能後端營運處分攤"/>
    <n v="160689"/>
    <n v="0"/>
    <n v="160689"/>
  </r>
  <r>
    <n v="3"/>
    <s v="總帳別"/>
    <x v="94"/>
    <s v="核能發電費用"/>
    <x v="714"/>
    <x v="708"/>
    <s v="Z3510"/>
    <s v="第二核能發電廠分攤"/>
    <n v="24413725"/>
    <n v="0"/>
    <n v="24413725"/>
  </r>
  <r>
    <n v="3"/>
    <s v="總帳別"/>
    <x v="94"/>
    <s v="核能發電費用"/>
    <x v="714"/>
    <x v="708"/>
    <s v="Z3520"/>
    <s v="第三核能發電廠分攤"/>
    <n v="45999644"/>
    <n v="0"/>
    <n v="45999644"/>
  </r>
  <r>
    <n v="3"/>
    <s v="總帳別"/>
    <x v="94"/>
    <s v="核能發電費用"/>
    <x v="714"/>
    <x v="708"/>
    <s v="Z5250"/>
    <s v="放射試驗室分攤"/>
    <n v="8046388"/>
    <n v="0"/>
    <n v="8046388"/>
  </r>
  <r>
    <n v="3"/>
    <s v="總帳別"/>
    <x v="94"/>
    <s v="核能發電費用"/>
    <x v="714"/>
    <x v="708"/>
    <s v="Z5330"/>
    <s v="電力修護處分攤"/>
    <n v="549756"/>
    <n v="0"/>
    <n v="549756"/>
  </r>
  <r>
    <n v="3"/>
    <s v="總帳別"/>
    <x v="94"/>
    <s v="核能發電費用"/>
    <x v="714"/>
    <x v="708"/>
    <s v="Z5340"/>
    <s v="電力修護處南部分處分攤"/>
    <n v="292252"/>
    <n v="0"/>
    <n v="292252"/>
  </r>
  <r>
    <n v="3"/>
    <s v="總帳別"/>
    <x v="94"/>
    <s v="核能發電費用"/>
    <x v="714"/>
    <x v="708"/>
    <s v="Z5420"/>
    <s v="電力修護處中部分處分攤"/>
    <n v="90267"/>
    <n v="0"/>
    <n v="90267"/>
  </r>
  <r>
    <n v="3"/>
    <s v="總帳別"/>
    <x v="94"/>
    <s v="核能發電費用"/>
    <x v="714"/>
    <x v="708"/>
    <s v="Z5460"/>
    <s v="綜合研究所分攤"/>
    <n v="833062"/>
    <n v="0"/>
    <n v="833062"/>
  </r>
  <r>
    <n v="3"/>
    <s v="總帳別"/>
    <x v="94"/>
    <s v="核能發電費用"/>
    <x v="782"/>
    <x v="776"/>
    <s v="Z3520"/>
    <s v="第三核能發電廠分攤"/>
    <n v="2263"/>
    <n v="0"/>
    <n v="2263"/>
  </r>
  <r>
    <n v="3"/>
    <s v="總帳別"/>
    <x v="94"/>
    <s v="核能發電費用"/>
    <x v="715"/>
    <x v="709"/>
    <s v="Z0080"/>
    <s v="材料處分攤"/>
    <n v="3429"/>
    <n v="0"/>
    <n v="3429"/>
  </r>
  <r>
    <n v="3"/>
    <s v="總帳別"/>
    <x v="94"/>
    <s v="核能發電費用"/>
    <x v="715"/>
    <x v="709"/>
    <s v="Z0140"/>
    <s v="秘書處分攤"/>
    <n v="45858"/>
    <n v="0"/>
    <n v="45858"/>
  </r>
  <r>
    <n v="3"/>
    <s v="總帳別"/>
    <x v="94"/>
    <s v="核能發電費用"/>
    <x v="715"/>
    <x v="709"/>
    <s v="Z0150"/>
    <s v="電源開發處分攤"/>
    <n v="2463"/>
    <n v="0"/>
    <n v="2463"/>
  </r>
  <r>
    <n v="3"/>
    <s v="總帳別"/>
    <x v="94"/>
    <s v="核能發電費用"/>
    <x v="715"/>
    <x v="709"/>
    <s v="Z0540"/>
    <s v="核能安全處分攤"/>
    <n v="19809"/>
    <n v="0"/>
    <n v="19809"/>
  </r>
  <r>
    <n v="3"/>
    <s v="總帳別"/>
    <x v="94"/>
    <s v="核能發電費用"/>
    <x v="715"/>
    <x v="709"/>
    <s v="Z0560"/>
    <s v="核能發電處分攤"/>
    <n v="25976"/>
    <n v="0"/>
    <n v="25976"/>
  </r>
  <r>
    <n v="3"/>
    <s v="總帳別"/>
    <x v="94"/>
    <s v="核能發電費用"/>
    <x v="715"/>
    <x v="709"/>
    <s v="Z0610"/>
    <s v="環境保護處分攤"/>
    <n v="420"/>
    <n v="0"/>
    <n v="420"/>
  </r>
  <r>
    <n v="3"/>
    <s v="總帳別"/>
    <x v="94"/>
    <s v="核能發電費用"/>
    <x v="715"/>
    <x v="709"/>
    <s v="Z3510"/>
    <s v="第二核能發電廠分攤"/>
    <n v="421781"/>
    <n v="0"/>
    <n v="421781"/>
  </r>
  <r>
    <n v="3"/>
    <s v="總帳別"/>
    <x v="94"/>
    <s v="核能發電費用"/>
    <x v="715"/>
    <x v="709"/>
    <s v="Z3520"/>
    <s v="第三核能發電廠分攤"/>
    <n v="3070927"/>
    <n v="0"/>
    <n v="3070927"/>
  </r>
  <r>
    <n v="3"/>
    <s v="總帳別"/>
    <x v="94"/>
    <s v="核能發電費用"/>
    <x v="715"/>
    <x v="709"/>
    <s v="Z5250"/>
    <s v="放射試驗室分攤"/>
    <n v="179684"/>
    <n v="0"/>
    <n v="179684"/>
  </r>
  <r>
    <n v="3"/>
    <s v="總帳別"/>
    <x v="94"/>
    <s v="核能發電費用"/>
    <x v="715"/>
    <x v="709"/>
    <s v="Z5330"/>
    <s v="電力修護處分攤"/>
    <n v="27302"/>
    <n v="0"/>
    <n v="27302"/>
  </r>
  <r>
    <n v="3"/>
    <s v="總帳別"/>
    <x v="94"/>
    <s v="核能發電費用"/>
    <x v="715"/>
    <x v="709"/>
    <s v="Z5340"/>
    <s v="電力修護處南部分處分攤"/>
    <n v="12413"/>
    <n v="0"/>
    <n v="12413"/>
  </r>
  <r>
    <n v="3"/>
    <s v="總帳別"/>
    <x v="94"/>
    <s v="核能發電費用"/>
    <x v="715"/>
    <x v="709"/>
    <s v="Z5420"/>
    <s v="電力修護處中部分處分攤"/>
    <n v="15552"/>
    <n v="0"/>
    <n v="15552"/>
  </r>
  <r>
    <n v="3"/>
    <s v="總帳別"/>
    <x v="94"/>
    <s v="核能發電費用"/>
    <x v="715"/>
    <x v="709"/>
    <s v="Z5460"/>
    <s v="綜合研究所分攤"/>
    <n v="191398"/>
    <n v="0"/>
    <n v="191398"/>
  </r>
  <r>
    <n v="3"/>
    <s v="總帳別"/>
    <x v="94"/>
    <s v="核能發電費用"/>
    <x v="716"/>
    <x v="710"/>
    <s v="Z0140"/>
    <s v="秘書處分攤"/>
    <n v="12591"/>
    <n v="0"/>
    <n v="12591"/>
  </r>
  <r>
    <n v="3"/>
    <s v="總帳別"/>
    <x v="94"/>
    <s v="核能發電費用"/>
    <x v="716"/>
    <x v="710"/>
    <s v="Z3510"/>
    <s v="第二核能發電廠分攤"/>
    <n v="5847195"/>
    <n v="0"/>
    <n v="5847195"/>
  </r>
  <r>
    <n v="3"/>
    <s v="總帳別"/>
    <x v="94"/>
    <s v="核能發電費用"/>
    <x v="716"/>
    <x v="710"/>
    <s v="Z3520"/>
    <s v="第三核能發電廠分攤"/>
    <n v="7844621"/>
    <n v="0"/>
    <n v="7844621"/>
  </r>
  <r>
    <n v="3"/>
    <s v="總帳別"/>
    <x v="94"/>
    <s v="核能發電費用"/>
    <x v="716"/>
    <x v="710"/>
    <s v="Z5250"/>
    <s v="放射試驗室分攤"/>
    <n v="20197"/>
    <n v="0"/>
    <n v="20197"/>
  </r>
  <r>
    <n v="3"/>
    <s v="總帳別"/>
    <x v="94"/>
    <s v="核能發電費用"/>
    <x v="716"/>
    <x v="710"/>
    <s v="Z5340"/>
    <s v="電力修護處南部分處分攤"/>
    <n v="175"/>
    <n v="0"/>
    <n v="175"/>
  </r>
  <r>
    <n v="3"/>
    <s v="總帳別"/>
    <x v="94"/>
    <s v="核能發電費用"/>
    <x v="716"/>
    <x v="710"/>
    <s v="Z5460"/>
    <s v="綜合研究所分攤"/>
    <n v="1069"/>
    <n v="0"/>
    <n v="1069"/>
  </r>
  <r>
    <n v="3"/>
    <s v="總帳別"/>
    <x v="94"/>
    <s v="核能發電費用"/>
    <x v="815"/>
    <x v="807"/>
    <s v="Z3510"/>
    <s v="第二核能發電廠分攤"/>
    <n v="1227819127"/>
    <n v="0"/>
    <n v="1227819127"/>
  </r>
  <r>
    <n v="3"/>
    <s v="總帳別"/>
    <x v="94"/>
    <s v="核能發電費用"/>
    <x v="815"/>
    <x v="807"/>
    <s v="Z3520"/>
    <s v="第三核能發電廠分攤"/>
    <n v="6085721166"/>
    <n v="0"/>
    <n v="6085721166"/>
  </r>
  <r>
    <n v="3"/>
    <s v="總帳別"/>
    <x v="94"/>
    <s v="核能發電費用"/>
    <x v="717"/>
    <x v="711"/>
    <s v="Z3520"/>
    <s v="第三核能發電廠分攤"/>
    <n v="2721052"/>
    <n v="0"/>
    <n v="2721052"/>
  </r>
  <r>
    <n v="3"/>
    <s v="總帳別"/>
    <x v="94"/>
    <s v="核能發電費用"/>
    <x v="718"/>
    <x v="712"/>
    <s v="Z0020"/>
    <s v="總經理副總經理室分攤"/>
    <n v="14828"/>
    <n v="0"/>
    <n v="14828"/>
  </r>
  <r>
    <n v="3"/>
    <s v="總帳別"/>
    <x v="94"/>
    <s v="核能發電費用"/>
    <x v="718"/>
    <x v="712"/>
    <s v="Z0080"/>
    <s v="材料處分攤"/>
    <n v="8128"/>
    <n v="0"/>
    <n v="8128"/>
  </r>
  <r>
    <n v="3"/>
    <s v="總帳別"/>
    <x v="94"/>
    <s v="核能發電費用"/>
    <x v="718"/>
    <x v="712"/>
    <s v="Z0140"/>
    <s v="秘書處分攤"/>
    <n v="174487"/>
    <n v="0"/>
    <n v="174487"/>
  </r>
  <r>
    <n v="3"/>
    <s v="總帳別"/>
    <x v="94"/>
    <s v="核能發電費用"/>
    <x v="718"/>
    <x v="712"/>
    <s v="Z0150"/>
    <s v="電源開發處分攤"/>
    <n v="1936"/>
    <n v="0"/>
    <n v="1936"/>
  </r>
  <r>
    <n v="3"/>
    <s v="總帳別"/>
    <x v="94"/>
    <s v="核能發電費用"/>
    <x v="718"/>
    <x v="712"/>
    <s v="Z0170"/>
    <s v="營建處分攤"/>
    <n v="5301"/>
    <n v="0"/>
    <n v="5301"/>
  </r>
  <r>
    <n v="3"/>
    <s v="總帳別"/>
    <x v="94"/>
    <s v="核能發電費用"/>
    <x v="718"/>
    <x v="712"/>
    <s v="Z0240"/>
    <s v="資訊系統處分攤"/>
    <n v="40795"/>
    <n v="0"/>
    <n v="40795"/>
  </r>
  <r>
    <n v="3"/>
    <s v="總帳別"/>
    <x v="94"/>
    <s v="核能發電費用"/>
    <x v="718"/>
    <x v="712"/>
    <s v="Z0270"/>
    <s v="核能技術處分攤"/>
    <n v="30215"/>
    <n v="0"/>
    <n v="30215"/>
  </r>
  <r>
    <n v="3"/>
    <s v="總帳別"/>
    <x v="94"/>
    <s v="核能發電費用"/>
    <x v="718"/>
    <x v="712"/>
    <s v="Z0340"/>
    <s v="核能安全委員會分攤"/>
    <n v="13000"/>
    <n v="0"/>
    <n v="13000"/>
  </r>
  <r>
    <n v="3"/>
    <s v="總帳別"/>
    <x v="94"/>
    <s v="核能發電費用"/>
    <x v="718"/>
    <x v="712"/>
    <s v="Z0430"/>
    <s v="核能發電廠緊急計畫執行委員會分攤"/>
    <n v="22749"/>
    <n v="0"/>
    <n v="22749"/>
  </r>
  <r>
    <n v="3"/>
    <s v="總帳別"/>
    <x v="94"/>
    <s v="核能發電費用"/>
    <x v="718"/>
    <x v="712"/>
    <s v="Z0540"/>
    <s v="核能安全處分攤"/>
    <n v="237130"/>
    <n v="0"/>
    <n v="237130"/>
  </r>
  <r>
    <n v="3"/>
    <s v="總帳別"/>
    <x v="94"/>
    <s v="核能發電費用"/>
    <x v="718"/>
    <x v="712"/>
    <s v="Z0560"/>
    <s v="核能發電處分攤"/>
    <n v="82158"/>
    <n v="0"/>
    <n v="82158"/>
  </r>
  <r>
    <n v="3"/>
    <s v="總帳別"/>
    <x v="94"/>
    <s v="核能發電費用"/>
    <x v="718"/>
    <x v="712"/>
    <s v="Z0610"/>
    <s v="環境保護處分攤"/>
    <n v="9689"/>
    <n v="0"/>
    <n v="9689"/>
  </r>
  <r>
    <n v="3"/>
    <s v="總帳別"/>
    <x v="94"/>
    <s v="核能發電費用"/>
    <x v="718"/>
    <x v="712"/>
    <s v="Z0620"/>
    <s v="工業安全衛生處分攤"/>
    <n v="8029"/>
    <n v="0"/>
    <n v="8029"/>
  </r>
  <r>
    <n v="3"/>
    <s v="總帳別"/>
    <x v="94"/>
    <s v="核能發電費用"/>
    <x v="718"/>
    <x v="712"/>
    <s v="Z0780"/>
    <s v="核能後端營運處分攤"/>
    <n v="53430"/>
    <n v="0"/>
    <n v="53430"/>
  </r>
  <r>
    <n v="3"/>
    <s v="總帳別"/>
    <x v="94"/>
    <s v="核能發電費用"/>
    <x v="718"/>
    <x v="712"/>
    <s v="Z3510"/>
    <s v="第二核能發電廠分攤"/>
    <n v="443047"/>
    <n v="0"/>
    <n v="443047"/>
  </r>
  <r>
    <n v="3"/>
    <s v="總帳別"/>
    <x v="94"/>
    <s v="核能發電費用"/>
    <x v="718"/>
    <x v="712"/>
    <s v="Z3520"/>
    <s v="第三核能發電廠分攤"/>
    <n v="1544570"/>
    <n v="0"/>
    <n v="1544570"/>
  </r>
  <r>
    <n v="3"/>
    <s v="總帳別"/>
    <x v="94"/>
    <s v="核能發電費用"/>
    <x v="718"/>
    <x v="712"/>
    <s v="Z5250"/>
    <s v="放射試驗室分攤"/>
    <n v="305448"/>
    <n v="0"/>
    <n v="305448"/>
  </r>
  <r>
    <n v="3"/>
    <s v="總帳別"/>
    <x v="94"/>
    <s v="核能發電費用"/>
    <x v="718"/>
    <x v="712"/>
    <s v="Z5330"/>
    <s v="電力修護處分攤"/>
    <n v="67263"/>
    <n v="0"/>
    <n v="67263"/>
  </r>
  <r>
    <n v="3"/>
    <s v="總帳別"/>
    <x v="94"/>
    <s v="核能發電費用"/>
    <x v="718"/>
    <x v="712"/>
    <s v="Z5340"/>
    <s v="電力修護處南部分處分攤"/>
    <n v="241451"/>
    <n v="0"/>
    <n v="241451"/>
  </r>
  <r>
    <n v="3"/>
    <s v="總帳別"/>
    <x v="94"/>
    <s v="核能發電費用"/>
    <x v="718"/>
    <x v="712"/>
    <s v="Z5420"/>
    <s v="電力修護處中部分處分攤"/>
    <n v="41325"/>
    <n v="0"/>
    <n v="41325"/>
  </r>
  <r>
    <n v="3"/>
    <s v="總帳別"/>
    <x v="94"/>
    <s v="核能發電費用"/>
    <x v="718"/>
    <x v="712"/>
    <s v="Z5460"/>
    <s v="綜合研究所分攤"/>
    <n v="114619"/>
    <n v="0"/>
    <n v="114619"/>
  </r>
  <r>
    <n v="3"/>
    <s v="總帳別"/>
    <x v="94"/>
    <s v="核能發電費用"/>
    <x v="718"/>
    <x v="712"/>
    <s v="Z9030"/>
    <s v="除役及選址溝通中心分攤"/>
    <n v="18963"/>
    <n v="0"/>
    <n v="18963"/>
  </r>
  <r>
    <n v="3"/>
    <s v="總帳別"/>
    <x v="94"/>
    <s v="核能發電費用"/>
    <x v="719"/>
    <x v="713"/>
    <s v="Z0080"/>
    <s v="材料處分攤"/>
    <n v="432"/>
    <n v="0"/>
    <n v="432"/>
  </r>
  <r>
    <n v="3"/>
    <s v="總帳別"/>
    <x v="94"/>
    <s v="核能發電費用"/>
    <x v="719"/>
    <x v="713"/>
    <s v="Z0090"/>
    <s v="燃料處分攤"/>
    <n v="507452"/>
    <n v="0"/>
    <n v="507452"/>
  </r>
  <r>
    <n v="3"/>
    <s v="總帳別"/>
    <x v="94"/>
    <s v="核能發電費用"/>
    <x v="719"/>
    <x v="713"/>
    <s v="Z0140"/>
    <s v="秘書處分攤"/>
    <n v="41102"/>
    <n v="0"/>
    <n v="41102"/>
  </r>
  <r>
    <n v="3"/>
    <s v="總帳別"/>
    <x v="94"/>
    <s v="核能發電費用"/>
    <x v="719"/>
    <x v="713"/>
    <s v="Z0150"/>
    <s v="電源開發處分攤"/>
    <n v="2342"/>
    <n v="0"/>
    <n v="2342"/>
  </r>
  <r>
    <n v="3"/>
    <s v="總帳別"/>
    <x v="94"/>
    <s v="核能發電費用"/>
    <x v="719"/>
    <x v="713"/>
    <s v="Z0170"/>
    <s v="營建處分攤"/>
    <n v="1424"/>
    <n v="0"/>
    <n v="1424"/>
  </r>
  <r>
    <n v="3"/>
    <s v="總帳別"/>
    <x v="94"/>
    <s v="核能發電費用"/>
    <x v="719"/>
    <x v="713"/>
    <s v="Z0240"/>
    <s v="資訊系統處分攤"/>
    <n v="968"/>
    <n v="0"/>
    <n v="968"/>
  </r>
  <r>
    <n v="3"/>
    <s v="總帳別"/>
    <x v="94"/>
    <s v="核能發電費用"/>
    <x v="719"/>
    <x v="713"/>
    <s v="Z0270"/>
    <s v="核能技術處分攤"/>
    <n v="83965"/>
    <n v="0"/>
    <n v="83965"/>
  </r>
  <r>
    <n v="3"/>
    <s v="總帳別"/>
    <x v="94"/>
    <s v="核能發電費用"/>
    <x v="719"/>
    <x v="713"/>
    <s v="Z0540"/>
    <s v="核能安全處分攤"/>
    <n v="11100"/>
    <n v="0"/>
    <n v="11100"/>
  </r>
  <r>
    <n v="3"/>
    <s v="總帳別"/>
    <x v="94"/>
    <s v="核能發電費用"/>
    <x v="719"/>
    <x v="713"/>
    <s v="Z0610"/>
    <s v="環境保護處分攤"/>
    <n v="1035"/>
    <n v="0"/>
    <n v="1035"/>
  </r>
  <r>
    <n v="3"/>
    <s v="總帳別"/>
    <x v="94"/>
    <s v="核能發電費用"/>
    <x v="719"/>
    <x v="713"/>
    <s v="Z0620"/>
    <s v="工業安全衛生處分攤"/>
    <n v="619"/>
    <n v="0"/>
    <n v="619"/>
  </r>
  <r>
    <n v="3"/>
    <s v="總帳別"/>
    <x v="94"/>
    <s v="核能發電費用"/>
    <x v="719"/>
    <x v="713"/>
    <s v="Z0780"/>
    <s v="核能後端營運處分攤"/>
    <n v="7200"/>
    <n v="0"/>
    <n v="7200"/>
  </r>
  <r>
    <n v="3"/>
    <s v="總帳別"/>
    <x v="94"/>
    <s v="核能發電費用"/>
    <x v="719"/>
    <x v="713"/>
    <s v="Z3510"/>
    <s v="第二核能發電廠分攤"/>
    <n v="10800"/>
    <n v="0"/>
    <n v="10800"/>
  </r>
  <r>
    <n v="3"/>
    <s v="總帳別"/>
    <x v="94"/>
    <s v="核能發電費用"/>
    <x v="719"/>
    <x v="713"/>
    <s v="Z3520"/>
    <s v="第三核能發電廠分攤"/>
    <n v="70960"/>
    <n v="0"/>
    <n v="70960"/>
  </r>
  <r>
    <n v="3"/>
    <s v="總帳別"/>
    <x v="94"/>
    <s v="核能發電費用"/>
    <x v="719"/>
    <x v="713"/>
    <s v="Z5250"/>
    <s v="放射試驗室分攤"/>
    <n v="10651"/>
    <n v="0"/>
    <n v="10651"/>
  </r>
  <r>
    <n v="3"/>
    <s v="總帳別"/>
    <x v="94"/>
    <s v="核能發電費用"/>
    <x v="719"/>
    <x v="713"/>
    <s v="Z5330"/>
    <s v="電力修護處分攤"/>
    <n v="5806"/>
    <n v="0"/>
    <n v="5806"/>
  </r>
  <r>
    <n v="3"/>
    <s v="總帳別"/>
    <x v="94"/>
    <s v="核能發電費用"/>
    <x v="719"/>
    <x v="713"/>
    <s v="Z5340"/>
    <s v="電力修護處南部分處分攤"/>
    <n v="5153"/>
    <n v="0"/>
    <n v="5153"/>
  </r>
  <r>
    <n v="3"/>
    <s v="總帳別"/>
    <x v="94"/>
    <s v="核能發電費用"/>
    <x v="719"/>
    <x v="713"/>
    <s v="Z5420"/>
    <s v="電力修護處中部分處分攤"/>
    <n v="1740"/>
    <n v="0"/>
    <n v="1740"/>
  </r>
  <r>
    <n v="3"/>
    <s v="總帳別"/>
    <x v="94"/>
    <s v="核能發電費用"/>
    <x v="719"/>
    <x v="713"/>
    <s v="Z5460"/>
    <s v="綜合研究所分攤"/>
    <n v="23322"/>
    <n v="0"/>
    <n v="23322"/>
  </r>
  <r>
    <n v="3"/>
    <s v="總帳別"/>
    <x v="94"/>
    <s v="核能發電費用"/>
    <x v="720"/>
    <x v="714"/>
    <s v="Z0540"/>
    <s v="核能安全處分攤"/>
    <n v="71561"/>
    <n v="0"/>
    <n v="71561"/>
  </r>
  <r>
    <n v="3"/>
    <s v="總帳別"/>
    <x v="94"/>
    <s v="核能發電費用"/>
    <x v="720"/>
    <x v="714"/>
    <s v="Z0560"/>
    <s v="核能發電處分攤"/>
    <n v="83988"/>
    <n v="0"/>
    <n v="83988"/>
  </r>
  <r>
    <n v="3"/>
    <s v="總帳別"/>
    <x v="94"/>
    <s v="核能發電費用"/>
    <x v="720"/>
    <x v="714"/>
    <s v="Z0780"/>
    <s v="核能後端營運處分攤"/>
    <n v="32778"/>
    <n v="0"/>
    <n v="32778"/>
  </r>
  <r>
    <n v="3"/>
    <s v="總帳別"/>
    <x v="94"/>
    <s v="核能發電費用"/>
    <x v="720"/>
    <x v="714"/>
    <s v="Z3510"/>
    <s v="第二核能發電廠分攤"/>
    <n v="1293000"/>
    <n v="0"/>
    <n v="1293000"/>
  </r>
  <r>
    <n v="3"/>
    <s v="總帳別"/>
    <x v="94"/>
    <s v="核能發電費用"/>
    <x v="720"/>
    <x v="714"/>
    <s v="Z3520"/>
    <s v="第三核能發電廠分攤"/>
    <n v="1434486"/>
    <n v="0"/>
    <n v="1434486"/>
  </r>
  <r>
    <n v="3"/>
    <s v="總帳別"/>
    <x v="94"/>
    <s v="核能發電費用"/>
    <x v="720"/>
    <x v="714"/>
    <s v="Z5250"/>
    <s v="放射試驗室分攤"/>
    <n v="213809"/>
    <n v="0"/>
    <n v="213809"/>
  </r>
  <r>
    <n v="3"/>
    <s v="總帳別"/>
    <x v="94"/>
    <s v="核能發電費用"/>
    <x v="720"/>
    <x v="714"/>
    <s v="Z5330"/>
    <s v="電力修護處分攤"/>
    <n v="232650"/>
    <n v="0"/>
    <n v="232650"/>
  </r>
  <r>
    <n v="3"/>
    <s v="總帳別"/>
    <x v="94"/>
    <s v="核能發電費用"/>
    <x v="720"/>
    <x v="714"/>
    <s v="Z5340"/>
    <s v="電力修護處南部分處分攤"/>
    <n v="97650"/>
    <n v="0"/>
    <n v="97650"/>
  </r>
  <r>
    <n v="3"/>
    <s v="總帳別"/>
    <x v="94"/>
    <s v="核能發電費用"/>
    <x v="720"/>
    <x v="714"/>
    <s v="Z5420"/>
    <s v="電力修護處中部分處分攤"/>
    <n v="76500"/>
    <n v="0"/>
    <n v="76500"/>
  </r>
  <r>
    <n v="3"/>
    <s v="總帳別"/>
    <x v="94"/>
    <s v="核能發電費用"/>
    <x v="720"/>
    <x v="714"/>
    <s v="Z5460"/>
    <s v="綜合研究所分攤"/>
    <n v="45060"/>
    <n v="0"/>
    <n v="45060"/>
  </r>
  <r>
    <n v="3"/>
    <s v="總帳別"/>
    <x v="94"/>
    <s v="核能發電費用"/>
    <x v="721"/>
    <x v="715"/>
    <s v="Z0020"/>
    <s v="總經理副總經理室分攤"/>
    <n v="105515"/>
    <n v="0"/>
    <n v="105515"/>
  </r>
  <r>
    <n v="3"/>
    <s v="總帳別"/>
    <x v="94"/>
    <s v="核能發電費用"/>
    <x v="721"/>
    <x v="715"/>
    <s v="Z0080"/>
    <s v="材料處分攤"/>
    <n v="3295"/>
    <n v="0"/>
    <n v="3295"/>
  </r>
  <r>
    <n v="3"/>
    <s v="總帳別"/>
    <x v="94"/>
    <s v="核能發電費用"/>
    <x v="721"/>
    <x v="715"/>
    <s v="Z0140"/>
    <s v="秘書處分攤"/>
    <n v="271799"/>
    <n v="0"/>
    <n v="271799"/>
  </r>
  <r>
    <n v="3"/>
    <s v="總帳別"/>
    <x v="94"/>
    <s v="核能發電費用"/>
    <x v="721"/>
    <x v="715"/>
    <s v="Z0150"/>
    <s v="電源開發處分攤"/>
    <n v="8565"/>
    <n v="0"/>
    <n v="8565"/>
  </r>
  <r>
    <n v="3"/>
    <s v="總帳別"/>
    <x v="94"/>
    <s v="核能發電費用"/>
    <x v="721"/>
    <x v="715"/>
    <s v="Z0170"/>
    <s v="營建處分攤"/>
    <n v="2230"/>
    <n v="0"/>
    <n v="2230"/>
  </r>
  <r>
    <n v="3"/>
    <s v="總帳別"/>
    <x v="94"/>
    <s v="核能發電費用"/>
    <x v="721"/>
    <x v="715"/>
    <s v="Z0240"/>
    <s v="資訊系統處分攤"/>
    <n v="6667"/>
    <n v="0"/>
    <n v="6667"/>
  </r>
  <r>
    <n v="3"/>
    <s v="總帳別"/>
    <x v="94"/>
    <s v="核能發電費用"/>
    <x v="721"/>
    <x v="715"/>
    <s v="Z0270"/>
    <s v="核能技術處分攤"/>
    <n v="25383"/>
    <n v="0"/>
    <n v="25383"/>
  </r>
  <r>
    <n v="3"/>
    <s v="總帳別"/>
    <x v="94"/>
    <s v="核能發電費用"/>
    <x v="721"/>
    <x v="715"/>
    <s v="Z0340"/>
    <s v="核能安全委員會分攤"/>
    <n v="30884"/>
    <n v="0"/>
    <n v="30884"/>
  </r>
  <r>
    <n v="3"/>
    <s v="總帳別"/>
    <x v="94"/>
    <s v="核能發電費用"/>
    <x v="721"/>
    <x v="715"/>
    <s v="Z0430"/>
    <s v="核能發電廠緊急計畫執行委員會分攤"/>
    <n v="315373"/>
    <n v="0"/>
    <n v="315373"/>
  </r>
  <r>
    <n v="3"/>
    <s v="總帳別"/>
    <x v="94"/>
    <s v="核能發電費用"/>
    <x v="721"/>
    <x v="715"/>
    <s v="Z0540"/>
    <s v="核能安全處分攤"/>
    <n v="125684"/>
    <n v="0"/>
    <n v="125684"/>
  </r>
  <r>
    <n v="3"/>
    <s v="總帳別"/>
    <x v="94"/>
    <s v="核能發電費用"/>
    <x v="721"/>
    <x v="715"/>
    <s v="Z0560"/>
    <s v="核能發電處分攤"/>
    <n v="648245"/>
    <n v="0"/>
    <n v="648245"/>
  </r>
  <r>
    <n v="3"/>
    <s v="總帳別"/>
    <x v="94"/>
    <s v="核能發電費用"/>
    <x v="721"/>
    <x v="715"/>
    <s v="Z0610"/>
    <s v="環境保護處分攤"/>
    <n v="15586"/>
    <n v="0"/>
    <n v="15586"/>
  </r>
  <r>
    <n v="3"/>
    <s v="總帳別"/>
    <x v="94"/>
    <s v="核能發電費用"/>
    <x v="721"/>
    <x v="715"/>
    <s v="Z0620"/>
    <s v="工業安全衛生處分攤"/>
    <n v="24998"/>
    <n v="0"/>
    <n v="24998"/>
  </r>
  <r>
    <n v="3"/>
    <s v="總帳別"/>
    <x v="94"/>
    <s v="核能發電費用"/>
    <x v="721"/>
    <x v="715"/>
    <s v="Z0780"/>
    <s v="核能後端營運處分攤"/>
    <n v="468628"/>
    <n v="0"/>
    <n v="468628"/>
  </r>
  <r>
    <n v="3"/>
    <s v="總帳別"/>
    <x v="94"/>
    <s v="核能發電費用"/>
    <x v="721"/>
    <x v="715"/>
    <s v="Z3510"/>
    <s v="第二核能發電廠分攤"/>
    <n v="722336"/>
    <n v="0"/>
    <n v="722336"/>
  </r>
  <r>
    <n v="3"/>
    <s v="總帳別"/>
    <x v="94"/>
    <s v="核能發電費用"/>
    <x v="721"/>
    <x v="715"/>
    <s v="Z3520"/>
    <s v="第三核能發電廠分攤"/>
    <n v="4661967"/>
    <n v="0"/>
    <n v="4661967"/>
  </r>
  <r>
    <n v="3"/>
    <s v="總帳別"/>
    <x v="94"/>
    <s v="核能發電費用"/>
    <x v="721"/>
    <x v="715"/>
    <s v="Z5250"/>
    <s v="放射試驗室分攤"/>
    <n v="88695"/>
    <n v="0"/>
    <n v="88695"/>
  </r>
  <r>
    <n v="3"/>
    <s v="總帳別"/>
    <x v="94"/>
    <s v="核能發電費用"/>
    <x v="721"/>
    <x v="715"/>
    <s v="Z5330"/>
    <s v="電力修護處分攤"/>
    <n v="101382"/>
    <n v="0"/>
    <n v="101382"/>
  </r>
  <r>
    <n v="3"/>
    <s v="總帳別"/>
    <x v="94"/>
    <s v="核能發電費用"/>
    <x v="721"/>
    <x v="715"/>
    <s v="Z5340"/>
    <s v="電力修護處南部分處分攤"/>
    <n v="32271"/>
    <n v="0"/>
    <n v="32271"/>
  </r>
  <r>
    <n v="3"/>
    <s v="總帳別"/>
    <x v="94"/>
    <s v="核能發電費用"/>
    <x v="721"/>
    <x v="715"/>
    <s v="Z5420"/>
    <s v="電力修護處中部分處分攤"/>
    <n v="32602"/>
    <n v="0"/>
    <n v="32602"/>
  </r>
  <r>
    <n v="3"/>
    <s v="總帳別"/>
    <x v="94"/>
    <s v="核能發電費用"/>
    <x v="721"/>
    <x v="715"/>
    <s v="Z5460"/>
    <s v="綜合研究所分攤"/>
    <n v="43561"/>
    <n v="0"/>
    <n v="43561"/>
  </r>
  <r>
    <n v="3"/>
    <s v="總帳別"/>
    <x v="94"/>
    <s v="核能發電費用"/>
    <x v="721"/>
    <x v="715"/>
    <s v="Z9030"/>
    <s v="除役及選址溝通中心分攤"/>
    <n v="1740"/>
    <n v="0"/>
    <n v="1740"/>
  </r>
  <r>
    <n v="3"/>
    <s v="總帳別"/>
    <x v="94"/>
    <s v="核能發電費用"/>
    <x v="723"/>
    <x v="717"/>
    <s v="Z0150"/>
    <s v="電源開發處分攤"/>
    <n v="75"/>
    <n v="0"/>
    <n v="75"/>
  </r>
  <r>
    <n v="3"/>
    <s v="總帳別"/>
    <x v="94"/>
    <s v="核能發電費用"/>
    <x v="723"/>
    <x v="717"/>
    <s v="Z3510"/>
    <s v="第二核能發電廠分攤"/>
    <n v="289"/>
    <n v="0"/>
    <n v="289"/>
  </r>
  <r>
    <n v="3"/>
    <s v="總帳別"/>
    <x v="94"/>
    <s v="核能發電費用"/>
    <x v="723"/>
    <x v="717"/>
    <s v="Z3520"/>
    <s v="第三核能發電廠分攤"/>
    <n v="2296"/>
    <n v="0"/>
    <n v="2296"/>
  </r>
  <r>
    <n v="3"/>
    <s v="總帳別"/>
    <x v="94"/>
    <s v="核能發電費用"/>
    <x v="723"/>
    <x v="717"/>
    <s v="Z5250"/>
    <s v="放射試驗室分攤"/>
    <n v="1748"/>
    <n v="0"/>
    <n v="1748"/>
  </r>
  <r>
    <n v="3"/>
    <s v="總帳別"/>
    <x v="94"/>
    <s v="核能發電費用"/>
    <x v="725"/>
    <x v="719"/>
    <s v="Z3510"/>
    <s v="第二核能發電廠分攤"/>
    <n v="481"/>
    <n v="0"/>
    <n v="481"/>
  </r>
  <r>
    <n v="3"/>
    <s v="總帳別"/>
    <x v="94"/>
    <s v="核能發電費用"/>
    <x v="726"/>
    <x v="720"/>
    <s v="Z5330"/>
    <s v="電力修護處分攤"/>
    <n v="2500"/>
    <n v="0"/>
    <n v="2500"/>
  </r>
  <r>
    <n v="3"/>
    <s v="總帳別"/>
    <x v="94"/>
    <s v="核能發電費用"/>
    <x v="727"/>
    <x v="721"/>
    <s v="Z0240"/>
    <s v="資訊系統處分攤"/>
    <n v="209556"/>
    <n v="0"/>
    <n v="209556"/>
  </r>
  <r>
    <n v="3"/>
    <s v="總帳別"/>
    <x v="94"/>
    <s v="核能發電費用"/>
    <x v="728"/>
    <x v="722"/>
    <s v="Z0560"/>
    <s v="核能發電處分攤"/>
    <n v="42857"/>
    <n v="0"/>
    <n v="42857"/>
  </r>
  <r>
    <n v="3"/>
    <s v="總帳別"/>
    <x v="94"/>
    <s v="核能發電費用"/>
    <x v="728"/>
    <x v="722"/>
    <s v="Z0620"/>
    <s v="工業安全衛生處分攤"/>
    <n v="1442"/>
    <n v="0"/>
    <n v="1442"/>
  </r>
  <r>
    <n v="3"/>
    <s v="總帳別"/>
    <x v="94"/>
    <s v="核能發電費用"/>
    <x v="729"/>
    <x v="723"/>
    <s v="Z0140"/>
    <s v="秘書處分攤"/>
    <n v="2538"/>
    <n v="0"/>
    <n v="2538"/>
  </r>
  <r>
    <n v="3"/>
    <s v="總帳別"/>
    <x v="94"/>
    <s v="核能發電費用"/>
    <x v="729"/>
    <x v="723"/>
    <s v="Z0340"/>
    <s v="核能安全委員會分攤"/>
    <n v="33334"/>
    <n v="0"/>
    <n v="33334"/>
  </r>
  <r>
    <n v="3"/>
    <s v="總帳別"/>
    <x v="94"/>
    <s v="核能發電費用"/>
    <x v="729"/>
    <x v="723"/>
    <s v="Z0430"/>
    <s v="核能發電廠緊急計畫執行委員會分攤"/>
    <n v="116191"/>
    <n v="0"/>
    <n v="116191"/>
  </r>
  <r>
    <n v="3"/>
    <s v="總帳別"/>
    <x v="94"/>
    <s v="核能發電費用"/>
    <x v="729"/>
    <x v="723"/>
    <s v="Z0560"/>
    <s v="核能發電處分攤"/>
    <n v="171707"/>
    <n v="0"/>
    <n v="171707"/>
  </r>
  <r>
    <n v="3"/>
    <s v="總帳別"/>
    <x v="94"/>
    <s v="核能發電費用"/>
    <x v="729"/>
    <x v="723"/>
    <s v="Z0780"/>
    <s v="核能後端營運處分攤"/>
    <n v="33000"/>
    <n v="0"/>
    <n v="33000"/>
  </r>
  <r>
    <n v="3"/>
    <s v="總帳別"/>
    <x v="94"/>
    <s v="核能發電費用"/>
    <x v="729"/>
    <x v="723"/>
    <s v="Z5460"/>
    <s v="綜合研究所分攤"/>
    <n v="10248"/>
    <n v="0"/>
    <n v="10248"/>
  </r>
  <r>
    <n v="3"/>
    <s v="總帳別"/>
    <x v="94"/>
    <s v="核能發電費用"/>
    <x v="730"/>
    <x v="724"/>
    <s v="Z0140"/>
    <s v="秘書處分攤"/>
    <n v="1008"/>
    <n v="0"/>
    <n v="1008"/>
  </r>
  <r>
    <n v="3"/>
    <s v="總帳別"/>
    <x v="94"/>
    <s v="核能發電費用"/>
    <x v="730"/>
    <x v="724"/>
    <s v="Z0150"/>
    <s v="電源開發處分攤"/>
    <n v="3960"/>
    <n v="0"/>
    <n v="3960"/>
  </r>
  <r>
    <n v="3"/>
    <s v="總帳別"/>
    <x v="94"/>
    <s v="核能發電費用"/>
    <x v="730"/>
    <x v="724"/>
    <s v="Z3520"/>
    <s v="第三核能發電廠分攤"/>
    <n v="231386"/>
    <n v="0"/>
    <n v="231386"/>
  </r>
  <r>
    <n v="3"/>
    <s v="總帳別"/>
    <x v="94"/>
    <s v="核能發電費用"/>
    <x v="731"/>
    <x v="725"/>
    <s v="Z0560"/>
    <s v="核能發電處分攤"/>
    <n v="25773"/>
    <n v="0"/>
    <n v="25773"/>
  </r>
  <r>
    <n v="3"/>
    <s v="總帳別"/>
    <x v="94"/>
    <s v="核能發電費用"/>
    <x v="731"/>
    <x v="725"/>
    <s v="Z3510"/>
    <s v="第二核能發電廠分攤"/>
    <n v="2859"/>
    <n v="0"/>
    <n v="2859"/>
  </r>
  <r>
    <n v="3"/>
    <s v="總帳別"/>
    <x v="94"/>
    <s v="核能發電費用"/>
    <x v="731"/>
    <x v="725"/>
    <s v="Z3520"/>
    <s v="第三核能發電廠分攤"/>
    <n v="535405"/>
    <n v="0"/>
    <n v="535405"/>
  </r>
  <r>
    <n v="3"/>
    <s v="總帳別"/>
    <x v="94"/>
    <s v="核能發電費用"/>
    <x v="731"/>
    <x v="725"/>
    <s v="Z5340"/>
    <s v="電力修護處南部分處分攤"/>
    <n v="1716"/>
    <n v="0"/>
    <n v="1716"/>
  </r>
  <r>
    <n v="3"/>
    <s v="總帳別"/>
    <x v="94"/>
    <s v="核能發電費用"/>
    <x v="731"/>
    <x v="725"/>
    <s v="Z5420"/>
    <s v="電力修護處中部分處分攤"/>
    <n v="3432"/>
    <n v="0"/>
    <n v="3432"/>
  </r>
  <r>
    <n v="3"/>
    <s v="總帳別"/>
    <x v="94"/>
    <s v="核能發電費用"/>
    <x v="732"/>
    <x v="726"/>
    <s v="Z0140"/>
    <s v="秘書處分攤"/>
    <n v="88798"/>
    <n v="0"/>
    <n v="88798"/>
  </r>
  <r>
    <n v="3"/>
    <s v="總帳別"/>
    <x v="94"/>
    <s v="核能發電費用"/>
    <x v="732"/>
    <x v="726"/>
    <s v="Z3520"/>
    <s v="第三核能發電廠分攤"/>
    <n v="16000"/>
    <n v="0"/>
    <n v="16000"/>
  </r>
  <r>
    <n v="3"/>
    <s v="總帳別"/>
    <x v="94"/>
    <s v="核能發電費用"/>
    <x v="816"/>
    <x v="808"/>
    <s v="Z3510"/>
    <s v="第二核能發電廠分攤"/>
    <n v="1265"/>
    <n v="0"/>
    <n v="1265"/>
  </r>
  <r>
    <n v="3"/>
    <s v="總帳別"/>
    <x v="94"/>
    <s v="核能發電費用"/>
    <x v="733"/>
    <x v="727"/>
    <s v="Z0140"/>
    <s v="秘書處分攤"/>
    <n v="31776"/>
    <n v="0"/>
    <n v="31776"/>
  </r>
  <r>
    <n v="3"/>
    <s v="總帳別"/>
    <x v="94"/>
    <s v="核能發電費用"/>
    <x v="733"/>
    <x v="727"/>
    <s v="Z0240"/>
    <s v="資訊系統處分攤"/>
    <n v="8780"/>
    <n v="0"/>
    <n v="8780"/>
  </r>
  <r>
    <n v="3"/>
    <s v="總帳別"/>
    <x v="94"/>
    <s v="核能發電費用"/>
    <x v="733"/>
    <x v="727"/>
    <s v="Z3520"/>
    <s v="第三核能發電廠分攤"/>
    <n v="49016"/>
    <n v="0"/>
    <n v="49016"/>
  </r>
  <r>
    <n v="3"/>
    <s v="總帳別"/>
    <x v="94"/>
    <s v="核能發電費用"/>
    <x v="733"/>
    <x v="727"/>
    <s v="Z5340"/>
    <s v="電力修護處南部分處分攤"/>
    <n v="516"/>
    <n v="0"/>
    <n v="516"/>
  </r>
  <r>
    <n v="3"/>
    <s v="總帳別"/>
    <x v="94"/>
    <s v="核能發電費用"/>
    <x v="733"/>
    <x v="727"/>
    <s v="Z5420"/>
    <s v="電力修護處中部分處分攤"/>
    <n v="2490"/>
    <n v="0"/>
    <n v="2490"/>
  </r>
  <r>
    <n v="3"/>
    <s v="總帳別"/>
    <x v="94"/>
    <s v="核能發電費用"/>
    <x v="733"/>
    <x v="727"/>
    <s v="Z5460"/>
    <s v="綜合研究所分攤"/>
    <n v="5619"/>
    <n v="0"/>
    <n v="5619"/>
  </r>
  <r>
    <n v="3"/>
    <s v="總帳別"/>
    <x v="94"/>
    <s v="核能發電費用"/>
    <x v="734"/>
    <x v="728"/>
    <s v="Z0080"/>
    <s v="材料處分攤"/>
    <n v="308"/>
    <n v="0"/>
    <n v="308"/>
  </r>
  <r>
    <n v="3"/>
    <s v="總帳別"/>
    <x v="94"/>
    <s v="核能發電費用"/>
    <x v="734"/>
    <x v="728"/>
    <s v="Z0140"/>
    <s v="秘書處分攤"/>
    <n v="24"/>
    <n v="0"/>
    <n v="24"/>
  </r>
  <r>
    <n v="3"/>
    <s v="總帳別"/>
    <x v="94"/>
    <s v="核能發電費用"/>
    <x v="734"/>
    <x v="728"/>
    <s v="Z0150"/>
    <s v="電源開發處分攤"/>
    <n v="1548"/>
    <n v="0"/>
    <n v="1548"/>
  </r>
  <r>
    <n v="3"/>
    <s v="總帳別"/>
    <x v="94"/>
    <s v="核能發電費用"/>
    <x v="734"/>
    <x v="728"/>
    <s v="Z0780"/>
    <s v="核能後端營運處分攤"/>
    <n v="98960"/>
    <n v="0"/>
    <n v="98960"/>
  </r>
  <r>
    <n v="3"/>
    <s v="總帳別"/>
    <x v="94"/>
    <s v="核能發電費用"/>
    <x v="734"/>
    <x v="728"/>
    <s v="Z3510"/>
    <s v="第二核能發電廠分攤"/>
    <n v="2140626"/>
    <n v="0"/>
    <n v="2140626"/>
  </r>
  <r>
    <n v="3"/>
    <s v="總帳別"/>
    <x v="94"/>
    <s v="核能發電費用"/>
    <x v="734"/>
    <x v="728"/>
    <s v="Z3520"/>
    <s v="第三核能發電廠分攤"/>
    <n v="3234423"/>
    <n v="0"/>
    <n v="3234423"/>
  </r>
  <r>
    <n v="3"/>
    <s v="總帳別"/>
    <x v="94"/>
    <s v="核能發電費用"/>
    <x v="734"/>
    <x v="728"/>
    <s v="Z5330"/>
    <s v="電力修護處分攤"/>
    <n v="145424"/>
    <n v="0"/>
    <n v="145424"/>
  </r>
  <r>
    <n v="3"/>
    <s v="總帳別"/>
    <x v="94"/>
    <s v="核能發電費用"/>
    <x v="734"/>
    <x v="728"/>
    <s v="Z5340"/>
    <s v="電力修護處南部分處分攤"/>
    <n v="3494"/>
    <n v="0"/>
    <n v="3494"/>
  </r>
  <r>
    <n v="3"/>
    <s v="總帳別"/>
    <x v="94"/>
    <s v="核能發電費用"/>
    <x v="734"/>
    <x v="728"/>
    <s v="Z5460"/>
    <s v="綜合研究所分攤"/>
    <n v="864"/>
    <n v="0"/>
    <n v="864"/>
  </r>
  <r>
    <n v="3"/>
    <s v="總帳別"/>
    <x v="94"/>
    <s v="核能發電費用"/>
    <x v="735"/>
    <x v="729"/>
    <s v="Z0140"/>
    <s v="秘書處分攤"/>
    <n v="6533236"/>
    <n v="0"/>
    <n v="6533236"/>
  </r>
  <r>
    <n v="3"/>
    <s v="總帳別"/>
    <x v="94"/>
    <s v="核能發電費用"/>
    <x v="735"/>
    <x v="729"/>
    <s v="Z0150"/>
    <s v="電源開發處分攤"/>
    <n v="9120"/>
    <n v="0"/>
    <n v="9120"/>
  </r>
  <r>
    <n v="3"/>
    <s v="總帳別"/>
    <x v="94"/>
    <s v="核能發電費用"/>
    <x v="735"/>
    <x v="729"/>
    <s v="Z0780"/>
    <s v="核能後端營運處分攤"/>
    <n v="69841"/>
    <n v="0"/>
    <n v="69841"/>
  </r>
  <r>
    <n v="3"/>
    <s v="總帳別"/>
    <x v="94"/>
    <s v="核能發電費用"/>
    <x v="735"/>
    <x v="729"/>
    <s v="Z3510"/>
    <s v="第二核能發電廠分攤"/>
    <n v="33332799"/>
    <n v="0"/>
    <n v="33332799"/>
  </r>
  <r>
    <n v="3"/>
    <s v="總帳別"/>
    <x v="94"/>
    <s v="核能發電費用"/>
    <x v="735"/>
    <x v="729"/>
    <s v="Z3520"/>
    <s v="第三核能發電廠分攤"/>
    <n v="115901818"/>
    <n v="0"/>
    <n v="115901818"/>
  </r>
  <r>
    <n v="3"/>
    <s v="總帳別"/>
    <x v="94"/>
    <s v="核能發電費用"/>
    <x v="735"/>
    <x v="729"/>
    <s v="Z5250"/>
    <s v="放射試驗室分攤"/>
    <n v="1513996"/>
    <n v="0"/>
    <n v="1513996"/>
  </r>
  <r>
    <n v="3"/>
    <s v="總帳別"/>
    <x v="94"/>
    <s v="核能發電費用"/>
    <x v="735"/>
    <x v="729"/>
    <s v="Z5330"/>
    <s v="電力修護處分攤"/>
    <n v="15363203"/>
    <n v="0"/>
    <n v="15363203"/>
  </r>
  <r>
    <n v="3"/>
    <s v="總帳別"/>
    <x v="94"/>
    <s v="核能發電費用"/>
    <x v="735"/>
    <x v="729"/>
    <s v="Z5340"/>
    <s v="電力修護處南部分處分攤"/>
    <n v="336414"/>
    <n v="0"/>
    <n v="336414"/>
  </r>
  <r>
    <n v="3"/>
    <s v="總帳別"/>
    <x v="94"/>
    <s v="核能發電費用"/>
    <x v="735"/>
    <x v="729"/>
    <s v="Z5420"/>
    <s v="電力修護處中部分處分攤"/>
    <n v="598191"/>
    <n v="0"/>
    <n v="598191"/>
  </r>
  <r>
    <n v="3"/>
    <s v="總帳別"/>
    <x v="94"/>
    <s v="核能發電費用"/>
    <x v="735"/>
    <x v="729"/>
    <s v="Z5460"/>
    <s v="綜合研究所分攤"/>
    <n v="703449"/>
    <n v="0"/>
    <n v="703449"/>
  </r>
  <r>
    <n v="3"/>
    <s v="總帳別"/>
    <x v="94"/>
    <s v="核能發電費用"/>
    <x v="736"/>
    <x v="730"/>
    <s v="Z0140"/>
    <s v="秘書處分攤"/>
    <n v="23364"/>
    <n v="0"/>
    <n v="23364"/>
  </r>
  <r>
    <n v="3"/>
    <s v="總帳別"/>
    <x v="94"/>
    <s v="核能發電費用"/>
    <x v="736"/>
    <x v="730"/>
    <s v="Z3510"/>
    <s v="第二核能發電廠分攤"/>
    <n v="1054925"/>
    <n v="0"/>
    <n v="1054925"/>
  </r>
  <r>
    <n v="3"/>
    <s v="總帳別"/>
    <x v="94"/>
    <s v="核能發電費用"/>
    <x v="736"/>
    <x v="730"/>
    <s v="Z3520"/>
    <s v="第三核能發電廠分攤"/>
    <n v="10227189"/>
    <n v="0"/>
    <n v="10227189"/>
  </r>
  <r>
    <n v="3"/>
    <s v="總帳別"/>
    <x v="94"/>
    <s v="核能發電費用"/>
    <x v="736"/>
    <x v="730"/>
    <s v="Z5330"/>
    <s v="電力修護處分攤"/>
    <n v="17019"/>
    <n v="0"/>
    <n v="17019"/>
  </r>
  <r>
    <n v="3"/>
    <s v="總帳別"/>
    <x v="94"/>
    <s v="核能發電費用"/>
    <x v="736"/>
    <x v="730"/>
    <s v="Z5340"/>
    <s v="電力修護處南部分處分攤"/>
    <n v="2696"/>
    <n v="0"/>
    <n v="2696"/>
  </r>
  <r>
    <n v="3"/>
    <s v="總帳別"/>
    <x v="94"/>
    <s v="核能發電費用"/>
    <x v="736"/>
    <x v="730"/>
    <s v="Z5420"/>
    <s v="電力修護處中部分處分攤"/>
    <n v="336"/>
    <n v="0"/>
    <n v="336"/>
  </r>
  <r>
    <n v="3"/>
    <s v="總帳別"/>
    <x v="94"/>
    <s v="核能發電費用"/>
    <x v="736"/>
    <x v="730"/>
    <s v="Z5460"/>
    <s v="綜合研究所分攤"/>
    <n v="599"/>
    <n v="0"/>
    <n v="599"/>
  </r>
  <r>
    <n v="3"/>
    <s v="總帳別"/>
    <x v="94"/>
    <s v="核能發電費用"/>
    <x v="737"/>
    <x v="731"/>
    <s v="Z0780"/>
    <s v="核能後端營運處分攤"/>
    <n v="20322"/>
    <n v="0"/>
    <n v="20322"/>
  </r>
  <r>
    <n v="3"/>
    <s v="總帳別"/>
    <x v="94"/>
    <s v="核能發電費用"/>
    <x v="737"/>
    <x v="731"/>
    <s v="Z3510"/>
    <s v="第二核能發電廠分攤"/>
    <n v="577381258"/>
    <n v="0"/>
    <n v="577381258"/>
  </r>
  <r>
    <n v="3"/>
    <s v="總帳別"/>
    <x v="94"/>
    <s v="核能發電費用"/>
    <x v="737"/>
    <x v="731"/>
    <s v="Z3520"/>
    <s v="第三核能發電廠分攤"/>
    <n v="3700941321"/>
    <n v="0"/>
    <n v="3700941321"/>
  </r>
  <r>
    <n v="3"/>
    <s v="總帳別"/>
    <x v="94"/>
    <s v="核能發電費用"/>
    <x v="738"/>
    <x v="732"/>
    <s v="Z0080"/>
    <s v="材料處分攤"/>
    <n v="49748"/>
    <n v="0"/>
    <n v="49748"/>
  </r>
  <r>
    <n v="3"/>
    <s v="總帳別"/>
    <x v="94"/>
    <s v="核能發電費用"/>
    <x v="738"/>
    <x v="732"/>
    <s v="Z0140"/>
    <s v="秘書處分攤"/>
    <n v="799997"/>
    <n v="0"/>
    <n v="799997"/>
  </r>
  <r>
    <n v="3"/>
    <s v="總帳別"/>
    <x v="94"/>
    <s v="核能發電費用"/>
    <x v="738"/>
    <x v="732"/>
    <s v="Z0150"/>
    <s v="電源開發處分攤"/>
    <n v="63293"/>
    <n v="0"/>
    <n v="63293"/>
  </r>
  <r>
    <n v="3"/>
    <s v="總帳別"/>
    <x v="94"/>
    <s v="核能發電費用"/>
    <x v="738"/>
    <x v="732"/>
    <s v="Z0170"/>
    <s v="營建處分攤"/>
    <n v="24076"/>
    <n v="0"/>
    <n v="24076"/>
  </r>
  <r>
    <n v="3"/>
    <s v="總帳別"/>
    <x v="94"/>
    <s v="核能發電費用"/>
    <x v="738"/>
    <x v="732"/>
    <s v="Z0240"/>
    <s v="資訊系統處分攤"/>
    <n v="4150795"/>
    <n v="0"/>
    <n v="4150795"/>
  </r>
  <r>
    <n v="3"/>
    <s v="總帳別"/>
    <x v="94"/>
    <s v="核能發電費用"/>
    <x v="738"/>
    <x v="732"/>
    <s v="Z0270"/>
    <s v="核能技術處分攤"/>
    <n v="654602"/>
    <n v="0"/>
    <n v="654602"/>
  </r>
  <r>
    <n v="3"/>
    <s v="總帳別"/>
    <x v="94"/>
    <s v="核能發電費用"/>
    <x v="738"/>
    <x v="732"/>
    <s v="Z0430"/>
    <s v="核能發電廠緊急計畫執行委員會分攤"/>
    <n v="59850"/>
    <n v="0"/>
    <n v="59850"/>
  </r>
  <r>
    <n v="3"/>
    <s v="總帳別"/>
    <x v="94"/>
    <s v="核能發電費用"/>
    <x v="738"/>
    <x v="732"/>
    <s v="Z0540"/>
    <s v="核能安全處分攤"/>
    <n v="882831"/>
    <n v="0"/>
    <n v="882831"/>
  </r>
  <r>
    <n v="3"/>
    <s v="總帳別"/>
    <x v="94"/>
    <s v="核能發電費用"/>
    <x v="738"/>
    <x v="732"/>
    <s v="Z0560"/>
    <s v="核能發電處分攤"/>
    <n v="24033571"/>
    <n v="0"/>
    <n v="24033571"/>
  </r>
  <r>
    <n v="3"/>
    <s v="總帳別"/>
    <x v="94"/>
    <s v="核能發電費用"/>
    <x v="738"/>
    <x v="732"/>
    <s v="Z0610"/>
    <s v="環境保護處分攤"/>
    <n v="74281"/>
    <n v="0"/>
    <n v="74281"/>
  </r>
  <r>
    <n v="3"/>
    <s v="總帳別"/>
    <x v="94"/>
    <s v="核能發電費用"/>
    <x v="738"/>
    <x v="732"/>
    <s v="Z0780"/>
    <s v="核能後端營運處分攤"/>
    <n v="2815277"/>
    <n v="0"/>
    <n v="2815277"/>
  </r>
  <r>
    <n v="3"/>
    <s v="總帳別"/>
    <x v="94"/>
    <s v="核能發電費用"/>
    <x v="738"/>
    <x v="732"/>
    <s v="Z3510"/>
    <s v="第二核能發電廠分攤"/>
    <n v="3039465"/>
    <n v="0"/>
    <n v="3039465"/>
  </r>
  <r>
    <n v="3"/>
    <s v="總帳別"/>
    <x v="94"/>
    <s v="核能發電費用"/>
    <x v="738"/>
    <x v="732"/>
    <s v="Z3520"/>
    <s v="第三核能發電廠分攤"/>
    <n v="46267970"/>
    <n v="0"/>
    <n v="46267970"/>
  </r>
  <r>
    <n v="3"/>
    <s v="總帳別"/>
    <x v="94"/>
    <s v="核能發電費用"/>
    <x v="738"/>
    <x v="732"/>
    <s v="Z5250"/>
    <s v="放射試驗室分攤"/>
    <n v="13291379"/>
    <n v="0"/>
    <n v="13291379"/>
  </r>
  <r>
    <n v="3"/>
    <s v="總帳別"/>
    <x v="94"/>
    <s v="核能發電費用"/>
    <x v="738"/>
    <x v="732"/>
    <s v="Z5330"/>
    <s v="電力修護處分攤"/>
    <n v="28573105"/>
    <n v="0"/>
    <n v="28573105"/>
  </r>
  <r>
    <n v="3"/>
    <s v="總帳別"/>
    <x v="94"/>
    <s v="核能發電費用"/>
    <x v="738"/>
    <x v="732"/>
    <s v="Z5340"/>
    <s v="電力修護處南部分處分攤"/>
    <n v="3730089"/>
    <n v="0"/>
    <n v="3730089"/>
  </r>
  <r>
    <n v="3"/>
    <s v="總帳別"/>
    <x v="94"/>
    <s v="核能發電費用"/>
    <x v="738"/>
    <x v="732"/>
    <s v="Z5420"/>
    <s v="電力修護處中部分處分攤"/>
    <n v="3353942"/>
    <n v="0"/>
    <n v="3353942"/>
  </r>
  <r>
    <n v="3"/>
    <s v="總帳別"/>
    <x v="94"/>
    <s v="核能發電費用"/>
    <x v="738"/>
    <x v="732"/>
    <s v="Z5460"/>
    <s v="綜合研究所分攤"/>
    <n v="20761792"/>
    <n v="0"/>
    <n v="20761792"/>
  </r>
  <r>
    <n v="3"/>
    <s v="總帳別"/>
    <x v="94"/>
    <s v="核能發電費用"/>
    <x v="739"/>
    <x v="733"/>
    <s v="Z0080"/>
    <s v="材料處分攤"/>
    <n v="60"/>
    <n v="0"/>
    <n v="60"/>
  </r>
  <r>
    <n v="3"/>
    <s v="總帳別"/>
    <x v="94"/>
    <s v="核能發電費用"/>
    <x v="739"/>
    <x v="733"/>
    <s v="Z0140"/>
    <s v="秘書處分攤"/>
    <n v="261338"/>
    <n v="0"/>
    <n v="261338"/>
  </r>
  <r>
    <n v="3"/>
    <s v="總帳別"/>
    <x v="94"/>
    <s v="核能發電費用"/>
    <x v="739"/>
    <x v="733"/>
    <s v="Z0150"/>
    <s v="電源開發處分攤"/>
    <n v="5339"/>
    <n v="0"/>
    <n v="5339"/>
  </r>
  <r>
    <n v="3"/>
    <s v="總帳別"/>
    <x v="94"/>
    <s v="核能發電費用"/>
    <x v="739"/>
    <x v="733"/>
    <s v="Z0170"/>
    <s v="營建處分攤"/>
    <n v="36"/>
    <n v="0"/>
    <n v="36"/>
  </r>
  <r>
    <n v="3"/>
    <s v="總帳別"/>
    <x v="94"/>
    <s v="核能發電費用"/>
    <x v="739"/>
    <x v="733"/>
    <s v="Z0240"/>
    <s v="資訊系統處分攤"/>
    <n v="12"/>
    <n v="0"/>
    <n v="12"/>
  </r>
  <r>
    <n v="3"/>
    <s v="總帳別"/>
    <x v="94"/>
    <s v="核能發電費用"/>
    <x v="739"/>
    <x v="733"/>
    <s v="Z0270"/>
    <s v="核能技術處分攤"/>
    <n v="83"/>
    <n v="0"/>
    <n v="83"/>
  </r>
  <r>
    <n v="3"/>
    <s v="總帳別"/>
    <x v="94"/>
    <s v="核能發電費用"/>
    <x v="739"/>
    <x v="733"/>
    <s v="Z0430"/>
    <s v="核能發電廠緊急計畫執行委員會分攤"/>
    <n v="957454"/>
    <n v="0"/>
    <n v="957454"/>
  </r>
  <r>
    <n v="3"/>
    <s v="總帳別"/>
    <x v="94"/>
    <s v="核能發電費用"/>
    <x v="739"/>
    <x v="733"/>
    <s v="Z0540"/>
    <s v="核能安全處分攤"/>
    <n v="160826"/>
    <n v="0"/>
    <n v="160826"/>
  </r>
  <r>
    <n v="3"/>
    <s v="總帳別"/>
    <x v="94"/>
    <s v="核能發電費用"/>
    <x v="739"/>
    <x v="733"/>
    <s v="Z0560"/>
    <s v="核能發電處分攤"/>
    <n v="273761"/>
    <n v="0"/>
    <n v="273761"/>
  </r>
  <r>
    <n v="3"/>
    <s v="總帳別"/>
    <x v="94"/>
    <s v="核能發電費用"/>
    <x v="739"/>
    <x v="733"/>
    <s v="Z0610"/>
    <s v="環境保護處分攤"/>
    <n v="14496"/>
    <n v="0"/>
    <n v="14496"/>
  </r>
  <r>
    <n v="3"/>
    <s v="總帳別"/>
    <x v="94"/>
    <s v="核能發電費用"/>
    <x v="739"/>
    <x v="733"/>
    <s v="Z3510"/>
    <s v="第二核能發電廠分攤"/>
    <n v="3144980"/>
    <n v="0"/>
    <n v="3144980"/>
  </r>
  <r>
    <n v="3"/>
    <s v="總帳別"/>
    <x v="94"/>
    <s v="核能發電費用"/>
    <x v="739"/>
    <x v="733"/>
    <s v="Z3520"/>
    <s v="第三核能發電廠分攤"/>
    <n v="7127187"/>
    <n v="0"/>
    <n v="7127187"/>
  </r>
  <r>
    <n v="3"/>
    <s v="總帳別"/>
    <x v="94"/>
    <s v="核能發電費用"/>
    <x v="739"/>
    <x v="733"/>
    <s v="Z5250"/>
    <s v="放射試驗室分攤"/>
    <n v="312858"/>
    <n v="0"/>
    <n v="312858"/>
  </r>
  <r>
    <n v="3"/>
    <s v="總帳別"/>
    <x v="94"/>
    <s v="核能發電費用"/>
    <x v="739"/>
    <x v="733"/>
    <s v="Z5330"/>
    <s v="電力修護處分攤"/>
    <n v="424763"/>
    <n v="0"/>
    <n v="424763"/>
  </r>
  <r>
    <n v="3"/>
    <s v="總帳別"/>
    <x v="94"/>
    <s v="核能發電費用"/>
    <x v="739"/>
    <x v="733"/>
    <s v="Z5340"/>
    <s v="電力修護處南部分處分攤"/>
    <n v="255458"/>
    <n v="0"/>
    <n v="255458"/>
  </r>
  <r>
    <n v="3"/>
    <s v="總帳別"/>
    <x v="94"/>
    <s v="核能發電費用"/>
    <x v="739"/>
    <x v="733"/>
    <s v="Z5420"/>
    <s v="電力修護處中部分處分攤"/>
    <n v="205674"/>
    <n v="0"/>
    <n v="205674"/>
  </r>
  <r>
    <n v="3"/>
    <s v="總帳別"/>
    <x v="94"/>
    <s v="核能發電費用"/>
    <x v="739"/>
    <x v="733"/>
    <s v="Z5460"/>
    <s v="綜合研究所分攤"/>
    <n v="254986"/>
    <n v="0"/>
    <n v="254986"/>
  </r>
  <r>
    <n v="3"/>
    <s v="總帳別"/>
    <x v="94"/>
    <s v="核能發電費用"/>
    <x v="740"/>
    <x v="734"/>
    <s v="Z0080"/>
    <s v="材料處分攤"/>
    <n v="2616"/>
    <n v="0"/>
    <n v="2616"/>
  </r>
  <r>
    <n v="3"/>
    <s v="總帳別"/>
    <x v="94"/>
    <s v="核能發電費用"/>
    <x v="740"/>
    <x v="734"/>
    <s v="Z0140"/>
    <s v="秘書處分攤"/>
    <n v="1226258"/>
    <n v="0"/>
    <n v="1226258"/>
  </r>
  <r>
    <n v="3"/>
    <s v="總帳別"/>
    <x v="94"/>
    <s v="核能發電費用"/>
    <x v="740"/>
    <x v="734"/>
    <s v="Z0150"/>
    <s v="電源開發處分攤"/>
    <n v="1729"/>
    <n v="0"/>
    <n v="1729"/>
  </r>
  <r>
    <n v="3"/>
    <s v="總帳別"/>
    <x v="94"/>
    <s v="核能發電費用"/>
    <x v="740"/>
    <x v="734"/>
    <s v="Z0170"/>
    <s v="營建處分攤"/>
    <n v="3539"/>
    <n v="0"/>
    <n v="3539"/>
  </r>
  <r>
    <n v="3"/>
    <s v="總帳別"/>
    <x v="94"/>
    <s v="核能發電費用"/>
    <x v="740"/>
    <x v="734"/>
    <s v="Z0240"/>
    <s v="資訊系統處分攤"/>
    <n v="11046"/>
    <n v="0"/>
    <n v="11046"/>
  </r>
  <r>
    <n v="3"/>
    <s v="總帳別"/>
    <x v="94"/>
    <s v="核能發電費用"/>
    <x v="740"/>
    <x v="734"/>
    <s v="Z0270"/>
    <s v="核能技術處分攤"/>
    <n v="65788"/>
    <n v="0"/>
    <n v="65788"/>
  </r>
  <r>
    <n v="3"/>
    <s v="總帳別"/>
    <x v="94"/>
    <s v="核能發電費用"/>
    <x v="740"/>
    <x v="734"/>
    <s v="Z0430"/>
    <s v="核能發電廠緊急計畫執行委員會分攤"/>
    <n v="772175"/>
    <n v="0"/>
    <n v="772175"/>
  </r>
  <r>
    <n v="3"/>
    <s v="總帳別"/>
    <x v="94"/>
    <s v="核能發電費用"/>
    <x v="740"/>
    <x v="734"/>
    <s v="Z0540"/>
    <s v="核能安全處分攤"/>
    <n v="45734"/>
    <n v="0"/>
    <n v="45734"/>
  </r>
  <r>
    <n v="3"/>
    <s v="總帳別"/>
    <x v="94"/>
    <s v="核能發電費用"/>
    <x v="740"/>
    <x v="734"/>
    <s v="Z0560"/>
    <s v="核能發電處分攤"/>
    <n v="480825"/>
    <n v="0"/>
    <n v="480825"/>
  </r>
  <r>
    <n v="3"/>
    <s v="總帳別"/>
    <x v="94"/>
    <s v="核能發電費用"/>
    <x v="740"/>
    <x v="734"/>
    <s v="Z0610"/>
    <s v="環境保護處分攤"/>
    <n v="939"/>
    <n v="0"/>
    <n v="939"/>
  </r>
  <r>
    <n v="3"/>
    <s v="總帳別"/>
    <x v="94"/>
    <s v="核能發電費用"/>
    <x v="740"/>
    <x v="734"/>
    <s v="Z0780"/>
    <s v="核能後端營運處分攤"/>
    <n v="37920"/>
    <n v="0"/>
    <n v="37920"/>
  </r>
  <r>
    <n v="3"/>
    <s v="總帳別"/>
    <x v="94"/>
    <s v="核能發電費用"/>
    <x v="740"/>
    <x v="734"/>
    <s v="Z3510"/>
    <s v="第二核能發電廠分攤"/>
    <n v="853069"/>
    <n v="0"/>
    <n v="853069"/>
  </r>
  <r>
    <n v="3"/>
    <s v="總帳別"/>
    <x v="94"/>
    <s v="核能發電費用"/>
    <x v="740"/>
    <x v="734"/>
    <s v="Z3520"/>
    <s v="第三核能發電廠分攤"/>
    <n v="12419976"/>
    <n v="0"/>
    <n v="12419976"/>
  </r>
  <r>
    <n v="3"/>
    <s v="總帳別"/>
    <x v="94"/>
    <s v="核能發電費用"/>
    <x v="740"/>
    <x v="734"/>
    <s v="Z5250"/>
    <s v="放射試驗室分攤"/>
    <n v="1035719"/>
    <n v="0"/>
    <n v="1035719"/>
  </r>
  <r>
    <n v="3"/>
    <s v="總帳別"/>
    <x v="94"/>
    <s v="核能發電費用"/>
    <x v="740"/>
    <x v="734"/>
    <s v="Z5330"/>
    <s v="電力修護處分攤"/>
    <n v="2055768"/>
    <n v="0"/>
    <n v="2055768"/>
  </r>
  <r>
    <n v="3"/>
    <s v="總帳別"/>
    <x v="94"/>
    <s v="核能發電費用"/>
    <x v="740"/>
    <x v="734"/>
    <s v="Z5340"/>
    <s v="電力修護處南部分處分攤"/>
    <n v="134084"/>
    <n v="0"/>
    <n v="134084"/>
  </r>
  <r>
    <n v="3"/>
    <s v="總帳別"/>
    <x v="94"/>
    <s v="核能發電費用"/>
    <x v="740"/>
    <x v="734"/>
    <s v="Z5420"/>
    <s v="電力修護處中部分處分攤"/>
    <n v="160932"/>
    <n v="0"/>
    <n v="160932"/>
  </r>
  <r>
    <n v="3"/>
    <s v="總帳別"/>
    <x v="94"/>
    <s v="核能發電費用"/>
    <x v="740"/>
    <x v="734"/>
    <s v="Z5460"/>
    <s v="綜合研究所分攤"/>
    <n v="150681"/>
    <n v="0"/>
    <n v="150681"/>
  </r>
  <r>
    <n v="3"/>
    <s v="總帳別"/>
    <x v="94"/>
    <s v="核能發電費用"/>
    <x v="741"/>
    <x v="735"/>
    <s v="Z0430"/>
    <s v="核能發電廠緊急計畫執行委員會分攤"/>
    <n v="445734"/>
    <n v="0"/>
    <n v="445734"/>
  </r>
  <r>
    <n v="3"/>
    <s v="總帳別"/>
    <x v="94"/>
    <s v="核能發電費用"/>
    <x v="741"/>
    <x v="735"/>
    <s v="Z0560"/>
    <s v="核能發電處分攤"/>
    <n v="89147"/>
    <n v="0"/>
    <n v="89147"/>
  </r>
  <r>
    <n v="3"/>
    <s v="總帳別"/>
    <x v="94"/>
    <s v="核能發電費用"/>
    <x v="741"/>
    <x v="735"/>
    <s v="Z3510"/>
    <s v="第二核能發電廠分攤"/>
    <n v="3933290"/>
    <n v="0"/>
    <n v="3933290"/>
  </r>
  <r>
    <n v="3"/>
    <s v="總帳別"/>
    <x v="94"/>
    <s v="核能發電費用"/>
    <x v="741"/>
    <x v="735"/>
    <s v="Z3520"/>
    <s v="第三核能發電廠分攤"/>
    <n v="1355401"/>
    <n v="0"/>
    <n v="1355401"/>
  </r>
  <r>
    <n v="3"/>
    <s v="總帳別"/>
    <x v="94"/>
    <s v="核能發電費用"/>
    <x v="741"/>
    <x v="735"/>
    <s v="Z5420"/>
    <s v="電力修護處中部分處分攤"/>
    <n v="3286"/>
    <n v="0"/>
    <n v="3286"/>
  </r>
  <r>
    <n v="3"/>
    <s v="總帳別"/>
    <x v="94"/>
    <s v="核能發電費用"/>
    <x v="742"/>
    <x v="736"/>
    <s v="Z0080"/>
    <s v="材料處分攤"/>
    <n v="79682"/>
    <n v="0"/>
    <n v="79682"/>
  </r>
  <r>
    <n v="3"/>
    <s v="總帳別"/>
    <x v="94"/>
    <s v="核能發電費用"/>
    <x v="742"/>
    <x v="736"/>
    <s v="Z0140"/>
    <s v="秘書處分攤"/>
    <n v="215441"/>
    <n v="0"/>
    <n v="215441"/>
  </r>
  <r>
    <n v="3"/>
    <s v="總帳別"/>
    <x v="94"/>
    <s v="核能發電費用"/>
    <x v="742"/>
    <x v="736"/>
    <s v="Z0150"/>
    <s v="電源開發處分攤"/>
    <n v="28208"/>
    <n v="0"/>
    <n v="28208"/>
  </r>
  <r>
    <n v="3"/>
    <s v="總帳別"/>
    <x v="94"/>
    <s v="核能發電費用"/>
    <x v="742"/>
    <x v="736"/>
    <s v="Z0170"/>
    <s v="營建處分攤"/>
    <n v="26404"/>
    <n v="0"/>
    <n v="26404"/>
  </r>
  <r>
    <n v="3"/>
    <s v="總帳別"/>
    <x v="94"/>
    <s v="核能發電費用"/>
    <x v="742"/>
    <x v="736"/>
    <s v="Z0240"/>
    <s v="資訊系統處分攤"/>
    <n v="7095039"/>
    <n v="0"/>
    <n v="7095039"/>
  </r>
  <r>
    <n v="3"/>
    <s v="總帳別"/>
    <x v="94"/>
    <s v="核能發電費用"/>
    <x v="742"/>
    <x v="736"/>
    <s v="Z0270"/>
    <s v="核能技術處分攤"/>
    <n v="150288"/>
    <n v="0"/>
    <n v="150288"/>
  </r>
  <r>
    <n v="3"/>
    <s v="總帳別"/>
    <x v="94"/>
    <s v="核能發電費用"/>
    <x v="742"/>
    <x v="736"/>
    <s v="Z0430"/>
    <s v="核能發電廠緊急計畫執行委員會分攤"/>
    <n v="2628"/>
    <n v="0"/>
    <n v="2628"/>
  </r>
  <r>
    <n v="3"/>
    <s v="總帳別"/>
    <x v="94"/>
    <s v="核能發電費用"/>
    <x v="742"/>
    <x v="736"/>
    <s v="Z0540"/>
    <s v="核能安全處分攤"/>
    <n v="35279"/>
    <n v="0"/>
    <n v="35279"/>
  </r>
  <r>
    <n v="3"/>
    <s v="總帳別"/>
    <x v="94"/>
    <s v="核能發電費用"/>
    <x v="742"/>
    <x v="736"/>
    <s v="Z0560"/>
    <s v="核能發電處分攤"/>
    <n v="179211"/>
    <n v="0"/>
    <n v="179211"/>
  </r>
  <r>
    <n v="3"/>
    <s v="總帳別"/>
    <x v="94"/>
    <s v="核能發電費用"/>
    <x v="742"/>
    <x v="736"/>
    <s v="Z0610"/>
    <s v="環境保護處分攤"/>
    <n v="62712"/>
    <n v="0"/>
    <n v="62712"/>
  </r>
  <r>
    <n v="3"/>
    <s v="總帳別"/>
    <x v="94"/>
    <s v="核能發電費用"/>
    <x v="742"/>
    <x v="736"/>
    <s v="Z0620"/>
    <s v="工業安全衛生處分攤"/>
    <n v="146382"/>
    <n v="0"/>
    <n v="146382"/>
  </r>
  <r>
    <n v="3"/>
    <s v="總帳別"/>
    <x v="94"/>
    <s v="核能發電費用"/>
    <x v="742"/>
    <x v="736"/>
    <s v="Z0780"/>
    <s v="核能後端營運處分攤"/>
    <n v="352447"/>
    <n v="0"/>
    <n v="352447"/>
  </r>
  <r>
    <n v="3"/>
    <s v="總帳別"/>
    <x v="94"/>
    <s v="核能發電費用"/>
    <x v="742"/>
    <x v="736"/>
    <s v="Z3510"/>
    <s v="第二核能發電廠分攤"/>
    <n v="109987"/>
    <n v="0"/>
    <n v="109987"/>
  </r>
  <r>
    <n v="3"/>
    <s v="總帳別"/>
    <x v="94"/>
    <s v="核能發電費用"/>
    <x v="742"/>
    <x v="736"/>
    <s v="Z3520"/>
    <s v="第三核能發電廠分攤"/>
    <n v="1879856"/>
    <n v="0"/>
    <n v="1879856"/>
  </r>
  <r>
    <n v="3"/>
    <s v="總帳別"/>
    <x v="94"/>
    <s v="核能發電費用"/>
    <x v="742"/>
    <x v="736"/>
    <s v="Z5250"/>
    <s v="放射試驗室分攤"/>
    <n v="120007"/>
    <n v="0"/>
    <n v="120007"/>
  </r>
  <r>
    <n v="3"/>
    <s v="總帳別"/>
    <x v="94"/>
    <s v="核能發電費用"/>
    <x v="742"/>
    <x v="736"/>
    <s v="Z5330"/>
    <s v="電力修護處分攤"/>
    <n v="917267"/>
    <n v="0"/>
    <n v="917267"/>
  </r>
  <r>
    <n v="3"/>
    <s v="總帳別"/>
    <x v="94"/>
    <s v="核能發電費用"/>
    <x v="742"/>
    <x v="736"/>
    <s v="Z5340"/>
    <s v="電力修護處南部分處分攤"/>
    <n v="46761"/>
    <n v="0"/>
    <n v="46761"/>
  </r>
  <r>
    <n v="3"/>
    <s v="總帳別"/>
    <x v="94"/>
    <s v="核能發電費用"/>
    <x v="742"/>
    <x v="736"/>
    <s v="Z5420"/>
    <s v="電力修護處中部分處分攤"/>
    <n v="91626"/>
    <n v="0"/>
    <n v="91626"/>
  </r>
  <r>
    <n v="3"/>
    <s v="總帳別"/>
    <x v="94"/>
    <s v="核能發電費用"/>
    <x v="742"/>
    <x v="736"/>
    <s v="Z5460"/>
    <s v="綜合研究所分攤"/>
    <n v="390232"/>
    <n v="0"/>
    <n v="390232"/>
  </r>
  <r>
    <n v="3"/>
    <s v="總帳別"/>
    <x v="94"/>
    <s v="核能發電費用"/>
    <x v="798"/>
    <x v="790"/>
    <s v="Z0560"/>
    <s v="核能發電處分攤"/>
    <n v="2430"/>
    <n v="0"/>
    <n v="2430"/>
  </r>
  <r>
    <n v="3"/>
    <s v="總帳別"/>
    <x v="94"/>
    <s v="核能發電費用"/>
    <x v="743"/>
    <x v="737"/>
    <s v="Z0140"/>
    <s v="秘書處分攤"/>
    <n v="8256943"/>
    <n v="0"/>
    <n v="8256943"/>
  </r>
  <r>
    <n v="3"/>
    <s v="總帳別"/>
    <x v="94"/>
    <s v="核能發電費用"/>
    <x v="743"/>
    <x v="737"/>
    <s v="Z0150"/>
    <s v="電源開發處分攤"/>
    <n v="3099"/>
    <n v="0"/>
    <n v="3099"/>
  </r>
  <r>
    <n v="3"/>
    <s v="總帳別"/>
    <x v="94"/>
    <s v="核能發電費用"/>
    <x v="743"/>
    <x v="737"/>
    <s v="Z0780"/>
    <s v="核能後端營運處分攤"/>
    <n v="3689"/>
    <n v="0"/>
    <n v="3689"/>
  </r>
  <r>
    <n v="3"/>
    <s v="總帳別"/>
    <x v="94"/>
    <s v="核能發電費用"/>
    <x v="743"/>
    <x v="737"/>
    <s v="Z3510"/>
    <s v="第二核能發電廠分攤"/>
    <n v="5055035"/>
    <n v="0"/>
    <n v="5055035"/>
  </r>
  <r>
    <n v="3"/>
    <s v="總帳別"/>
    <x v="94"/>
    <s v="核能發電費用"/>
    <x v="743"/>
    <x v="737"/>
    <s v="Z3520"/>
    <s v="第三核能發電廠分攤"/>
    <n v="179584738"/>
    <n v="0"/>
    <n v="179584738"/>
  </r>
  <r>
    <n v="3"/>
    <s v="總帳別"/>
    <x v="94"/>
    <s v="核能發電費用"/>
    <x v="743"/>
    <x v="737"/>
    <s v="Z5330"/>
    <s v="電力修護處分攤"/>
    <n v="7869685"/>
    <n v="0"/>
    <n v="7869685"/>
  </r>
  <r>
    <n v="3"/>
    <s v="總帳別"/>
    <x v="94"/>
    <s v="核能發電費用"/>
    <x v="743"/>
    <x v="737"/>
    <s v="Z5340"/>
    <s v="電力修護處南部分處分攤"/>
    <n v="823893"/>
    <n v="0"/>
    <n v="823893"/>
  </r>
  <r>
    <n v="3"/>
    <s v="總帳別"/>
    <x v="94"/>
    <s v="核能發電費用"/>
    <x v="743"/>
    <x v="737"/>
    <s v="Z5420"/>
    <s v="電力修護處中部分處分攤"/>
    <n v="50476"/>
    <n v="0"/>
    <n v="50476"/>
  </r>
  <r>
    <n v="3"/>
    <s v="總帳別"/>
    <x v="94"/>
    <s v="核能發電費用"/>
    <x v="743"/>
    <x v="737"/>
    <s v="Z5460"/>
    <s v="綜合研究所分攤"/>
    <n v="1120333"/>
    <n v="0"/>
    <n v="1120333"/>
  </r>
  <r>
    <n v="3"/>
    <s v="總帳別"/>
    <x v="94"/>
    <s v="核能發電費用"/>
    <x v="744"/>
    <x v="738"/>
    <s v="Z0140"/>
    <s v="秘書處分攤"/>
    <n v="2226351"/>
    <n v="0"/>
    <n v="2226351"/>
  </r>
  <r>
    <n v="3"/>
    <s v="總帳別"/>
    <x v="94"/>
    <s v="核能發電費用"/>
    <x v="744"/>
    <x v="738"/>
    <s v="Z0150"/>
    <s v="電源開發處分攤"/>
    <n v="2685"/>
    <n v="0"/>
    <n v="2685"/>
  </r>
  <r>
    <n v="3"/>
    <s v="總帳別"/>
    <x v="94"/>
    <s v="核能發電費用"/>
    <x v="744"/>
    <x v="738"/>
    <s v="Z0780"/>
    <s v="核能後端營運處分攤"/>
    <n v="63799"/>
    <n v="0"/>
    <n v="63799"/>
  </r>
  <r>
    <n v="3"/>
    <s v="總帳別"/>
    <x v="94"/>
    <s v="核能發電費用"/>
    <x v="744"/>
    <x v="738"/>
    <s v="Z3510"/>
    <s v="第二核能發電廠分攤"/>
    <n v="1498827"/>
    <n v="0"/>
    <n v="1498827"/>
  </r>
  <r>
    <n v="3"/>
    <s v="總帳別"/>
    <x v="94"/>
    <s v="核能發電費用"/>
    <x v="744"/>
    <x v="738"/>
    <s v="Z3520"/>
    <s v="第三核能發電廠分攤"/>
    <n v="22037467"/>
    <n v="0"/>
    <n v="22037467"/>
  </r>
  <r>
    <n v="3"/>
    <s v="總帳別"/>
    <x v="94"/>
    <s v="核能發電費用"/>
    <x v="744"/>
    <x v="738"/>
    <s v="Z5250"/>
    <s v="放射試驗室分攤"/>
    <n v="54705"/>
    <n v="0"/>
    <n v="54705"/>
  </r>
  <r>
    <n v="3"/>
    <s v="總帳別"/>
    <x v="94"/>
    <s v="核能發電費用"/>
    <x v="744"/>
    <x v="738"/>
    <s v="Z5330"/>
    <s v="電力修護處分攤"/>
    <n v="952828"/>
    <n v="0"/>
    <n v="952828"/>
  </r>
  <r>
    <n v="3"/>
    <s v="總帳別"/>
    <x v="94"/>
    <s v="核能發電費用"/>
    <x v="744"/>
    <x v="738"/>
    <s v="Z5340"/>
    <s v="電力修護處南部分處分攤"/>
    <n v="55877"/>
    <n v="0"/>
    <n v="55877"/>
  </r>
  <r>
    <n v="3"/>
    <s v="總帳別"/>
    <x v="94"/>
    <s v="核能發電費用"/>
    <x v="744"/>
    <x v="738"/>
    <s v="Z5420"/>
    <s v="電力修護處中部分處分攤"/>
    <n v="69337"/>
    <n v="0"/>
    <n v="69337"/>
  </r>
  <r>
    <n v="3"/>
    <s v="總帳別"/>
    <x v="94"/>
    <s v="核能發電費用"/>
    <x v="744"/>
    <x v="738"/>
    <s v="Z5460"/>
    <s v="綜合研究所分攤"/>
    <n v="3663"/>
    <n v="0"/>
    <n v="3663"/>
  </r>
  <r>
    <n v="3"/>
    <s v="總帳別"/>
    <x v="94"/>
    <s v="核能發電費用"/>
    <x v="745"/>
    <x v="739"/>
    <s v="Z0080"/>
    <s v="材料處分攤"/>
    <n v="674"/>
    <n v="0"/>
    <n v="674"/>
  </r>
  <r>
    <n v="3"/>
    <s v="總帳別"/>
    <x v="94"/>
    <s v="核能發電費用"/>
    <x v="745"/>
    <x v="739"/>
    <s v="Z0140"/>
    <s v="秘書處分攤"/>
    <n v="31284"/>
    <n v="0"/>
    <n v="31284"/>
  </r>
  <r>
    <n v="3"/>
    <s v="總帳別"/>
    <x v="94"/>
    <s v="核能發電費用"/>
    <x v="745"/>
    <x v="739"/>
    <s v="Z0150"/>
    <s v="電源開發處分攤"/>
    <n v="1314"/>
    <n v="0"/>
    <n v="1314"/>
  </r>
  <r>
    <n v="3"/>
    <s v="總帳別"/>
    <x v="94"/>
    <s v="核能發電費用"/>
    <x v="745"/>
    <x v="739"/>
    <s v="Z0540"/>
    <s v="核能安全處分攤"/>
    <n v="29580"/>
    <n v="0"/>
    <n v="29580"/>
  </r>
  <r>
    <n v="3"/>
    <s v="總帳別"/>
    <x v="94"/>
    <s v="核能發電費用"/>
    <x v="745"/>
    <x v="739"/>
    <s v="Z0560"/>
    <s v="核能發電處分攤"/>
    <n v="26060"/>
    <n v="0"/>
    <n v="26060"/>
  </r>
  <r>
    <n v="3"/>
    <s v="總帳別"/>
    <x v="94"/>
    <s v="核能發電費用"/>
    <x v="745"/>
    <x v="739"/>
    <s v="Z0610"/>
    <s v="環境保護處分攤"/>
    <n v="1673"/>
    <n v="0"/>
    <n v="1673"/>
  </r>
  <r>
    <n v="3"/>
    <s v="總帳別"/>
    <x v="94"/>
    <s v="核能發電費用"/>
    <x v="745"/>
    <x v="739"/>
    <s v="Z0780"/>
    <s v="核能後端營運處分攤"/>
    <n v="15892"/>
    <n v="0"/>
    <n v="15892"/>
  </r>
  <r>
    <n v="3"/>
    <s v="總帳別"/>
    <x v="94"/>
    <s v="核能發電費用"/>
    <x v="745"/>
    <x v="739"/>
    <s v="Z3510"/>
    <s v="第二核能發電廠分攤"/>
    <n v="143400"/>
    <n v="0"/>
    <n v="143400"/>
  </r>
  <r>
    <n v="3"/>
    <s v="總帳別"/>
    <x v="94"/>
    <s v="核能發電費用"/>
    <x v="745"/>
    <x v="739"/>
    <s v="Z3520"/>
    <s v="第三核能發電廠分攤"/>
    <n v="406510"/>
    <n v="0"/>
    <n v="406510"/>
  </r>
  <r>
    <n v="3"/>
    <s v="總帳別"/>
    <x v="94"/>
    <s v="核能發電費用"/>
    <x v="745"/>
    <x v="739"/>
    <s v="Z5250"/>
    <s v="放射試驗室分攤"/>
    <n v="92116"/>
    <n v="0"/>
    <n v="92116"/>
  </r>
  <r>
    <n v="3"/>
    <s v="總帳別"/>
    <x v="94"/>
    <s v="核能發電費用"/>
    <x v="745"/>
    <x v="739"/>
    <s v="Z5330"/>
    <s v="電力修護處分攤"/>
    <n v="42861"/>
    <n v="0"/>
    <n v="42861"/>
  </r>
  <r>
    <n v="3"/>
    <s v="總帳別"/>
    <x v="94"/>
    <s v="核能發電費用"/>
    <x v="745"/>
    <x v="739"/>
    <s v="Z5340"/>
    <s v="電力修護處南部分處分攤"/>
    <n v="15321"/>
    <n v="0"/>
    <n v="15321"/>
  </r>
  <r>
    <n v="3"/>
    <s v="總帳別"/>
    <x v="94"/>
    <s v="核能發電費用"/>
    <x v="745"/>
    <x v="739"/>
    <s v="Z5420"/>
    <s v="電力修護處中部分處分攤"/>
    <n v="22619"/>
    <n v="0"/>
    <n v="22619"/>
  </r>
  <r>
    <n v="3"/>
    <s v="總帳別"/>
    <x v="94"/>
    <s v="核能發電費用"/>
    <x v="745"/>
    <x v="739"/>
    <s v="Z5460"/>
    <s v="綜合研究所分攤"/>
    <n v="14976"/>
    <n v="0"/>
    <n v="14976"/>
  </r>
  <r>
    <n v="3"/>
    <s v="總帳別"/>
    <x v="94"/>
    <s v="核能發電費用"/>
    <x v="746"/>
    <x v="740"/>
    <s v="Z0080"/>
    <s v="材料處分攤"/>
    <n v="33994"/>
    <n v="0"/>
    <n v="33994"/>
  </r>
  <r>
    <n v="3"/>
    <s v="總帳別"/>
    <x v="94"/>
    <s v="核能發電費用"/>
    <x v="746"/>
    <x v="740"/>
    <s v="Z0140"/>
    <s v="秘書處分攤"/>
    <n v="29422"/>
    <n v="0"/>
    <n v="29422"/>
  </r>
  <r>
    <n v="3"/>
    <s v="總帳別"/>
    <x v="94"/>
    <s v="核能發電費用"/>
    <x v="746"/>
    <x v="740"/>
    <s v="Z0150"/>
    <s v="電源開發處分攤"/>
    <n v="6456"/>
    <n v="0"/>
    <n v="6456"/>
  </r>
  <r>
    <n v="3"/>
    <s v="總帳別"/>
    <x v="94"/>
    <s v="核能發電費用"/>
    <x v="746"/>
    <x v="740"/>
    <s v="Z0170"/>
    <s v="營建處分攤"/>
    <n v="47"/>
    <n v="0"/>
    <n v="47"/>
  </r>
  <r>
    <n v="3"/>
    <s v="總帳別"/>
    <x v="94"/>
    <s v="核能發電費用"/>
    <x v="746"/>
    <x v="740"/>
    <s v="Z0240"/>
    <s v="資訊系統處分攤"/>
    <n v="89091"/>
    <n v="0"/>
    <n v="89091"/>
  </r>
  <r>
    <n v="3"/>
    <s v="總帳別"/>
    <x v="94"/>
    <s v="核能發電費用"/>
    <x v="746"/>
    <x v="740"/>
    <s v="Z0270"/>
    <s v="核能技術處分攤"/>
    <n v="131"/>
    <n v="0"/>
    <n v="131"/>
  </r>
  <r>
    <n v="3"/>
    <s v="總帳別"/>
    <x v="94"/>
    <s v="核能發電費用"/>
    <x v="746"/>
    <x v="740"/>
    <s v="Z0540"/>
    <s v="核能安全處分攤"/>
    <n v="30915"/>
    <n v="0"/>
    <n v="30915"/>
  </r>
  <r>
    <n v="3"/>
    <s v="總帳別"/>
    <x v="94"/>
    <s v="核能發電費用"/>
    <x v="746"/>
    <x v="740"/>
    <s v="Z0560"/>
    <s v="核能發電處分攤"/>
    <n v="5993"/>
    <n v="0"/>
    <n v="5993"/>
  </r>
  <r>
    <n v="3"/>
    <s v="總帳別"/>
    <x v="94"/>
    <s v="核能發電費用"/>
    <x v="746"/>
    <x v="740"/>
    <s v="Z0610"/>
    <s v="環境保護處分攤"/>
    <n v="26732"/>
    <n v="0"/>
    <n v="26732"/>
  </r>
  <r>
    <n v="3"/>
    <s v="總帳別"/>
    <x v="94"/>
    <s v="核能發電費用"/>
    <x v="746"/>
    <x v="740"/>
    <s v="Z0780"/>
    <s v="核能後端營運處分攤"/>
    <n v="178492"/>
    <n v="0"/>
    <n v="178492"/>
  </r>
  <r>
    <n v="3"/>
    <s v="總帳別"/>
    <x v="94"/>
    <s v="核能發電費用"/>
    <x v="746"/>
    <x v="740"/>
    <s v="Z3510"/>
    <s v="第二核能發電廠分攤"/>
    <n v="451821"/>
    <n v="0"/>
    <n v="451821"/>
  </r>
  <r>
    <n v="3"/>
    <s v="總帳別"/>
    <x v="94"/>
    <s v="核能發電費用"/>
    <x v="746"/>
    <x v="740"/>
    <s v="Z3520"/>
    <s v="第三核能發電廠分攤"/>
    <n v="721574"/>
    <n v="0"/>
    <n v="721574"/>
  </r>
  <r>
    <n v="3"/>
    <s v="總帳別"/>
    <x v="94"/>
    <s v="核能發電費用"/>
    <x v="746"/>
    <x v="740"/>
    <s v="Z5250"/>
    <s v="放射試驗室分攤"/>
    <n v="12064"/>
    <n v="0"/>
    <n v="12064"/>
  </r>
  <r>
    <n v="3"/>
    <s v="總帳別"/>
    <x v="94"/>
    <s v="核能發電費用"/>
    <x v="746"/>
    <x v="740"/>
    <s v="Z5330"/>
    <s v="電力修護處分攤"/>
    <n v="27775"/>
    <n v="0"/>
    <n v="27775"/>
  </r>
  <r>
    <n v="3"/>
    <s v="總帳別"/>
    <x v="94"/>
    <s v="核能發電費用"/>
    <x v="746"/>
    <x v="740"/>
    <s v="Z5340"/>
    <s v="電力修護處南部分處分攤"/>
    <n v="2820"/>
    <n v="0"/>
    <n v="2820"/>
  </r>
  <r>
    <n v="3"/>
    <s v="總帳別"/>
    <x v="94"/>
    <s v="核能發電費用"/>
    <x v="746"/>
    <x v="740"/>
    <s v="Z5420"/>
    <s v="電力修護處中部分處分攤"/>
    <n v="723"/>
    <n v="0"/>
    <n v="723"/>
  </r>
  <r>
    <n v="3"/>
    <s v="總帳別"/>
    <x v="94"/>
    <s v="核能發電費用"/>
    <x v="746"/>
    <x v="740"/>
    <s v="Z5460"/>
    <s v="綜合研究所分攤"/>
    <n v="25322"/>
    <n v="0"/>
    <n v="25322"/>
  </r>
  <r>
    <n v="3"/>
    <s v="總帳別"/>
    <x v="94"/>
    <s v="核能發電費用"/>
    <x v="747"/>
    <x v="741"/>
    <s v="Z0080"/>
    <s v="材料處分攤"/>
    <n v="73"/>
    <n v="0"/>
    <n v="73"/>
  </r>
  <r>
    <n v="3"/>
    <s v="總帳別"/>
    <x v="94"/>
    <s v="核能發電費用"/>
    <x v="747"/>
    <x v="741"/>
    <s v="Z0140"/>
    <s v="秘書處分攤"/>
    <n v="870"/>
    <n v="0"/>
    <n v="870"/>
  </r>
  <r>
    <n v="3"/>
    <s v="總帳別"/>
    <x v="94"/>
    <s v="核能發電費用"/>
    <x v="747"/>
    <x v="741"/>
    <s v="Z0150"/>
    <s v="電源開發處分攤"/>
    <n v="36388"/>
    <n v="0"/>
    <n v="36388"/>
  </r>
  <r>
    <n v="3"/>
    <s v="總帳別"/>
    <x v="94"/>
    <s v="核能發電費用"/>
    <x v="747"/>
    <x v="741"/>
    <s v="Z0240"/>
    <s v="資訊系統處分攤"/>
    <n v="720"/>
    <n v="0"/>
    <n v="720"/>
  </r>
  <r>
    <n v="3"/>
    <s v="總帳別"/>
    <x v="94"/>
    <s v="核能發電費用"/>
    <x v="747"/>
    <x v="741"/>
    <s v="Z0540"/>
    <s v="核能安全處分攤"/>
    <n v="30800000"/>
    <n v="0"/>
    <n v="30800000"/>
  </r>
  <r>
    <n v="3"/>
    <s v="總帳別"/>
    <x v="94"/>
    <s v="核能發電費用"/>
    <x v="747"/>
    <x v="741"/>
    <s v="Z0560"/>
    <s v="核能發電處分攤"/>
    <n v="7594"/>
    <n v="0"/>
    <n v="7594"/>
  </r>
  <r>
    <n v="3"/>
    <s v="總帳別"/>
    <x v="94"/>
    <s v="核能發電費用"/>
    <x v="747"/>
    <x v="741"/>
    <s v="Z0610"/>
    <s v="環境保護處分攤"/>
    <n v="83"/>
    <n v="0"/>
    <n v="83"/>
  </r>
  <r>
    <n v="3"/>
    <s v="總帳別"/>
    <x v="94"/>
    <s v="核能發電費用"/>
    <x v="747"/>
    <x v="741"/>
    <s v="Z0620"/>
    <s v="工業安全衛生處分攤"/>
    <n v="86"/>
    <n v="0"/>
    <n v="86"/>
  </r>
  <r>
    <n v="3"/>
    <s v="總帳別"/>
    <x v="94"/>
    <s v="核能發電費用"/>
    <x v="747"/>
    <x v="741"/>
    <s v="Z0780"/>
    <s v="核能後端營運處分攤"/>
    <n v="5004200"/>
    <n v="0"/>
    <n v="5004200"/>
  </r>
  <r>
    <n v="3"/>
    <s v="總帳別"/>
    <x v="94"/>
    <s v="核能發電費用"/>
    <x v="747"/>
    <x v="741"/>
    <s v="Z3510"/>
    <s v="第二核能發電廠分攤"/>
    <n v="3985932"/>
    <n v="0"/>
    <n v="3985932"/>
  </r>
  <r>
    <n v="3"/>
    <s v="總帳別"/>
    <x v="94"/>
    <s v="核能發電費用"/>
    <x v="747"/>
    <x v="741"/>
    <s v="Z3520"/>
    <s v="第三核能發電廠分攤"/>
    <n v="7114600"/>
    <n v="0"/>
    <n v="7114600"/>
  </r>
  <r>
    <n v="3"/>
    <s v="總帳別"/>
    <x v="94"/>
    <s v="核能發電費用"/>
    <x v="747"/>
    <x v="741"/>
    <s v="Z5250"/>
    <s v="放射試驗室分攤"/>
    <n v="986350"/>
    <n v="0"/>
    <n v="986350"/>
  </r>
  <r>
    <n v="3"/>
    <s v="總帳別"/>
    <x v="94"/>
    <s v="核能發電費用"/>
    <x v="747"/>
    <x v="741"/>
    <s v="Z5330"/>
    <s v="電力修護處分攤"/>
    <n v="3148"/>
    <n v="0"/>
    <n v="3148"/>
  </r>
  <r>
    <n v="3"/>
    <s v="總帳別"/>
    <x v="94"/>
    <s v="核能發電費用"/>
    <x v="747"/>
    <x v="741"/>
    <s v="Z5340"/>
    <s v="電力修護處南部分處分攤"/>
    <n v="2292"/>
    <n v="0"/>
    <n v="2292"/>
  </r>
  <r>
    <n v="3"/>
    <s v="總帳別"/>
    <x v="94"/>
    <s v="核能發電費用"/>
    <x v="747"/>
    <x v="741"/>
    <s v="Z5420"/>
    <s v="電力修護處中部分處分攤"/>
    <n v="1213"/>
    <n v="0"/>
    <n v="1213"/>
  </r>
  <r>
    <n v="3"/>
    <s v="總帳別"/>
    <x v="94"/>
    <s v="核能發電費用"/>
    <x v="747"/>
    <x v="741"/>
    <s v="Z5460"/>
    <s v="綜合研究所分攤"/>
    <n v="24140"/>
    <n v="0"/>
    <n v="24140"/>
  </r>
  <r>
    <n v="3"/>
    <s v="總帳別"/>
    <x v="94"/>
    <s v="核能發電費用"/>
    <x v="748"/>
    <x v="742"/>
    <s v="Z0080"/>
    <s v="材料處分攤"/>
    <n v="15"/>
    <n v="0"/>
    <n v="15"/>
  </r>
  <r>
    <n v="3"/>
    <s v="總帳別"/>
    <x v="94"/>
    <s v="核能發電費用"/>
    <x v="748"/>
    <x v="742"/>
    <s v="Z0140"/>
    <s v="秘書處分攤"/>
    <n v="10954"/>
    <n v="0"/>
    <n v="10954"/>
  </r>
  <r>
    <n v="3"/>
    <s v="總帳別"/>
    <x v="94"/>
    <s v="核能發電費用"/>
    <x v="748"/>
    <x v="742"/>
    <s v="Z0150"/>
    <s v="電源開發處分攤"/>
    <n v="10"/>
    <n v="0"/>
    <n v="10"/>
  </r>
  <r>
    <n v="3"/>
    <s v="總帳別"/>
    <x v="94"/>
    <s v="核能發電費用"/>
    <x v="748"/>
    <x v="742"/>
    <s v="Z0170"/>
    <s v="營建處分攤"/>
    <n v="5"/>
    <n v="0"/>
    <n v="5"/>
  </r>
  <r>
    <n v="3"/>
    <s v="總帳別"/>
    <x v="94"/>
    <s v="核能發電費用"/>
    <x v="748"/>
    <x v="742"/>
    <s v="Z0240"/>
    <s v="資訊系統處分攤"/>
    <n v="23"/>
    <n v="0"/>
    <n v="23"/>
  </r>
  <r>
    <n v="3"/>
    <s v="總帳別"/>
    <x v="94"/>
    <s v="核能發電費用"/>
    <x v="748"/>
    <x v="742"/>
    <s v="Z0560"/>
    <s v="核能發電處分攤"/>
    <n v="515"/>
    <n v="0"/>
    <n v="515"/>
  </r>
  <r>
    <n v="3"/>
    <s v="總帳別"/>
    <x v="94"/>
    <s v="核能發電費用"/>
    <x v="748"/>
    <x v="742"/>
    <s v="Z0610"/>
    <s v="環境保護處分攤"/>
    <n v="359"/>
    <n v="0"/>
    <n v="359"/>
  </r>
  <r>
    <n v="3"/>
    <s v="總帳別"/>
    <x v="94"/>
    <s v="核能發電費用"/>
    <x v="748"/>
    <x v="742"/>
    <s v="Z0780"/>
    <s v="核能後端營運處分攤"/>
    <n v="780"/>
    <n v="0"/>
    <n v="780"/>
  </r>
  <r>
    <n v="3"/>
    <s v="總帳別"/>
    <x v="94"/>
    <s v="核能發電費用"/>
    <x v="748"/>
    <x v="742"/>
    <s v="Z3510"/>
    <s v="第二核能發電廠分攤"/>
    <n v="20530"/>
    <n v="0"/>
    <n v="20530"/>
  </r>
  <r>
    <n v="3"/>
    <s v="總帳別"/>
    <x v="94"/>
    <s v="核能發電費用"/>
    <x v="748"/>
    <x v="742"/>
    <s v="Z3520"/>
    <s v="第三核能發電廠分攤"/>
    <n v="51820"/>
    <n v="0"/>
    <n v="51820"/>
  </r>
  <r>
    <n v="3"/>
    <s v="總帳別"/>
    <x v="94"/>
    <s v="核能發電費用"/>
    <x v="748"/>
    <x v="742"/>
    <s v="Z5250"/>
    <s v="放射試驗室分攤"/>
    <n v="1310"/>
    <n v="0"/>
    <n v="1310"/>
  </r>
  <r>
    <n v="3"/>
    <s v="總帳別"/>
    <x v="94"/>
    <s v="核能發電費用"/>
    <x v="748"/>
    <x v="742"/>
    <s v="Z5330"/>
    <s v="電力修護處分攤"/>
    <n v="1501"/>
    <n v="0"/>
    <n v="1501"/>
  </r>
  <r>
    <n v="3"/>
    <s v="總帳別"/>
    <x v="94"/>
    <s v="核能發電費用"/>
    <x v="748"/>
    <x v="742"/>
    <s v="Z5340"/>
    <s v="電力修護處南部分處分攤"/>
    <n v="1596"/>
    <n v="0"/>
    <n v="1596"/>
  </r>
  <r>
    <n v="3"/>
    <s v="總帳別"/>
    <x v="94"/>
    <s v="核能發電費用"/>
    <x v="748"/>
    <x v="742"/>
    <s v="Z5420"/>
    <s v="電力修護處中部分處分攤"/>
    <n v="1047"/>
    <n v="0"/>
    <n v="1047"/>
  </r>
  <r>
    <n v="3"/>
    <s v="總帳別"/>
    <x v="94"/>
    <s v="核能發電費用"/>
    <x v="748"/>
    <x v="742"/>
    <s v="Z5460"/>
    <s v="綜合研究所分攤"/>
    <n v="793"/>
    <n v="0"/>
    <n v="793"/>
  </r>
  <r>
    <n v="3"/>
    <s v="總帳別"/>
    <x v="94"/>
    <s v="核能發電費用"/>
    <x v="749"/>
    <x v="743"/>
    <s v="Z0080"/>
    <s v="材料處分攤"/>
    <n v="371"/>
    <n v="0"/>
    <n v="371"/>
  </r>
  <r>
    <n v="3"/>
    <s v="總帳別"/>
    <x v="94"/>
    <s v="核能發電費用"/>
    <x v="749"/>
    <x v="743"/>
    <s v="Z0140"/>
    <s v="秘書處分攤"/>
    <n v="17978"/>
    <n v="0"/>
    <n v="17978"/>
  </r>
  <r>
    <n v="3"/>
    <s v="總帳別"/>
    <x v="94"/>
    <s v="核能發電費用"/>
    <x v="749"/>
    <x v="743"/>
    <s v="Z0150"/>
    <s v="電源開發處分攤"/>
    <n v="909"/>
    <n v="0"/>
    <n v="909"/>
  </r>
  <r>
    <n v="3"/>
    <s v="總帳別"/>
    <x v="94"/>
    <s v="核能發電費用"/>
    <x v="749"/>
    <x v="743"/>
    <s v="Z0540"/>
    <s v="核能安全處分攤"/>
    <n v="18510"/>
    <n v="0"/>
    <n v="18510"/>
  </r>
  <r>
    <n v="3"/>
    <s v="總帳別"/>
    <x v="94"/>
    <s v="核能發電費用"/>
    <x v="749"/>
    <x v="743"/>
    <s v="Z0560"/>
    <s v="核能發電處分攤"/>
    <n v="20070"/>
    <n v="0"/>
    <n v="20070"/>
  </r>
  <r>
    <n v="3"/>
    <s v="總帳別"/>
    <x v="94"/>
    <s v="核能發電費用"/>
    <x v="749"/>
    <x v="743"/>
    <s v="Z0610"/>
    <s v="環境保護處分攤"/>
    <n v="792"/>
    <n v="0"/>
    <n v="792"/>
  </r>
  <r>
    <n v="3"/>
    <s v="總帳別"/>
    <x v="94"/>
    <s v="核能發電費用"/>
    <x v="749"/>
    <x v="743"/>
    <s v="Z0780"/>
    <s v="核能後端營運處分攤"/>
    <n v="13843"/>
    <n v="0"/>
    <n v="13843"/>
  </r>
  <r>
    <n v="3"/>
    <s v="總帳別"/>
    <x v="94"/>
    <s v="核能發電費用"/>
    <x v="749"/>
    <x v="743"/>
    <s v="Z3510"/>
    <s v="第二核能發電廠分攤"/>
    <n v="148068"/>
    <n v="0"/>
    <n v="148068"/>
  </r>
  <r>
    <n v="3"/>
    <s v="總帳別"/>
    <x v="94"/>
    <s v="核能發電費用"/>
    <x v="749"/>
    <x v="743"/>
    <s v="Z3520"/>
    <s v="第三核能發電廠分攤"/>
    <n v="491703"/>
    <n v="0"/>
    <n v="491703"/>
  </r>
  <r>
    <n v="3"/>
    <s v="總帳別"/>
    <x v="94"/>
    <s v="核能發電費用"/>
    <x v="749"/>
    <x v="743"/>
    <s v="Z5250"/>
    <s v="放射試驗室分攤"/>
    <n v="123867"/>
    <n v="0"/>
    <n v="123867"/>
  </r>
  <r>
    <n v="3"/>
    <s v="總帳別"/>
    <x v="94"/>
    <s v="核能發電費用"/>
    <x v="749"/>
    <x v="743"/>
    <s v="Z5330"/>
    <s v="電力修護處分攤"/>
    <n v="46017"/>
    <n v="0"/>
    <n v="46017"/>
  </r>
  <r>
    <n v="3"/>
    <s v="總帳別"/>
    <x v="94"/>
    <s v="核能發電費用"/>
    <x v="749"/>
    <x v="743"/>
    <s v="Z5340"/>
    <s v="電力修護處南部分處分攤"/>
    <n v="16119"/>
    <n v="0"/>
    <n v="16119"/>
  </r>
  <r>
    <n v="3"/>
    <s v="總帳別"/>
    <x v="94"/>
    <s v="核能發電費用"/>
    <x v="749"/>
    <x v="743"/>
    <s v="Z5420"/>
    <s v="電力修護處中部分處分攤"/>
    <n v="23518"/>
    <n v="0"/>
    <n v="23518"/>
  </r>
  <r>
    <n v="3"/>
    <s v="總帳別"/>
    <x v="94"/>
    <s v="核能發電費用"/>
    <x v="749"/>
    <x v="743"/>
    <s v="Z5460"/>
    <s v="綜合研究所分攤"/>
    <n v="16644"/>
    <n v="0"/>
    <n v="16644"/>
  </r>
  <r>
    <n v="3"/>
    <s v="總帳別"/>
    <x v="94"/>
    <s v="核能發電費用"/>
    <x v="750"/>
    <x v="744"/>
    <s v="Z0140"/>
    <s v="秘書處分攤"/>
    <n v="1091"/>
    <n v="0"/>
    <n v="1091"/>
  </r>
  <r>
    <n v="3"/>
    <s v="總帳別"/>
    <x v="94"/>
    <s v="核能發電費用"/>
    <x v="750"/>
    <x v="744"/>
    <s v="Z3510"/>
    <s v="第二核能發電廠分攤"/>
    <n v="904"/>
    <n v="0"/>
    <n v="904"/>
  </r>
  <r>
    <n v="3"/>
    <s v="總帳別"/>
    <x v="94"/>
    <s v="核能發電費用"/>
    <x v="750"/>
    <x v="744"/>
    <s v="Z3520"/>
    <s v="第三核能發電廠分攤"/>
    <n v="379073"/>
    <n v="0"/>
    <n v="379073"/>
  </r>
  <r>
    <n v="3"/>
    <s v="總帳別"/>
    <x v="94"/>
    <s v="核能發電費用"/>
    <x v="751"/>
    <x v="745"/>
    <s v="Z000A"/>
    <s v="統列發電業分攤"/>
    <n v="35482065"/>
    <n v="0"/>
    <n v="35482065"/>
  </r>
  <r>
    <n v="3"/>
    <s v="總帳別"/>
    <x v="94"/>
    <s v="核能發電費用"/>
    <x v="817"/>
    <x v="809"/>
    <s v="Z0430"/>
    <s v="核能發電廠緊急計畫執行委員會分攤"/>
    <n v="47500000"/>
    <n v="0"/>
    <n v="47500000"/>
  </r>
  <r>
    <n v="3"/>
    <s v="總帳別"/>
    <x v="94"/>
    <s v="核能發電費用"/>
    <x v="802"/>
    <x v="794"/>
    <s v="Z3510"/>
    <s v="第二核能發電廠分攤"/>
    <n v="667"/>
    <n v="0"/>
    <n v="667"/>
  </r>
  <r>
    <n v="3"/>
    <s v="總帳別"/>
    <x v="94"/>
    <s v="核能發電費用"/>
    <x v="802"/>
    <x v="794"/>
    <s v="Z3520"/>
    <s v="第三核能發電廠分攤"/>
    <n v="4148"/>
    <n v="0"/>
    <n v="4148"/>
  </r>
  <r>
    <n v="3"/>
    <s v="總帳別"/>
    <x v="94"/>
    <s v="核能發電費用"/>
    <x v="752"/>
    <x v="746"/>
    <s v="Z5330"/>
    <s v="電力修護處分攤"/>
    <n v="476"/>
    <n v="0"/>
    <n v="476"/>
  </r>
  <r>
    <n v="3"/>
    <s v="總帳別"/>
    <x v="94"/>
    <s v="核能發電費用"/>
    <x v="753"/>
    <x v="747"/>
    <s v="Z0510"/>
    <s v="公眾服務處分攤"/>
    <n v="31168832"/>
    <n v="0"/>
    <n v="31168832"/>
  </r>
  <r>
    <n v="3"/>
    <s v="總帳別"/>
    <x v="94"/>
    <s v="核能發電費用"/>
    <x v="754"/>
    <x v="748"/>
    <s v="Z5330"/>
    <s v="電力修護處分攤"/>
    <n v="14572"/>
    <n v="0"/>
    <n v="14572"/>
  </r>
  <r>
    <n v="3"/>
    <s v="總帳別"/>
    <x v="94"/>
    <s v="核能發電費用"/>
    <x v="755"/>
    <x v="749"/>
    <s v="Z0620"/>
    <s v="工業安全衛生處分攤"/>
    <n v="120"/>
    <n v="0"/>
    <n v="120"/>
  </r>
  <r>
    <n v="3"/>
    <s v="總帳別"/>
    <x v="94"/>
    <s v="核能發電費用"/>
    <x v="755"/>
    <x v="749"/>
    <s v="Z3510"/>
    <s v="第二核能發電廠分攤"/>
    <n v="19250"/>
    <n v="0"/>
    <n v="19250"/>
  </r>
  <r>
    <n v="3"/>
    <s v="總帳別"/>
    <x v="94"/>
    <s v="核能發電費用"/>
    <x v="755"/>
    <x v="749"/>
    <s v="Z3520"/>
    <s v="第三核能發電廠分攤"/>
    <n v="92000"/>
    <n v="0"/>
    <n v="92000"/>
  </r>
  <r>
    <n v="3"/>
    <s v="總帳別"/>
    <x v="94"/>
    <s v="核能發電費用"/>
    <x v="755"/>
    <x v="749"/>
    <s v="Z5330"/>
    <s v="電力修護處分攤"/>
    <n v="3900"/>
    <n v="0"/>
    <n v="3900"/>
  </r>
  <r>
    <n v="3"/>
    <s v="總帳別"/>
    <x v="94"/>
    <s v="核能發電費用"/>
    <x v="755"/>
    <x v="749"/>
    <s v="Z5340"/>
    <s v="電力修護處南部分處分攤"/>
    <n v="1410"/>
    <n v="0"/>
    <n v="1410"/>
  </r>
  <r>
    <n v="3"/>
    <s v="總帳別"/>
    <x v="94"/>
    <s v="核能發電費用"/>
    <x v="755"/>
    <x v="749"/>
    <s v="Z5420"/>
    <s v="電力修護處中部分處分攤"/>
    <n v="150"/>
    <n v="0"/>
    <n v="150"/>
  </r>
  <r>
    <n v="3"/>
    <s v="總帳別"/>
    <x v="94"/>
    <s v="核能發電費用"/>
    <x v="755"/>
    <x v="749"/>
    <s v="Z5460"/>
    <s v="綜合研究所分攤"/>
    <n v="1790"/>
    <n v="0"/>
    <n v="1790"/>
  </r>
  <r>
    <n v="3"/>
    <s v="總帳別"/>
    <x v="94"/>
    <s v="核能發電費用"/>
    <x v="756"/>
    <x v="750"/>
    <s v="Z0560"/>
    <s v="核能發電處分攤"/>
    <n v="50000"/>
    <n v="0"/>
    <n v="50000"/>
  </r>
  <r>
    <n v="3"/>
    <s v="總帳別"/>
    <x v="94"/>
    <s v="核能發電費用"/>
    <x v="757"/>
    <x v="751"/>
    <s v="Z0510"/>
    <s v="公眾服務處分攤"/>
    <n v="165000"/>
    <n v="0"/>
    <n v="165000"/>
  </r>
  <r>
    <n v="3"/>
    <s v="總帳別"/>
    <x v="94"/>
    <s v="核能發電費用"/>
    <x v="758"/>
    <x v="752"/>
    <s v="Z0510"/>
    <s v="公眾服務處分攤"/>
    <n v="1546263"/>
    <n v="0"/>
    <n v="1546263"/>
  </r>
  <r>
    <n v="3"/>
    <s v="總帳別"/>
    <x v="94"/>
    <s v="核能發電費用"/>
    <x v="758"/>
    <x v="752"/>
    <s v="Z3510"/>
    <s v="第二核能發電廠分攤"/>
    <n v="7728640"/>
    <n v="0"/>
    <n v="7728640"/>
  </r>
  <r>
    <n v="3"/>
    <s v="總帳別"/>
    <x v="94"/>
    <s v="核能發電費用"/>
    <x v="758"/>
    <x v="752"/>
    <s v="Z3520"/>
    <s v="第三核能發電廠分攤"/>
    <n v="5548532"/>
    <n v="0"/>
    <n v="5548532"/>
  </r>
  <r>
    <n v="3"/>
    <s v="總帳別"/>
    <x v="94"/>
    <s v="核能發電費用"/>
    <x v="759"/>
    <x v="753"/>
    <s v="Z0560"/>
    <s v="核能發電處分攤"/>
    <n v="4938"/>
    <n v="0"/>
    <n v="4938"/>
  </r>
  <r>
    <n v="3"/>
    <s v="總帳別"/>
    <x v="94"/>
    <s v="核能發電費用"/>
    <x v="759"/>
    <x v="753"/>
    <s v="Z3510"/>
    <s v="第二核能發電廠分攤"/>
    <n v="340000"/>
    <n v="0"/>
    <n v="340000"/>
  </r>
  <r>
    <n v="3"/>
    <s v="總帳別"/>
    <x v="94"/>
    <s v="核能發電費用"/>
    <x v="759"/>
    <x v="753"/>
    <s v="Z3520"/>
    <s v="第三核能發電廠分攤"/>
    <n v="4292718"/>
    <n v="0"/>
    <n v="4292718"/>
  </r>
  <r>
    <n v="3"/>
    <s v="總帳別"/>
    <x v="94"/>
    <s v="核能發電費用"/>
    <x v="759"/>
    <x v="753"/>
    <s v="Z5340"/>
    <s v="電力修護處南部分處分攤"/>
    <n v="14975"/>
    <n v="0"/>
    <n v="14975"/>
  </r>
  <r>
    <n v="3"/>
    <s v="總帳別"/>
    <x v="94"/>
    <s v="核能發電費用"/>
    <x v="759"/>
    <x v="753"/>
    <s v="Z9030"/>
    <s v="除役及選址溝通中心分攤"/>
    <n v="150000"/>
    <n v="0"/>
    <n v="150000"/>
  </r>
  <r>
    <n v="3"/>
    <s v="總帳別"/>
    <x v="94"/>
    <s v="核能發電費用"/>
    <x v="760"/>
    <x v="754"/>
    <s v="Z0510"/>
    <s v="公眾服務處分攤"/>
    <n v="750000"/>
    <n v="0"/>
    <n v="750000"/>
  </r>
  <r>
    <n v="3"/>
    <s v="總帳別"/>
    <x v="94"/>
    <s v="核能發電費用"/>
    <x v="760"/>
    <x v="754"/>
    <s v="Z0560"/>
    <s v="核能發電處分攤"/>
    <n v="34928"/>
    <n v="0"/>
    <n v="34928"/>
  </r>
  <r>
    <n v="3"/>
    <s v="總帳別"/>
    <x v="94"/>
    <s v="核能發電費用"/>
    <x v="761"/>
    <x v="755"/>
    <s v="Z0510"/>
    <s v="公眾服務處分攤"/>
    <n v="2000000"/>
    <n v="0"/>
    <n v="2000000"/>
  </r>
  <r>
    <n v="3"/>
    <s v="總帳別"/>
    <x v="94"/>
    <s v="核能發電費用"/>
    <x v="761"/>
    <x v="755"/>
    <s v="Z0610"/>
    <s v="環境保護處分攤"/>
    <n v="658350"/>
    <n v="0"/>
    <n v="658350"/>
  </r>
  <r>
    <n v="3"/>
    <s v="總帳別"/>
    <x v="94"/>
    <s v="核能發電費用"/>
    <x v="761"/>
    <x v="755"/>
    <s v="Z3510"/>
    <s v="第二核能發電廠分攤"/>
    <n v="68554784"/>
    <n v="0"/>
    <n v="68554784"/>
  </r>
  <r>
    <n v="3"/>
    <s v="總帳別"/>
    <x v="94"/>
    <s v="核能發電費用"/>
    <x v="761"/>
    <x v="755"/>
    <s v="Z3520"/>
    <s v="第三核能發電廠分攤"/>
    <n v="226053168"/>
    <n v="0"/>
    <n v="226053168"/>
  </r>
  <r>
    <n v="3"/>
    <s v="總帳別"/>
    <x v="94"/>
    <s v="核能發電費用"/>
    <x v="762"/>
    <x v="756"/>
    <s v="Z0560"/>
    <s v="核能發電處分攤"/>
    <n v="123920"/>
    <n v="0"/>
    <n v="123920"/>
  </r>
  <r>
    <n v="3"/>
    <s v="總帳別"/>
    <x v="94"/>
    <s v="核能發電費用"/>
    <x v="762"/>
    <x v="756"/>
    <s v="Z0610"/>
    <s v="環境保護處分攤"/>
    <n v="14300"/>
    <n v="0"/>
    <n v="14300"/>
  </r>
  <r>
    <n v="3"/>
    <s v="總帳別"/>
    <x v="94"/>
    <s v="核能發電費用"/>
    <x v="762"/>
    <x v="756"/>
    <s v="Z3520"/>
    <s v="第三核能發電廠分攤"/>
    <n v="791375"/>
    <n v="0"/>
    <n v="791375"/>
  </r>
  <r>
    <n v="3"/>
    <s v="總帳別"/>
    <x v="94"/>
    <s v="核能發電費用"/>
    <x v="762"/>
    <x v="756"/>
    <s v="Z5420"/>
    <s v="電力修護處中部分處分攤"/>
    <n v="6507"/>
    <n v="0"/>
    <n v="6507"/>
  </r>
  <r>
    <n v="3"/>
    <s v="總帳別"/>
    <x v="94"/>
    <s v="核能發電費用"/>
    <x v="763"/>
    <x v="757"/>
    <s v="Z0540"/>
    <s v="核能安全處分攤"/>
    <n v="508350"/>
    <n v="0"/>
    <n v="508350"/>
  </r>
  <r>
    <n v="3"/>
    <s v="總帳別"/>
    <x v="94"/>
    <s v="核能發電費用"/>
    <x v="763"/>
    <x v="757"/>
    <s v="Z0560"/>
    <s v="核能發電處分攤"/>
    <n v="42894505"/>
    <n v="0"/>
    <n v="42894505"/>
  </r>
  <r>
    <n v="3"/>
    <s v="總帳別"/>
    <x v="94"/>
    <s v="核能發電費用"/>
    <x v="764"/>
    <x v="758"/>
    <s v="Z0150"/>
    <s v="電源開發處分攤"/>
    <n v="205000"/>
    <n v="0"/>
    <n v="205000"/>
  </r>
  <r>
    <n v="3"/>
    <s v="總帳別"/>
    <x v="94"/>
    <s v="核能發電費用"/>
    <x v="804"/>
    <x v="796"/>
    <s v="Z6720"/>
    <s v="核能火力發電工程處龍門施工處分攤"/>
    <n v="2052"/>
    <n v="0"/>
    <n v="2052"/>
  </r>
  <r>
    <n v="3"/>
    <s v="總帳別"/>
    <x v="94"/>
    <s v="核能發電費用"/>
    <x v="765"/>
    <x v="759"/>
    <s v="Z3510"/>
    <s v="第二核能發電廠分攤"/>
    <n v="0"/>
    <n v="-5476219"/>
    <n v="-5476219"/>
  </r>
  <r>
    <n v="3"/>
    <s v="總帳別"/>
    <x v="94"/>
    <s v="核能發電費用"/>
    <x v="765"/>
    <x v="759"/>
    <s v="Z3520"/>
    <s v="第三核能發電廠分攤"/>
    <n v="0"/>
    <n v="-50132442"/>
    <n v="-50132442"/>
  </r>
  <r>
    <n v="3"/>
    <s v="總帳別"/>
    <x v="94"/>
    <s v="核能發電費用"/>
    <x v="765"/>
    <x v="759"/>
    <s v="Z5250"/>
    <s v="放射試驗室分攤"/>
    <n v="0"/>
    <n v="-25714"/>
    <n v="-25714"/>
  </r>
  <r>
    <n v="3"/>
    <s v="總帳別"/>
    <x v="94"/>
    <s v="核能發電費用"/>
    <x v="765"/>
    <x v="759"/>
    <s v="Z5330"/>
    <s v="電力修護處分攤"/>
    <n v="0"/>
    <n v="-920714"/>
    <n v="-920714"/>
  </r>
  <r>
    <n v="3"/>
    <s v="總帳別"/>
    <x v="94"/>
    <s v="核能發電費用"/>
    <x v="765"/>
    <x v="759"/>
    <s v="Z5340"/>
    <s v="電力修護處南部分處分攤"/>
    <n v="0"/>
    <n v="-12792"/>
    <n v="-12792"/>
  </r>
  <r>
    <n v="3"/>
    <s v="總帳別"/>
    <x v="94"/>
    <s v="核能發電費用"/>
    <x v="765"/>
    <x v="759"/>
    <s v="Z5420"/>
    <s v="電力修護處中部分處分攤"/>
    <n v="0"/>
    <n v="-24369"/>
    <n v="-24369"/>
  </r>
  <r>
    <n v="3"/>
    <s v="總帳別"/>
    <x v="94"/>
    <s v="核能發電費用"/>
    <x v="765"/>
    <x v="759"/>
    <s v="Z5460"/>
    <s v="綜合研究所分攤"/>
    <n v="0"/>
    <n v="-117079"/>
    <n v="-117079"/>
  </r>
  <r>
    <n v="3"/>
    <s v="總帳別"/>
    <x v="94"/>
    <s v="核能發電費用"/>
    <x v="765"/>
    <x v="759"/>
    <s v="Z6720"/>
    <s v="核能火力發電工程處龍門施工處分攤"/>
    <n v="0"/>
    <n v="-16591019"/>
    <n v="-16591019"/>
  </r>
  <r>
    <n v="3"/>
    <s v="總帳別"/>
    <x v="94"/>
    <s v="核能發電費用"/>
    <x v="766"/>
    <x v="760"/>
    <s v="Z3510"/>
    <s v="第二核能發電廠分攤"/>
    <n v="201688"/>
    <n v="0"/>
    <n v="201688"/>
  </r>
  <r>
    <n v="3"/>
    <s v="總帳別"/>
    <x v="94"/>
    <s v="核能發電費用"/>
    <x v="766"/>
    <x v="760"/>
    <s v="Z3520"/>
    <s v="第三核能發電廠分攤"/>
    <n v="1105004"/>
    <n v="0"/>
    <n v="1105004"/>
  </r>
  <r>
    <n v="3"/>
    <s v="總帳別"/>
    <x v="94"/>
    <s v="核能發電費用"/>
    <x v="766"/>
    <x v="760"/>
    <s v="Z5250"/>
    <s v="放射試驗室分攤"/>
    <n v="100"/>
    <n v="0"/>
    <n v="100"/>
  </r>
  <r>
    <n v="3"/>
    <s v="總帳別"/>
    <x v="94"/>
    <s v="核能發電費用"/>
    <x v="766"/>
    <x v="760"/>
    <s v="Z5330"/>
    <s v="電力修護處分攤"/>
    <n v="15193"/>
    <n v="0"/>
    <n v="15193"/>
  </r>
  <r>
    <n v="3"/>
    <s v="總帳別"/>
    <x v="94"/>
    <s v="核能發電費用"/>
    <x v="766"/>
    <x v="760"/>
    <s v="Z5340"/>
    <s v="電力修護處南部分處分攤"/>
    <n v="12793"/>
    <n v="0"/>
    <n v="12793"/>
  </r>
  <r>
    <n v="3"/>
    <s v="總帳別"/>
    <x v="94"/>
    <s v="核能發電費用"/>
    <x v="766"/>
    <x v="760"/>
    <s v="Z5420"/>
    <s v="電力修護處中部分處分攤"/>
    <n v="4282"/>
    <n v="0"/>
    <n v="4282"/>
  </r>
  <r>
    <n v="3"/>
    <s v="總帳別"/>
    <x v="94"/>
    <s v="核能發電費用"/>
    <x v="766"/>
    <x v="760"/>
    <s v="Z5460"/>
    <s v="綜合研究所分攤"/>
    <n v="93354"/>
    <n v="0"/>
    <n v="93354"/>
  </r>
  <r>
    <n v="3"/>
    <s v="總帳別"/>
    <x v="94"/>
    <s v="核能發電費用"/>
    <x v="766"/>
    <x v="760"/>
    <s v="Z6720"/>
    <s v="核能火力發電工程處龍門施工處分攤"/>
    <n v="2032875"/>
    <n v="0"/>
    <n v="2032875"/>
  </r>
  <r>
    <n v="3"/>
    <s v="總帳別"/>
    <x v="94"/>
    <s v="核能發電費用"/>
    <x v="767"/>
    <x v="761"/>
    <s v="Z3510"/>
    <s v="第二核能發電廠分攤"/>
    <n v="3514"/>
    <n v="0"/>
    <n v="3514"/>
  </r>
  <r>
    <n v="3"/>
    <s v="總帳別"/>
    <x v="94"/>
    <s v="核能發電費用"/>
    <x v="767"/>
    <x v="761"/>
    <s v="Z3520"/>
    <s v="第三核能發電廠分攤"/>
    <n v="2382"/>
    <n v="0"/>
    <n v="2382"/>
  </r>
  <r>
    <n v="3"/>
    <s v="總帳別"/>
    <x v="94"/>
    <s v="核能發電費用"/>
    <x v="767"/>
    <x v="761"/>
    <s v="Z5250"/>
    <s v="放射試驗室分攤"/>
    <n v="2714"/>
    <n v="0"/>
    <n v="2714"/>
  </r>
  <r>
    <n v="3"/>
    <s v="總帳別"/>
    <x v="94"/>
    <s v="核能發電費用"/>
    <x v="767"/>
    <x v="761"/>
    <s v="Z5330"/>
    <s v="電力修護處分攤"/>
    <n v="3554"/>
    <n v="0"/>
    <n v="3554"/>
  </r>
  <r>
    <n v="3"/>
    <s v="總帳別"/>
    <x v="94"/>
    <s v="核能發電費用"/>
    <x v="767"/>
    <x v="761"/>
    <s v="Z5340"/>
    <s v="電力修護處南部分處分攤"/>
    <n v="793"/>
    <n v="0"/>
    <n v="793"/>
  </r>
  <r>
    <n v="3"/>
    <s v="總帳別"/>
    <x v="94"/>
    <s v="核能發電費用"/>
    <x v="767"/>
    <x v="761"/>
    <s v="Z5420"/>
    <s v="電力修護處中部分處分攤"/>
    <n v="1871"/>
    <n v="0"/>
    <n v="1871"/>
  </r>
  <r>
    <n v="3"/>
    <s v="總帳別"/>
    <x v="94"/>
    <s v="核能發電費用"/>
    <x v="767"/>
    <x v="761"/>
    <s v="Z5460"/>
    <s v="綜合研究所分攤"/>
    <n v="7384"/>
    <n v="0"/>
    <n v="7384"/>
  </r>
  <r>
    <n v="3"/>
    <s v="總帳別"/>
    <x v="94"/>
    <s v="核能發電費用"/>
    <x v="818"/>
    <x v="810"/>
    <s v="Z3510"/>
    <s v="第二核能發電廠分攤"/>
    <n v="58807763"/>
    <n v="0"/>
    <n v="58807763"/>
  </r>
  <r>
    <n v="3"/>
    <s v="總帳別"/>
    <x v="94"/>
    <s v="核能發電費用"/>
    <x v="818"/>
    <x v="810"/>
    <s v="Z3520"/>
    <s v="第三核能發電廠分攤"/>
    <n v="32321380"/>
    <n v="0"/>
    <n v="32321380"/>
  </r>
  <r>
    <n v="3"/>
    <s v="總帳別"/>
    <x v="94"/>
    <s v="核能發電費用"/>
    <x v="768"/>
    <x v="762"/>
    <s v="Z5330"/>
    <s v="電力修護處分攤"/>
    <n v="254766465"/>
    <n v="0"/>
    <n v="254766465"/>
  </r>
  <r>
    <n v="3"/>
    <s v="總帳別"/>
    <x v="94"/>
    <s v="核能發電費用"/>
    <x v="769"/>
    <x v="763"/>
    <s v="Z1010"/>
    <s v="基隆區營業處分攤"/>
    <n v="0"/>
    <n v="-7606680"/>
    <n v="-7606680"/>
  </r>
  <r>
    <n v="3"/>
    <s v="總帳別"/>
    <x v="94"/>
    <s v="核能發電費用"/>
    <x v="769"/>
    <x v="763"/>
    <s v="Z1020"/>
    <s v="台北市區營業處分攤"/>
    <n v="0"/>
    <n v="-1271242"/>
    <n v="-1271242"/>
  </r>
  <r>
    <n v="3"/>
    <s v="總帳別"/>
    <x v="94"/>
    <s v="核能發電費用"/>
    <x v="769"/>
    <x v="763"/>
    <s v="Z1030"/>
    <s v="桃園區營業處分攤"/>
    <n v="0"/>
    <n v="-705798"/>
    <n v="-705798"/>
  </r>
  <r>
    <n v="3"/>
    <s v="總帳別"/>
    <x v="94"/>
    <s v="核能發電費用"/>
    <x v="769"/>
    <x v="763"/>
    <s v="Z1040"/>
    <s v="新竹區營業處分攤"/>
    <n v="0"/>
    <n v="-22280"/>
    <n v="-22280"/>
  </r>
  <r>
    <n v="3"/>
    <s v="總帳別"/>
    <x v="94"/>
    <s v="核能發電費用"/>
    <x v="769"/>
    <x v="763"/>
    <s v="Z1050"/>
    <s v="台中區營業處分攤"/>
    <n v="0"/>
    <n v="-638503"/>
    <n v="-638503"/>
  </r>
  <r>
    <n v="3"/>
    <s v="總帳別"/>
    <x v="94"/>
    <s v="核能發電費用"/>
    <x v="769"/>
    <x v="763"/>
    <s v="Z1060"/>
    <s v="彰化區營業處分攤"/>
    <n v="0"/>
    <n v="-241736"/>
    <n v="-241736"/>
  </r>
  <r>
    <n v="3"/>
    <s v="總帳別"/>
    <x v="94"/>
    <s v="核能發電費用"/>
    <x v="769"/>
    <x v="763"/>
    <s v="Z1070"/>
    <s v="嘉義區營業處分攤"/>
    <n v="0"/>
    <n v="-15576"/>
    <n v="-15576"/>
  </r>
  <r>
    <n v="3"/>
    <s v="總帳別"/>
    <x v="94"/>
    <s v="核能發電費用"/>
    <x v="769"/>
    <x v="763"/>
    <s v="Z1080"/>
    <s v="台南區營業處分攤"/>
    <n v="0"/>
    <n v="-179831"/>
    <n v="-179831"/>
  </r>
  <r>
    <n v="3"/>
    <s v="總帳別"/>
    <x v="94"/>
    <s v="核能發電費用"/>
    <x v="769"/>
    <x v="763"/>
    <s v="Z1090"/>
    <s v="高雄區營業處分攤"/>
    <n v="0"/>
    <n v="-4019037"/>
    <n v="-4019037"/>
  </r>
  <r>
    <n v="3"/>
    <s v="總帳別"/>
    <x v="94"/>
    <s v="核能發電費用"/>
    <x v="769"/>
    <x v="763"/>
    <s v="Z1100"/>
    <s v="屏東區營業處分攤"/>
    <n v="0"/>
    <n v="-46415"/>
    <n v="-46415"/>
  </r>
  <r>
    <n v="3"/>
    <s v="總帳別"/>
    <x v="94"/>
    <s v="核能發電費用"/>
    <x v="769"/>
    <x v="763"/>
    <s v="Z1120"/>
    <s v="花蓮區營業處分攤"/>
    <n v="0"/>
    <n v="-61507"/>
    <n v="-61507"/>
  </r>
  <r>
    <n v="3"/>
    <s v="總帳別"/>
    <x v="94"/>
    <s v="核能發電費用"/>
    <x v="769"/>
    <x v="763"/>
    <s v="Z1130"/>
    <s v="宜蘭區營業處分攤"/>
    <n v="0"/>
    <n v="-70295"/>
    <n v="-70295"/>
  </r>
  <r>
    <n v="3"/>
    <s v="總帳別"/>
    <x v="94"/>
    <s v="核能發電費用"/>
    <x v="769"/>
    <x v="763"/>
    <s v="Z1140"/>
    <s v="澎湖區營業處分攤"/>
    <n v="0"/>
    <n v="-5273"/>
    <n v="-5273"/>
  </r>
  <r>
    <n v="3"/>
    <s v="總帳別"/>
    <x v="94"/>
    <s v="核能發電費用"/>
    <x v="769"/>
    <x v="763"/>
    <s v="Z1150"/>
    <s v="台北南區營業處分攤"/>
    <n v="0"/>
    <n v="-669868"/>
    <n v="-669868"/>
  </r>
  <r>
    <n v="3"/>
    <s v="總帳別"/>
    <x v="94"/>
    <s v="核能發電費用"/>
    <x v="769"/>
    <x v="763"/>
    <s v="Z1160"/>
    <s v="台北北區營業處分攤"/>
    <n v="0"/>
    <n v="-26355"/>
    <n v="-26355"/>
  </r>
  <r>
    <n v="3"/>
    <s v="總帳別"/>
    <x v="94"/>
    <s v="核能發電費用"/>
    <x v="769"/>
    <x v="763"/>
    <s v="Z1170"/>
    <s v="台北西區營業處分攤"/>
    <n v="0"/>
    <n v="-343855"/>
    <n v="-343855"/>
  </r>
  <r>
    <n v="3"/>
    <s v="總帳別"/>
    <x v="94"/>
    <s v="核能發電費用"/>
    <x v="769"/>
    <x v="763"/>
    <s v="Z1180"/>
    <s v="南投區營業處分攤"/>
    <n v="0"/>
    <n v="-170114"/>
    <n v="-170114"/>
  </r>
  <r>
    <n v="3"/>
    <s v="總帳別"/>
    <x v="94"/>
    <s v="核能發電費用"/>
    <x v="769"/>
    <x v="763"/>
    <s v="Z1190"/>
    <s v="鳳山區營業處分攤"/>
    <n v="0"/>
    <n v="-595067"/>
    <n v="-595067"/>
  </r>
  <r>
    <n v="3"/>
    <s v="總帳別"/>
    <x v="94"/>
    <s v="核能發電費用"/>
    <x v="769"/>
    <x v="763"/>
    <s v="Z1200"/>
    <s v="雲林區營業處分攤"/>
    <n v="0"/>
    <n v="-177"/>
    <n v="-177"/>
  </r>
  <r>
    <n v="3"/>
    <s v="總帳別"/>
    <x v="94"/>
    <s v="核能發電費用"/>
    <x v="769"/>
    <x v="763"/>
    <s v="Z1210"/>
    <s v="新營區營業處分攤"/>
    <n v="0"/>
    <n v="-25795"/>
    <n v="-25795"/>
  </r>
  <r>
    <n v="3"/>
    <s v="總帳別"/>
    <x v="94"/>
    <s v="核能發電費用"/>
    <x v="769"/>
    <x v="763"/>
    <s v="Z1220"/>
    <s v="苗栗區營業處分攤"/>
    <n v="0"/>
    <n v="-207874"/>
    <n v="-207874"/>
  </r>
  <r>
    <n v="3"/>
    <s v="總帳別"/>
    <x v="94"/>
    <s v="核能發電費用"/>
    <x v="769"/>
    <x v="763"/>
    <s v="Z1230"/>
    <s v="金門區營業處分攤"/>
    <n v="0"/>
    <n v="-53049"/>
    <n v="-53049"/>
  </r>
  <r>
    <n v="3"/>
    <s v="總帳別"/>
    <x v="94"/>
    <s v="核能發電費用"/>
    <x v="770"/>
    <x v="764"/>
    <s v="Z1010"/>
    <s v="基隆區營業處分攤"/>
    <n v="0"/>
    <n v="-8716"/>
    <n v="-8716"/>
  </r>
  <r>
    <n v="3"/>
    <s v="總帳別"/>
    <x v="94"/>
    <s v="核能發電費用"/>
    <x v="770"/>
    <x v="764"/>
    <s v="Z1030"/>
    <s v="桃園區營業處分攤"/>
    <n v="0"/>
    <n v="-21640"/>
    <n v="-21640"/>
  </r>
  <r>
    <n v="3"/>
    <s v="總帳別"/>
    <x v="94"/>
    <s v="核能發電費用"/>
    <x v="770"/>
    <x v="764"/>
    <s v="Z1050"/>
    <s v="台中區營業處分攤"/>
    <n v="0"/>
    <n v="-67365"/>
    <n v="-67365"/>
  </r>
  <r>
    <n v="3"/>
    <s v="總帳別"/>
    <x v="94"/>
    <s v="核能發電費用"/>
    <x v="770"/>
    <x v="764"/>
    <s v="Z1060"/>
    <s v="彰化區營業處分攤"/>
    <n v="0"/>
    <n v="-75579"/>
    <n v="-75579"/>
  </r>
  <r>
    <n v="3"/>
    <s v="總帳別"/>
    <x v="94"/>
    <s v="核能發電費用"/>
    <x v="770"/>
    <x v="764"/>
    <s v="Z1080"/>
    <s v="台南區營業處分攤"/>
    <n v="0"/>
    <n v="-7333"/>
    <n v="-7333"/>
  </r>
  <r>
    <n v="3"/>
    <s v="總帳別"/>
    <x v="94"/>
    <s v="核能發電費用"/>
    <x v="770"/>
    <x v="764"/>
    <s v="Z1090"/>
    <s v="高雄區營業處分攤"/>
    <n v="0"/>
    <n v="-2480"/>
    <n v="-2480"/>
  </r>
  <r>
    <n v="3"/>
    <s v="總帳別"/>
    <x v="94"/>
    <s v="核能發電費用"/>
    <x v="770"/>
    <x v="764"/>
    <s v="Z1110"/>
    <s v="台東區營業處分攤"/>
    <n v="0"/>
    <n v="-25143"/>
    <n v="-25143"/>
  </r>
  <r>
    <n v="3"/>
    <s v="總帳別"/>
    <x v="94"/>
    <s v="核能發電費用"/>
    <x v="770"/>
    <x v="764"/>
    <s v="Z1170"/>
    <s v="台北西區營業處分攤"/>
    <n v="0"/>
    <n v="-238564"/>
    <n v="-238564"/>
  </r>
  <r>
    <n v="3"/>
    <s v="總帳別"/>
    <x v="94"/>
    <s v="核能發電費用"/>
    <x v="770"/>
    <x v="764"/>
    <s v="Z1180"/>
    <s v="南投區營業處分攤"/>
    <n v="0"/>
    <n v="-847518"/>
    <n v="-847518"/>
  </r>
  <r>
    <n v="3"/>
    <s v="總帳別"/>
    <x v="94"/>
    <s v="核能發電費用"/>
    <x v="770"/>
    <x v="764"/>
    <s v="Z1190"/>
    <s v="鳳山區營業處分攤"/>
    <n v="0"/>
    <n v="-130640"/>
    <n v="-130640"/>
  </r>
  <r>
    <n v="3"/>
    <s v="總帳別"/>
    <x v="94"/>
    <s v="核能發電費用"/>
    <x v="770"/>
    <x v="764"/>
    <s v="Z1200"/>
    <s v="雲林區營業處分攤"/>
    <n v="0"/>
    <n v="-370833"/>
    <n v="-370833"/>
  </r>
  <r>
    <n v="3"/>
    <s v="總帳別"/>
    <x v="94"/>
    <s v="核能發電費用"/>
    <x v="770"/>
    <x v="764"/>
    <s v="Z1210"/>
    <s v="新營區營業處分攤"/>
    <n v="0"/>
    <n v="-73646"/>
    <n v="-73646"/>
  </r>
  <r>
    <n v="3"/>
    <s v="總帳別"/>
    <x v="94"/>
    <s v="核能發電費用"/>
    <x v="771"/>
    <x v="765"/>
    <s v="Z0560"/>
    <s v="核能發電處分攤"/>
    <n v="0"/>
    <n v="-51000000"/>
    <n v="-51000000"/>
  </r>
  <r>
    <n v="3"/>
    <s v="總帳別"/>
    <x v="94"/>
    <s v="核能發電費用"/>
    <x v="771"/>
    <x v="765"/>
    <s v="Z5250"/>
    <s v="放射試驗室分攤"/>
    <n v="0"/>
    <n v="-13651580"/>
    <n v="-13651580"/>
  </r>
  <r>
    <n v="3"/>
    <s v="總帳別"/>
    <x v="94"/>
    <s v="核能發電費用"/>
    <x v="771"/>
    <x v="765"/>
    <s v="Z5330"/>
    <s v="電力修護處分攤"/>
    <n v="0"/>
    <n v="-21975105"/>
    <n v="-21975105"/>
  </r>
  <r>
    <n v="3"/>
    <s v="總帳別"/>
    <x v="94"/>
    <s v="核能發電費用"/>
    <x v="771"/>
    <x v="765"/>
    <s v="Z5460"/>
    <s v="綜合研究所分攤"/>
    <n v="0"/>
    <n v="-16797938"/>
    <n v="-16797938"/>
  </r>
  <r>
    <n v="3"/>
    <s v="總帳別"/>
    <x v="94"/>
    <s v="核能發電費用"/>
    <x v="772"/>
    <x v="766"/>
    <s v="Z5330"/>
    <s v="電力修護處分攤"/>
    <n v="0"/>
    <n v="-137082308"/>
    <n v="-137082308"/>
  </r>
  <r>
    <n v="3"/>
    <s v="總帳別"/>
    <x v="95"/>
    <s v="再生能源發電費用"/>
    <x v="616"/>
    <x v="610"/>
    <s v="Z0080"/>
    <s v="材料處分攤"/>
    <n v="530151"/>
    <n v="0"/>
    <n v="530151"/>
  </r>
  <r>
    <n v="3"/>
    <s v="總帳別"/>
    <x v="95"/>
    <s v="再生能源發電費用"/>
    <x v="616"/>
    <x v="610"/>
    <s v="Z0150"/>
    <s v="電源開發處分攤"/>
    <n v="780382"/>
    <n v="0"/>
    <n v="780382"/>
  </r>
  <r>
    <n v="3"/>
    <s v="總帳別"/>
    <x v="95"/>
    <s v="再生能源發電費用"/>
    <x v="616"/>
    <x v="610"/>
    <s v="Z0170"/>
    <s v="營建處分攤"/>
    <n v="6524047"/>
    <n v="0"/>
    <n v="6524047"/>
  </r>
  <r>
    <n v="3"/>
    <s v="總帳別"/>
    <x v="95"/>
    <s v="再生能源發電費用"/>
    <x v="616"/>
    <x v="610"/>
    <s v="Z0240"/>
    <s v="資訊系統處分攤"/>
    <n v="1104235"/>
    <n v="0"/>
    <n v="1104235"/>
  </r>
  <r>
    <n v="3"/>
    <s v="總帳別"/>
    <x v="95"/>
    <s v="再生能源發電費用"/>
    <x v="616"/>
    <x v="610"/>
    <s v="Z0610"/>
    <s v="環境保護處分攤"/>
    <n v="4769177"/>
    <n v="0"/>
    <n v="4769177"/>
  </r>
  <r>
    <n v="3"/>
    <s v="總帳別"/>
    <x v="95"/>
    <s v="再生能源發電費用"/>
    <x v="616"/>
    <x v="610"/>
    <s v="Z6020"/>
    <s v="綜合施工處分攤"/>
    <n v="5735043"/>
    <n v="0"/>
    <n v="5735043"/>
  </r>
  <r>
    <n v="3"/>
    <s v="總帳別"/>
    <x v="95"/>
    <s v="再生能源發電費用"/>
    <x v="616"/>
    <x v="610"/>
    <s v="Z6930"/>
    <s v="再生能源處分攤"/>
    <n v="127943961"/>
    <n v="0"/>
    <n v="127943961"/>
  </r>
  <r>
    <n v="3"/>
    <s v="總帳別"/>
    <x v="95"/>
    <s v="再生能源發電費用"/>
    <x v="617"/>
    <x v="611"/>
    <s v="Z0080"/>
    <s v="材料處分攤"/>
    <n v="4613"/>
    <n v="0"/>
    <n v="4613"/>
  </r>
  <r>
    <n v="3"/>
    <s v="總帳別"/>
    <x v="95"/>
    <s v="再生能源發電費用"/>
    <x v="617"/>
    <x v="611"/>
    <s v="Z0150"/>
    <s v="電源開發處分攤"/>
    <n v="7249"/>
    <n v="0"/>
    <n v="7249"/>
  </r>
  <r>
    <n v="3"/>
    <s v="總帳別"/>
    <x v="95"/>
    <s v="再生能源發電費用"/>
    <x v="617"/>
    <x v="611"/>
    <s v="Z0170"/>
    <s v="營建處分攤"/>
    <n v="42899"/>
    <n v="0"/>
    <n v="42899"/>
  </r>
  <r>
    <n v="3"/>
    <s v="總帳別"/>
    <x v="95"/>
    <s v="再生能源發電費用"/>
    <x v="617"/>
    <x v="611"/>
    <s v="Z0240"/>
    <s v="資訊系統處分攤"/>
    <n v="16460"/>
    <n v="0"/>
    <n v="16460"/>
  </r>
  <r>
    <n v="3"/>
    <s v="總帳別"/>
    <x v="95"/>
    <s v="再生能源發電費用"/>
    <x v="617"/>
    <x v="611"/>
    <s v="Z0610"/>
    <s v="環境保護處分攤"/>
    <n v="69413"/>
    <n v="0"/>
    <n v="69413"/>
  </r>
  <r>
    <n v="3"/>
    <s v="總帳別"/>
    <x v="95"/>
    <s v="再生能源發電費用"/>
    <x v="617"/>
    <x v="611"/>
    <s v="Z6020"/>
    <s v="綜合施工處分攤"/>
    <n v="37643"/>
    <n v="0"/>
    <n v="37643"/>
  </r>
  <r>
    <n v="3"/>
    <s v="總帳別"/>
    <x v="95"/>
    <s v="再生能源發電費用"/>
    <x v="617"/>
    <x v="611"/>
    <s v="Z6930"/>
    <s v="再生能源處分攤"/>
    <n v="722371"/>
    <n v="0"/>
    <n v="722371"/>
  </r>
  <r>
    <n v="3"/>
    <s v="總帳別"/>
    <x v="95"/>
    <s v="再生能源發電費用"/>
    <x v="618"/>
    <x v="612"/>
    <s v="Z0240"/>
    <s v="資訊系統處分攤"/>
    <n v="450"/>
    <n v="0"/>
    <n v="450"/>
  </r>
  <r>
    <n v="3"/>
    <s v="總帳別"/>
    <x v="95"/>
    <s v="再生能源發電費用"/>
    <x v="618"/>
    <x v="612"/>
    <s v="Z6930"/>
    <s v="再生能源處分攤"/>
    <n v="134068"/>
    <n v="0"/>
    <n v="134068"/>
  </r>
  <r>
    <n v="3"/>
    <s v="總帳別"/>
    <x v="95"/>
    <s v="再生能源發電費用"/>
    <x v="619"/>
    <x v="613"/>
    <s v="Z0150"/>
    <s v="電源開發處分攤"/>
    <n v="44"/>
    <n v="0"/>
    <n v="44"/>
  </r>
  <r>
    <n v="3"/>
    <s v="總帳別"/>
    <x v="95"/>
    <s v="再生能源發電費用"/>
    <x v="619"/>
    <x v="613"/>
    <s v="Z0240"/>
    <s v="資訊系統處分攤"/>
    <n v="141"/>
    <n v="0"/>
    <n v="141"/>
  </r>
  <r>
    <n v="3"/>
    <s v="總帳別"/>
    <x v="95"/>
    <s v="再生能源發電費用"/>
    <x v="619"/>
    <x v="613"/>
    <s v="Z0610"/>
    <s v="環境保護處分攤"/>
    <n v="160"/>
    <n v="0"/>
    <n v="160"/>
  </r>
  <r>
    <n v="3"/>
    <s v="總帳別"/>
    <x v="95"/>
    <s v="再生能源發電費用"/>
    <x v="619"/>
    <x v="613"/>
    <s v="Z6020"/>
    <s v="綜合施工處分攤"/>
    <n v="854"/>
    <n v="0"/>
    <n v="854"/>
  </r>
  <r>
    <n v="3"/>
    <s v="總帳別"/>
    <x v="95"/>
    <s v="再生能源發電費用"/>
    <x v="619"/>
    <x v="613"/>
    <s v="Z6930"/>
    <s v="再生能源處分攤"/>
    <n v="642"/>
    <n v="0"/>
    <n v="642"/>
  </r>
  <r>
    <n v="3"/>
    <s v="總帳別"/>
    <x v="95"/>
    <s v="再生能源發電費用"/>
    <x v="620"/>
    <x v="614"/>
    <s v="Z0080"/>
    <s v="材料處分攤"/>
    <n v="53474"/>
    <n v="0"/>
    <n v="53474"/>
  </r>
  <r>
    <n v="3"/>
    <s v="總帳別"/>
    <x v="95"/>
    <s v="再生能源發電費用"/>
    <x v="620"/>
    <x v="614"/>
    <s v="Z0150"/>
    <s v="電源開發處分攤"/>
    <n v="179074"/>
    <n v="0"/>
    <n v="179074"/>
  </r>
  <r>
    <n v="3"/>
    <s v="總帳別"/>
    <x v="95"/>
    <s v="再生能源發電費用"/>
    <x v="620"/>
    <x v="614"/>
    <s v="Z0170"/>
    <s v="營建處分攤"/>
    <n v="463721"/>
    <n v="0"/>
    <n v="463721"/>
  </r>
  <r>
    <n v="3"/>
    <s v="總帳別"/>
    <x v="95"/>
    <s v="再生能源發電費用"/>
    <x v="620"/>
    <x v="614"/>
    <s v="Z0240"/>
    <s v="資訊系統處分攤"/>
    <n v="86728"/>
    <n v="0"/>
    <n v="86728"/>
  </r>
  <r>
    <n v="3"/>
    <s v="總帳別"/>
    <x v="95"/>
    <s v="再生能源發電費用"/>
    <x v="620"/>
    <x v="614"/>
    <s v="Z0610"/>
    <s v="環境保護處分攤"/>
    <n v="781871"/>
    <n v="0"/>
    <n v="781871"/>
  </r>
  <r>
    <n v="3"/>
    <s v="總帳別"/>
    <x v="95"/>
    <s v="再生能源發電費用"/>
    <x v="620"/>
    <x v="614"/>
    <s v="Z6020"/>
    <s v="綜合施工處分攤"/>
    <n v="1470233"/>
    <n v="0"/>
    <n v="1470233"/>
  </r>
  <r>
    <n v="3"/>
    <s v="總帳別"/>
    <x v="95"/>
    <s v="再生能源發電費用"/>
    <x v="620"/>
    <x v="614"/>
    <s v="Z6930"/>
    <s v="再生能源處分攤"/>
    <n v="27821606"/>
    <n v="0"/>
    <n v="27821606"/>
  </r>
  <r>
    <n v="3"/>
    <s v="總帳別"/>
    <x v="95"/>
    <s v="再生能源發電費用"/>
    <x v="621"/>
    <x v="615"/>
    <s v="Z0080"/>
    <s v="材料處分攤"/>
    <n v="3093"/>
    <n v="0"/>
    <n v="3093"/>
  </r>
  <r>
    <n v="3"/>
    <s v="總帳別"/>
    <x v="95"/>
    <s v="再生能源發電費用"/>
    <x v="621"/>
    <x v="615"/>
    <s v="Z0150"/>
    <s v="電源開發處分攤"/>
    <n v="3034"/>
    <n v="0"/>
    <n v="3034"/>
  </r>
  <r>
    <n v="3"/>
    <s v="總帳別"/>
    <x v="95"/>
    <s v="再生能源發電費用"/>
    <x v="621"/>
    <x v="615"/>
    <s v="Z0170"/>
    <s v="營建處分攤"/>
    <n v="7582"/>
    <n v="0"/>
    <n v="7582"/>
  </r>
  <r>
    <n v="3"/>
    <s v="總帳別"/>
    <x v="95"/>
    <s v="再生能源發電費用"/>
    <x v="621"/>
    <x v="615"/>
    <s v="Z0240"/>
    <s v="資訊系統處分攤"/>
    <n v="2274"/>
    <n v="0"/>
    <n v="2274"/>
  </r>
  <r>
    <n v="3"/>
    <s v="總帳別"/>
    <x v="95"/>
    <s v="再生能源發電費用"/>
    <x v="621"/>
    <x v="615"/>
    <s v="Z0610"/>
    <s v="環境保護處分攤"/>
    <n v="25023"/>
    <n v="0"/>
    <n v="25023"/>
  </r>
  <r>
    <n v="3"/>
    <s v="總帳別"/>
    <x v="95"/>
    <s v="再生能源發電費用"/>
    <x v="621"/>
    <x v="615"/>
    <s v="Z6020"/>
    <s v="綜合施工處分攤"/>
    <n v="23356"/>
    <n v="0"/>
    <n v="23356"/>
  </r>
  <r>
    <n v="3"/>
    <s v="總帳別"/>
    <x v="95"/>
    <s v="再生能源發電費用"/>
    <x v="621"/>
    <x v="615"/>
    <s v="Z6930"/>
    <s v="再生能源處分攤"/>
    <n v="75829"/>
    <n v="0"/>
    <n v="75829"/>
  </r>
  <r>
    <n v="3"/>
    <s v="總帳別"/>
    <x v="95"/>
    <s v="再生能源發電費用"/>
    <x v="622"/>
    <x v="616"/>
    <s v="Z0170"/>
    <s v="營建處分攤"/>
    <n v="73"/>
    <n v="0"/>
    <n v="73"/>
  </r>
  <r>
    <n v="3"/>
    <s v="總帳別"/>
    <x v="95"/>
    <s v="再生能源發電費用"/>
    <x v="622"/>
    <x v="616"/>
    <s v="Z0240"/>
    <s v="資訊系統處分攤"/>
    <n v="71"/>
    <n v="0"/>
    <n v="71"/>
  </r>
  <r>
    <n v="3"/>
    <s v="總帳別"/>
    <x v="95"/>
    <s v="再生能源發電費用"/>
    <x v="622"/>
    <x v="616"/>
    <s v="Z6930"/>
    <s v="再生能源處分攤"/>
    <n v="25642"/>
    <n v="0"/>
    <n v="25642"/>
  </r>
  <r>
    <n v="3"/>
    <s v="總帳別"/>
    <x v="95"/>
    <s v="再生能源發電費用"/>
    <x v="623"/>
    <x v="617"/>
    <s v="Z6020"/>
    <s v="綜合施工處分攤"/>
    <n v="465"/>
    <n v="0"/>
    <n v="465"/>
  </r>
  <r>
    <n v="3"/>
    <s v="總帳別"/>
    <x v="95"/>
    <s v="再生能源發電費用"/>
    <x v="624"/>
    <x v="618"/>
    <s v="Z0170"/>
    <s v="營建處分攤"/>
    <n v="1109"/>
    <n v="0"/>
    <n v="1109"/>
  </r>
  <r>
    <n v="3"/>
    <s v="總帳別"/>
    <x v="95"/>
    <s v="再生能源發電費用"/>
    <x v="624"/>
    <x v="618"/>
    <s v="Z0240"/>
    <s v="資訊系統處分攤"/>
    <n v="2613"/>
    <n v="0"/>
    <n v="2613"/>
  </r>
  <r>
    <n v="3"/>
    <s v="總帳別"/>
    <x v="95"/>
    <s v="再生能源發電費用"/>
    <x v="624"/>
    <x v="618"/>
    <s v="Z0610"/>
    <s v="環境保護處分攤"/>
    <n v="33"/>
    <n v="0"/>
    <n v="33"/>
  </r>
  <r>
    <n v="3"/>
    <s v="總帳別"/>
    <x v="95"/>
    <s v="再生能源發電費用"/>
    <x v="624"/>
    <x v="618"/>
    <s v="Z6020"/>
    <s v="綜合施工處分攤"/>
    <n v="1021"/>
    <n v="0"/>
    <n v="1021"/>
  </r>
  <r>
    <n v="3"/>
    <s v="總帳別"/>
    <x v="95"/>
    <s v="再生能源發電費用"/>
    <x v="624"/>
    <x v="618"/>
    <s v="Z6930"/>
    <s v="再生能源處分攤"/>
    <n v="2070362"/>
    <n v="0"/>
    <n v="2070362"/>
  </r>
  <r>
    <n v="3"/>
    <s v="總帳別"/>
    <x v="95"/>
    <s v="再生能源發電費用"/>
    <x v="625"/>
    <x v="619"/>
    <s v="Z0080"/>
    <s v="材料處分攤"/>
    <n v="7"/>
    <n v="0"/>
    <n v="7"/>
  </r>
  <r>
    <n v="3"/>
    <s v="總帳別"/>
    <x v="95"/>
    <s v="再生能源發電費用"/>
    <x v="625"/>
    <x v="619"/>
    <s v="Z0150"/>
    <s v="電源開發處分攤"/>
    <n v="0"/>
    <n v="-886"/>
    <n v="-886"/>
  </r>
  <r>
    <n v="3"/>
    <s v="總帳別"/>
    <x v="95"/>
    <s v="再生能源發電費用"/>
    <x v="625"/>
    <x v="619"/>
    <s v="Z0170"/>
    <s v="營建處分攤"/>
    <n v="0"/>
    <n v="-2429"/>
    <n v="-2429"/>
  </r>
  <r>
    <n v="3"/>
    <s v="總帳別"/>
    <x v="95"/>
    <s v="再生能源發電費用"/>
    <x v="625"/>
    <x v="619"/>
    <s v="Z0240"/>
    <s v="資訊系統處分攤"/>
    <n v="0"/>
    <n v="-600"/>
    <n v="-600"/>
  </r>
  <r>
    <n v="3"/>
    <s v="總帳別"/>
    <x v="95"/>
    <s v="再生能源發電費用"/>
    <x v="625"/>
    <x v="619"/>
    <s v="Z0610"/>
    <s v="環境保護處分攤"/>
    <n v="0"/>
    <n v="-1425"/>
    <n v="-1425"/>
  </r>
  <r>
    <n v="3"/>
    <s v="總帳別"/>
    <x v="95"/>
    <s v="再生能源發電費用"/>
    <x v="625"/>
    <x v="619"/>
    <s v="Z6020"/>
    <s v="綜合施工處分攤"/>
    <n v="0"/>
    <n v="-4471"/>
    <n v="-4471"/>
  </r>
  <r>
    <n v="3"/>
    <s v="總帳別"/>
    <x v="95"/>
    <s v="再生能源發電費用"/>
    <x v="625"/>
    <x v="619"/>
    <s v="Z6930"/>
    <s v="再生能源處分攤"/>
    <n v="0"/>
    <n v="-37558"/>
    <n v="-37558"/>
  </r>
  <r>
    <n v="3"/>
    <s v="總帳別"/>
    <x v="95"/>
    <s v="再生能源發電費用"/>
    <x v="626"/>
    <x v="620"/>
    <s v="Z0150"/>
    <s v="電源開發處分攤"/>
    <n v="4738"/>
    <n v="0"/>
    <n v="4738"/>
  </r>
  <r>
    <n v="3"/>
    <s v="總帳別"/>
    <x v="95"/>
    <s v="再生能源發電費用"/>
    <x v="626"/>
    <x v="620"/>
    <s v="Z0170"/>
    <s v="營建處分攤"/>
    <n v="322"/>
    <n v="0"/>
    <n v="322"/>
  </r>
  <r>
    <n v="3"/>
    <s v="總帳別"/>
    <x v="95"/>
    <s v="再生能源發電費用"/>
    <x v="626"/>
    <x v="620"/>
    <s v="Z0240"/>
    <s v="資訊系統處分攤"/>
    <n v="1555"/>
    <n v="0"/>
    <n v="1555"/>
  </r>
  <r>
    <n v="3"/>
    <s v="總帳別"/>
    <x v="95"/>
    <s v="再生能源發電費用"/>
    <x v="626"/>
    <x v="620"/>
    <s v="Z0610"/>
    <s v="環境保護處分攤"/>
    <n v="20625"/>
    <n v="0"/>
    <n v="20625"/>
  </r>
  <r>
    <n v="3"/>
    <s v="總帳別"/>
    <x v="95"/>
    <s v="再生能源發電費用"/>
    <x v="626"/>
    <x v="620"/>
    <s v="Z6020"/>
    <s v="綜合施工處分攤"/>
    <n v="11651"/>
    <n v="0"/>
    <n v="11651"/>
  </r>
  <r>
    <n v="3"/>
    <s v="總帳別"/>
    <x v="95"/>
    <s v="再生能源發電費用"/>
    <x v="626"/>
    <x v="620"/>
    <s v="Z6930"/>
    <s v="再生能源處分攤"/>
    <n v="67355"/>
    <n v="0"/>
    <n v="67355"/>
  </r>
  <r>
    <n v="3"/>
    <s v="總帳別"/>
    <x v="95"/>
    <s v="再生能源發電費用"/>
    <x v="627"/>
    <x v="621"/>
    <s v="Z0080"/>
    <s v="材料處分攤"/>
    <n v="18662"/>
    <n v="0"/>
    <n v="18662"/>
  </r>
  <r>
    <n v="3"/>
    <s v="總帳別"/>
    <x v="95"/>
    <s v="再生能源發電費用"/>
    <x v="627"/>
    <x v="621"/>
    <s v="Z0150"/>
    <s v="電源開發處分攤"/>
    <n v="29903"/>
    <n v="0"/>
    <n v="29903"/>
  </r>
  <r>
    <n v="3"/>
    <s v="總帳別"/>
    <x v="95"/>
    <s v="再生能源發電費用"/>
    <x v="627"/>
    <x v="621"/>
    <s v="Z0170"/>
    <s v="營建處分攤"/>
    <n v="242544"/>
    <n v="0"/>
    <n v="242544"/>
  </r>
  <r>
    <n v="3"/>
    <s v="總帳別"/>
    <x v="95"/>
    <s v="再生能源發電費用"/>
    <x v="627"/>
    <x v="621"/>
    <s v="Z0240"/>
    <s v="資訊系統處分攤"/>
    <n v="38972"/>
    <n v="0"/>
    <n v="38972"/>
  </r>
  <r>
    <n v="3"/>
    <s v="總帳別"/>
    <x v="95"/>
    <s v="再生能源發電費用"/>
    <x v="627"/>
    <x v="621"/>
    <s v="Z0610"/>
    <s v="環境保護處分攤"/>
    <n v="171767"/>
    <n v="0"/>
    <n v="171767"/>
  </r>
  <r>
    <n v="3"/>
    <s v="總帳別"/>
    <x v="95"/>
    <s v="再生能源發電費用"/>
    <x v="627"/>
    <x v="621"/>
    <s v="Z6020"/>
    <s v="綜合施工處分攤"/>
    <n v="215445"/>
    <n v="0"/>
    <n v="215445"/>
  </r>
  <r>
    <n v="3"/>
    <s v="總帳別"/>
    <x v="95"/>
    <s v="再生能源發電費用"/>
    <x v="627"/>
    <x v="621"/>
    <s v="Z6930"/>
    <s v="再生能源處分攤"/>
    <n v="4877603"/>
    <n v="0"/>
    <n v="4877603"/>
  </r>
  <r>
    <n v="3"/>
    <s v="總帳別"/>
    <x v="95"/>
    <s v="再生能源發電費用"/>
    <x v="628"/>
    <x v="622"/>
    <s v="Z0080"/>
    <s v="材料處分攤"/>
    <n v="474"/>
    <n v="0"/>
    <n v="474"/>
  </r>
  <r>
    <n v="3"/>
    <s v="總帳別"/>
    <x v="95"/>
    <s v="再生能源發電費用"/>
    <x v="628"/>
    <x v="622"/>
    <s v="Z0150"/>
    <s v="電源開發處分攤"/>
    <n v="10773"/>
    <n v="0"/>
    <n v="10773"/>
  </r>
  <r>
    <n v="3"/>
    <s v="總帳別"/>
    <x v="95"/>
    <s v="再生能源發電費用"/>
    <x v="628"/>
    <x v="622"/>
    <s v="Z0170"/>
    <s v="營建處分攤"/>
    <n v="9848"/>
    <n v="0"/>
    <n v="9848"/>
  </r>
  <r>
    <n v="3"/>
    <s v="總帳別"/>
    <x v="95"/>
    <s v="再生能源發電費用"/>
    <x v="628"/>
    <x v="622"/>
    <s v="Z0240"/>
    <s v="資訊系統處分攤"/>
    <n v="6781"/>
    <n v="0"/>
    <n v="6781"/>
  </r>
  <r>
    <n v="3"/>
    <s v="總帳別"/>
    <x v="95"/>
    <s v="再生能源發電費用"/>
    <x v="628"/>
    <x v="622"/>
    <s v="Z0610"/>
    <s v="環境保護處分攤"/>
    <n v="25518"/>
    <n v="0"/>
    <n v="25518"/>
  </r>
  <r>
    <n v="3"/>
    <s v="總帳別"/>
    <x v="95"/>
    <s v="再生能源發電費用"/>
    <x v="628"/>
    <x v="622"/>
    <s v="Z6020"/>
    <s v="綜合施工處分攤"/>
    <n v="30791"/>
    <n v="0"/>
    <n v="30791"/>
  </r>
  <r>
    <n v="3"/>
    <s v="總帳別"/>
    <x v="95"/>
    <s v="再生能源發電費用"/>
    <x v="628"/>
    <x v="622"/>
    <s v="Z6930"/>
    <s v="再生能源處分攤"/>
    <n v="1170604"/>
    <n v="0"/>
    <n v="1170604"/>
  </r>
  <r>
    <n v="3"/>
    <s v="總帳別"/>
    <x v="95"/>
    <s v="再生能源發電費用"/>
    <x v="630"/>
    <x v="624"/>
    <s v="Z0240"/>
    <s v="資訊系統處分攤"/>
    <n v="4825"/>
    <n v="0"/>
    <n v="4825"/>
  </r>
  <r>
    <n v="3"/>
    <s v="總帳別"/>
    <x v="95"/>
    <s v="再生能源發電費用"/>
    <x v="631"/>
    <x v="625"/>
    <s v="Z6930"/>
    <s v="再生能源處分攤"/>
    <n v="36000"/>
    <n v="0"/>
    <n v="36000"/>
  </r>
  <r>
    <n v="3"/>
    <s v="總帳別"/>
    <x v="95"/>
    <s v="再生能源發電費用"/>
    <x v="632"/>
    <x v="626"/>
    <s v="Z0150"/>
    <s v="電源開發處分攤"/>
    <n v="3792"/>
    <n v="0"/>
    <n v="3792"/>
  </r>
  <r>
    <n v="3"/>
    <s v="總帳別"/>
    <x v="95"/>
    <s v="再生能源發電費用"/>
    <x v="632"/>
    <x v="626"/>
    <s v="Z6020"/>
    <s v="綜合施工處分攤"/>
    <n v="0"/>
    <n v="-420"/>
    <n v="-420"/>
  </r>
  <r>
    <n v="3"/>
    <s v="總帳別"/>
    <x v="95"/>
    <s v="再生能源發電費用"/>
    <x v="633"/>
    <x v="627"/>
    <s v="Z6020"/>
    <s v="綜合施工處分攤"/>
    <n v="2891"/>
    <n v="0"/>
    <n v="2891"/>
  </r>
  <r>
    <n v="3"/>
    <s v="總帳別"/>
    <x v="95"/>
    <s v="再生能源發電費用"/>
    <x v="633"/>
    <x v="627"/>
    <s v="Z6930"/>
    <s v="再生能源處分攤"/>
    <n v="48400"/>
    <n v="0"/>
    <n v="48400"/>
  </r>
  <r>
    <n v="3"/>
    <s v="總帳別"/>
    <x v="95"/>
    <s v="再生能源發電費用"/>
    <x v="636"/>
    <x v="630"/>
    <s v="Z0080"/>
    <s v="材料處分攤"/>
    <n v="119287"/>
    <n v="0"/>
    <n v="119287"/>
  </r>
  <r>
    <n v="3"/>
    <s v="總帳別"/>
    <x v="95"/>
    <s v="再生能源發電費用"/>
    <x v="636"/>
    <x v="630"/>
    <s v="Z0150"/>
    <s v="電源開發處分攤"/>
    <n v="195361"/>
    <n v="0"/>
    <n v="195361"/>
  </r>
  <r>
    <n v="3"/>
    <s v="總帳別"/>
    <x v="95"/>
    <s v="再生能源發電費用"/>
    <x v="636"/>
    <x v="630"/>
    <s v="Z0170"/>
    <s v="營建處分攤"/>
    <n v="1422444"/>
    <n v="0"/>
    <n v="1422444"/>
  </r>
  <r>
    <n v="3"/>
    <s v="總帳別"/>
    <x v="95"/>
    <s v="再生能源發電費用"/>
    <x v="636"/>
    <x v="630"/>
    <s v="Z0240"/>
    <s v="資訊系統處分攤"/>
    <n v="243792"/>
    <n v="0"/>
    <n v="243792"/>
  </r>
  <r>
    <n v="3"/>
    <s v="總帳別"/>
    <x v="95"/>
    <s v="再生能源發電費用"/>
    <x v="636"/>
    <x v="630"/>
    <s v="Z0610"/>
    <s v="環境保護處分攤"/>
    <n v="1128729"/>
    <n v="0"/>
    <n v="1128729"/>
  </r>
  <r>
    <n v="3"/>
    <s v="總帳別"/>
    <x v="95"/>
    <s v="再生能源發電費用"/>
    <x v="636"/>
    <x v="630"/>
    <s v="Z6020"/>
    <s v="綜合施工處分攤"/>
    <n v="1469997"/>
    <n v="0"/>
    <n v="1469997"/>
  </r>
  <r>
    <n v="3"/>
    <s v="總帳別"/>
    <x v="95"/>
    <s v="再生能源發電費用"/>
    <x v="636"/>
    <x v="630"/>
    <s v="Z6930"/>
    <s v="再生能源處分攤"/>
    <n v="31818056"/>
    <n v="0"/>
    <n v="31818056"/>
  </r>
  <r>
    <n v="3"/>
    <s v="總帳別"/>
    <x v="95"/>
    <s v="再生能源發電費用"/>
    <x v="637"/>
    <x v="631"/>
    <s v="Z0080"/>
    <s v="材料處分攤"/>
    <n v="52956"/>
    <n v="0"/>
    <n v="52956"/>
  </r>
  <r>
    <n v="3"/>
    <s v="總帳別"/>
    <x v="95"/>
    <s v="再生能源發電費用"/>
    <x v="637"/>
    <x v="631"/>
    <s v="Z0150"/>
    <s v="電源開發處分攤"/>
    <n v="84877"/>
    <n v="0"/>
    <n v="84877"/>
  </r>
  <r>
    <n v="3"/>
    <s v="總帳別"/>
    <x v="95"/>
    <s v="再生能源發電費用"/>
    <x v="637"/>
    <x v="631"/>
    <s v="Z0170"/>
    <s v="營建處分攤"/>
    <n v="647616"/>
    <n v="0"/>
    <n v="647616"/>
  </r>
  <r>
    <n v="3"/>
    <s v="總帳別"/>
    <x v="95"/>
    <s v="再生能源發電費用"/>
    <x v="637"/>
    <x v="631"/>
    <s v="Z0240"/>
    <s v="資訊系統處分攤"/>
    <n v="110062"/>
    <n v="0"/>
    <n v="110062"/>
  </r>
  <r>
    <n v="3"/>
    <s v="總帳別"/>
    <x v="95"/>
    <s v="再生能源發電費用"/>
    <x v="637"/>
    <x v="631"/>
    <s v="Z0610"/>
    <s v="環境保護處分攤"/>
    <n v="495523"/>
    <n v="0"/>
    <n v="495523"/>
  </r>
  <r>
    <n v="3"/>
    <s v="總帳別"/>
    <x v="95"/>
    <s v="再生能源發電費用"/>
    <x v="637"/>
    <x v="631"/>
    <s v="Z6020"/>
    <s v="綜合施工處分攤"/>
    <n v="635875"/>
    <n v="0"/>
    <n v="635875"/>
  </r>
  <r>
    <n v="3"/>
    <s v="總帳別"/>
    <x v="95"/>
    <s v="再生能源發電費用"/>
    <x v="637"/>
    <x v="631"/>
    <s v="Z6930"/>
    <s v="再生能源處分攤"/>
    <n v="13867460"/>
    <n v="0"/>
    <n v="13867460"/>
  </r>
  <r>
    <n v="3"/>
    <s v="總帳別"/>
    <x v="95"/>
    <s v="再生能源發電費用"/>
    <x v="638"/>
    <x v="632"/>
    <s v="Z0080"/>
    <s v="材料處分攤"/>
    <n v="43230"/>
    <n v="0"/>
    <n v="43230"/>
  </r>
  <r>
    <n v="3"/>
    <s v="總帳別"/>
    <x v="95"/>
    <s v="再生能源發電費用"/>
    <x v="638"/>
    <x v="632"/>
    <s v="Z0150"/>
    <s v="電源開發處分攤"/>
    <n v="69947"/>
    <n v="0"/>
    <n v="69947"/>
  </r>
  <r>
    <n v="3"/>
    <s v="總帳別"/>
    <x v="95"/>
    <s v="再生能源發電費用"/>
    <x v="638"/>
    <x v="632"/>
    <s v="Z0170"/>
    <s v="營建處分攤"/>
    <n v="517681"/>
    <n v="0"/>
    <n v="517681"/>
  </r>
  <r>
    <n v="3"/>
    <s v="總帳別"/>
    <x v="95"/>
    <s v="再生能源發電費用"/>
    <x v="638"/>
    <x v="632"/>
    <s v="Z0240"/>
    <s v="資訊系統處分攤"/>
    <n v="88181"/>
    <n v="0"/>
    <n v="88181"/>
  </r>
  <r>
    <n v="3"/>
    <s v="總帳別"/>
    <x v="95"/>
    <s v="再生能源發電費用"/>
    <x v="638"/>
    <x v="632"/>
    <s v="Z0610"/>
    <s v="環境保護處分攤"/>
    <n v="389994"/>
    <n v="0"/>
    <n v="389994"/>
  </r>
  <r>
    <n v="3"/>
    <s v="總帳別"/>
    <x v="95"/>
    <s v="再生能源發電費用"/>
    <x v="638"/>
    <x v="632"/>
    <s v="Z6020"/>
    <s v="綜合施工處分攤"/>
    <n v="512548"/>
    <n v="0"/>
    <n v="512548"/>
  </r>
  <r>
    <n v="3"/>
    <s v="總帳別"/>
    <x v="95"/>
    <s v="再生能源發電費用"/>
    <x v="638"/>
    <x v="632"/>
    <s v="Z6930"/>
    <s v="再生能源處分攤"/>
    <n v="11483281"/>
    <n v="0"/>
    <n v="11483281"/>
  </r>
  <r>
    <n v="3"/>
    <s v="總帳別"/>
    <x v="95"/>
    <s v="再生能源發電費用"/>
    <x v="639"/>
    <x v="633"/>
    <s v="Z0080"/>
    <s v="材料處分攤"/>
    <n v="1759"/>
    <n v="0"/>
    <n v="1759"/>
  </r>
  <r>
    <n v="3"/>
    <s v="總帳別"/>
    <x v="95"/>
    <s v="再生能源發電費用"/>
    <x v="639"/>
    <x v="633"/>
    <s v="Z0150"/>
    <s v="電源開發處分攤"/>
    <n v="5799"/>
    <n v="0"/>
    <n v="5799"/>
  </r>
  <r>
    <n v="3"/>
    <s v="總帳別"/>
    <x v="95"/>
    <s v="再生能源發電費用"/>
    <x v="639"/>
    <x v="633"/>
    <s v="Z0170"/>
    <s v="營建處分攤"/>
    <n v="13604"/>
    <n v="0"/>
    <n v="13604"/>
  </r>
  <r>
    <n v="3"/>
    <s v="總帳別"/>
    <x v="95"/>
    <s v="再生能源發電費用"/>
    <x v="639"/>
    <x v="633"/>
    <s v="Z0240"/>
    <s v="資訊系統處分攤"/>
    <n v="2861"/>
    <n v="0"/>
    <n v="2861"/>
  </r>
  <r>
    <n v="3"/>
    <s v="總帳別"/>
    <x v="95"/>
    <s v="再生能源發電費用"/>
    <x v="639"/>
    <x v="633"/>
    <s v="Z0610"/>
    <s v="環境保護處分攤"/>
    <n v="25965"/>
    <n v="0"/>
    <n v="25965"/>
  </r>
  <r>
    <n v="3"/>
    <s v="總帳別"/>
    <x v="95"/>
    <s v="再生能源發電費用"/>
    <x v="639"/>
    <x v="633"/>
    <s v="Z6020"/>
    <s v="綜合施工處分攤"/>
    <n v="47764"/>
    <n v="0"/>
    <n v="47764"/>
  </r>
  <r>
    <n v="3"/>
    <s v="總帳別"/>
    <x v="95"/>
    <s v="再生能源發電費用"/>
    <x v="639"/>
    <x v="633"/>
    <s v="Z6930"/>
    <s v="再生能源處分攤"/>
    <n v="915015"/>
    <n v="0"/>
    <n v="915015"/>
  </r>
  <r>
    <n v="3"/>
    <s v="總帳別"/>
    <x v="95"/>
    <s v="再生能源發電費用"/>
    <x v="640"/>
    <x v="634"/>
    <s v="Z0080"/>
    <s v="材料處分攤"/>
    <n v="125"/>
    <n v="0"/>
    <n v="125"/>
  </r>
  <r>
    <n v="3"/>
    <s v="總帳別"/>
    <x v="95"/>
    <s v="再生能源發電費用"/>
    <x v="640"/>
    <x v="634"/>
    <s v="Z0150"/>
    <s v="電源開發處分攤"/>
    <n v="200"/>
    <n v="0"/>
    <n v="200"/>
  </r>
  <r>
    <n v="3"/>
    <s v="總帳別"/>
    <x v="95"/>
    <s v="再生能源發電費用"/>
    <x v="640"/>
    <x v="634"/>
    <s v="Z0170"/>
    <s v="營建處分攤"/>
    <n v="350"/>
    <n v="0"/>
    <n v="350"/>
  </r>
  <r>
    <n v="3"/>
    <s v="總帳別"/>
    <x v="95"/>
    <s v="再生能源發電費用"/>
    <x v="640"/>
    <x v="634"/>
    <s v="Z0240"/>
    <s v="資訊系統處分攤"/>
    <n v="50"/>
    <n v="0"/>
    <n v="50"/>
  </r>
  <r>
    <n v="3"/>
    <s v="總帳別"/>
    <x v="95"/>
    <s v="再生能源發電費用"/>
    <x v="640"/>
    <x v="634"/>
    <s v="Z6930"/>
    <s v="再生能源處分攤"/>
    <n v="22000"/>
    <n v="0"/>
    <n v="22000"/>
  </r>
  <r>
    <n v="3"/>
    <s v="總帳別"/>
    <x v="95"/>
    <s v="再生能源發電費用"/>
    <x v="641"/>
    <x v="635"/>
    <s v="Z0080"/>
    <s v="材料處分攤"/>
    <n v="68048"/>
    <n v="0"/>
    <n v="68048"/>
  </r>
  <r>
    <n v="3"/>
    <s v="總帳別"/>
    <x v="95"/>
    <s v="再生能源發電費用"/>
    <x v="641"/>
    <x v="635"/>
    <s v="Z0150"/>
    <s v="電源開發處分攤"/>
    <n v="100656"/>
    <n v="0"/>
    <n v="100656"/>
  </r>
  <r>
    <n v="3"/>
    <s v="總帳別"/>
    <x v="95"/>
    <s v="再生能源發電費用"/>
    <x v="641"/>
    <x v="635"/>
    <s v="Z0170"/>
    <s v="營建處分攤"/>
    <n v="840250"/>
    <n v="0"/>
    <n v="840250"/>
  </r>
  <r>
    <n v="3"/>
    <s v="總帳別"/>
    <x v="95"/>
    <s v="再生能源發電費用"/>
    <x v="641"/>
    <x v="635"/>
    <s v="Z0240"/>
    <s v="資訊系統處分攤"/>
    <n v="142609"/>
    <n v="0"/>
    <n v="142609"/>
  </r>
  <r>
    <n v="3"/>
    <s v="總帳別"/>
    <x v="95"/>
    <s v="再生能源發電費用"/>
    <x v="641"/>
    <x v="635"/>
    <s v="Z0610"/>
    <s v="環境保護處分攤"/>
    <n v="620385"/>
    <n v="0"/>
    <n v="620385"/>
  </r>
  <r>
    <n v="3"/>
    <s v="總帳別"/>
    <x v="95"/>
    <s v="再生能源發電費用"/>
    <x v="641"/>
    <x v="635"/>
    <s v="Z6020"/>
    <s v="綜合施工處分攤"/>
    <n v="746816"/>
    <n v="0"/>
    <n v="746816"/>
  </r>
  <r>
    <n v="3"/>
    <s v="總帳別"/>
    <x v="95"/>
    <s v="再生能源發電費用"/>
    <x v="641"/>
    <x v="635"/>
    <s v="Z6930"/>
    <s v="再生能源處分攤"/>
    <n v="16785179"/>
    <n v="0"/>
    <n v="16785179"/>
  </r>
  <r>
    <n v="3"/>
    <s v="總帳別"/>
    <x v="95"/>
    <s v="再生能源發電費用"/>
    <x v="643"/>
    <x v="637"/>
    <s v="Z0080"/>
    <s v="材料處分攤"/>
    <n v="26562"/>
    <n v="0"/>
    <n v="26562"/>
  </r>
  <r>
    <n v="3"/>
    <s v="總帳別"/>
    <x v="95"/>
    <s v="再生能源發電費用"/>
    <x v="643"/>
    <x v="637"/>
    <s v="Z0150"/>
    <s v="電源開發處分攤"/>
    <n v="42058"/>
    <n v="0"/>
    <n v="42058"/>
  </r>
  <r>
    <n v="3"/>
    <s v="總帳別"/>
    <x v="95"/>
    <s v="再生能源發電費用"/>
    <x v="643"/>
    <x v="637"/>
    <s v="Z0170"/>
    <s v="營建處分攤"/>
    <n v="366219"/>
    <n v="0"/>
    <n v="366219"/>
  </r>
  <r>
    <n v="3"/>
    <s v="總帳別"/>
    <x v="95"/>
    <s v="再生能源發電費用"/>
    <x v="643"/>
    <x v="637"/>
    <s v="Z0240"/>
    <s v="資訊系統處分攤"/>
    <n v="55381"/>
    <n v="0"/>
    <n v="55381"/>
  </r>
  <r>
    <n v="3"/>
    <s v="總帳別"/>
    <x v="95"/>
    <s v="再生能源發電費用"/>
    <x v="643"/>
    <x v="637"/>
    <s v="Z0610"/>
    <s v="環境保護處分攤"/>
    <n v="249022"/>
    <n v="0"/>
    <n v="249022"/>
  </r>
  <r>
    <n v="3"/>
    <s v="總帳別"/>
    <x v="95"/>
    <s v="再生能源發電費用"/>
    <x v="643"/>
    <x v="637"/>
    <s v="Z6020"/>
    <s v="綜合施工處分攤"/>
    <n v="306402"/>
    <n v="0"/>
    <n v="306402"/>
  </r>
  <r>
    <n v="3"/>
    <s v="總帳別"/>
    <x v="95"/>
    <s v="再生能源發電費用"/>
    <x v="643"/>
    <x v="637"/>
    <s v="Z6930"/>
    <s v="再生能源處分攤"/>
    <n v="6920733"/>
    <n v="0"/>
    <n v="6920733"/>
  </r>
  <r>
    <n v="3"/>
    <s v="總帳別"/>
    <x v="95"/>
    <s v="再生能源發電費用"/>
    <x v="644"/>
    <x v="638"/>
    <s v="Z0240"/>
    <s v="資訊系統處分攤"/>
    <n v="0"/>
    <n v="-10"/>
    <n v="-10"/>
  </r>
  <r>
    <n v="3"/>
    <s v="總帳別"/>
    <x v="95"/>
    <s v="再生能源發電費用"/>
    <x v="644"/>
    <x v="638"/>
    <s v="Z6930"/>
    <s v="再生能源處分攤"/>
    <n v="0"/>
    <n v="-49661"/>
    <n v="-49661"/>
  </r>
  <r>
    <n v="3"/>
    <s v="總帳別"/>
    <x v="95"/>
    <s v="再生能源發電費用"/>
    <x v="645"/>
    <x v="639"/>
    <s v="Z0080"/>
    <s v="材料處分攤"/>
    <n v="3461"/>
    <n v="0"/>
    <n v="3461"/>
  </r>
  <r>
    <n v="3"/>
    <s v="總帳別"/>
    <x v="95"/>
    <s v="再生能源發電費用"/>
    <x v="645"/>
    <x v="639"/>
    <s v="Z0150"/>
    <s v="電源開發處分攤"/>
    <n v="11661"/>
    <n v="0"/>
    <n v="11661"/>
  </r>
  <r>
    <n v="3"/>
    <s v="總帳別"/>
    <x v="95"/>
    <s v="再生能源發電費用"/>
    <x v="645"/>
    <x v="639"/>
    <s v="Z0170"/>
    <s v="營建處分攤"/>
    <n v="29944"/>
    <n v="0"/>
    <n v="29944"/>
  </r>
  <r>
    <n v="3"/>
    <s v="總帳別"/>
    <x v="95"/>
    <s v="再生能源發電費用"/>
    <x v="645"/>
    <x v="639"/>
    <s v="Z0240"/>
    <s v="資訊系統處分攤"/>
    <n v="5998"/>
    <n v="0"/>
    <n v="5998"/>
  </r>
  <r>
    <n v="3"/>
    <s v="總帳別"/>
    <x v="95"/>
    <s v="再生能源發電費用"/>
    <x v="645"/>
    <x v="639"/>
    <s v="Z0610"/>
    <s v="環境保護處分攤"/>
    <n v="51923"/>
    <n v="0"/>
    <n v="51923"/>
  </r>
  <r>
    <n v="3"/>
    <s v="總帳別"/>
    <x v="95"/>
    <s v="再生能源發電費用"/>
    <x v="645"/>
    <x v="639"/>
    <s v="Z6020"/>
    <s v="綜合施工處分攤"/>
    <n v="100680"/>
    <n v="0"/>
    <n v="100680"/>
  </r>
  <r>
    <n v="3"/>
    <s v="總帳別"/>
    <x v="95"/>
    <s v="再生能源發電費用"/>
    <x v="645"/>
    <x v="639"/>
    <s v="Z6930"/>
    <s v="再生能源處分攤"/>
    <n v="1763749"/>
    <n v="0"/>
    <n v="1763749"/>
  </r>
  <r>
    <n v="3"/>
    <s v="總帳別"/>
    <x v="95"/>
    <s v="再生能源發電費用"/>
    <x v="646"/>
    <x v="640"/>
    <s v="Z0240"/>
    <s v="資訊系統處分攤"/>
    <n v="40"/>
    <n v="0"/>
    <n v="40"/>
  </r>
  <r>
    <n v="3"/>
    <s v="總帳別"/>
    <x v="95"/>
    <s v="再生能源發電費用"/>
    <x v="646"/>
    <x v="640"/>
    <s v="Z6020"/>
    <s v="綜合施工處分攤"/>
    <n v="211787"/>
    <n v="0"/>
    <n v="211787"/>
  </r>
  <r>
    <n v="3"/>
    <s v="總帳別"/>
    <x v="95"/>
    <s v="再生能源發電費用"/>
    <x v="648"/>
    <x v="642"/>
    <s v="Z0170"/>
    <s v="營建處分攤"/>
    <n v="12357"/>
    <n v="0"/>
    <n v="12357"/>
  </r>
  <r>
    <n v="3"/>
    <s v="總帳別"/>
    <x v="95"/>
    <s v="再生能源發電費用"/>
    <x v="649"/>
    <x v="643"/>
    <s v="Z0080"/>
    <s v="材料處分攤"/>
    <n v="16601"/>
    <n v="0"/>
    <n v="16601"/>
  </r>
  <r>
    <n v="3"/>
    <s v="總帳別"/>
    <x v="95"/>
    <s v="再生能源發電費用"/>
    <x v="649"/>
    <x v="643"/>
    <s v="Z0150"/>
    <s v="電源開發處分攤"/>
    <n v="23879"/>
    <n v="0"/>
    <n v="23879"/>
  </r>
  <r>
    <n v="3"/>
    <s v="總帳別"/>
    <x v="95"/>
    <s v="再生能源發電費用"/>
    <x v="649"/>
    <x v="643"/>
    <s v="Z0170"/>
    <s v="營建處分攤"/>
    <n v="202272"/>
    <n v="0"/>
    <n v="202272"/>
  </r>
  <r>
    <n v="3"/>
    <s v="總帳別"/>
    <x v="95"/>
    <s v="再生能源發電費用"/>
    <x v="649"/>
    <x v="643"/>
    <s v="Z0240"/>
    <s v="資訊系統處分攤"/>
    <n v="34372"/>
    <n v="0"/>
    <n v="34372"/>
  </r>
  <r>
    <n v="3"/>
    <s v="總帳別"/>
    <x v="95"/>
    <s v="再生能源發電費用"/>
    <x v="649"/>
    <x v="643"/>
    <s v="Z0610"/>
    <s v="環境保護處分攤"/>
    <n v="147589"/>
    <n v="0"/>
    <n v="147589"/>
  </r>
  <r>
    <n v="3"/>
    <s v="總帳別"/>
    <x v="95"/>
    <s v="再生能源發電費用"/>
    <x v="649"/>
    <x v="643"/>
    <s v="Z6020"/>
    <s v="綜合施工處分攤"/>
    <n v="181588"/>
    <n v="0"/>
    <n v="181588"/>
  </r>
  <r>
    <n v="3"/>
    <s v="總帳別"/>
    <x v="95"/>
    <s v="再生能源發電費用"/>
    <x v="649"/>
    <x v="643"/>
    <s v="Z6930"/>
    <s v="再生能源處分攤"/>
    <n v="4029729"/>
    <n v="0"/>
    <n v="4029729"/>
  </r>
  <r>
    <n v="3"/>
    <s v="總帳別"/>
    <x v="95"/>
    <s v="再生能源發電費用"/>
    <x v="650"/>
    <x v="644"/>
    <s v="Z0080"/>
    <s v="材料處分攤"/>
    <n v="3154"/>
    <n v="0"/>
    <n v="3154"/>
  </r>
  <r>
    <n v="3"/>
    <s v="總帳別"/>
    <x v="95"/>
    <s v="再生能源發電費用"/>
    <x v="650"/>
    <x v="644"/>
    <s v="Z0150"/>
    <s v="電源開發處分攤"/>
    <n v="13611"/>
    <n v="0"/>
    <n v="13611"/>
  </r>
  <r>
    <n v="3"/>
    <s v="總帳別"/>
    <x v="95"/>
    <s v="再生能源發電費用"/>
    <x v="650"/>
    <x v="644"/>
    <s v="Z0170"/>
    <s v="營建處分攤"/>
    <n v="33839"/>
    <n v="0"/>
    <n v="33839"/>
  </r>
  <r>
    <n v="3"/>
    <s v="總帳別"/>
    <x v="95"/>
    <s v="再生能源發電費用"/>
    <x v="650"/>
    <x v="644"/>
    <s v="Z0240"/>
    <s v="資訊系統處分攤"/>
    <n v="6081"/>
    <n v="0"/>
    <n v="6081"/>
  </r>
  <r>
    <n v="3"/>
    <s v="總帳別"/>
    <x v="95"/>
    <s v="再生能源發電費用"/>
    <x v="650"/>
    <x v="644"/>
    <s v="Z0610"/>
    <s v="環境保護處分攤"/>
    <n v="48155"/>
    <n v="0"/>
    <n v="48155"/>
  </r>
  <r>
    <n v="3"/>
    <s v="總帳別"/>
    <x v="95"/>
    <s v="再生能源發電費用"/>
    <x v="650"/>
    <x v="644"/>
    <s v="Z6020"/>
    <s v="綜合施工處分攤"/>
    <n v="103888"/>
    <n v="0"/>
    <n v="103888"/>
  </r>
  <r>
    <n v="3"/>
    <s v="總帳別"/>
    <x v="95"/>
    <s v="再生能源發電費用"/>
    <x v="650"/>
    <x v="644"/>
    <s v="Z6930"/>
    <s v="再生能源處分攤"/>
    <n v="2220431"/>
    <n v="0"/>
    <n v="2220431"/>
  </r>
  <r>
    <n v="3"/>
    <s v="總帳別"/>
    <x v="95"/>
    <s v="再生能源發電費用"/>
    <x v="651"/>
    <x v="645"/>
    <s v="Z0080"/>
    <s v="材料處分攤"/>
    <n v="16667"/>
    <n v="0"/>
    <n v="16667"/>
  </r>
  <r>
    <n v="3"/>
    <s v="總帳別"/>
    <x v="95"/>
    <s v="再生能源發電費用"/>
    <x v="651"/>
    <x v="645"/>
    <s v="Z0150"/>
    <s v="電源開發處分攤"/>
    <n v="24627"/>
    <n v="0"/>
    <n v="24627"/>
  </r>
  <r>
    <n v="3"/>
    <s v="總帳別"/>
    <x v="95"/>
    <s v="再生能源發電費用"/>
    <x v="651"/>
    <x v="645"/>
    <s v="Z0170"/>
    <s v="營建處分攤"/>
    <n v="204675"/>
    <n v="0"/>
    <n v="204675"/>
  </r>
  <r>
    <n v="3"/>
    <s v="總帳別"/>
    <x v="95"/>
    <s v="再生能源發電費用"/>
    <x v="651"/>
    <x v="645"/>
    <s v="Z0240"/>
    <s v="資訊系統處分攤"/>
    <n v="34510"/>
    <n v="0"/>
    <n v="34510"/>
  </r>
  <r>
    <n v="3"/>
    <s v="總帳別"/>
    <x v="95"/>
    <s v="再生能源發電費用"/>
    <x v="651"/>
    <x v="645"/>
    <s v="Z0610"/>
    <s v="環境保護處分攤"/>
    <n v="149273"/>
    <n v="0"/>
    <n v="149273"/>
  </r>
  <r>
    <n v="3"/>
    <s v="總帳別"/>
    <x v="95"/>
    <s v="再生能源發電費用"/>
    <x v="651"/>
    <x v="645"/>
    <s v="Z6020"/>
    <s v="綜合施工處分攤"/>
    <n v="181023"/>
    <n v="0"/>
    <n v="181023"/>
  </r>
  <r>
    <n v="3"/>
    <s v="總帳別"/>
    <x v="95"/>
    <s v="再生能源發電費用"/>
    <x v="651"/>
    <x v="645"/>
    <s v="Z6930"/>
    <s v="再生能源處分攤"/>
    <n v="4020667"/>
    <n v="0"/>
    <n v="4020667"/>
  </r>
  <r>
    <n v="3"/>
    <s v="總帳別"/>
    <x v="95"/>
    <s v="再生能源發電費用"/>
    <x v="652"/>
    <x v="646"/>
    <s v="Z0080"/>
    <s v="材料處分攤"/>
    <n v="1837"/>
    <n v="0"/>
    <n v="1837"/>
  </r>
  <r>
    <n v="3"/>
    <s v="總帳別"/>
    <x v="95"/>
    <s v="再生能源發電費用"/>
    <x v="652"/>
    <x v="646"/>
    <s v="Z0150"/>
    <s v="電源開發處分攤"/>
    <n v="6046"/>
    <n v="0"/>
    <n v="6046"/>
  </r>
  <r>
    <n v="3"/>
    <s v="總帳別"/>
    <x v="95"/>
    <s v="再生能源發電費用"/>
    <x v="652"/>
    <x v="646"/>
    <s v="Z0170"/>
    <s v="營建處分攤"/>
    <n v="15607"/>
    <n v="0"/>
    <n v="15607"/>
  </r>
  <r>
    <n v="3"/>
    <s v="總帳別"/>
    <x v="95"/>
    <s v="再生能源發電費用"/>
    <x v="652"/>
    <x v="646"/>
    <s v="Z0240"/>
    <s v="資訊系統處分攤"/>
    <n v="3095"/>
    <n v="0"/>
    <n v="3095"/>
  </r>
  <r>
    <n v="3"/>
    <s v="總帳別"/>
    <x v="95"/>
    <s v="再生能源發電費用"/>
    <x v="652"/>
    <x v="646"/>
    <s v="Z0610"/>
    <s v="環境保護處分攤"/>
    <n v="27294"/>
    <n v="0"/>
    <n v="27294"/>
  </r>
  <r>
    <n v="3"/>
    <s v="總帳別"/>
    <x v="95"/>
    <s v="再生能源發電費用"/>
    <x v="652"/>
    <x v="646"/>
    <s v="Z6020"/>
    <s v="綜合施工處分攤"/>
    <n v="53261"/>
    <n v="0"/>
    <n v="53261"/>
  </r>
  <r>
    <n v="3"/>
    <s v="總帳別"/>
    <x v="95"/>
    <s v="再生能源發電費用"/>
    <x v="652"/>
    <x v="646"/>
    <s v="Z6930"/>
    <s v="再生能源處分攤"/>
    <n v="942830"/>
    <n v="0"/>
    <n v="942830"/>
  </r>
  <r>
    <n v="3"/>
    <s v="總帳別"/>
    <x v="95"/>
    <s v="再生能源發電費用"/>
    <x v="653"/>
    <x v="647"/>
    <s v="Z6020"/>
    <s v="綜合施工處分攤"/>
    <n v="52491"/>
    <n v="0"/>
    <n v="52491"/>
  </r>
  <r>
    <n v="3"/>
    <s v="總帳別"/>
    <x v="95"/>
    <s v="再生能源發電費用"/>
    <x v="653"/>
    <x v="647"/>
    <s v="Z6930"/>
    <s v="再生能源處分攤"/>
    <n v="1106080"/>
    <n v="0"/>
    <n v="1106080"/>
  </r>
  <r>
    <n v="3"/>
    <s v="總帳別"/>
    <x v="95"/>
    <s v="再生能源發電費用"/>
    <x v="654"/>
    <x v="648"/>
    <s v="Z0080"/>
    <s v="材料處分攤"/>
    <n v="9588"/>
    <n v="0"/>
    <n v="9588"/>
  </r>
  <r>
    <n v="3"/>
    <s v="總帳別"/>
    <x v="95"/>
    <s v="再生能源發電費用"/>
    <x v="654"/>
    <x v="648"/>
    <s v="Z0150"/>
    <s v="電源開發處分攤"/>
    <n v="14183"/>
    <n v="0"/>
    <n v="14183"/>
  </r>
  <r>
    <n v="3"/>
    <s v="總帳別"/>
    <x v="95"/>
    <s v="再生能源發電費用"/>
    <x v="654"/>
    <x v="648"/>
    <s v="Z0170"/>
    <s v="營建處分攤"/>
    <n v="117738"/>
    <n v="0"/>
    <n v="117738"/>
  </r>
  <r>
    <n v="3"/>
    <s v="總帳別"/>
    <x v="95"/>
    <s v="再生能源發電費用"/>
    <x v="654"/>
    <x v="648"/>
    <s v="Z0240"/>
    <s v="資訊系統處分攤"/>
    <n v="19859"/>
    <n v="0"/>
    <n v="19859"/>
  </r>
  <r>
    <n v="3"/>
    <s v="總帳別"/>
    <x v="95"/>
    <s v="再生能源發電費用"/>
    <x v="654"/>
    <x v="648"/>
    <s v="Z0610"/>
    <s v="環境保護處分攤"/>
    <n v="85851"/>
    <n v="0"/>
    <n v="85851"/>
  </r>
  <r>
    <n v="3"/>
    <s v="總帳別"/>
    <x v="95"/>
    <s v="再生能源發電費用"/>
    <x v="654"/>
    <x v="648"/>
    <s v="Z6020"/>
    <s v="綜合施工處分攤"/>
    <n v="104346"/>
    <n v="0"/>
    <n v="104346"/>
  </r>
  <r>
    <n v="3"/>
    <s v="總帳別"/>
    <x v="95"/>
    <s v="再生能源發電費用"/>
    <x v="654"/>
    <x v="648"/>
    <s v="Z6930"/>
    <s v="再生能源處分攤"/>
    <n v="2313346"/>
    <n v="0"/>
    <n v="2313346"/>
  </r>
  <r>
    <n v="3"/>
    <s v="總帳別"/>
    <x v="95"/>
    <s v="再生能源發電費用"/>
    <x v="655"/>
    <x v="649"/>
    <s v="Z0080"/>
    <s v="材料處分攤"/>
    <n v="1045"/>
    <n v="0"/>
    <n v="1045"/>
  </r>
  <r>
    <n v="3"/>
    <s v="總帳別"/>
    <x v="95"/>
    <s v="再生能源發電費用"/>
    <x v="655"/>
    <x v="649"/>
    <s v="Z0150"/>
    <s v="電源開發處分攤"/>
    <n v="3471"/>
    <n v="0"/>
    <n v="3471"/>
  </r>
  <r>
    <n v="3"/>
    <s v="總帳別"/>
    <x v="95"/>
    <s v="再生能源發電費用"/>
    <x v="655"/>
    <x v="649"/>
    <s v="Z0170"/>
    <s v="營建處分攤"/>
    <n v="8948"/>
    <n v="0"/>
    <n v="8948"/>
  </r>
  <r>
    <n v="3"/>
    <s v="總帳別"/>
    <x v="95"/>
    <s v="再生能源發電費用"/>
    <x v="655"/>
    <x v="649"/>
    <s v="Z0240"/>
    <s v="資訊系統處分攤"/>
    <n v="1775"/>
    <n v="0"/>
    <n v="1775"/>
  </r>
  <r>
    <n v="3"/>
    <s v="總帳別"/>
    <x v="95"/>
    <s v="再生能源發電費用"/>
    <x v="655"/>
    <x v="649"/>
    <s v="Z0610"/>
    <s v="環境保護處分攤"/>
    <n v="15708"/>
    <n v="0"/>
    <n v="15708"/>
  </r>
  <r>
    <n v="3"/>
    <s v="總帳別"/>
    <x v="95"/>
    <s v="再生能源發電費用"/>
    <x v="655"/>
    <x v="649"/>
    <s v="Z6020"/>
    <s v="綜合施工處分攤"/>
    <n v="30138"/>
    <n v="0"/>
    <n v="30138"/>
  </r>
  <r>
    <n v="3"/>
    <s v="總帳別"/>
    <x v="95"/>
    <s v="再生能源發電費用"/>
    <x v="655"/>
    <x v="649"/>
    <s v="Z6930"/>
    <s v="再生能源處分攤"/>
    <n v="542470"/>
    <n v="0"/>
    <n v="542470"/>
  </r>
  <r>
    <n v="3"/>
    <s v="總帳別"/>
    <x v="95"/>
    <s v="再生能源發電費用"/>
    <x v="656"/>
    <x v="650"/>
    <s v="Z0080"/>
    <s v="材料處分攤"/>
    <n v="1260"/>
    <n v="0"/>
    <n v="1260"/>
  </r>
  <r>
    <n v="3"/>
    <s v="總帳別"/>
    <x v="95"/>
    <s v="再生能源發電費用"/>
    <x v="656"/>
    <x v="650"/>
    <s v="Z0150"/>
    <s v="電源開發處分攤"/>
    <n v="1291"/>
    <n v="0"/>
    <n v="1291"/>
  </r>
  <r>
    <n v="3"/>
    <s v="總帳別"/>
    <x v="95"/>
    <s v="再生能源發電費用"/>
    <x v="656"/>
    <x v="650"/>
    <s v="Z0170"/>
    <s v="營建處分攤"/>
    <n v="9388"/>
    <n v="0"/>
    <n v="9388"/>
  </r>
  <r>
    <n v="3"/>
    <s v="總帳別"/>
    <x v="95"/>
    <s v="再生能源發電費用"/>
    <x v="656"/>
    <x v="650"/>
    <s v="Z0240"/>
    <s v="資訊系統處分攤"/>
    <n v="1802"/>
    <n v="0"/>
    <n v="1802"/>
  </r>
  <r>
    <n v="3"/>
    <s v="總帳別"/>
    <x v="95"/>
    <s v="再生能源發電費用"/>
    <x v="656"/>
    <x v="650"/>
    <s v="Z0610"/>
    <s v="環境保護處分攤"/>
    <n v="6600"/>
    <n v="0"/>
    <n v="6600"/>
  </r>
  <r>
    <n v="3"/>
    <s v="總帳別"/>
    <x v="95"/>
    <s v="再生能源發電費用"/>
    <x v="656"/>
    <x v="650"/>
    <s v="Z6020"/>
    <s v="綜合施工處分攤"/>
    <n v="13878"/>
    <n v="0"/>
    <n v="13878"/>
  </r>
  <r>
    <n v="3"/>
    <s v="總帳別"/>
    <x v="95"/>
    <s v="再生能源發電費用"/>
    <x v="656"/>
    <x v="650"/>
    <s v="Z6930"/>
    <s v="再生能源處分攤"/>
    <n v="933595"/>
    <n v="0"/>
    <n v="933595"/>
  </r>
  <r>
    <n v="3"/>
    <s v="總帳別"/>
    <x v="95"/>
    <s v="再生能源發電費用"/>
    <x v="657"/>
    <x v="651"/>
    <s v="Z000A"/>
    <s v="統列發電業分攤"/>
    <n v="14293581"/>
    <n v="0"/>
    <n v="14293581"/>
  </r>
  <r>
    <n v="3"/>
    <s v="總帳別"/>
    <x v="95"/>
    <s v="再生能源發電費用"/>
    <x v="658"/>
    <x v="652"/>
    <s v="Z6930"/>
    <s v="再生能源處分攤"/>
    <n v="433970"/>
    <n v="0"/>
    <n v="433970"/>
  </r>
  <r>
    <n v="3"/>
    <s v="總帳別"/>
    <x v="95"/>
    <s v="再生能源發電費用"/>
    <x v="659"/>
    <x v="653"/>
    <s v="Z0150"/>
    <s v="電源開發處分攤"/>
    <n v="42"/>
    <n v="0"/>
    <n v="42"/>
  </r>
  <r>
    <n v="3"/>
    <s v="總帳別"/>
    <x v="95"/>
    <s v="再生能源發電費用"/>
    <x v="659"/>
    <x v="653"/>
    <s v="Z0170"/>
    <s v="營建處分攤"/>
    <n v="2858"/>
    <n v="0"/>
    <n v="2858"/>
  </r>
  <r>
    <n v="3"/>
    <s v="總帳別"/>
    <x v="95"/>
    <s v="再生能源發電費用"/>
    <x v="659"/>
    <x v="653"/>
    <s v="Z6020"/>
    <s v="綜合施工處分攤"/>
    <n v="2298"/>
    <n v="0"/>
    <n v="2298"/>
  </r>
  <r>
    <n v="3"/>
    <s v="總帳別"/>
    <x v="95"/>
    <s v="再生能源發電費用"/>
    <x v="659"/>
    <x v="653"/>
    <s v="Z6930"/>
    <s v="再生能源處分攤"/>
    <n v="67320"/>
    <n v="0"/>
    <n v="67320"/>
  </r>
  <r>
    <n v="3"/>
    <s v="總帳別"/>
    <x v="95"/>
    <s v="再生能源發電費用"/>
    <x v="660"/>
    <x v="654"/>
    <s v="Z0080"/>
    <s v="材料處分攤"/>
    <n v="6903"/>
    <n v="0"/>
    <n v="6903"/>
  </r>
  <r>
    <n v="3"/>
    <s v="總帳別"/>
    <x v="95"/>
    <s v="再生能源發電費用"/>
    <x v="660"/>
    <x v="654"/>
    <s v="Z0150"/>
    <s v="電源開發處分攤"/>
    <n v="18848"/>
    <n v="0"/>
    <n v="18848"/>
  </r>
  <r>
    <n v="3"/>
    <s v="總帳別"/>
    <x v="95"/>
    <s v="再生能源發電費用"/>
    <x v="660"/>
    <x v="654"/>
    <s v="Z0170"/>
    <s v="營建處分攤"/>
    <n v="93958"/>
    <n v="0"/>
    <n v="93958"/>
  </r>
  <r>
    <n v="3"/>
    <s v="總帳別"/>
    <x v="95"/>
    <s v="再生能源發電費用"/>
    <x v="660"/>
    <x v="654"/>
    <s v="Z0240"/>
    <s v="資訊系統處分攤"/>
    <n v="15293"/>
    <n v="0"/>
    <n v="15293"/>
  </r>
  <r>
    <n v="3"/>
    <s v="總帳別"/>
    <x v="95"/>
    <s v="再生能源發電費用"/>
    <x v="660"/>
    <x v="654"/>
    <s v="Z0610"/>
    <s v="環境保護處分攤"/>
    <n v="71667"/>
    <n v="0"/>
    <n v="71667"/>
  </r>
  <r>
    <n v="3"/>
    <s v="總帳別"/>
    <x v="95"/>
    <s v="再生能源發電費用"/>
    <x v="660"/>
    <x v="654"/>
    <s v="Z6020"/>
    <s v="綜合施工處分攤"/>
    <n v="107506"/>
    <n v="0"/>
    <n v="107506"/>
  </r>
  <r>
    <n v="3"/>
    <s v="總帳別"/>
    <x v="95"/>
    <s v="再生能源發電費用"/>
    <x v="660"/>
    <x v="654"/>
    <s v="Z6930"/>
    <s v="再生能源處分攤"/>
    <n v="2276764"/>
    <n v="0"/>
    <n v="2276764"/>
  </r>
  <r>
    <n v="3"/>
    <s v="總帳別"/>
    <x v="95"/>
    <s v="再生能源發電費用"/>
    <x v="661"/>
    <x v="655"/>
    <s v="Z0150"/>
    <s v="電源開發處分攤"/>
    <n v="34"/>
    <n v="0"/>
    <n v="34"/>
  </r>
  <r>
    <n v="3"/>
    <s v="總帳別"/>
    <x v="95"/>
    <s v="再生能源發電費用"/>
    <x v="661"/>
    <x v="655"/>
    <s v="Z0170"/>
    <s v="營建處分攤"/>
    <n v="65"/>
    <n v="0"/>
    <n v="65"/>
  </r>
  <r>
    <n v="3"/>
    <s v="總帳別"/>
    <x v="95"/>
    <s v="再生能源發電費用"/>
    <x v="661"/>
    <x v="655"/>
    <s v="Z0240"/>
    <s v="資訊系統處分攤"/>
    <n v="16"/>
    <n v="0"/>
    <n v="16"/>
  </r>
  <r>
    <n v="3"/>
    <s v="總帳別"/>
    <x v="95"/>
    <s v="再生能源發電費用"/>
    <x v="661"/>
    <x v="655"/>
    <s v="Z0610"/>
    <s v="環境保護處分攤"/>
    <n v="288"/>
    <n v="0"/>
    <n v="288"/>
  </r>
  <r>
    <n v="3"/>
    <s v="總帳別"/>
    <x v="95"/>
    <s v="再生能源發電費用"/>
    <x v="661"/>
    <x v="655"/>
    <s v="Z6020"/>
    <s v="綜合施工處分攤"/>
    <n v="495"/>
    <n v="0"/>
    <n v="495"/>
  </r>
  <r>
    <n v="3"/>
    <s v="總帳別"/>
    <x v="95"/>
    <s v="再生能源發電費用"/>
    <x v="661"/>
    <x v="655"/>
    <s v="Z6930"/>
    <s v="再生能源處分攤"/>
    <n v="8257"/>
    <n v="0"/>
    <n v="8257"/>
  </r>
  <r>
    <n v="3"/>
    <s v="總帳別"/>
    <x v="95"/>
    <s v="再生能源發電費用"/>
    <x v="662"/>
    <x v="656"/>
    <s v="Z0150"/>
    <s v="電源開發處分攤"/>
    <n v="6"/>
    <n v="0"/>
    <n v="6"/>
  </r>
  <r>
    <n v="3"/>
    <s v="總帳別"/>
    <x v="95"/>
    <s v="再生能源發電費用"/>
    <x v="662"/>
    <x v="656"/>
    <s v="Z6020"/>
    <s v="綜合施工處分攤"/>
    <n v="3104"/>
    <n v="0"/>
    <n v="3104"/>
  </r>
  <r>
    <n v="3"/>
    <s v="總帳別"/>
    <x v="95"/>
    <s v="再生能源發電費用"/>
    <x v="662"/>
    <x v="656"/>
    <s v="Z6930"/>
    <s v="再生能源處分攤"/>
    <n v="30357"/>
    <n v="0"/>
    <n v="30357"/>
  </r>
  <r>
    <n v="3"/>
    <s v="總帳別"/>
    <x v="95"/>
    <s v="再生能源發電費用"/>
    <x v="663"/>
    <x v="657"/>
    <s v="Z6930"/>
    <s v="再生能源處分攤"/>
    <n v="9521"/>
    <n v="0"/>
    <n v="9521"/>
  </r>
  <r>
    <n v="3"/>
    <s v="總帳別"/>
    <x v="95"/>
    <s v="再生能源發電費用"/>
    <x v="664"/>
    <x v="658"/>
    <s v="Z0140"/>
    <s v="秘書處分攤"/>
    <n v="42426"/>
    <n v="0"/>
    <n v="42426"/>
  </r>
  <r>
    <n v="3"/>
    <s v="總帳別"/>
    <x v="95"/>
    <s v="再生能源發電費用"/>
    <x v="664"/>
    <x v="658"/>
    <s v="Z0150"/>
    <s v="電源開發處分攤"/>
    <n v="47"/>
    <n v="0"/>
    <n v="47"/>
  </r>
  <r>
    <n v="3"/>
    <s v="總帳別"/>
    <x v="95"/>
    <s v="再生能源發電費用"/>
    <x v="664"/>
    <x v="658"/>
    <s v="Z6020"/>
    <s v="綜合施工處分攤"/>
    <n v="1963"/>
    <n v="0"/>
    <n v="1963"/>
  </r>
  <r>
    <n v="3"/>
    <s v="總帳別"/>
    <x v="95"/>
    <s v="再生能源發電費用"/>
    <x v="664"/>
    <x v="658"/>
    <s v="Z6930"/>
    <s v="再生能源處分攤"/>
    <n v="47526"/>
    <n v="0"/>
    <n v="47526"/>
  </r>
  <r>
    <n v="3"/>
    <s v="總帳別"/>
    <x v="95"/>
    <s v="再生能源發電費用"/>
    <x v="665"/>
    <x v="659"/>
    <s v="Z0140"/>
    <s v="秘書處分攤"/>
    <n v="14544"/>
    <n v="0"/>
    <n v="14544"/>
  </r>
  <r>
    <n v="3"/>
    <s v="總帳別"/>
    <x v="95"/>
    <s v="再生能源發電費用"/>
    <x v="665"/>
    <x v="659"/>
    <s v="Z6930"/>
    <s v="再生能源處分攤"/>
    <n v="31848"/>
    <n v="0"/>
    <n v="31848"/>
  </r>
  <r>
    <n v="3"/>
    <s v="總帳別"/>
    <x v="95"/>
    <s v="再生能源發電費用"/>
    <x v="666"/>
    <x v="660"/>
    <s v="Z0140"/>
    <s v="秘書處分攤"/>
    <n v="84837"/>
    <n v="0"/>
    <n v="84837"/>
  </r>
  <r>
    <n v="3"/>
    <s v="總帳別"/>
    <x v="95"/>
    <s v="再生能源發電費用"/>
    <x v="666"/>
    <x v="660"/>
    <s v="Z0150"/>
    <s v="電源開發處分攤"/>
    <n v="179"/>
    <n v="0"/>
    <n v="179"/>
  </r>
  <r>
    <n v="3"/>
    <s v="總帳別"/>
    <x v="95"/>
    <s v="再生能源發電費用"/>
    <x v="666"/>
    <x v="660"/>
    <s v="Z0170"/>
    <s v="營建處分攤"/>
    <n v="82"/>
    <n v="0"/>
    <n v="82"/>
  </r>
  <r>
    <n v="3"/>
    <s v="總帳別"/>
    <x v="95"/>
    <s v="再生能源發電費用"/>
    <x v="666"/>
    <x v="660"/>
    <s v="Z0240"/>
    <s v="資訊系統處分攤"/>
    <n v="8"/>
    <n v="0"/>
    <n v="8"/>
  </r>
  <r>
    <n v="3"/>
    <s v="總帳別"/>
    <x v="95"/>
    <s v="再生能源發電費用"/>
    <x v="666"/>
    <x v="660"/>
    <s v="Z0610"/>
    <s v="環境保護處分攤"/>
    <n v="11"/>
    <n v="0"/>
    <n v="11"/>
  </r>
  <r>
    <n v="3"/>
    <s v="總帳別"/>
    <x v="95"/>
    <s v="再生能源發電費用"/>
    <x v="666"/>
    <x v="660"/>
    <s v="Z6020"/>
    <s v="綜合施工處分攤"/>
    <n v="7894"/>
    <n v="0"/>
    <n v="7894"/>
  </r>
  <r>
    <n v="3"/>
    <s v="總帳別"/>
    <x v="95"/>
    <s v="再生能源發電費用"/>
    <x v="666"/>
    <x v="660"/>
    <s v="Z6930"/>
    <s v="再生能源處分攤"/>
    <n v="114997"/>
    <n v="0"/>
    <n v="114997"/>
  </r>
  <r>
    <n v="3"/>
    <s v="總帳別"/>
    <x v="95"/>
    <s v="再生能源發電費用"/>
    <x v="667"/>
    <x v="661"/>
    <s v="Z0020"/>
    <s v="總經理副總經理室分攤"/>
    <n v="500"/>
    <n v="0"/>
    <n v="500"/>
  </r>
  <r>
    <n v="3"/>
    <s v="總帳別"/>
    <x v="95"/>
    <s v="再生能源發電費用"/>
    <x v="667"/>
    <x v="661"/>
    <s v="Z0140"/>
    <s v="秘書處分攤"/>
    <n v="202848"/>
    <n v="0"/>
    <n v="202848"/>
  </r>
  <r>
    <n v="3"/>
    <s v="總帳別"/>
    <x v="95"/>
    <s v="再生能源發電費用"/>
    <x v="667"/>
    <x v="661"/>
    <s v="Z0150"/>
    <s v="電源開發處分攤"/>
    <n v="338"/>
    <n v="0"/>
    <n v="338"/>
  </r>
  <r>
    <n v="3"/>
    <s v="總帳別"/>
    <x v="95"/>
    <s v="再生能源發電費用"/>
    <x v="667"/>
    <x v="661"/>
    <s v="Z6020"/>
    <s v="綜合施工處分攤"/>
    <n v="17325"/>
    <n v="0"/>
    <n v="17325"/>
  </r>
  <r>
    <n v="3"/>
    <s v="總帳別"/>
    <x v="95"/>
    <s v="再生能源發電費用"/>
    <x v="667"/>
    <x v="661"/>
    <s v="Z6930"/>
    <s v="再生能源處分攤"/>
    <n v="145587"/>
    <n v="0"/>
    <n v="145587"/>
  </r>
  <r>
    <n v="3"/>
    <s v="總帳別"/>
    <x v="95"/>
    <s v="再生能源發電費用"/>
    <x v="668"/>
    <x v="662"/>
    <s v="Z0080"/>
    <s v="材料處分攤"/>
    <n v="1649"/>
    <n v="0"/>
    <n v="1649"/>
  </r>
  <r>
    <n v="3"/>
    <s v="總帳別"/>
    <x v="95"/>
    <s v="再生能源發電費用"/>
    <x v="668"/>
    <x v="662"/>
    <s v="Z0140"/>
    <s v="秘書處分攤"/>
    <n v="18057"/>
    <n v="0"/>
    <n v="18057"/>
  </r>
  <r>
    <n v="3"/>
    <s v="總帳別"/>
    <x v="95"/>
    <s v="再生能源發電費用"/>
    <x v="668"/>
    <x v="662"/>
    <s v="Z0150"/>
    <s v="電源開發處分攤"/>
    <n v="648"/>
    <n v="0"/>
    <n v="648"/>
  </r>
  <r>
    <n v="3"/>
    <s v="總帳別"/>
    <x v="95"/>
    <s v="再生能源發電費用"/>
    <x v="668"/>
    <x v="662"/>
    <s v="Z0240"/>
    <s v="資訊系統處分攤"/>
    <n v="27265"/>
    <n v="0"/>
    <n v="27265"/>
  </r>
  <r>
    <n v="3"/>
    <s v="總帳別"/>
    <x v="95"/>
    <s v="再生能源發電費用"/>
    <x v="668"/>
    <x v="662"/>
    <s v="Z0620"/>
    <s v="工業安全衛生處分攤"/>
    <n v="2718"/>
    <n v="0"/>
    <n v="2718"/>
  </r>
  <r>
    <n v="3"/>
    <s v="總帳別"/>
    <x v="95"/>
    <s v="再生能源發電費用"/>
    <x v="668"/>
    <x v="662"/>
    <s v="Z6020"/>
    <s v="綜合施工處分攤"/>
    <n v="1576"/>
    <n v="0"/>
    <n v="1576"/>
  </r>
  <r>
    <n v="3"/>
    <s v="總帳別"/>
    <x v="95"/>
    <s v="再生能源發電費用"/>
    <x v="668"/>
    <x v="662"/>
    <s v="Z6930"/>
    <s v="再生能源處分攤"/>
    <n v="1621838"/>
    <n v="0"/>
    <n v="1621838"/>
  </r>
  <r>
    <n v="3"/>
    <s v="總帳別"/>
    <x v="95"/>
    <s v="再生能源發電費用"/>
    <x v="669"/>
    <x v="663"/>
    <s v="Z0020"/>
    <s v="總經理副總經理室分攤"/>
    <n v="35480"/>
    <n v="0"/>
    <n v="35480"/>
  </r>
  <r>
    <n v="3"/>
    <s v="總帳別"/>
    <x v="95"/>
    <s v="再生能源發電費用"/>
    <x v="669"/>
    <x v="663"/>
    <s v="Z0080"/>
    <s v="材料處分攤"/>
    <n v="3621"/>
    <n v="0"/>
    <n v="3621"/>
  </r>
  <r>
    <n v="3"/>
    <s v="總帳別"/>
    <x v="95"/>
    <s v="再生能源發電費用"/>
    <x v="669"/>
    <x v="663"/>
    <s v="Z0140"/>
    <s v="秘書處分攤"/>
    <n v="12876"/>
    <n v="0"/>
    <n v="12876"/>
  </r>
  <r>
    <n v="3"/>
    <s v="總帳別"/>
    <x v="95"/>
    <s v="再生能源發電費用"/>
    <x v="669"/>
    <x v="663"/>
    <s v="Z0150"/>
    <s v="電源開發處分攤"/>
    <n v="20083"/>
    <n v="0"/>
    <n v="20083"/>
  </r>
  <r>
    <n v="3"/>
    <s v="總帳別"/>
    <x v="95"/>
    <s v="再生能源發電費用"/>
    <x v="669"/>
    <x v="663"/>
    <s v="Z0170"/>
    <s v="營建處分攤"/>
    <n v="12412"/>
    <n v="0"/>
    <n v="12412"/>
  </r>
  <r>
    <n v="3"/>
    <s v="總帳別"/>
    <x v="95"/>
    <s v="再生能源發電費用"/>
    <x v="669"/>
    <x v="663"/>
    <s v="Z0240"/>
    <s v="資訊系統處分攤"/>
    <n v="5365"/>
    <n v="0"/>
    <n v="5365"/>
  </r>
  <r>
    <n v="3"/>
    <s v="總帳別"/>
    <x v="95"/>
    <s v="再生能源發電費用"/>
    <x v="669"/>
    <x v="663"/>
    <s v="Z0610"/>
    <s v="環境保護處分攤"/>
    <n v="55253"/>
    <n v="0"/>
    <n v="55253"/>
  </r>
  <r>
    <n v="3"/>
    <s v="總帳別"/>
    <x v="95"/>
    <s v="再生能源發電費用"/>
    <x v="669"/>
    <x v="663"/>
    <s v="Z0620"/>
    <s v="工業安全衛生處分攤"/>
    <n v="158328"/>
    <n v="0"/>
    <n v="158328"/>
  </r>
  <r>
    <n v="3"/>
    <s v="總帳別"/>
    <x v="95"/>
    <s v="再生能源發電費用"/>
    <x v="669"/>
    <x v="663"/>
    <s v="Z6020"/>
    <s v="綜合施工處分攤"/>
    <n v="8981"/>
    <n v="0"/>
    <n v="8981"/>
  </r>
  <r>
    <n v="3"/>
    <s v="總帳別"/>
    <x v="95"/>
    <s v="再生能源發電費用"/>
    <x v="669"/>
    <x v="663"/>
    <s v="Z6930"/>
    <s v="再生能源處分攤"/>
    <n v="2807526"/>
    <n v="0"/>
    <n v="2807526"/>
  </r>
  <r>
    <n v="3"/>
    <s v="總帳別"/>
    <x v="95"/>
    <s v="再生能源發電費用"/>
    <x v="670"/>
    <x v="664"/>
    <s v="Z0080"/>
    <s v="材料處分攤"/>
    <n v="3475"/>
    <n v="0"/>
    <n v="3475"/>
  </r>
  <r>
    <n v="3"/>
    <s v="總帳別"/>
    <x v="95"/>
    <s v="再生能源發電費用"/>
    <x v="670"/>
    <x v="664"/>
    <s v="Z0140"/>
    <s v="秘書處分攤"/>
    <n v="51138"/>
    <n v="0"/>
    <n v="51138"/>
  </r>
  <r>
    <n v="3"/>
    <s v="總帳別"/>
    <x v="95"/>
    <s v="再生能源發電費用"/>
    <x v="670"/>
    <x v="664"/>
    <s v="Z0150"/>
    <s v="電源開發處分攤"/>
    <n v="10692"/>
    <n v="0"/>
    <n v="10692"/>
  </r>
  <r>
    <n v="3"/>
    <s v="總帳別"/>
    <x v="95"/>
    <s v="再生能源發電費用"/>
    <x v="670"/>
    <x v="664"/>
    <s v="Z0170"/>
    <s v="營建處分攤"/>
    <n v="51924"/>
    <n v="0"/>
    <n v="51924"/>
  </r>
  <r>
    <n v="3"/>
    <s v="總帳別"/>
    <x v="95"/>
    <s v="再生能源發電費用"/>
    <x v="670"/>
    <x v="664"/>
    <s v="Z0240"/>
    <s v="資訊系統處分攤"/>
    <n v="6025"/>
    <n v="0"/>
    <n v="6025"/>
  </r>
  <r>
    <n v="3"/>
    <s v="總帳別"/>
    <x v="95"/>
    <s v="再生能源發電費用"/>
    <x v="670"/>
    <x v="664"/>
    <s v="Z0610"/>
    <s v="環境保護處分攤"/>
    <n v="96491"/>
    <n v="0"/>
    <n v="96491"/>
  </r>
  <r>
    <n v="3"/>
    <s v="總帳別"/>
    <x v="95"/>
    <s v="再生能源發電費用"/>
    <x v="670"/>
    <x v="664"/>
    <s v="Z0620"/>
    <s v="工業安全衛生處分攤"/>
    <n v="2284"/>
    <n v="0"/>
    <n v="2284"/>
  </r>
  <r>
    <n v="3"/>
    <s v="總帳別"/>
    <x v="95"/>
    <s v="再生能源發電費用"/>
    <x v="670"/>
    <x v="664"/>
    <s v="Z6930"/>
    <s v="再生能源處分攤"/>
    <n v="805018"/>
    <n v="0"/>
    <n v="805018"/>
  </r>
  <r>
    <n v="3"/>
    <s v="總帳別"/>
    <x v="95"/>
    <s v="再生能源發電費用"/>
    <x v="671"/>
    <x v="665"/>
    <s v="Z0080"/>
    <s v="材料處分攤"/>
    <n v="327"/>
    <n v="0"/>
    <n v="327"/>
  </r>
  <r>
    <n v="3"/>
    <s v="總帳別"/>
    <x v="95"/>
    <s v="再生能源發電費用"/>
    <x v="671"/>
    <x v="665"/>
    <s v="Z0140"/>
    <s v="秘書處分攤"/>
    <n v="47358"/>
    <n v="0"/>
    <n v="47358"/>
  </r>
  <r>
    <n v="3"/>
    <s v="總帳別"/>
    <x v="95"/>
    <s v="再生能源發電費用"/>
    <x v="671"/>
    <x v="665"/>
    <s v="Z0150"/>
    <s v="電源開發處分攤"/>
    <n v="416"/>
    <n v="0"/>
    <n v="416"/>
  </r>
  <r>
    <n v="3"/>
    <s v="總帳別"/>
    <x v="95"/>
    <s v="再生能源發電費用"/>
    <x v="671"/>
    <x v="665"/>
    <s v="Z0170"/>
    <s v="營建處分攤"/>
    <n v="1803"/>
    <n v="0"/>
    <n v="1803"/>
  </r>
  <r>
    <n v="3"/>
    <s v="總帳別"/>
    <x v="95"/>
    <s v="再生能源發電費用"/>
    <x v="671"/>
    <x v="665"/>
    <s v="Z0240"/>
    <s v="資訊系統處分攤"/>
    <n v="12494"/>
    <n v="0"/>
    <n v="12494"/>
  </r>
  <r>
    <n v="3"/>
    <s v="總帳別"/>
    <x v="95"/>
    <s v="再生能源發電費用"/>
    <x v="671"/>
    <x v="665"/>
    <s v="Z6020"/>
    <s v="綜合施工處分攤"/>
    <n v="22048"/>
    <n v="0"/>
    <n v="22048"/>
  </r>
  <r>
    <n v="3"/>
    <s v="總帳別"/>
    <x v="95"/>
    <s v="再生能源發電費用"/>
    <x v="671"/>
    <x v="665"/>
    <s v="Z6930"/>
    <s v="再生能源處分攤"/>
    <n v="82511"/>
    <n v="0"/>
    <n v="82511"/>
  </r>
  <r>
    <n v="3"/>
    <s v="總帳別"/>
    <x v="95"/>
    <s v="再生能源發電費用"/>
    <x v="672"/>
    <x v="666"/>
    <s v="Z0020"/>
    <s v="總經理副總經理室分攤"/>
    <n v="6898"/>
    <n v="0"/>
    <n v="6898"/>
  </r>
  <r>
    <n v="3"/>
    <s v="總帳別"/>
    <x v="95"/>
    <s v="再生能源發電費用"/>
    <x v="672"/>
    <x v="666"/>
    <s v="Z0080"/>
    <s v="材料處分攤"/>
    <n v="1097"/>
    <n v="0"/>
    <n v="1097"/>
  </r>
  <r>
    <n v="3"/>
    <s v="總帳別"/>
    <x v="95"/>
    <s v="再生能源發電費用"/>
    <x v="672"/>
    <x v="666"/>
    <s v="Z0140"/>
    <s v="秘書處分攤"/>
    <n v="13557"/>
    <n v="0"/>
    <n v="13557"/>
  </r>
  <r>
    <n v="3"/>
    <s v="總帳別"/>
    <x v="95"/>
    <s v="再生能源發電費用"/>
    <x v="672"/>
    <x v="666"/>
    <s v="Z0150"/>
    <s v="電源開發處分攤"/>
    <n v="1006"/>
    <n v="0"/>
    <n v="1006"/>
  </r>
  <r>
    <n v="3"/>
    <s v="總帳別"/>
    <x v="95"/>
    <s v="再生能源發電費用"/>
    <x v="672"/>
    <x v="666"/>
    <s v="Z0170"/>
    <s v="營建處分攤"/>
    <n v="5966"/>
    <n v="0"/>
    <n v="5966"/>
  </r>
  <r>
    <n v="3"/>
    <s v="總帳別"/>
    <x v="95"/>
    <s v="再生能源發電費用"/>
    <x v="672"/>
    <x v="666"/>
    <s v="Z0240"/>
    <s v="資訊系統處分攤"/>
    <n v="208"/>
    <n v="0"/>
    <n v="208"/>
  </r>
  <r>
    <n v="3"/>
    <s v="總帳別"/>
    <x v="95"/>
    <s v="再生能源發電費用"/>
    <x v="672"/>
    <x v="666"/>
    <s v="Z0610"/>
    <s v="環境保護處分攤"/>
    <n v="5852"/>
    <n v="0"/>
    <n v="5852"/>
  </r>
  <r>
    <n v="3"/>
    <s v="總帳別"/>
    <x v="95"/>
    <s v="再生能源發電費用"/>
    <x v="672"/>
    <x v="666"/>
    <s v="Z0620"/>
    <s v="工業安全衛生處分攤"/>
    <n v="6112"/>
    <n v="0"/>
    <n v="6112"/>
  </r>
  <r>
    <n v="3"/>
    <s v="總帳別"/>
    <x v="95"/>
    <s v="再生能源發電費用"/>
    <x v="672"/>
    <x v="666"/>
    <s v="Z6020"/>
    <s v="綜合施工處分攤"/>
    <n v="5386"/>
    <n v="0"/>
    <n v="5386"/>
  </r>
  <r>
    <n v="3"/>
    <s v="總帳別"/>
    <x v="95"/>
    <s v="再生能源發電費用"/>
    <x v="672"/>
    <x v="666"/>
    <s v="Z6930"/>
    <s v="再生能源處分攤"/>
    <n v="234200"/>
    <n v="0"/>
    <n v="234200"/>
  </r>
  <r>
    <n v="3"/>
    <s v="總帳別"/>
    <x v="95"/>
    <s v="再生能源發電費用"/>
    <x v="673"/>
    <x v="667"/>
    <s v="Z6020"/>
    <s v="綜合施工處分攤"/>
    <n v="2641"/>
    <n v="0"/>
    <n v="2641"/>
  </r>
  <r>
    <n v="3"/>
    <s v="總帳別"/>
    <x v="95"/>
    <s v="再生能源發電費用"/>
    <x v="674"/>
    <x v="668"/>
    <s v="Z6930"/>
    <s v="再生能源處分攤"/>
    <n v="147709"/>
    <n v="0"/>
    <n v="147709"/>
  </r>
  <r>
    <n v="3"/>
    <s v="總帳別"/>
    <x v="95"/>
    <s v="再生能源發電費用"/>
    <x v="675"/>
    <x v="669"/>
    <s v="Z0080"/>
    <s v="材料處分攤"/>
    <n v="1605"/>
    <n v="0"/>
    <n v="1605"/>
  </r>
  <r>
    <n v="3"/>
    <s v="總帳別"/>
    <x v="95"/>
    <s v="再生能源發電費用"/>
    <x v="675"/>
    <x v="669"/>
    <s v="Z0140"/>
    <s v="秘書處分攤"/>
    <n v="2943"/>
    <n v="0"/>
    <n v="2943"/>
  </r>
  <r>
    <n v="3"/>
    <s v="總帳別"/>
    <x v="95"/>
    <s v="再生能源發電費用"/>
    <x v="675"/>
    <x v="669"/>
    <s v="Z0150"/>
    <s v="電源開發處分攤"/>
    <n v="174"/>
    <n v="0"/>
    <n v="174"/>
  </r>
  <r>
    <n v="3"/>
    <s v="總帳別"/>
    <x v="95"/>
    <s v="再生能源發電費用"/>
    <x v="675"/>
    <x v="669"/>
    <s v="Z0240"/>
    <s v="資訊系統處分攤"/>
    <n v="28"/>
    <n v="0"/>
    <n v="28"/>
  </r>
  <r>
    <n v="3"/>
    <s v="總帳別"/>
    <x v="95"/>
    <s v="再生能源發電費用"/>
    <x v="675"/>
    <x v="669"/>
    <s v="Z0610"/>
    <s v="環境保護處分攤"/>
    <n v="3559"/>
    <n v="0"/>
    <n v="3559"/>
  </r>
  <r>
    <n v="3"/>
    <s v="總帳別"/>
    <x v="95"/>
    <s v="再生能源發電費用"/>
    <x v="675"/>
    <x v="669"/>
    <s v="Z0620"/>
    <s v="工業安全衛生處分攤"/>
    <n v="620"/>
    <n v="0"/>
    <n v="620"/>
  </r>
  <r>
    <n v="3"/>
    <s v="總帳別"/>
    <x v="95"/>
    <s v="再生能源發電費用"/>
    <x v="676"/>
    <x v="670"/>
    <s v="Z0170"/>
    <s v="營建處分攤"/>
    <n v="1500"/>
    <n v="0"/>
    <n v="1500"/>
  </r>
  <r>
    <n v="3"/>
    <s v="總帳別"/>
    <x v="95"/>
    <s v="再生能源發電費用"/>
    <x v="676"/>
    <x v="670"/>
    <s v="Z0620"/>
    <s v="工業安全衛生處分攤"/>
    <n v="1714"/>
    <n v="0"/>
    <n v="1714"/>
  </r>
  <r>
    <n v="3"/>
    <s v="總帳別"/>
    <x v="95"/>
    <s v="再生能源發電費用"/>
    <x v="676"/>
    <x v="670"/>
    <s v="Z6930"/>
    <s v="再生能源處分攤"/>
    <n v="50000"/>
    <n v="0"/>
    <n v="50000"/>
  </r>
  <r>
    <n v="3"/>
    <s v="總帳別"/>
    <x v="95"/>
    <s v="再生能源發電費用"/>
    <x v="677"/>
    <x v="671"/>
    <s v="Z0080"/>
    <s v="材料處分攤"/>
    <n v="453"/>
    <n v="0"/>
    <n v="453"/>
  </r>
  <r>
    <n v="3"/>
    <s v="總帳別"/>
    <x v="95"/>
    <s v="再生能源發電費用"/>
    <x v="677"/>
    <x v="671"/>
    <s v="Z0140"/>
    <s v="秘書處分攤"/>
    <n v="13683"/>
    <n v="0"/>
    <n v="13683"/>
  </r>
  <r>
    <n v="3"/>
    <s v="總帳別"/>
    <x v="95"/>
    <s v="再生能源發電費用"/>
    <x v="677"/>
    <x v="671"/>
    <s v="Z0150"/>
    <s v="電源開發處分攤"/>
    <n v="785"/>
    <n v="0"/>
    <n v="785"/>
  </r>
  <r>
    <n v="3"/>
    <s v="總帳別"/>
    <x v="95"/>
    <s v="再生能源發電費用"/>
    <x v="677"/>
    <x v="671"/>
    <s v="Z0170"/>
    <s v="營建處分攤"/>
    <n v="13092"/>
    <n v="0"/>
    <n v="13092"/>
  </r>
  <r>
    <n v="3"/>
    <s v="總帳別"/>
    <x v="95"/>
    <s v="再生能源發電費用"/>
    <x v="677"/>
    <x v="671"/>
    <s v="Z0240"/>
    <s v="資訊系統處分攤"/>
    <n v="1988"/>
    <n v="0"/>
    <n v="1988"/>
  </r>
  <r>
    <n v="3"/>
    <s v="總帳別"/>
    <x v="95"/>
    <s v="再生能源發電費用"/>
    <x v="677"/>
    <x v="671"/>
    <s v="Z0610"/>
    <s v="環境保護處分攤"/>
    <n v="50115"/>
    <n v="0"/>
    <n v="50115"/>
  </r>
  <r>
    <n v="3"/>
    <s v="總帳別"/>
    <x v="95"/>
    <s v="再生能源發電費用"/>
    <x v="677"/>
    <x v="671"/>
    <s v="Z0620"/>
    <s v="工業安全衛生處分攤"/>
    <n v="1150"/>
    <n v="0"/>
    <n v="1150"/>
  </r>
  <r>
    <n v="3"/>
    <s v="總帳別"/>
    <x v="95"/>
    <s v="再生能源發電費用"/>
    <x v="677"/>
    <x v="671"/>
    <s v="Z6020"/>
    <s v="綜合施工處分攤"/>
    <n v="41554"/>
    <n v="0"/>
    <n v="41554"/>
  </r>
  <r>
    <n v="3"/>
    <s v="總帳別"/>
    <x v="95"/>
    <s v="再生能源發電費用"/>
    <x v="677"/>
    <x v="671"/>
    <s v="Z6930"/>
    <s v="再生能源處分攤"/>
    <n v="1537852"/>
    <n v="0"/>
    <n v="1537852"/>
  </r>
  <r>
    <n v="3"/>
    <s v="總帳別"/>
    <x v="95"/>
    <s v="再生能源發電費用"/>
    <x v="678"/>
    <x v="672"/>
    <s v="Z0140"/>
    <s v="秘書處分攤"/>
    <n v="20505"/>
    <n v="0"/>
    <n v="20505"/>
  </r>
  <r>
    <n v="3"/>
    <s v="總帳別"/>
    <x v="95"/>
    <s v="再生能源發電費用"/>
    <x v="678"/>
    <x v="672"/>
    <s v="Z6930"/>
    <s v="再生能源處分攤"/>
    <n v="22338196"/>
    <n v="0"/>
    <n v="22338196"/>
  </r>
  <r>
    <n v="3"/>
    <s v="總帳別"/>
    <x v="95"/>
    <s v="再生能源發電費用"/>
    <x v="679"/>
    <x v="673"/>
    <s v="Z0020"/>
    <s v="總經理副總經理室分攤"/>
    <n v="128"/>
    <n v="0"/>
    <n v="128"/>
  </r>
  <r>
    <n v="3"/>
    <s v="總帳別"/>
    <x v="95"/>
    <s v="再生能源發電費用"/>
    <x v="679"/>
    <x v="673"/>
    <s v="Z0140"/>
    <s v="秘書處分攤"/>
    <n v="1932078"/>
    <n v="0"/>
    <n v="1932078"/>
  </r>
  <r>
    <n v="3"/>
    <s v="總帳別"/>
    <x v="95"/>
    <s v="再生能源發電費用"/>
    <x v="679"/>
    <x v="673"/>
    <s v="Z0150"/>
    <s v="電源開發處分攤"/>
    <n v="26847"/>
    <n v="0"/>
    <n v="26847"/>
  </r>
  <r>
    <n v="3"/>
    <s v="總帳別"/>
    <x v="95"/>
    <s v="再生能源發電費用"/>
    <x v="679"/>
    <x v="673"/>
    <s v="Z6020"/>
    <s v="綜合施工處分攤"/>
    <n v="137150"/>
    <n v="0"/>
    <n v="137150"/>
  </r>
  <r>
    <n v="3"/>
    <s v="總帳別"/>
    <x v="95"/>
    <s v="再生能源發電費用"/>
    <x v="679"/>
    <x v="673"/>
    <s v="Z6930"/>
    <s v="再生能源處分攤"/>
    <n v="27305303"/>
    <n v="0"/>
    <n v="27305303"/>
  </r>
  <r>
    <n v="3"/>
    <s v="總帳別"/>
    <x v="95"/>
    <s v="再生能源發電費用"/>
    <x v="680"/>
    <x v="674"/>
    <s v="Z0140"/>
    <s v="秘書處分攤"/>
    <n v="39081"/>
    <n v="0"/>
    <n v="39081"/>
  </r>
  <r>
    <n v="3"/>
    <s v="總帳別"/>
    <x v="95"/>
    <s v="再生能源發電費用"/>
    <x v="680"/>
    <x v="674"/>
    <s v="Z6020"/>
    <s v="綜合施工處分攤"/>
    <n v="3547"/>
    <n v="0"/>
    <n v="3547"/>
  </r>
  <r>
    <n v="3"/>
    <s v="總帳別"/>
    <x v="95"/>
    <s v="再生能源發電費用"/>
    <x v="680"/>
    <x v="674"/>
    <s v="Z6930"/>
    <s v="再生能源處分攤"/>
    <n v="262424"/>
    <n v="0"/>
    <n v="262424"/>
  </r>
  <r>
    <n v="3"/>
    <s v="總帳別"/>
    <x v="95"/>
    <s v="再生能源發電費用"/>
    <x v="683"/>
    <x v="677"/>
    <s v="Z6930"/>
    <s v="再生能源處分攤"/>
    <n v="920501038"/>
    <n v="0"/>
    <n v="920501038"/>
  </r>
  <r>
    <n v="3"/>
    <s v="總帳別"/>
    <x v="95"/>
    <s v="再生能源發電費用"/>
    <x v="686"/>
    <x v="680"/>
    <s v="Z0080"/>
    <s v="材料處分攤"/>
    <n v="10728"/>
    <n v="0"/>
    <n v="10728"/>
  </r>
  <r>
    <n v="3"/>
    <s v="總帳別"/>
    <x v="95"/>
    <s v="再生能源發電費用"/>
    <x v="686"/>
    <x v="680"/>
    <s v="Z0140"/>
    <s v="秘書處分攤"/>
    <n v="376824"/>
    <n v="0"/>
    <n v="376824"/>
  </r>
  <r>
    <n v="3"/>
    <s v="總帳別"/>
    <x v="95"/>
    <s v="再生能源發電費用"/>
    <x v="686"/>
    <x v="680"/>
    <s v="Z0150"/>
    <s v="電源開發處分攤"/>
    <n v="23646"/>
    <n v="0"/>
    <n v="23646"/>
  </r>
  <r>
    <n v="3"/>
    <s v="總帳別"/>
    <x v="95"/>
    <s v="再生能源發電費用"/>
    <x v="686"/>
    <x v="680"/>
    <s v="Z6020"/>
    <s v="綜合施工處分攤"/>
    <n v="10425"/>
    <n v="0"/>
    <n v="10425"/>
  </r>
  <r>
    <n v="3"/>
    <s v="總帳別"/>
    <x v="95"/>
    <s v="再生能源發電費用"/>
    <x v="686"/>
    <x v="680"/>
    <s v="Z6930"/>
    <s v="再生能源處分攤"/>
    <n v="102450"/>
    <n v="0"/>
    <n v="102450"/>
  </r>
  <r>
    <n v="3"/>
    <s v="總帳別"/>
    <x v="95"/>
    <s v="再生能源發電費用"/>
    <x v="687"/>
    <x v="681"/>
    <s v="Z0080"/>
    <s v="材料處分攤"/>
    <n v="140"/>
    <n v="0"/>
    <n v="140"/>
  </r>
  <r>
    <n v="3"/>
    <s v="總帳別"/>
    <x v="95"/>
    <s v="再生能源發電費用"/>
    <x v="687"/>
    <x v="681"/>
    <s v="Z0140"/>
    <s v="秘書處分攤"/>
    <n v="36018"/>
    <n v="0"/>
    <n v="36018"/>
  </r>
  <r>
    <n v="3"/>
    <s v="總帳別"/>
    <x v="95"/>
    <s v="再生能源發電費用"/>
    <x v="687"/>
    <x v="681"/>
    <s v="Z0150"/>
    <s v="電源開發處分攤"/>
    <n v="3066"/>
    <n v="0"/>
    <n v="3066"/>
  </r>
  <r>
    <n v="3"/>
    <s v="總帳別"/>
    <x v="95"/>
    <s v="再生能源發電費用"/>
    <x v="687"/>
    <x v="681"/>
    <s v="Z0170"/>
    <s v="營建處分攤"/>
    <n v="21620"/>
    <n v="0"/>
    <n v="21620"/>
  </r>
  <r>
    <n v="3"/>
    <s v="總帳別"/>
    <x v="95"/>
    <s v="再生能源發電費用"/>
    <x v="687"/>
    <x v="681"/>
    <s v="Z0240"/>
    <s v="資訊系統處分攤"/>
    <n v="472416"/>
    <n v="0"/>
    <n v="472416"/>
  </r>
  <r>
    <n v="3"/>
    <s v="總帳別"/>
    <x v="95"/>
    <s v="再生能源發電費用"/>
    <x v="687"/>
    <x v="681"/>
    <s v="Z0610"/>
    <s v="環境保護處分攤"/>
    <n v="43952"/>
    <n v="0"/>
    <n v="43952"/>
  </r>
  <r>
    <n v="3"/>
    <s v="總帳別"/>
    <x v="95"/>
    <s v="再生能源發電費用"/>
    <x v="687"/>
    <x v="681"/>
    <s v="Z6020"/>
    <s v="綜合施工處分攤"/>
    <n v="4258"/>
    <n v="0"/>
    <n v="4258"/>
  </r>
  <r>
    <n v="3"/>
    <s v="總帳別"/>
    <x v="95"/>
    <s v="再生能源發電費用"/>
    <x v="687"/>
    <x v="681"/>
    <s v="Z6930"/>
    <s v="再生能源處分攤"/>
    <n v="105190"/>
    <n v="0"/>
    <n v="105190"/>
  </r>
  <r>
    <n v="3"/>
    <s v="總帳別"/>
    <x v="95"/>
    <s v="再生能源發電費用"/>
    <x v="688"/>
    <x v="682"/>
    <s v="Z0020"/>
    <s v="總經理副總經理室分攤"/>
    <n v="6258"/>
    <n v="0"/>
    <n v="6258"/>
  </r>
  <r>
    <n v="3"/>
    <s v="總帳別"/>
    <x v="95"/>
    <s v="再生能源發電費用"/>
    <x v="688"/>
    <x v="682"/>
    <s v="Z0080"/>
    <s v="材料處分攤"/>
    <n v="2800"/>
    <n v="0"/>
    <n v="2800"/>
  </r>
  <r>
    <n v="3"/>
    <s v="總帳別"/>
    <x v="95"/>
    <s v="再生能源發電費用"/>
    <x v="688"/>
    <x v="682"/>
    <s v="Z0140"/>
    <s v="秘書處分攤"/>
    <n v="11448"/>
    <n v="0"/>
    <n v="11448"/>
  </r>
  <r>
    <n v="3"/>
    <s v="總帳別"/>
    <x v="95"/>
    <s v="再生能源發電費用"/>
    <x v="688"/>
    <x v="682"/>
    <s v="Z0150"/>
    <s v="電源開發處分攤"/>
    <n v="5471"/>
    <n v="0"/>
    <n v="5471"/>
  </r>
  <r>
    <n v="3"/>
    <s v="總帳別"/>
    <x v="95"/>
    <s v="再生能源發電費用"/>
    <x v="688"/>
    <x v="682"/>
    <s v="Z0170"/>
    <s v="營建處分攤"/>
    <n v="21748"/>
    <n v="0"/>
    <n v="21748"/>
  </r>
  <r>
    <n v="3"/>
    <s v="總帳別"/>
    <x v="95"/>
    <s v="再生能源發電費用"/>
    <x v="688"/>
    <x v="682"/>
    <s v="Z0240"/>
    <s v="資訊系統處分攤"/>
    <n v="45132"/>
    <n v="0"/>
    <n v="45132"/>
  </r>
  <r>
    <n v="3"/>
    <s v="總帳別"/>
    <x v="95"/>
    <s v="再生能源發電費用"/>
    <x v="688"/>
    <x v="682"/>
    <s v="Z0610"/>
    <s v="環境保護處分攤"/>
    <n v="32225"/>
    <n v="0"/>
    <n v="32225"/>
  </r>
  <r>
    <n v="3"/>
    <s v="總帳別"/>
    <x v="95"/>
    <s v="再生能源發電費用"/>
    <x v="688"/>
    <x v="682"/>
    <s v="Z6020"/>
    <s v="綜合施工處分攤"/>
    <n v="55302"/>
    <n v="0"/>
    <n v="55302"/>
  </r>
  <r>
    <n v="3"/>
    <s v="總帳別"/>
    <x v="95"/>
    <s v="再生能源發電費用"/>
    <x v="688"/>
    <x v="682"/>
    <s v="Z6930"/>
    <s v="再生能源處分攤"/>
    <n v="138537"/>
    <n v="0"/>
    <n v="138537"/>
  </r>
  <r>
    <n v="3"/>
    <s v="總帳別"/>
    <x v="95"/>
    <s v="再生能源發電費用"/>
    <x v="689"/>
    <x v="683"/>
    <s v="Z0080"/>
    <s v="材料處分攤"/>
    <n v="146"/>
    <n v="0"/>
    <n v="146"/>
  </r>
  <r>
    <n v="3"/>
    <s v="總帳別"/>
    <x v="95"/>
    <s v="再生能源發電費用"/>
    <x v="689"/>
    <x v="683"/>
    <s v="Z0140"/>
    <s v="秘書處分攤"/>
    <n v="20484"/>
    <n v="0"/>
    <n v="20484"/>
  </r>
  <r>
    <n v="3"/>
    <s v="總帳別"/>
    <x v="95"/>
    <s v="再生能源發電費用"/>
    <x v="689"/>
    <x v="683"/>
    <s v="Z0150"/>
    <s v="電源開發處分攤"/>
    <n v="878"/>
    <n v="0"/>
    <n v="878"/>
  </r>
  <r>
    <n v="3"/>
    <s v="總帳別"/>
    <x v="95"/>
    <s v="再生能源發電費用"/>
    <x v="689"/>
    <x v="683"/>
    <s v="Z0610"/>
    <s v="環境保護處分攤"/>
    <n v="3599"/>
    <n v="0"/>
    <n v="3599"/>
  </r>
  <r>
    <n v="3"/>
    <s v="總帳別"/>
    <x v="95"/>
    <s v="再生能源發電費用"/>
    <x v="689"/>
    <x v="683"/>
    <s v="Z6020"/>
    <s v="綜合施工處分攤"/>
    <n v="3067"/>
    <n v="0"/>
    <n v="3067"/>
  </r>
  <r>
    <n v="3"/>
    <s v="總帳別"/>
    <x v="95"/>
    <s v="再生能源發電費用"/>
    <x v="689"/>
    <x v="683"/>
    <s v="Z6930"/>
    <s v="再生能源處分攤"/>
    <n v="1206101"/>
    <n v="0"/>
    <n v="1206101"/>
  </r>
  <r>
    <n v="3"/>
    <s v="總帳別"/>
    <x v="95"/>
    <s v="再生能源發電費用"/>
    <x v="690"/>
    <x v="684"/>
    <s v="Z0140"/>
    <s v="秘書處分攤"/>
    <n v="2256"/>
    <n v="0"/>
    <n v="2256"/>
  </r>
  <r>
    <n v="3"/>
    <s v="總帳別"/>
    <x v="95"/>
    <s v="再生能源發電費用"/>
    <x v="690"/>
    <x v="684"/>
    <s v="Z6020"/>
    <s v="綜合施工處分攤"/>
    <n v="440"/>
    <n v="0"/>
    <n v="440"/>
  </r>
  <r>
    <n v="3"/>
    <s v="總帳別"/>
    <x v="95"/>
    <s v="再生能源發電費用"/>
    <x v="690"/>
    <x v="684"/>
    <s v="Z6930"/>
    <s v="再生能源處分攤"/>
    <n v="50617"/>
    <n v="0"/>
    <n v="50617"/>
  </r>
  <r>
    <n v="3"/>
    <s v="總帳別"/>
    <x v="95"/>
    <s v="再生能源發電費用"/>
    <x v="691"/>
    <x v="685"/>
    <s v="Z0020"/>
    <s v="總經理副總經理室分攤"/>
    <n v="174"/>
    <n v="0"/>
    <n v="174"/>
  </r>
  <r>
    <n v="3"/>
    <s v="總帳別"/>
    <x v="95"/>
    <s v="再生能源發電費用"/>
    <x v="691"/>
    <x v="685"/>
    <s v="Z0080"/>
    <s v="材料處分攤"/>
    <n v="64"/>
    <n v="0"/>
    <n v="64"/>
  </r>
  <r>
    <n v="3"/>
    <s v="總帳別"/>
    <x v="95"/>
    <s v="再生能源發電費用"/>
    <x v="691"/>
    <x v="685"/>
    <s v="Z0140"/>
    <s v="秘書處分攤"/>
    <n v="113037"/>
    <n v="0"/>
    <n v="113037"/>
  </r>
  <r>
    <n v="3"/>
    <s v="總帳別"/>
    <x v="95"/>
    <s v="再生能源發電費用"/>
    <x v="691"/>
    <x v="685"/>
    <s v="Z0150"/>
    <s v="電源開發處分攤"/>
    <n v="141"/>
    <n v="0"/>
    <n v="141"/>
  </r>
  <r>
    <n v="3"/>
    <s v="總帳別"/>
    <x v="95"/>
    <s v="再生能源發電費用"/>
    <x v="691"/>
    <x v="685"/>
    <s v="Z0170"/>
    <s v="營建處分攤"/>
    <n v="731"/>
    <n v="0"/>
    <n v="731"/>
  </r>
  <r>
    <n v="3"/>
    <s v="總帳別"/>
    <x v="95"/>
    <s v="再生能源發電費用"/>
    <x v="691"/>
    <x v="685"/>
    <s v="Z0240"/>
    <s v="資訊系統處分攤"/>
    <n v="1057"/>
    <n v="0"/>
    <n v="1057"/>
  </r>
  <r>
    <n v="3"/>
    <s v="總帳別"/>
    <x v="95"/>
    <s v="再生能源發電費用"/>
    <x v="691"/>
    <x v="685"/>
    <s v="Z6020"/>
    <s v="綜合施工處分攤"/>
    <n v="9441"/>
    <n v="0"/>
    <n v="9441"/>
  </r>
  <r>
    <n v="3"/>
    <s v="總帳別"/>
    <x v="95"/>
    <s v="再生能源發電費用"/>
    <x v="691"/>
    <x v="685"/>
    <s v="Z6930"/>
    <s v="再生能源處分攤"/>
    <n v="266865"/>
    <n v="0"/>
    <n v="266865"/>
  </r>
  <r>
    <n v="3"/>
    <s v="總帳別"/>
    <x v="95"/>
    <s v="再生能源發電費用"/>
    <x v="692"/>
    <x v="686"/>
    <s v="Z0140"/>
    <s v="秘書處分攤"/>
    <n v="4635"/>
    <n v="0"/>
    <n v="4635"/>
  </r>
  <r>
    <n v="3"/>
    <s v="總帳別"/>
    <x v="95"/>
    <s v="再生能源發電費用"/>
    <x v="692"/>
    <x v="686"/>
    <s v="Z6930"/>
    <s v="再生能源處分攤"/>
    <n v="494854"/>
    <n v="0"/>
    <n v="494854"/>
  </r>
  <r>
    <n v="3"/>
    <s v="總帳別"/>
    <x v="95"/>
    <s v="再生能源發電費用"/>
    <x v="693"/>
    <x v="687"/>
    <s v="Z0140"/>
    <s v="秘書處分攤"/>
    <n v="6309"/>
    <n v="0"/>
    <n v="6309"/>
  </r>
  <r>
    <n v="3"/>
    <s v="總帳別"/>
    <x v="95"/>
    <s v="再生能源發電費用"/>
    <x v="693"/>
    <x v="687"/>
    <s v="Z6930"/>
    <s v="再生能源處分攤"/>
    <n v="11589948"/>
    <n v="0"/>
    <n v="11589948"/>
  </r>
  <r>
    <n v="3"/>
    <s v="總帳別"/>
    <x v="95"/>
    <s v="再生能源發電費用"/>
    <x v="694"/>
    <x v="688"/>
    <s v="Z0140"/>
    <s v="秘書處分攤"/>
    <n v="1755"/>
    <n v="0"/>
    <n v="1755"/>
  </r>
  <r>
    <n v="3"/>
    <s v="總帳別"/>
    <x v="95"/>
    <s v="再生能源發電費用"/>
    <x v="695"/>
    <x v="689"/>
    <s v="Z0140"/>
    <s v="秘書處分攤"/>
    <n v="315"/>
    <n v="0"/>
    <n v="315"/>
  </r>
  <r>
    <n v="3"/>
    <s v="總帳別"/>
    <x v="95"/>
    <s v="再生能源發電費用"/>
    <x v="696"/>
    <x v="690"/>
    <s v="Z0140"/>
    <s v="秘書處分攤"/>
    <n v="414"/>
    <n v="0"/>
    <n v="414"/>
  </r>
  <r>
    <n v="3"/>
    <s v="總帳別"/>
    <x v="95"/>
    <s v="再生能源發電費用"/>
    <x v="697"/>
    <x v="691"/>
    <s v="Z0140"/>
    <s v="秘書處分攤"/>
    <n v="60"/>
    <n v="0"/>
    <n v="60"/>
  </r>
  <r>
    <n v="3"/>
    <s v="總帳別"/>
    <x v="95"/>
    <s v="再生能源發電費用"/>
    <x v="697"/>
    <x v="691"/>
    <s v="Z6020"/>
    <s v="綜合施工處分攤"/>
    <n v="15"/>
    <n v="0"/>
    <n v="15"/>
  </r>
  <r>
    <n v="3"/>
    <s v="總帳別"/>
    <x v="95"/>
    <s v="再生能源發電費用"/>
    <x v="697"/>
    <x v="691"/>
    <s v="Z6930"/>
    <s v="再生能源處分攤"/>
    <n v="160015"/>
    <n v="0"/>
    <n v="160015"/>
  </r>
  <r>
    <n v="3"/>
    <s v="總帳別"/>
    <x v="95"/>
    <s v="再生能源發電費用"/>
    <x v="698"/>
    <x v="692"/>
    <s v="Z0100"/>
    <s v="財務處分攤"/>
    <n v="12998"/>
    <n v="0"/>
    <n v="12998"/>
  </r>
  <r>
    <n v="3"/>
    <s v="總帳別"/>
    <x v="95"/>
    <s v="再生能源發電費用"/>
    <x v="698"/>
    <x v="692"/>
    <s v="Z0140"/>
    <s v="秘書處分攤"/>
    <n v="927"/>
    <n v="0"/>
    <n v="927"/>
  </r>
  <r>
    <n v="3"/>
    <s v="總帳別"/>
    <x v="95"/>
    <s v="再生能源發電費用"/>
    <x v="698"/>
    <x v="692"/>
    <s v="Z6930"/>
    <s v="再生能源處分攤"/>
    <n v="288027"/>
    <n v="0"/>
    <n v="288027"/>
  </r>
  <r>
    <n v="3"/>
    <s v="總帳別"/>
    <x v="95"/>
    <s v="再生能源發電費用"/>
    <x v="700"/>
    <x v="694"/>
    <s v="Z0080"/>
    <s v="材料處分攤"/>
    <n v="5221"/>
    <n v="0"/>
    <n v="5221"/>
  </r>
  <r>
    <n v="3"/>
    <s v="總帳別"/>
    <x v="95"/>
    <s v="再生能源發電費用"/>
    <x v="700"/>
    <x v="694"/>
    <s v="Z0140"/>
    <s v="秘書處分攤"/>
    <n v="1542414"/>
    <n v="0"/>
    <n v="1542414"/>
  </r>
  <r>
    <n v="3"/>
    <s v="總帳別"/>
    <x v="95"/>
    <s v="再生能源發電費用"/>
    <x v="700"/>
    <x v="694"/>
    <s v="Z6020"/>
    <s v="綜合施工處分攤"/>
    <n v="214812"/>
    <n v="0"/>
    <n v="214812"/>
  </r>
  <r>
    <n v="3"/>
    <s v="總帳別"/>
    <x v="95"/>
    <s v="再生能源發電費用"/>
    <x v="700"/>
    <x v="694"/>
    <s v="Z6930"/>
    <s v="再生能源處分攤"/>
    <n v="8804090"/>
    <n v="0"/>
    <n v="8804090"/>
  </r>
  <r>
    <n v="3"/>
    <s v="總帳別"/>
    <x v="95"/>
    <s v="再生能源發電費用"/>
    <x v="701"/>
    <x v="695"/>
    <s v="Z0140"/>
    <s v="秘書處分攤"/>
    <n v="116130"/>
    <n v="0"/>
    <n v="116130"/>
  </r>
  <r>
    <n v="3"/>
    <s v="總帳別"/>
    <x v="95"/>
    <s v="再生能源發電費用"/>
    <x v="701"/>
    <x v="695"/>
    <s v="Z0240"/>
    <s v="資訊系統處分攤"/>
    <n v="1352758"/>
    <n v="0"/>
    <n v="1352758"/>
  </r>
  <r>
    <n v="3"/>
    <s v="總帳別"/>
    <x v="95"/>
    <s v="再生能源發電費用"/>
    <x v="701"/>
    <x v="695"/>
    <s v="Z6930"/>
    <s v="再生能源處分攤"/>
    <n v="5741963"/>
    <n v="0"/>
    <n v="5741963"/>
  </r>
  <r>
    <n v="3"/>
    <s v="總帳別"/>
    <x v="95"/>
    <s v="再生能源發電費用"/>
    <x v="702"/>
    <x v="696"/>
    <s v="Z0080"/>
    <s v="材料處分攤"/>
    <n v="2400"/>
    <n v="0"/>
    <n v="2400"/>
  </r>
  <r>
    <n v="3"/>
    <s v="總帳別"/>
    <x v="95"/>
    <s v="再生能源發電費用"/>
    <x v="702"/>
    <x v="696"/>
    <s v="Z0150"/>
    <s v="電源開發處分攤"/>
    <n v="3900"/>
    <n v="0"/>
    <n v="3900"/>
  </r>
  <r>
    <n v="3"/>
    <s v="總帳別"/>
    <x v="95"/>
    <s v="再生能源發電費用"/>
    <x v="702"/>
    <x v="696"/>
    <s v="Z0170"/>
    <s v="營建處分攤"/>
    <n v="9050"/>
    <n v="0"/>
    <n v="9050"/>
  </r>
  <r>
    <n v="3"/>
    <s v="總帳別"/>
    <x v="95"/>
    <s v="再生能源發電費用"/>
    <x v="702"/>
    <x v="696"/>
    <s v="Z6020"/>
    <s v="綜合施工處分攤"/>
    <n v="22000"/>
    <n v="0"/>
    <n v="22000"/>
  </r>
  <r>
    <n v="3"/>
    <s v="總帳別"/>
    <x v="95"/>
    <s v="再生能源發電費用"/>
    <x v="702"/>
    <x v="696"/>
    <s v="Z6930"/>
    <s v="再生能源處分攤"/>
    <n v="490000"/>
    <n v="0"/>
    <n v="490000"/>
  </r>
  <r>
    <n v="3"/>
    <s v="總帳別"/>
    <x v="95"/>
    <s v="再生能源發電費用"/>
    <x v="703"/>
    <x v="697"/>
    <s v="Z0080"/>
    <s v="材料處分攤"/>
    <n v="256"/>
    <n v="0"/>
    <n v="256"/>
  </r>
  <r>
    <n v="3"/>
    <s v="總帳別"/>
    <x v="95"/>
    <s v="再生能源發電費用"/>
    <x v="703"/>
    <x v="697"/>
    <s v="Z0140"/>
    <s v="秘書處分攤"/>
    <n v="45783"/>
    <n v="0"/>
    <n v="45783"/>
  </r>
  <r>
    <n v="3"/>
    <s v="總帳別"/>
    <x v="95"/>
    <s v="再生能源發電費用"/>
    <x v="703"/>
    <x v="697"/>
    <s v="Z0150"/>
    <s v="電源開發處分攤"/>
    <n v="1905"/>
    <n v="0"/>
    <n v="1905"/>
  </r>
  <r>
    <n v="3"/>
    <s v="總帳別"/>
    <x v="95"/>
    <s v="再生能源發電費用"/>
    <x v="703"/>
    <x v="697"/>
    <s v="Z0240"/>
    <s v="資訊系統處分攤"/>
    <n v="81505"/>
    <n v="0"/>
    <n v="81505"/>
  </r>
  <r>
    <n v="3"/>
    <s v="總帳別"/>
    <x v="95"/>
    <s v="再生能源發電費用"/>
    <x v="703"/>
    <x v="697"/>
    <s v="Z0610"/>
    <s v="環境保護處分攤"/>
    <n v="9867"/>
    <n v="0"/>
    <n v="9867"/>
  </r>
  <r>
    <n v="3"/>
    <s v="總帳別"/>
    <x v="95"/>
    <s v="再生能源發電費用"/>
    <x v="703"/>
    <x v="697"/>
    <s v="Z0620"/>
    <s v="工業安全衛生處分攤"/>
    <n v="1722"/>
    <n v="0"/>
    <n v="1722"/>
  </r>
  <r>
    <n v="3"/>
    <s v="總帳別"/>
    <x v="95"/>
    <s v="再生能源發電費用"/>
    <x v="703"/>
    <x v="697"/>
    <s v="Z6020"/>
    <s v="綜合施工處分攤"/>
    <n v="4600"/>
    <n v="0"/>
    <n v="4600"/>
  </r>
  <r>
    <n v="3"/>
    <s v="總帳別"/>
    <x v="95"/>
    <s v="再生能源發電費用"/>
    <x v="703"/>
    <x v="697"/>
    <s v="Z6930"/>
    <s v="再生能源處分攤"/>
    <n v="152000"/>
    <n v="0"/>
    <n v="152000"/>
  </r>
  <r>
    <n v="3"/>
    <s v="總帳別"/>
    <x v="95"/>
    <s v="再生能源發電費用"/>
    <x v="704"/>
    <x v="698"/>
    <s v="Z0140"/>
    <s v="秘書處分攤"/>
    <n v="59355"/>
    <n v="0"/>
    <n v="59355"/>
  </r>
  <r>
    <n v="3"/>
    <s v="總帳別"/>
    <x v="95"/>
    <s v="再生能源發電費用"/>
    <x v="704"/>
    <x v="698"/>
    <s v="Z0150"/>
    <s v="電源開發處分攤"/>
    <n v="400"/>
    <n v="0"/>
    <n v="400"/>
  </r>
  <r>
    <n v="3"/>
    <s v="總帳別"/>
    <x v="95"/>
    <s v="再生能源發電費用"/>
    <x v="704"/>
    <x v="698"/>
    <s v="Z0170"/>
    <s v="營建處分攤"/>
    <n v="375"/>
    <n v="0"/>
    <n v="375"/>
  </r>
  <r>
    <n v="3"/>
    <s v="總帳別"/>
    <x v="95"/>
    <s v="再生能源發電費用"/>
    <x v="704"/>
    <x v="698"/>
    <s v="Z0240"/>
    <s v="資訊系統處分攤"/>
    <n v="3000"/>
    <n v="0"/>
    <n v="3000"/>
  </r>
  <r>
    <n v="3"/>
    <s v="總帳別"/>
    <x v="95"/>
    <s v="再生能源發電費用"/>
    <x v="704"/>
    <x v="698"/>
    <s v="Z0610"/>
    <s v="環境保護處分攤"/>
    <n v="14639"/>
    <n v="0"/>
    <n v="14639"/>
  </r>
  <r>
    <n v="3"/>
    <s v="總帳別"/>
    <x v="95"/>
    <s v="再生能源發電費用"/>
    <x v="704"/>
    <x v="698"/>
    <s v="Z0620"/>
    <s v="工業安全衛生處分攤"/>
    <n v="11332"/>
    <n v="0"/>
    <n v="11332"/>
  </r>
  <r>
    <n v="3"/>
    <s v="總帳別"/>
    <x v="95"/>
    <s v="再生能源發電費用"/>
    <x v="704"/>
    <x v="698"/>
    <s v="Z6020"/>
    <s v="綜合施工處分攤"/>
    <n v="300"/>
    <n v="0"/>
    <n v="300"/>
  </r>
  <r>
    <n v="3"/>
    <s v="總帳別"/>
    <x v="95"/>
    <s v="再生能源發電費用"/>
    <x v="704"/>
    <x v="698"/>
    <s v="Z6930"/>
    <s v="再生能源處分攤"/>
    <n v="180815"/>
    <n v="0"/>
    <n v="180815"/>
  </r>
  <r>
    <n v="3"/>
    <s v="總帳別"/>
    <x v="95"/>
    <s v="再生能源發電費用"/>
    <x v="705"/>
    <x v="699"/>
    <s v="Z0140"/>
    <s v="秘書處分攤"/>
    <n v="62250"/>
    <n v="0"/>
    <n v="62250"/>
  </r>
  <r>
    <n v="3"/>
    <s v="總帳別"/>
    <x v="95"/>
    <s v="再生能源發電費用"/>
    <x v="706"/>
    <x v="700"/>
    <s v="Z0080"/>
    <s v="材料處分攤"/>
    <n v="420"/>
    <n v="0"/>
    <n v="420"/>
  </r>
  <r>
    <n v="3"/>
    <s v="總帳別"/>
    <x v="95"/>
    <s v="再生能源發電費用"/>
    <x v="706"/>
    <x v="700"/>
    <s v="Z0140"/>
    <s v="秘書處分攤"/>
    <n v="11694"/>
    <n v="0"/>
    <n v="11694"/>
  </r>
  <r>
    <n v="3"/>
    <s v="總帳別"/>
    <x v="95"/>
    <s v="再生能源發電費用"/>
    <x v="706"/>
    <x v="700"/>
    <s v="Z0150"/>
    <s v="電源開發處分攤"/>
    <n v="3361"/>
    <n v="0"/>
    <n v="3361"/>
  </r>
  <r>
    <n v="3"/>
    <s v="總帳別"/>
    <x v="95"/>
    <s v="再生能源發電費用"/>
    <x v="706"/>
    <x v="700"/>
    <s v="Z0170"/>
    <s v="營建處分攤"/>
    <n v="1362"/>
    <n v="0"/>
    <n v="1362"/>
  </r>
  <r>
    <n v="3"/>
    <s v="總帳別"/>
    <x v="95"/>
    <s v="再生能源發電費用"/>
    <x v="706"/>
    <x v="700"/>
    <s v="Z0240"/>
    <s v="資訊系統處分攤"/>
    <n v="3885"/>
    <n v="0"/>
    <n v="3885"/>
  </r>
  <r>
    <n v="3"/>
    <s v="總帳別"/>
    <x v="95"/>
    <s v="再生能源發電費用"/>
    <x v="706"/>
    <x v="700"/>
    <s v="Z0610"/>
    <s v="環境保護處分攤"/>
    <n v="23875730"/>
    <n v="0"/>
    <n v="23875730"/>
  </r>
  <r>
    <n v="3"/>
    <s v="總帳別"/>
    <x v="95"/>
    <s v="再生能源發電費用"/>
    <x v="706"/>
    <x v="700"/>
    <s v="Z0620"/>
    <s v="工業安全衛生處分攤"/>
    <n v="103314"/>
    <n v="0"/>
    <n v="103314"/>
  </r>
  <r>
    <n v="3"/>
    <s v="總帳別"/>
    <x v="95"/>
    <s v="再生能源發電費用"/>
    <x v="706"/>
    <x v="700"/>
    <s v="Z6020"/>
    <s v="綜合施工處分攤"/>
    <n v="18144"/>
    <n v="0"/>
    <n v="18144"/>
  </r>
  <r>
    <n v="3"/>
    <s v="總帳別"/>
    <x v="95"/>
    <s v="再生能源發電費用"/>
    <x v="706"/>
    <x v="700"/>
    <s v="Z6930"/>
    <s v="再生能源處分攤"/>
    <n v="3859557"/>
    <n v="0"/>
    <n v="3859557"/>
  </r>
  <r>
    <n v="3"/>
    <s v="總帳別"/>
    <x v="95"/>
    <s v="再生能源發電費用"/>
    <x v="707"/>
    <x v="701"/>
    <s v="Z0170"/>
    <s v="營建處分攤"/>
    <n v="4728"/>
    <n v="0"/>
    <n v="4728"/>
  </r>
  <r>
    <n v="3"/>
    <s v="總帳別"/>
    <x v="95"/>
    <s v="再生能源發電費用"/>
    <x v="707"/>
    <x v="701"/>
    <s v="Z0240"/>
    <s v="資訊系統處分攤"/>
    <n v="100461"/>
    <n v="0"/>
    <n v="100461"/>
  </r>
  <r>
    <n v="3"/>
    <s v="總帳別"/>
    <x v="95"/>
    <s v="再生能源發電費用"/>
    <x v="707"/>
    <x v="701"/>
    <s v="Z0610"/>
    <s v="環境保護處分攤"/>
    <n v="4153"/>
    <n v="0"/>
    <n v="4153"/>
  </r>
  <r>
    <n v="3"/>
    <s v="總帳別"/>
    <x v="95"/>
    <s v="再生能源發電費用"/>
    <x v="707"/>
    <x v="701"/>
    <s v="Z0620"/>
    <s v="工業安全衛生處分攤"/>
    <n v="3186"/>
    <n v="0"/>
    <n v="3186"/>
  </r>
  <r>
    <n v="3"/>
    <s v="總帳別"/>
    <x v="95"/>
    <s v="再生能源發電費用"/>
    <x v="707"/>
    <x v="701"/>
    <s v="Z6020"/>
    <s v="綜合施工處分攤"/>
    <n v="510"/>
    <n v="0"/>
    <n v="510"/>
  </r>
  <r>
    <n v="3"/>
    <s v="總帳別"/>
    <x v="95"/>
    <s v="再生能源發電費用"/>
    <x v="708"/>
    <x v="702"/>
    <s v="Z0080"/>
    <s v="材料處分攤"/>
    <n v="34821"/>
    <n v="0"/>
    <n v="34821"/>
  </r>
  <r>
    <n v="3"/>
    <s v="總帳別"/>
    <x v="95"/>
    <s v="再生能源發電費用"/>
    <x v="708"/>
    <x v="702"/>
    <s v="Z0140"/>
    <s v="秘書處分攤"/>
    <n v="4932"/>
    <n v="0"/>
    <n v="4932"/>
  </r>
  <r>
    <n v="3"/>
    <s v="總帳別"/>
    <x v="95"/>
    <s v="再生能源發電費用"/>
    <x v="708"/>
    <x v="702"/>
    <s v="Z0150"/>
    <s v="電源開發處分攤"/>
    <n v="3449"/>
    <n v="0"/>
    <n v="3449"/>
  </r>
  <r>
    <n v="3"/>
    <s v="總帳別"/>
    <x v="95"/>
    <s v="再生能源發電費用"/>
    <x v="708"/>
    <x v="702"/>
    <s v="Z0170"/>
    <s v="營建處分攤"/>
    <n v="30520"/>
    <n v="0"/>
    <n v="30520"/>
  </r>
  <r>
    <n v="3"/>
    <s v="總帳別"/>
    <x v="95"/>
    <s v="再生能源發電費用"/>
    <x v="708"/>
    <x v="702"/>
    <s v="Z0240"/>
    <s v="資訊系統處分攤"/>
    <n v="859644"/>
    <n v="0"/>
    <n v="859644"/>
  </r>
  <r>
    <n v="3"/>
    <s v="總帳別"/>
    <x v="95"/>
    <s v="再生能源發電費用"/>
    <x v="708"/>
    <x v="702"/>
    <s v="Z0610"/>
    <s v="環境保護處分攤"/>
    <n v="50284"/>
    <n v="0"/>
    <n v="50284"/>
  </r>
  <r>
    <n v="3"/>
    <s v="總帳別"/>
    <x v="95"/>
    <s v="再生能源發電費用"/>
    <x v="708"/>
    <x v="702"/>
    <s v="Z0620"/>
    <s v="工業安全衛生處分攤"/>
    <n v="7500"/>
    <n v="0"/>
    <n v="7500"/>
  </r>
  <r>
    <n v="3"/>
    <s v="總帳別"/>
    <x v="95"/>
    <s v="再生能源發電費用"/>
    <x v="708"/>
    <x v="702"/>
    <s v="Z6020"/>
    <s v="綜合施工處分攤"/>
    <n v="17516"/>
    <n v="0"/>
    <n v="17516"/>
  </r>
  <r>
    <n v="3"/>
    <s v="總帳別"/>
    <x v="95"/>
    <s v="再生能源發電費用"/>
    <x v="708"/>
    <x v="702"/>
    <s v="Z6930"/>
    <s v="再生能源處分攤"/>
    <n v="119381"/>
    <n v="0"/>
    <n v="119381"/>
  </r>
  <r>
    <n v="3"/>
    <s v="總帳別"/>
    <x v="95"/>
    <s v="再生能源發電費用"/>
    <x v="819"/>
    <x v="811"/>
    <s v="Z6930"/>
    <s v="再生能源處分攤"/>
    <n v="1301450"/>
    <n v="0"/>
    <n v="1301450"/>
  </r>
  <r>
    <n v="3"/>
    <s v="總帳別"/>
    <x v="95"/>
    <s v="再生能源發電費用"/>
    <x v="709"/>
    <x v="703"/>
    <s v="Z0140"/>
    <s v="秘書處分攤"/>
    <n v="2742"/>
    <n v="0"/>
    <n v="2742"/>
  </r>
  <r>
    <n v="3"/>
    <s v="總帳別"/>
    <x v="95"/>
    <s v="再生能源發電費用"/>
    <x v="709"/>
    <x v="703"/>
    <s v="Z0150"/>
    <s v="電源開發處分攤"/>
    <n v="4094"/>
    <n v="0"/>
    <n v="4094"/>
  </r>
  <r>
    <n v="3"/>
    <s v="總帳別"/>
    <x v="95"/>
    <s v="再生能源發電費用"/>
    <x v="709"/>
    <x v="703"/>
    <s v="Z0170"/>
    <s v="營建處分攤"/>
    <n v="4338"/>
    <n v="0"/>
    <n v="4338"/>
  </r>
  <r>
    <n v="3"/>
    <s v="總帳別"/>
    <x v="95"/>
    <s v="再生能源發電費用"/>
    <x v="709"/>
    <x v="703"/>
    <s v="Z0240"/>
    <s v="資訊系統處分攤"/>
    <n v="1220360"/>
    <n v="0"/>
    <n v="1220360"/>
  </r>
  <r>
    <n v="3"/>
    <s v="總帳別"/>
    <x v="95"/>
    <s v="再生能源發電費用"/>
    <x v="709"/>
    <x v="703"/>
    <s v="Z0610"/>
    <s v="環境保護處分攤"/>
    <n v="26988"/>
    <n v="0"/>
    <n v="26988"/>
  </r>
  <r>
    <n v="3"/>
    <s v="總帳別"/>
    <x v="95"/>
    <s v="再生能源發電費用"/>
    <x v="709"/>
    <x v="703"/>
    <s v="Z6020"/>
    <s v="綜合施工處分攤"/>
    <n v="15566"/>
    <n v="0"/>
    <n v="15566"/>
  </r>
  <r>
    <n v="3"/>
    <s v="總帳別"/>
    <x v="95"/>
    <s v="再生能源發電費用"/>
    <x v="709"/>
    <x v="703"/>
    <s v="Z6930"/>
    <s v="再生能源處分攤"/>
    <n v="232583"/>
    <n v="0"/>
    <n v="232583"/>
  </r>
  <r>
    <n v="3"/>
    <s v="總帳別"/>
    <x v="95"/>
    <s v="再生能源發電費用"/>
    <x v="820"/>
    <x v="812"/>
    <s v="Z6930"/>
    <s v="再生能源處分攤"/>
    <n v="53566"/>
    <n v="0"/>
    <n v="53566"/>
  </r>
  <r>
    <n v="3"/>
    <s v="總帳別"/>
    <x v="95"/>
    <s v="再生能源發電費用"/>
    <x v="711"/>
    <x v="705"/>
    <s v="Z0140"/>
    <s v="秘書處分攤"/>
    <n v="582969"/>
    <n v="0"/>
    <n v="582969"/>
  </r>
  <r>
    <n v="3"/>
    <s v="總帳別"/>
    <x v="95"/>
    <s v="再生能源發電費用"/>
    <x v="711"/>
    <x v="705"/>
    <s v="Z6020"/>
    <s v="綜合施工處分攤"/>
    <n v="85860"/>
    <n v="0"/>
    <n v="85860"/>
  </r>
  <r>
    <n v="3"/>
    <s v="總帳別"/>
    <x v="95"/>
    <s v="再生能源發電費用"/>
    <x v="711"/>
    <x v="705"/>
    <s v="Z6930"/>
    <s v="再生能源處分攤"/>
    <n v="8300575"/>
    <n v="0"/>
    <n v="8300575"/>
  </r>
  <r>
    <n v="3"/>
    <s v="總帳別"/>
    <x v="95"/>
    <s v="再生能源發電費用"/>
    <x v="712"/>
    <x v="706"/>
    <s v="Z0020"/>
    <s v="總經理副總經理室分攤"/>
    <n v="167850"/>
    <n v="0"/>
    <n v="167850"/>
  </r>
  <r>
    <n v="3"/>
    <s v="總帳別"/>
    <x v="95"/>
    <s v="再生能源發電費用"/>
    <x v="712"/>
    <x v="706"/>
    <s v="Z0080"/>
    <s v="材料處分攤"/>
    <n v="389"/>
    <n v="0"/>
    <n v="389"/>
  </r>
  <r>
    <n v="3"/>
    <s v="總帳別"/>
    <x v="95"/>
    <s v="再生能源發電費用"/>
    <x v="712"/>
    <x v="706"/>
    <s v="Z0140"/>
    <s v="秘書處分攤"/>
    <n v="3180"/>
    <n v="0"/>
    <n v="3180"/>
  </r>
  <r>
    <n v="3"/>
    <s v="總帳別"/>
    <x v="95"/>
    <s v="再生能源發電費用"/>
    <x v="712"/>
    <x v="706"/>
    <s v="Z0150"/>
    <s v="電源開發處分攤"/>
    <n v="837"/>
    <n v="0"/>
    <n v="837"/>
  </r>
  <r>
    <n v="3"/>
    <s v="總帳別"/>
    <x v="95"/>
    <s v="再生能源發電費用"/>
    <x v="712"/>
    <x v="706"/>
    <s v="Z0170"/>
    <s v="營建處分攤"/>
    <n v="1991"/>
    <n v="0"/>
    <n v="1991"/>
  </r>
  <r>
    <n v="3"/>
    <s v="總帳別"/>
    <x v="95"/>
    <s v="再生能源發電費用"/>
    <x v="712"/>
    <x v="706"/>
    <s v="Z0610"/>
    <s v="環境保護處分攤"/>
    <n v="5243"/>
    <n v="0"/>
    <n v="5243"/>
  </r>
  <r>
    <n v="3"/>
    <s v="總帳別"/>
    <x v="95"/>
    <s v="再生能源發電費用"/>
    <x v="712"/>
    <x v="706"/>
    <s v="Z6020"/>
    <s v="綜合施工處分攤"/>
    <n v="3996"/>
    <n v="0"/>
    <n v="3996"/>
  </r>
  <r>
    <n v="3"/>
    <s v="總帳別"/>
    <x v="95"/>
    <s v="再生能源發電費用"/>
    <x v="712"/>
    <x v="706"/>
    <s v="Z6930"/>
    <s v="再生能源處分攤"/>
    <n v="64570"/>
    <n v="0"/>
    <n v="64570"/>
  </r>
  <r>
    <n v="3"/>
    <s v="總帳別"/>
    <x v="95"/>
    <s v="再生能源發電費用"/>
    <x v="713"/>
    <x v="707"/>
    <s v="Z0080"/>
    <s v="材料處分攤"/>
    <n v="130"/>
    <n v="0"/>
    <n v="130"/>
  </r>
  <r>
    <n v="3"/>
    <s v="總帳別"/>
    <x v="95"/>
    <s v="再生能源發電費用"/>
    <x v="713"/>
    <x v="707"/>
    <s v="Z0150"/>
    <s v="電源開發處分攤"/>
    <n v="180"/>
    <n v="0"/>
    <n v="180"/>
  </r>
  <r>
    <n v="3"/>
    <s v="總帳別"/>
    <x v="95"/>
    <s v="再生能源發電費用"/>
    <x v="713"/>
    <x v="707"/>
    <s v="Z0170"/>
    <s v="營建處分攤"/>
    <n v="650"/>
    <n v="0"/>
    <n v="650"/>
  </r>
  <r>
    <n v="3"/>
    <s v="總帳別"/>
    <x v="95"/>
    <s v="再生能源發電費用"/>
    <x v="713"/>
    <x v="707"/>
    <s v="Z0240"/>
    <s v="資訊系統處分攤"/>
    <n v="280"/>
    <n v="0"/>
    <n v="280"/>
  </r>
  <r>
    <n v="3"/>
    <s v="總帳別"/>
    <x v="95"/>
    <s v="再生能源發電費用"/>
    <x v="713"/>
    <x v="707"/>
    <s v="Z0610"/>
    <s v="環境保護處分攤"/>
    <n v="330"/>
    <n v="0"/>
    <n v="330"/>
  </r>
  <r>
    <n v="3"/>
    <s v="總帳別"/>
    <x v="95"/>
    <s v="再生能源發電費用"/>
    <x v="713"/>
    <x v="707"/>
    <s v="Z0620"/>
    <s v="工業安全衛生處分攤"/>
    <n v="182"/>
    <n v="0"/>
    <n v="182"/>
  </r>
  <r>
    <n v="3"/>
    <s v="總帳別"/>
    <x v="95"/>
    <s v="再生能源發電費用"/>
    <x v="713"/>
    <x v="707"/>
    <s v="Z6020"/>
    <s v="綜合施工處分攤"/>
    <n v="650"/>
    <n v="0"/>
    <n v="650"/>
  </r>
  <r>
    <n v="3"/>
    <s v="總帳別"/>
    <x v="95"/>
    <s v="再生能源發電費用"/>
    <x v="713"/>
    <x v="707"/>
    <s v="Z6930"/>
    <s v="再生能源處分攤"/>
    <n v="12275"/>
    <n v="0"/>
    <n v="12275"/>
  </r>
  <r>
    <n v="3"/>
    <s v="總帳別"/>
    <x v="95"/>
    <s v="再生能源發電費用"/>
    <x v="714"/>
    <x v="708"/>
    <s v="Z0080"/>
    <s v="材料處分攤"/>
    <n v="240"/>
    <n v="0"/>
    <n v="240"/>
  </r>
  <r>
    <n v="3"/>
    <s v="總帳別"/>
    <x v="95"/>
    <s v="再生能源發電費用"/>
    <x v="714"/>
    <x v="708"/>
    <s v="Z0140"/>
    <s v="秘書處分攤"/>
    <n v="29784"/>
    <n v="0"/>
    <n v="29784"/>
  </r>
  <r>
    <n v="3"/>
    <s v="總帳別"/>
    <x v="95"/>
    <s v="再生能源發電費用"/>
    <x v="714"/>
    <x v="708"/>
    <s v="Z0150"/>
    <s v="電源開發處分攤"/>
    <n v="724"/>
    <n v="0"/>
    <n v="724"/>
  </r>
  <r>
    <n v="3"/>
    <s v="總帳別"/>
    <x v="95"/>
    <s v="再生能源發電費用"/>
    <x v="714"/>
    <x v="708"/>
    <s v="Z0170"/>
    <s v="營建處分攤"/>
    <n v="2143"/>
    <n v="0"/>
    <n v="2143"/>
  </r>
  <r>
    <n v="3"/>
    <s v="總帳別"/>
    <x v="95"/>
    <s v="再生能源發電費用"/>
    <x v="714"/>
    <x v="708"/>
    <s v="Z0240"/>
    <s v="資訊系統處分攤"/>
    <n v="24"/>
    <n v="0"/>
    <n v="24"/>
  </r>
  <r>
    <n v="3"/>
    <s v="總帳別"/>
    <x v="95"/>
    <s v="再生能源發電費用"/>
    <x v="714"/>
    <x v="708"/>
    <s v="Z6020"/>
    <s v="綜合施工處分攤"/>
    <n v="16823"/>
    <n v="0"/>
    <n v="16823"/>
  </r>
  <r>
    <n v="3"/>
    <s v="總帳別"/>
    <x v="95"/>
    <s v="再生能源發電費用"/>
    <x v="714"/>
    <x v="708"/>
    <s v="Z6930"/>
    <s v="再生能源處分攤"/>
    <n v="3420349"/>
    <n v="0"/>
    <n v="3420349"/>
  </r>
  <r>
    <n v="3"/>
    <s v="總帳別"/>
    <x v="95"/>
    <s v="再生能源發電費用"/>
    <x v="715"/>
    <x v="709"/>
    <s v="Z0080"/>
    <s v="材料處分攤"/>
    <n v="570"/>
    <n v="0"/>
    <n v="570"/>
  </r>
  <r>
    <n v="3"/>
    <s v="總帳別"/>
    <x v="95"/>
    <s v="再生能源發電費用"/>
    <x v="715"/>
    <x v="709"/>
    <s v="Z0140"/>
    <s v="秘書處分攤"/>
    <n v="13755"/>
    <n v="0"/>
    <n v="13755"/>
  </r>
  <r>
    <n v="3"/>
    <s v="總帳別"/>
    <x v="95"/>
    <s v="再生能源發電費用"/>
    <x v="715"/>
    <x v="709"/>
    <s v="Z0150"/>
    <s v="電源開發處分攤"/>
    <n v="985"/>
    <n v="0"/>
    <n v="985"/>
  </r>
  <r>
    <n v="3"/>
    <s v="總帳別"/>
    <x v="95"/>
    <s v="再生能源發電費用"/>
    <x v="715"/>
    <x v="709"/>
    <s v="Z0610"/>
    <s v="環境保護處分攤"/>
    <n v="420"/>
    <n v="0"/>
    <n v="420"/>
  </r>
  <r>
    <n v="3"/>
    <s v="總帳別"/>
    <x v="95"/>
    <s v="再生能源發電費用"/>
    <x v="715"/>
    <x v="709"/>
    <s v="Z6020"/>
    <s v="綜合施工處分攤"/>
    <n v="10122"/>
    <n v="0"/>
    <n v="10122"/>
  </r>
  <r>
    <n v="3"/>
    <s v="總帳別"/>
    <x v="95"/>
    <s v="再生能源發電費用"/>
    <x v="715"/>
    <x v="709"/>
    <s v="Z6930"/>
    <s v="再生能源處分攤"/>
    <n v="1236361"/>
    <n v="0"/>
    <n v="1236361"/>
  </r>
  <r>
    <n v="3"/>
    <s v="總帳別"/>
    <x v="95"/>
    <s v="再生能源發電費用"/>
    <x v="716"/>
    <x v="710"/>
    <s v="Z0140"/>
    <s v="秘書處分攤"/>
    <n v="3777"/>
    <n v="0"/>
    <n v="3777"/>
  </r>
  <r>
    <n v="3"/>
    <s v="總帳別"/>
    <x v="95"/>
    <s v="再生能源發電費用"/>
    <x v="716"/>
    <x v="710"/>
    <s v="Z6020"/>
    <s v="綜合施工處分攤"/>
    <n v="5"/>
    <n v="0"/>
    <n v="5"/>
  </r>
  <r>
    <n v="3"/>
    <s v="總帳別"/>
    <x v="95"/>
    <s v="再生能源發電費用"/>
    <x v="716"/>
    <x v="710"/>
    <s v="Z6930"/>
    <s v="再生能源處分攤"/>
    <n v="11834"/>
    <n v="0"/>
    <n v="11834"/>
  </r>
  <r>
    <n v="3"/>
    <s v="總帳別"/>
    <x v="95"/>
    <s v="再生能源發電費用"/>
    <x v="718"/>
    <x v="712"/>
    <s v="Z0020"/>
    <s v="總經理副總經理室分攤"/>
    <n v="2472"/>
    <n v="0"/>
    <n v="2472"/>
  </r>
  <r>
    <n v="3"/>
    <s v="總帳別"/>
    <x v="95"/>
    <s v="再生能源發電費用"/>
    <x v="718"/>
    <x v="712"/>
    <s v="Z0080"/>
    <s v="材料處分攤"/>
    <n v="1355"/>
    <n v="0"/>
    <n v="1355"/>
  </r>
  <r>
    <n v="3"/>
    <s v="總帳別"/>
    <x v="95"/>
    <s v="再生能源發電費用"/>
    <x v="718"/>
    <x v="712"/>
    <s v="Z0140"/>
    <s v="秘書處分攤"/>
    <n v="52341"/>
    <n v="0"/>
    <n v="52341"/>
  </r>
  <r>
    <n v="3"/>
    <s v="總帳別"/>
    <x v="95"/>
    <s v="再生能源發電費用"/>
    <x v="718"/>
    <x v="712"/>
    <s v="Z0150"/>
    <s v="電源開發處分攤"/>
    <n v="771"/>
    <n v="0"/>
    <n v="771"/>
  </r>
  <r>
    <n v="3"/>
    <s v="總帳別"/>
    <x v="95"/>
    <s v="再生能源發電費用"/>
    <x v="718"/>
    <x v="712"/>
    <s v="Z0170"/>
    <s v="營建處分攤"/>
    <n v="13251"/>
    <n v="0"/>
    <n v="13251"/>
  </r>
  <r>
    <n v="3"/>
    <s v="總帳別"/>
    <x v="95"/>
    <s v="再生能源發電費用"/>
    <x v="718"/>
    <x v="712"/>
    <s v="Z0240"/>
    <s v="資訊系統處分攤"/>
    <n v="4532"/>
    <n v="0"/>
    <n v="4532"/>
  </r>
  <r>
    <n v="3"/>
    <s v="總帳別"/>
    <x v="95"/>
    <s v="再生能源發電費用"/>
    <x v="718"/>
    <x v="712"/>
    <s v="Z0610"/>
    <s v="環境保護處分攤"/>
    <n v="9688"/>
    <n v="0"/>
    <n v="9688"/>
  </r>
  <r>
    <n v="3"/>
    <s v="總帳別"/>
    <x v="95"/>
    <s v="再生能源發電費用"/>
    <x v="718"/>
    <x v="712"/>
    <s v="Z0620"/>
    <s v="工業安全衛生處分攤"/>
    <n v="2676"/>
    <n v="0"/>
    <n v="2676"/>
  </r>
  <r>
    <n v="3"/>
    <s v="總帳別"/>
    <x v="95"/>
    <s v="再生能源發電費用"/>
    <x v="718"/>
    <x v="712"/>
    <s v="Z6020"/>
    <s v="綜合施工處分攤"/>
    <n v="7399"/>
    <n v="0"/>
    <n v="7399"/>
  </r>
  <r>
    <n v="3"/>
    <s v="總帳別"/>
    <x v="95"/>
    <s v="再生能源發電費用"/>
    <x v="718"/>
    <x v="712"/>
    <s v="Z6930"/>
    <s v="再生能源處分攤"/>
    <n v="404276"/>
    <n v="0"/>
    <n v="404276"/>
  </r>
  <r>
    <n v="3"/>
    <s v="總帳別"/>
    <x v="95"/>
    <s v="再生能源發電費用"/>
    <x v="719"/>
    <x v="713"/>
    <s v="Z0080"/>
    <s v="材料處分攤"/>
    <n v="72"/>
    <n v="0"/>
    <n v="72"/>
  </r>
  <r>
    <n v="3"/>
    <s v="總帳別"/>
    <x v="95"/>
    <s v="再生能源發電費用"/>
    <x v="719"/>
    <x v="713"/>
    <s v="Z0140"/>
    <s v="秘書處分攤"/>
    <n v="12333"/>
    <n v="0"/>
    <n v="12333"/>
  </r>
  <r>
    <n v="3"/>
    <s v="總帳別"/>
    <x v="95"/>
    <s v="再生能源發電費用"/>
    <x v="719"/>
    <x v="713"/>
    <s v="Z0150"/>
    <s v="電源開發處分攤"/>
    <n v="937"/>
    <n v="0"/>
    <n v="937"/>
  </r>
  <r>
    <n v="3"/>
    <s v="總帳別"/>
    <x v="95"/>
    <s v="再生能源發電費用"/>
    <x v="719"/>
    <x v="713"/>
    <s v="Z0170"/>
    <s v="營建處分攤"/>
    <n v="3560"/>
    <n v="0"/>
    <n v="3560"/>
  </r>
  <r>
    <n v="3"/>
    <s v="總帳別"/>
    <x v="95"/>
    <s v="再生能源發電費用"/>
    <x v="719"/>
    <x v="713"/>
    <s v="Z0240"/>
    <s v="資訊系統處分攤"/>
    <n v="108"/>
    <n v="0"/>
    <n v="108"/>
  </r>
  <r>
    <n v="3"/>
    <s v="總帳別"/>
    <x v="95"/>
    <s v="再生能源發電費用"/>
    <x v="719"/>
    <x v="713"/>
    <s v="Z0610"/>
    <s v="環境保護處分攤"/>
    <n v="1036"/>
    <n v="0"/>
    <n v="1036"/>
  </r>
  <r>
    <n v="3"/>
    <s v="總帳別"/>
    <x v="95"/>
    <s v="再生能源發電費用"/>
    <x v="719"/>
    <x v="713"/>
    <s v="Z0620"/>
    <s v="工業安全衛生處分攤"/>
    <n v="206"/>
    <n v="0"/>
    <n v="206"/>
  </r>
  <r>
    <n v="3"/>
    <s v="總帳別"/>
    <x v="95"/>
    <s v="再生能源發電費用"/>
    <x v="719"/>
    <x v="713"/>
    <s v="Z6020"/>
    <s v="綜合施工處分攤"/>
    <n v="1080"/>
    <n v="0"/>
    <n v="1080"/>
  </r>
  <r>
    <n v="3"/>
    <s v="總帳別"/>
    <x v="95"/>
    <s v="再生能源發電費用"/>
    <x v="719"/>
    <x v="713"/>
    <s v="Z6930"/>
    <s v="再生能源處分攤"/>
    <n v="914"/>
    <n v="0"/>
    <n v="914"/>
  </r>
  <r>
    <n v="3"/>
    <s v="總帳別"/>
    <x v="95"/>
    <s v="再生能源發電費用"/>
    <x v="720"/>
    <x v="714"/>
    <s v="Z6020"/>
    <s v="綜合施工處分攤"/>
    <n v="24000"/>
    <n v="0"/>
    <n v="24000"/>
  </r>
  <r>
    <n v="3"/>
    <s v="總帳別"/>
    <x v="95"/>
    <s v="再生能源發電費用"/>
    <x v="720"/>
    <x v="714"/>
    <s v="Z6930"/>
    <s v="再生能源處分攤"/>
    <n v="237000"/>
    <n v="0"/>
    <n v="237000"/>
  </r>
  <r>
    <n v="3"/>
    <s v="總帳別"/>
    <x v="95"/>
    <s v="再生能源發電費用"/>
    <x v="721"/>
    <x v="715"/>
    <s v="Z0020"/>
    <s v="總經理副總經理室分攤"/>
    <n v="17584"/>
    <n v="0"/>
    <n v="17584"/>
  </r>
  <r>
    <n v="3"/>
    <s v="總帳別"/>
    <x v="95"/>
    <s v="再生能源發電費用"/>
    <x v="721"/>
    <x v="715"/>
    <s v="Z0080"/>
    <s v="材料處分攤"/>
    <n v="548"/>
    <n v="0"/>
    <n v="548"/>
  </r>
  <r>
    <n v="3"/>
    <s v="總帳別"/>
    <x v="95"/>
    <s v="再生能源發電費用"/>
    <x v="721"/>
    <x v="715"/>
    <s v="Z0140"/>
    <s v="秘書處分攤"/>
    <n v="81540"/>
    <n v="0"/>
    <n v="81540"/>
  </r>
  <r>
    <n v="3"/>
    <s v="總帳別"/>
    <x v="95"/>
    <s v="再生能源發電費用"/>
    <x v="721"/>
    <x v="715"/>
    <s v="Z0150"/>
    <s v="電源開發處分攤"/>
    <n v="3425"/>
    <n v="0"/>
    <n v="3425"/>
  </r>
  <r>
    <n v="3"/>
    <s v="總帳別"/>
    <x v="95"/>
    <s v="再生能源發電費用"/>
    <x v="721"/>
    <x v="715"/>
    <s v="Z0170"/>
    <s v="營建處分攤"/>
    <n v="5571"/>
    <n v="0"/>
    <n v="5571"/>
  </r>
  <r>
    <n v="3"/>
    <s v="總帳別"/>
    <x v="95"/>
    <s v="再生能源發電費用"/>
    <x v="721"/>
    <x v="715"/>
    <s v="Z0240"/>
    <s v="資訊系統處分攤"/>
    <n v="740"/>
    <n v="0"/>
    <n v="740"/>
  </r>
  <r>
    <n v="3"/>
    <s v="總帳別"/>
    <x v="95"/>
    <s v="再生能源發電費用"/>
    <x v="721"/>
    <x v="715"/>
    <s v="Z0610"/>
    <s v="環境保護處分攤"/>
    <n v="15587"/>
    <n v="0"/>
    <n v="15587"/>
  </r>
  <r>
    <n v="3"/>
    <s v="總帳別"/>
    <x v="95"/>
    <s v="再生能源發電費用"/>
    <x v="721"/>
    <x v="715"/>
    <s v="Z0620"/>
    <s v="工業安全衛生處分攤"/>
    <n v="8338"/>
    <n v="0"/>
    <n v="8338"/>
  </r>
  <r>
    <n v="3"/>
    <s v="總帳別"/>
    <x v="95"/>
    <s v="再生能源發電費用"/>
    <x v="721"/>
    <x v="715"/>
    <s v="Z6020"/>
    <s v="綜合施工處分攤"/>
    <n v="8886"/>
    <n v="0"/>
    <n v="8886"/>
  </r>
  <r>
    <n v="3"/>
    <s v="總帳別"/>
    <x v="95"/>
    <s v="再生能源發電費用"/>
    <x v="721"/>
    <x v="715"/>
    <s v="Z6930"/>
    <s v="再生能源處分攤"/>
    <n v="494032"/>
    <n v="0"/>
    <n v="494032"/>
  </r>
  <r>
    <n v="3"/>
    <s v="總帳別"/>
    <x v="95"/>
    <s v="再生能源發電費用"/>
    <x v="722"/>
    <x v="716"/>
    <s v="Z6930"/>
    <s v="再生能源處分攤"/>
    <n v="1339797"/>
    <n v="0"/>
    <n v="1339797"/>
  </r>
  <r>
    <n v="3"/>
    <s v="總帳別"/>
    <x v="95"/>
    <s v="再生能源發電費用"/>
    <x v="723"/>
    <x v="717"/>
    <s v="Z0150"/>
    <s v="電源開發處分攤"/>
    <n v="30"/>
    <n v="0"/>
    <n v="30"/>
  </r>
  <r>
    <n v="3"/>
    <s v="總帳別"/>
    <x v="95"/>
    <s v="再生能源發電費用"/>
    <x v="724"/>
    <x v="718"/>
    <s v="Z6930"/>
    <s v="再生能源處分攤"/>
    <n v="3384809"/>
    <n v="0"/>
    <n v="3384809"/>
  </r>
  <r>
    <n v="3"/>
    <s v="總帳別"/>
    <x v="95"/>
    <s v="再生能源發電費用"/>
    <x v="725"/>
    <x v="719"/>
    <s v="Z6930"/>
    <s v="再生能源處分攤"/>
    <n v="30049"/>
    <n v="0"/>
    <n v="30049"/>
  </r>
  <r>
    <n v="3"/>
    <s v="總帳別"/>
    <x v="95"/>
    <s v="再生能源發電費用"/>
    <x v="726"/>
    <x v="720"/>
    <s v="Z6930"/>
    <s v="再生能源處分攤"/>
    <n v="808627"/>
    <n v="0"/>
    <n v="808627"/>
  </r>
  <r>
    <n v="3"/>
    <s v="總帳別"/>
    <x v="95"/>
    <s v="再生能源發電費用"/>
    <x v="727"/>
    <x v="721"/>
    <s v="Z0240"/>
    <s v="資訊系統處分攤"/>
    <n v="23283"/>
    <n v="0"/>
    <n v="23283"/>
  </r>
  <r>
    <n v="3"/>
    <s v="總帳別"/>
    <x v="95"/>
    <s v="再生能源發電費用"/>
    <x v="728"/>
    <x v="722"/>
    <s v="Z0620"/>
    <s v="工業安全衛生處分攤"/>
    <n v="480"/>
    <n v="0"/>
    <n v="480"/>
  </r>
  <r>
    <n v="3"/>
    <s v="總帳別"/>
    <x v="95"/>
    <s v="再生能源發電費用"/>
    <x v="729"/>
    <x v="723"/>
    <s v="Z0140"/>
    <s v="秘書處分攤"/>
    <n v="762"/>
    <n v="0"/>
    <n v="762"/>
  </r>
  <r>
    <n v="3"/>
    <s v="總帳別"/>
    <x v="95"/>
    <s v="再生能源發電費用"/>
    <x v="729"/>
    <x v="723"/>
    <s v="Z6930"/>
    <s v="再生能源處分攤"/>
    <n v="75789"/>
    <n v="0"/>
    <n v="75789"/>
  </r>
  <r>
    <n v="3"/>
    <s v="總帳別"/>
    <x v="95"/>
    <s v="再生能源發電費用"/>
    <x v="730"/>
    <x v="724"/>
    <s v="Z0140"/>
    <s v="秘書處分攤"/>
    <n v="288"/>
    <n v="0"/>
    <n v="288"/>
  </r>
  <r>
    <n v="3"/>
    <s v="總帳別"/>
    <x v="95"/>
    <s v="再生能源發電費用"/>
    <x v="730"/>
    <x v="724"/>
    <s v="Z0150"/>
    <s v="電源開發處分攤"/>
    <n v="1584"/>
    <n v="0"/>
    <n v="1584"/>
  </r>
  <r>
    <n v="3"/>
    <s v="總帳別"/>
    <x v="95"/>
    <s v="再生能源發電費用"/>
    <x v="796"/>
    <x v="788"/>
    <s v="Z6930"/>
    <s v="再生能源處分攤"/>
    <n v="94000"/>
    <n v="0"/>
    <n v="94000"/>
  </r>
  <r>
    <n v="3"/>
    <s v="總帳別"/>
    <x v="95"/>
    <s v="再生能源發電費用"/>
    <x v="731"/>
    <x v="725"/>
    <s v="Z6930"/>
    <s v="再生能源處分攤"/>
    <n v="5142"/>
    <n v="0"/>
    <n v="5142"/>
  </r>
  <r>
    <n v="3"/>
    <s v="總帳別"/>
    <x v="95"/>
    <s v="再生能源發電費用"/>
    <x v="732"/>
    <x v="726"/>
    <s v="Z0140"/>
    <s v="秘書處分攤"/>
    <n v="26640"/>
    <n v="0"/>
    <n v="26640"/>
  </r>
  <r>
    <n v="3"/>
    <s v="總帳別"/>
    <x v="95"/>
    <s v="再生能源發電費用"/>
    <x v="733"/>
    <x v="727"/>
    <s v="Z0140"/>
    <s v="秘書處分攤"/>
    <n v="9519"/>
    <n v="0"/>
    <n v="9519"/>
  </r>
  <r>
    <n v="3"/>
    <s v="總帳別"/>
    <x v="95"/>
    <s v="再生能源發電費用"/>
    <x v="733"/>
    <x v="727"/>
    <s v="Z0240"/>
    <s v="資訊系統處分攤"/>
    <n v="976"/>
    <n v="0"/>
    <n v="976"/>
  </r>
  <r>
    <n v="3"/>
    <s v="總帳別"/>
    <x v="95"/>
    <s v="再生能源發電費用"/>
    <x v="734"/>
    <x v="728"/>
    <s v="Z0080"/>
    <s v="材料處分攤"/>
    <n v="46"/>
    <n v="0"/>
    <n v="46"/>
  </r>
  <r>
    <n v="3"/>
    <s v="總帳別"/>
    <x v="95"/>
    <s v="再生能源發電費用"/>
    <x v="734"/>
    <x v="728"/>
    <s v="Z0150"/>
    <s v="電源開發處分攤"/>
    <n v="621"/>
    <n v="0"/>
    <n v="621"/>
  </r>
  <r>
    <n v="3"/>
    <s v="總帳別"/>
    <x v="95"/>
    <s v="再生能源發電費用"/>
    <x v="734"/>
    <x v="728"/>
    <s v="Z6020"/>
    <s v="綜合施工處分攤"/>
    <n v="171"/>
    <n v="0"/>
    <n v="171"/>
  </r>
  <r>
    <n v="3"/>
    <s v="總帳別"/>
    <x v="95"/>
    <s v="再生能源發電費用"/>
    <x v="734"/>
    <x v="728"/>
    <s v="Z6930"/>
    <s v="再生能源處分攤"/>
    <n v="507890"/>
    <n v="0"/>
    <n v="507890"/>
  </r>
  <r>
    <n v="3"/>
    <s v="總帳別"/>
    <x v="95"/>
    <s v="再生能源發電費用"/>
    <x v="735"/>
    <x v="729"/>
    <s v="Z0140"/>
    <s v="秘書處分攤"/>
    <n v="1959975"/>
    <n v="0"/>
    <n v="1959975"/>
  </r>
  <r>
    <n v="3"/>
    <s v="總帳別"/>
    <x v="95"/>
    <s v="再生能源發電費用"/>
    <x v="735"/>
    <x v="729"/>
    <s v="Z0150"/>
    <s v="電源開發處分攤"/>
    <n v="3651"/>
    <n v="0"/>
    <n v="3651"/>
  </r>
  <r>
    <n v="3"/>
    <s v="總帳別"/>
    <x v="95"/>
    <s v="再生能源發電費用"/>
    <x v="735"/>
    <x v="729"/>
    <s v="Z6020"/>
    <s v="綜合施工處分攤"/>
    <n v="432757"/>
    <n v="0"/>
    <n v="432757"/>
  </r>
  <r>
    <n v="3"/>
    <s v="總帳別"/>
    <x v="95"/>
    <s v="再生能源發電費用"/>
    <x v="735"/>
    <x v="729"/>
    <s v="Z6930"/>
    <s v="再生能源處分攤"/>
    <n v="81733689"/>
    <n v="0"/>
    <n v="81733689"/>
  </r>
  <r>
    <n v="3"/>
    <s v="總帳別"/>
    <x v="95"/>
    <s v="再生能源發電費用"/>
    <x v="736"/>
    <x v="730"/>
    <s v="Z0140"/>
    <s v="秘書處分攤"/>
    <n v="7020"/>
    <n v="0"/>
    <n v="7020"/>
  </r>
  <r>
    <n v="3"/>
    <s v="總帳別"/>
    <x v="95"/>
    <s v="再生能源發電費用"/>
    <x v="736"/>
    <x v="730"/>
    <s v="Z6020"/>
    <s v="綜合施工處分攤"/>
    <n v="732"/>
    <n v="0"/>
    <n v="732"/>
  </r>
  <r>
    <n v="3"/>
    <s v="總帳別"/>
    <x v="95"/>
    <s v="再生能源發電費用"/>
    <x v="736"/>
    <x v="730"/>
    <s v="Z6930"/>
    <s v="再生能源處分攤"/>
    <n v="282040"/>
    <n v="0"/>
    <n v="282040"/>
  </r>
  <r>
    <n v="3"/>
    <s v="總帳別"/>
    <x v="95"/>
    <s v="再生能源發電費用"/>
    <x v="737"/>
    <x v="731"/>
    <s v="Z6930"/>
    <s v="再生能源處分攤"/>
    <n v="3310860556"/>
    <n v="0"/>
    <n v="3310860556"/>
  </r>
  <r>
    <n v="3"/>
    <s v="總帳別"/>
    <x v="95"/>
    <s v="再生能源發電費用"/>
    <x v="738"/>
    <x v="732"/>
    <s v="Z0080"/>
    <s v="材料處分攤"/>
    <n v="8290"/>
    <n v="0"/>
    <n v="8290"/>
  </r>
  <r>
    <n v="3"/>
    <s v="總帳別"/>
    <x v="95"/>
    <s v="再生能源發電費用"/>
    <x v="738"/>
    <x v="732"/>
    <s v="Z0140"/>
    <s v="秘書處分攤"/>
    <n v="240003"/>
    <n v="0"/>
    <n v="240003"/>
  </r>
  <r>
    <n v="3"/>
    <s v="總帳別"/>
    <x v="95"/>
    <s v="再生能源發電費用"/>
    <x v="738"/>
    <x v="732"/>
    <s v="Z0150"/>
    <s v="電源開發處分攤"/>
    <n v="25314"/>
    <n v="0"/>
    <n v="25314"/>
  </r>
  <r>
    <n v="3"/>
    <s v="總帳別"/>
    <x v="95"/>
    <s v="再生能源發電費用"/>
    <x v="738"/>
    <x v="732"/>
    <s v="Z0170"/>
    <s v="營建處分攤"/>
    <n v="60188"/>
    <n v="0"/>
    <n v="60188"/>
  </r>
  <r>
    <n v="3"/>
    <s v="總帳別"/>
    <x v="95"/>
    <s v="再生能源發電費用"/>
    <x v="738"/>
    <x v="732"/>
    <s v="Z0240"/>
    <s v="資訊系統處分攤"/>
    <n v="461199"/>
    <n v="0"/>
    <n v="461199"/>
  </r>
  <r>
    <n v="3"/>
    <s v="總帳別"/>
    <x v="95"/>
    <s v="再生能源發電費用"/>
    <x v="738"/>
    <x v="732"/>
    <s v="Z0610"/>
    <s v="環境保護處分攤"/>
    <n v="74281"/>
    <n v="0"/>
    <n v="74281"/>
  </r>
  <r>
    <n v="3"/>
    <s v="總帳別"/>
    <x v="95"/>
    <s v="再生能源發電費用"/>
    <x v="738"/>
    <x v="732"/>
    <s v="Z6020"/>
    <s v="綜合施工處分攤"/>
    <n v="102543"/>
    <n v="0"/>
    <n v="102543"/>
  </r>
  <r>
    <n v="3"/>
    <s v="總帳別"/>
    <x v="95"/>
    <s v="再生能源發電費用"/>
    <x v="738"/>
    <x v="732"/>
    <s v="Z6930"/>
    <s v="再生能源處分攤"/>
    <n v="1874804"/>
    <n v="0"/>
    <n v="1874804"/>
  </r>
  <r>
    <n v="3"/>
    <s v="總帳別"/>
    <x v="95"/>
    <s v="再生能源發電費用"/>
    <x v="739"/>
    <x v="733"/>
    <s v="Z0080"/>
    <s v="材料處分攤"/>
    <n v="12"/>
    <n v="0"/>
    <n v="12"/>
  </r>
  <r>
    <n v="3"/>
    <s v="總帳別"/>
    <x v="95"/>
    <s v="再生能源發電費用"/>
    <x v="739"/>
    <x v="733"/>
    <s v="Z0140"/>
    <s v="秘書處分攤"/>
    <n v="78402"/>
    <n v="0"/>
    <n v="78402"/>
  </r>
  <r>
    <n v="3"/>
    <s v="總帳別"/>
    <x v="95"/>
    <s v="再生能源發電費用"/>
    <x v="739"/>
    <x v="733"/>
    <s v="Z0150"/>
    <s v="電源開發處分攤"/>
    <n v="2134"/>
    <n v="0"/>
    <n v="2134"/>
  </r>
  <r>
    <n v="3"/>
    <s v="總帳別"/>
    <x v="95"/>
    <s v="再生能源發電費用"/>
    <x v="739"/>
    <x v="733"/>
    <s v="Z0170"/>
    <s v="營建處分攤"/>
    <n v="90"/>
    <n v="0"/>
    <n v="90"/>
  </r>
  <r>
    <n v="3"/>
    <s v="總帳別"/>
    <x v="95"/>
    <s v="再生能源發電費用"/>
    <x v="739"/>
    <x v="733"/>
    <s v="Z0610"/>
    <s v="環境保護處分攤"/>
    <n v="14496"/>
    <n v="0"/>
    <n v="14496"/>
  </r>
  <r>
    <n v="3"/>
    <s v="總帳別"/>
    <x v="95"/>
    <s v="再生能源發電費用"/>
    <x v="739"/>
    <x v="733"/>
    <s v="Z6020"/>
    <s v="綜合施工處分攤"/>
    <n v="43652"/>
    <n v="0"/>
    <n v="43652"/>
  </r>
  <r>
    <n v="3"/>
    <s v="總帳別"/>
    <x v="95"/>
    <s v="再生能源發電費用"/>
    <x v="739"/>
    <x v="733"/>
    <s v="Z6930"/>
    <s v="再生能源處分攤"/>
    <n v="11684513"/>
    <n v="0"/>
    <n v="11684513"/>
  </r>
  <r>
    <n v="3"/>
    <s v="總帳別"/>
    <x v="95"/>
    <s v="再生能源發電費用"/>
    <x v="740"/>
    <x v="734"/>
    <s v="Z0080"/>
    <s v="材料處分攤"/>
    <n v="432"/>
    <n v="0"/>
    <n v="432"/>
  </r>
  <r>
    <n v="3"/>
    <s v="總帳別"/>
    <x v="95"/>
    <s v="再生能源發電費用"/>
    <x v="740"/>
    <x v="734"/>
    <s v="Z0140"/>
    <s v="秘書處分攤"/>
    <n v="367881"/>
    <n v="0"/>
    <n v="367881"/>
  </r>
  <r>
    <n v="3"/>
    <s v="總帳別"/>
    <x v="95"/>
    <s v="再生能源發電費用"/>
    <x v="740"/>
    <x v="734"/>
    <s v="Z0150"/>
    <s v="電源開發處分攤"/>
    <n v="694"/>
    <n v="0"/>
    <n v="694"/>
  </r>
  <r>
    <n v="3"/>
    <s v="總帳別"/>
    <x v="95"/>
    <s v="再生能源發電費用"/>
    <x v="740"/>
    <x v="734"/>
    <s v="Z0170"/>
    <s v="營建處分攤"/>
    <n v="8849"/>
    <n v="0"/>
    <n v="8849"/>
  </r>
  <r>
    <n v="3"/>
    <s v="總帳別"/>
    <x v="95"/>
    <s v="再生能源發電費用"/>
    <x v="740"/>
    <x v="734"/>
    <s v="Z0240"/>
    <s v="資訊系統處分攤"/>
    <n v="1225"/>
    <n v="0"/>
    <n v="1225"/>
  </r>
  <r>
    <n v="3"/>
    <s v="總帳別"/>
    <x v="95"/>
    <s v="再生能源發電費用"/>
    <x v="740"/>
    <x v="734"/>
    <s v="Z0610"/>
    <s v="環境保護處分攤"/>
    <n v="934"/>
    <n v="0"/>
    <n v="934"/>
  </r>
  <r>
    <n v="3"/>
    <s v="總帳別"/>
    <x v="95"/>
    <s v="再生能源發電費用"/>
    <x v="740"/>
    <x v="734"/>
    <s v="Z6020"/>
    <s v="綜合施工處分攤"/>
    <n v="16886"/>
    <n v="0"/>
    <n v="16886"/>
  </r>
  <r>
    <n v="3"/>
    <s v="總帳別"/>
    <x v="95"/>
    <s v="再生能源發電費用"/>
    <x v="740"/>
    <x v="734"/>
    <s v="Z6930"/>
    <s v="再生能源處分攤"/>
    <n v="1440628"/>
    <n v="0"/>
    <n v="1440628"/>
  </r>
  <r>
    <n v="3"/>
    <s v="總帳別"/>
    <x v="95"/>
    <s v="再生能源發電費用"/>
    <x v="741"/>
    <x v="735"/>
    <s v="Z6020"/>
    <s v="綜合施工處分攤"/>
    <n v="113847"/>
    <n v="0"/>
    <n v="113847"/>
  </r>
  <r>
    <n v="3"/>
    <s v="總帳別"/>
    <x v="95"/>
    <s v="再生能源發電費用"/>
    <x v="741"/>
    <x v="735"/>
    <s v="Z6930"/>
    <s v="再生能源處分攤"/>
    <n v="50617259"/>
    <n v="0"/>
    <n v="50617259"/>
  </r>
  <r>
    <n v="3"/>
    <s v="總帳別"/>
    <x v="95"/>
    <s v="再生能源發電費用"/>
    <x v="742"/>
    <x v="736"/>
    <s v="Z0080"/>
    <s v="材料處分攤"/>
    <n v="13283"/>
    <n v="0"/>
    <n v="13283"/>
  </r>
  <r>
    <n v="3"/>
    <s v="總帳別"/>
    <x v="95"/>
    <s v="再生能源發電費用"/>
    <x v="742"/>
    <x v="736"/>
    <s v="Z0140"/>
    <s v="秘書處分攤"/>
    <n v="64626"/>
    <n v="0"/>
    <n v="64626"/>
  </r>
  <r>
    <n v="3"/>
    <s v="總帳別"/>
    <x v="95"/>
    <s v="再生能源發電費用"/>
    <x v="742"/>
    <x v="736"/>
    <s v="Z0150"/>
    <s v="電源開發處分攤"/>
    <n v="11279"/>
    <n v="0"/>
    <n v="11279"/>
  </r>
  <r>
    <n v="3"/>
    <s v="總帳別"/>
    <x v="95"/>
    <s v="再生能源發電費用"/>
    <x v="742"/>
    <x v="736"/>
    <s v="Z0170"/>
    <s v="營建處分攤"/>
    <n v="66007"/>
    <n v="0"/>
    <n v="66007"/>
  </r>
  <r>
    <n v="3"/>
    <s v="總帳別"/>
    <x v="95"/>
    <s v="再生能源發電費用"/>
    <x v="742"/>
    <x v="736"/>
    <s v="Z0240"/>
    <s v="資訊系統處分攤"/>
    <n v="788338"/>
    <n v="0"/>
    <n v="788338"/>
  </r>
  <r>
    <n v="3"/>
    <s v="總帳別"/>
    <x v="95"/>
    <s v="再生能源發電費用"/>
    <x v="742"/>
    <x v="736"/>
    <s v="Z0610"/>
    <s v="環境保護處分攤"/>
    <n v="62722"/>
    <n v="0"/>
    <n v="62722"/>
  </r>
  <r>
    <n v="3"/>
    <s v="總帳別"/>
    <x v="95"/>
    <s v="再生能源發電費用"/>
    <x v="742"/>
    <x v="736"/>
    <s v="Z0620"/>
    <s v="工業安全衛生處分攤"/>
    <n v="48788"/>
    <n v="0"/>
    <n v="48788"/>
  </r>
  <r>
    <n v="3"/>
    <s v="總帳別"/>
    <x v="95"/>
    <s v="再生能源發電費用"/>
    <x v="742"/>
    <x v="736"/>
    <s v="Z6020"/>
    <s v="綜合施工處分攤"/>
    <n v="8248"/>
    <n v="0"/>
    <n v="8248"/>
  </r>
  <r>
    <n v="3"/>
    <s v="總帳別"/>
    <x v="95"/>
    <s v="再生能源發電費用"/>
    <x v="742"/>
    <x v="736"/>
    <s v="Z6930"/>
    <s v="再生能源處分攤"/>
    <n v="2628193"/>
    <n v="0"/>
    <n v="2628193"/>
  </r>
  <r>
    <n v="3"/>
    <s v="總帳別"/>
    <x v="95"/>
    <s v="再生能源發電費用"/>
    <x v="821"/>
    <x v="813"/>
    <s v="Z6930"/>
    <s v="再生能源處分攤"/>
    <n v="36899"/>
    <n v="0"/>
    <n v="36899"/>
  </r>
  <r>
    <n v="3"/>
    <s v="總帳別"/>
    <x v="95"/>
    <s v="再生能源發電費用"/>
    <x v="743"/>
    <x v="737"/>
    <s v="Z0140"/>
    <s v="秘書處分攤"/>
    <n v="2477082"/>
    <n v="0"/>
    <n v="2477082"/>
  </r>
  <r>
    <n v="3"/>
    <s v="總帳別"/>
    <x v="95"/>
    <s v="再生能源發電費用"/>
    <x v="743"/>
    <x v="737"/>
    <s v="Z0150"/>
    <s v="電源開發處分攤"/>
    <n v="1240"/>
    <n v="0"/>
    <n v="1240"/>
  </r>
  <r>
    <n v="3"/>
    <s v="總帳別"/>
    <x v="95"/>
    <s v="再生能源發電費用"/>
    <x v="743"/>
    <x v="737"/>
    <s v="Z6020"/>
    <s v="綜合施工處分攤"/>
    <n v="103820"/>
    <n v="0"/>
    <n v="103820"/>
  </r>
  <r>
    <n v="3"/>
    <s v="總帳別"/>
    <x v="95"/>
    <s v="再生能源發電費用"/>
    <x v="743"/>
    <x v="737"/>
    <s v="Z6930"/>
    <s v="再生能源處分攤"/>
    <n v="4188928"/>
    <n v="0"/>
    <n v="4188928"/>
  </r>
  <r>
    <n v="3"/>
    <s v="總帳別"/>
    <x v="95"/>
    <s v="再生能源發電費用"/>
    <x v="744"/>
    <x v="738"/>
    <s v="Z0140"/>
    <s v="秘書處分攤"/>
    <n v="667905"/>
    <n v="0"/>
    <n v="667905"/>
  </r>
  <r>
    <n v="3"/>
    <s v="總帳別"/>
    <x v="95"/>
    <s v="再生能源發電費用"/>
    <x v="744"/>
    <x v="738"/>
    <s v="Z0150"/>
    <s v="電源開發處分攤"/>
    <n v="1075"/>
    <n v="0"/>
    <n v="1075"/>
  </r>
  <r>
    <n v="3"/>
    <s v="總帳別"/>
    <x v="95"/>
    <s v="再生能源發電費用"/>
    <x v="744"/>
    <x v="738"/>
    <s v="Z6020"/>
    <s v="綜合施工處分攤"/>
    <n v="39776"/>
    <n v="0"/>
    <n v="39776"/>
  </r>
  <r>
    <n v="3"/>
    <s v="總帳別"/>
    <x v="95"/>
    <s v="再生能源發電費用"/>
    <x v="744"/>
    <x v="738"/>
    <s v="Z6930"/>
    <s v="再生能源處分攤"/>
    <n v="767652"/>
    <n v="0"/>
    <n v="767652"/>
  </r>
  <r>
    <n v="3"/>
    <s v="總帳別"/>
    <x v="95"/>
    <s v="再生能源發電費用"/>
    <x v="745"/>
    <x v="739"/>
    <s v="Z0080"/>
    <s v="材料處分攤"/>
    <n v="112"/>
    <n v="0"/>
    <n v="112"/>
  </r>
  <r>
    <n v="3"/>
    <s v="總帳別"/>
    <x v="95"/>
    <s v="再生能源發電費用"/>
    <x v="745"/>
    <x v="739"/>
    <s v="Z0140"/>
    <s v="秘書處分攤"/>
    <n v="9387"/>
    <n v="0"/>
    <n v="9387"/>
  </r>
  <r>
    <n v="3"/>
    <s v="總帳別"/>
    <x v="95"/>
    <s v="再生能源發電費用"/>
    <x v="745"/>
    <x v="739"/>
    <s v="Z0150"/>
    <s v="電源開發處分攤"/>
    <n v="525"/>
    <n v="0"/>
    <n v="525"/>
  </r>
  <r>
    <n v="3"/>
    <s v="總帳別"/>
    <x v="95"/>
    <s v="再生能源發電費用"/>
    <x v="745"/>
    <x v="739"/>
    <s v="Z0610"/>
    <s v="環境保護處分攤"/>
    <n v="1674"/>
    <n v="0"/>
    <n v="1674"/>
  </r>
  <r>
    <n v="3"/>
    <s v="總帳別"/>
    <x v="95"/>
    <s v="再生能源發電費用"/>
    <x v="745"/>
    <x v="739"/>
    <s v="Z6020"/>
    <s v="綜合施工處分攤"/>
    <n v="10150"/>
    <n v="0"/>
    <n v="10150"/>
  </r>
  <r>
    <n v="3"/>
    <s v="總帳別"/>
    <x v="95"/>
    <s v="再生能源發電費用"/>
    <x v="745"/>
    <x v="739"/>
    <s v="Z6930"/>
    <s v="再生能源處分攤"/>
    <n v="176118"/>
    <n v="0"/>
    <n v="176118"/>
  </r>
  <r>
    <n v="3"/>
    <s v="總帳別"/>
    <x v="95"/>
    <s v="再生能源發電費用"/>
    <x v="746"/>
    <x v="740"/>
    <s v="Z0080"/>
    <s v="材料處分攤"/>
    <n v="5666"/>
    <n v="0"/>
    <n v="5666"/>
  </r>
  <r>
    <n v="3"/>
    <s v="總帳別"/>
    <x v="95"/>
    <s v="再生能源發電費用"/>
    <x v="746"/>
    <x v="740"/>
    <s v="Z0140"/>
    <s v="秘書處分攤"/>
    <n v="8829"/>
    <n v="0"/>
    <n v="8829"/>
  </r>
  <r>
    <n v="3"/>
    <s v="總帳別"/>
    <x v="95"/>
    <s v="再生能源發電費用"/>
    <x v="746"/>
    <x v="740"/>
    <s v="Z0150"/>
    <s v="電源開發處分攤"/>
    <n v="2576"/>
    <n v="0"/>
    <n v="2576"/>
  </r>
  <r>
    <n v="3"/>
    <s v="總帳別"/>
    <x v="95"/>
    <s v="再生能源發電費用"/>
    <x v="746"/>
    <x v="740"/>
    <s v="Z0170"/>
    <s v="營建處分攤"/>
    <n v="116"/>
    <n v="0"/>
    <n v="116"/>
  </r>
  <r>
    <n v="3"/>
    <s v="總帳別"/>
    <x v="95"/>
    <s v="再生能源發電費用"/>
    <x v="746"/>
    <x v="740"/>
    <s v="Z0240"/>
    <s v="資訊系統處分攤"/>
    <n v="9898"/>
    <n v="0"/>
    <n v="9898"/>
  </r>
  <r>
    <n v="3"/>
    <s v="總帳別"/>
    <x v="95"/>
    <s v="再生能源發電費用"/>
    <x v="746"/>
    <x v="740"/>
    <s v="Z0610"/>
    <s v="環境保護處分攤"/>
    <n v="26728"/>
    <n v="0"/>
    <n v="26728"/>
  </r>
  <r>
    <n v="3"/>
    <s v="總帳別"/>
    <x v="95"/>
    <s v="再生能源發電費用"/>
    <x v="746"/>
    <x v="740"/>
    <s v="Z6020"/>
    <s v="綜合施工處分攤"/>
    <n v="1433"/>
    <n v="0"/>
    <n v="1433"/>
  </r>
  <r>
    <n v="3"/>
    <s v="總帳別"/>
    <x v="95"/>
    <s v="再生能源發電費用"/>
    <x v="746"/>
    <x v="740"/>
    <s v="Z6930"/>
    <s v="再生能源處分攤"/>
    <n v="2119987"/>
    <n v="0"/>
    <n v="2119987"/>
  </r>
  <r>
    <n v="3"/>
    <s v="總帳別"/>
    <x v="95"/>
    <s v="再生能源發電費用"/>
    <x v="747"/>
    <x v="741"/>
    <s v="Z0080"/>
    <s v="材料處分攤"/>
    <n v="13"/>
    <n v="0"/>
    <n v="13"/>
  </r>
  <r>
    <n v="3"/>
    <s v="總帳別"/>
    <x v="95"/>
    <s v="再生能源發電費用"/>
    <x v="747"/>
    <x v="741"/>
    <s v="Z0140"/>
    <s v="秘書處分攤"/>
    <n v="273"/>
    <n v="0"/>
    <n v="273"/>
  </r>
  <r>
    <n v="3"/>
    <s v="總帳別"/>
    <x v="95"/>
    <s v="再生能源發電費用"/>
    <x v="747"/>
    <x v="741"/>
    <s v="Z0150"/>
    <s v="電源開發處分攤"/>
    <n v="14553"/>
    <n v="0"/>
    <n v="14553"/>
  </r>
  <r>
    <n v="3"/>
    <s v="總帳別"/>
    <x v="95"/>
    <s v="再生能源發電費用"/>
    <x v="747"/>
    <x v="741"/>
    <s v="Z0240"/>
    <s v="資訊系統處分攤"/>
    <n v="80"/>
    <n v="0"/>
    <n v="80"/>
  </r>
  <r>
    <n v="3"/>
    <s v="總帳別"/>
    <x v="95"/>
    <s v="再生能源發電費用"/>
    <x v="747"/>
    <x v="741"/>
    <s v="Z0610"/>
    <s v="環境保護處分攤"/>
    <n v="83"/>
    <n v="0"/>
    <n v="83"/>
  </r>
  <r>
    <n v="3"/>
    <s v="總帳別"/>
    <x v="95"/>
    <s v="再生能源發電費用"/>
    <x v="747"/>
    <x v="741"/>
    <s v="Z0620"/>
    <s v="工業安全衛生處分攤"/>
    <n v="28"/>
    <n v="0"/>
    <n v="28"/>
  </r>
  <r>
    <n v="3"/>
    <s v="總帳別"/>
    <x v="95"/>
    <s v="再生能源發電費用"/>
    <x v="747"/>
    <x v="741"/>
    <s v="Z6020"/>
    <s v="綜合施工處分攤"/>
    <n v="259"/>
    <n v="0"/>
    <n v="259"/>
  </r>
  <r>
    <n v="3"/>
    <s v="總帳別"/>
    <x v="95"/>
    <s v="再生能源發電費用"/>
    <x v="747"/>
    <x v="741"/>
    <s v="Z6930"/>
    <s v="再生能源處分攤"/>
    <n v="12173698"/>
    <n v="0"/>
    <n v="12173698"/>
  </r>
  <r>
    <n v="3"/>
    <s v="總帳別"/>
    <x v="95"/>
    <s v="再生能源發電費用"/>
    <x v="748"/>
    <x v="742"/>
    <s v="Z0080"/>
    <s v="材料處分攤"/>
    <n v="3"/>
    <n v="0"/>
    <n v="3"/>
  </r>
  <r>
    <n v="3"/>
    <s v="總帳別"/>
    <x v="95"/>
    <s v="再生能源發電費用"/>
    <x v="748"/>
    <x v="742"/>
    <s v="Z0140"/>
    <s v="秘書處分攤"/>
    <n v="3297"/>
    <n v="0"/>
    <n v="3297"/>
  </r>
  <r>
    <n v="3"/>
    <s v="總帳別"/>
    <x v="95"/>
    <s v="再生能源發電費用"/>
    <x v="748"/>
    <x v="742"/>
    <s v="Z0150"/>
    <s v="電源開發處分攤"/>
    <n v="5"/>
    <n v="0"/>
    <n v="5"/>
  </r>
  <r>
    <n v="3"/>
    <s v="總帳別"/>
    <x v="95"/>
    <s v="再生能源發電費用"/>
    <x v="748"/>
    <x v="742"/>
    <s v="Z0170"/>
    <s v="營建處分攤"/>
    <n v="13"/>
    <n v="0"/>
    <n v="13"/>
  </r>
  <r>
    <n v="3"/>
    <s v="總帳別"/>
    <x v="95"/>
    <s v="再生能源發電費用"/>
    <x v="748"/>
    <x v="742"/>
    <s v="Z0240"/>
    <s v="資訊系統處分攤"/>
    <n v="3"/>
    <n v="0"/>
    <n v="3"/>
  </r>
  <r>
    <n v="3"/>
    <s v="總帳別"/>
    <x v="95"/>
    <s v="再生能源發電費用"/>
    <x v="748"/>
    <x v="742"/>
    <s v="Z0610"/>
    <s v="環境保護處分攤"/>
    <n v="359"/>
    <n v="0"/>
    <n v="359"/>
  </r>
  <r>
    <n v="3"/>
    <s v="總帳別"/>
    <x v="95"/>
    <s v="再生能源發電費用"/>
    <x v="748"/>
    <x v="742"/>
    <s v="Z6020"/>
    <s v="綜合施工處分攤"/>
    <n v="102"/>
    <n v="0"/>
    <n v="102"/>
  </r>
  <r>
    <n v="3"/>
    <s v="總帳別"/>
    <x v="95"/>
    <s v="再生能源發電費用"/>
    <x v="748"/>
    <x v="742"/>
    <s v="Z6930"/>
    <s v="再生能源處分攤"/>
    <n v="115334"/>
    <n v="0"/>
    <n v="115334"/>
  </r>
  <r>
    <n v="3"/>
    <s v="總帳別"/>
    <x v="95"/>
    <s v="再生能源發電費用"/>
    <x v="749"/>
    <x v="743"/>
    <s v="Z0080"/>
    <s v="材料處分攤"/>
    <n v="62"/>
    <n v="0"/>
    <n v="62"/>
  </r>
  <r>
    <n v="3"/>
    <s v="總帳別"/>
    <x v="95"/>
    <s v="再生能源發電費用"/>
    <x v="749"/>
    <x v="743"/>
    <s v="Z0140"/>
    <s v="秘書處分攤"/>
    <n v="5394"/>
    <n v="0"/>
    <n v="5394"/>
  </r>
  <r>
    <n v="3"/>
    <s v="總帳別"/>
    <x v="95"/>
    <s v="再生能源發電費用"/>
    <x v="749"/>
    <x v="743"/>
    <s v="Z0150"/>
    <s v="電源開發處分攤"/>
    <n v="364"/>
    <n v="0"/>
    <n v="364"/>
  </r>
  <r>
    <n v="3"/>
    <s v="總帳別"/>
    <x v="95"/>
    <s v="再生能源發電費用"/>
    <x v="749"/>
    <x v="743"/>
    <s v="Z0610"/>
    <s v="環境保護處分攤"/>
    <n v="792"/>
    <n v="0"/>
    <n v="792"/>
  </r>
  <r>
    <n v="3"/>
    <s v="總帳別"/>
    <x v="95"/>
    <s v="再生能源發電費用"/>
    <x v="749"/>
    <x v="743"/>
    <s v="Z6020"/>
    <s v="綜合施工處分攤"/>
    <n v="6415"/>
    <n v="0"/>
    <n v="6415"/>
  </r>
  <r>
    <n v="3"/>
    <s v="總帳別"/>
    <x v="95"/>
    <s v="再生能源發電費用"/>
    <x v="749"/>
    <x v="743"/>
    <s v="Z6930"/>
    <s v="再生能源處分攤"/>
    <n v="136955"/>
    <n v="0"/>
    <n v="136955"/>
  </r>
  <r>
    <n v="3"/>
    <s v="總帳別"/>
    <x v="95"/>
    <s v="再生能源發電費用"/>
    <x v="750"/>
    <x v="744"/>
    <s v="Z0140"/>
    <s v="秘書處分攤"/>
    <n v="327"/>
    <n v="0"/>
    <n v="327"/>
  </r>
  <r>
    <n v="3"/>
    <s v="總帳別"/>
    <x v="95"/>
    <s v="再生能源發電費用"/>
    <x v="750"/>
    <x v="744"/>
    <s v="Z6930"/>
    <s v="再生能源處分攤"/>
    <n v="160781"/>
    <n v="0"/>
    <n v="160781"/>
  </r>
  <r>
    <n v="3"/>
    <s v="總帳別"/>
    <x v="95"/>
    <s v="再生能源發電費用"/>
    <x v="800"/>
    <x v="792"/>
    <s v="Z6930"/>
    <s v="再生能源處分攤"/>
    <n v="79111"/>
    <n v="0"/>
    <n v="79111"/>
  </r>
  <r>
    <n v="3"/>
    <s v="總帳別"/>
    <x v="95"/>
    <s v="再生能源發電費用"/>
    <x v="822"/>
    <x v="814"/>
    <s v="Z6930"/>
    <s v="再生能源處分攤"/>
    <n v="70305"/>
    <n v="0"/>
    <n v="70305"/>
  </r>
  <r>
    <n v="3"/>
    <s v="總帳別"/>
    <x v="95"/>
    <s v="再生能源發電費用"/>
    <x v="755"/>
    <x v="749"/>
    <s v="Z0620"/>
    <s v="工業安全衛生處分攤"/>
    <n v="40"/>
    <n v="0"/>
    <n v="40"/>
  </r>
  <r>
    <n v="3"/>
    <s v="總帳別"/>
    <x v="95"/>
    <s v="再生能源發電費用"/>
    <x v="755"/>
    <x v="749"/>
    <s v="Z6930"/>
    <s v="再生能源處分攤"/>
    <n v="6850"/>
    <n v="0"/>
    <n v="6850"/>
  </r>
  <r>
    <n v="3"/>
    <s v="總帳別"/>
    <x v="95"/>
    <s v="再生能源發電費用"/>
    <x v="756"/>
    <x v="750"/>
    <s v="Z6930"/>
    <s v="再生能源處分攤"/>
    <n v="48000"/>
    <n v="0"/>
    <n v="48000"/>
  </r>
  <r>
    <n v="3"/>
    <s v="總帳別"/>
    <x v="95"/>
    <s v="再生能源發電費用"/>
    <x v="758"/>
    <x v="752"/>
    <s v="Z6930"/>
    <s v="再生能源處分攤"/>
    <n v="1015770"/>
    <n v="0"/>
    <n v="1015770"/>
  </r>
  <r>
    <n v="3"/>
    <s v="總帳別"/>
    <x v="95"/>
    <s v="再生能源發電費用"/>
    <x v="759"/>
    <x v="753"/>
    <s v="Z6930"/>
    <s v="再生能源處分攤"/>
    <n v="50000"/>
    <n v="0"/>
    <n v="50000"/>
  </r>
  <r>
    <n v="3"/>
    <s v="總帳別"/>
    <x v="95"/>
    <s v="再生能源發電費用"/>
    <x v="823"/>
    <x v="815"/>
    <s v="Z6930"/>
    <s v="再生能源處分攤"/>
    <n v="130000"/>
    <n v="0"/>
    <n v="130000"/>
  </r>
  <r>
    <n v="3"/>
    <s v="總帳別"/>
    <x v="95"/>
    <s v="再生能源發電費用"/>
    <x v="760"/>
    <x v="754"/>
    <s v="Z6930"/>
    <s v="再生能源處分攤"/>
    <n v="20"/>
    <n v="0"/>
    <n v="20"/>
  </r>
  <r>
    <n v="3"/>
    <s v="總帳別"/>
    <x v="95"/>
    <s v="再生能源發電費用"/>
    <x v="761"/>
    <x v="755"/>
    <s v="Z0610"/>
    <s v="環境保護處分攤"/>
    <n v="658350"/>
    <n v="0"/>
    <n v="658350"/>
  </r>
  <r>
    <n v="3"/>
    <s v="總帳別"/>
    <x v="95"/>
    <s v="再生能源發電費用"/>
    <x v="761"/>
    <x v="755"/>
    <s v="Z6930"/>
    <s v="再生能源處分攤"/>
    <n v="9528000"/>
    <n v="0"/>
    <n v="9528000"/>
  </r>
  <r>
    <n v="3"/>
    <s v="總帳別"/>
    <x v="95"/>
    <s v="再生能源發電費用"/>
    <x v="762"/>
    <x v="756"/>
    <s v="Z0610"/>
    <s v="環境保護處分攤"/>
    <n v="14300"/>
    <n v="0"/>
    <n v="14300"/>
  </r>
  <r>
    <n v="3"/>
    <s v="總帳別"/>
    <x v="95"/>
    <s v="再生能源發電費用"/>
    <x v="824"/>
    <x v="816"/>
    <s v="Z6930"/>
    <s v="再生能源處分攤"/>
    <n v="1521020"/>
    <n v="0"/>
    <n v="1521020"/>
  </r>
  <r>
    <n v="3"/>
    <s v="總帳別"/>
    <x v="95"/>
    <s v="再生能源發電費用"/>
    <x v="763"/>
    <x v="757"/>
    <s v="Z6930"/>
    <s v="再生能源處分攤"/>
    <n v="1580000"/>
    <n v="0"/>
    <n v="1580000"/>
  </r>
  <r>
    <n v="3"/>
    <s v="總帳別"/>
    <x v="95"/>
    <s v="再生能源發電費用"/>
    <x v="764"/>
    <x v="758"/>
    <s v="Z0150"/>
    <s v="電源開發處分攤"/>
    <n v="82000"/>
    <n v="0"/>
    <n v="82000"/>
  </r>
  <r>
    <n v="3"/>
    <s v="總帳別"/>
    <x v="95"/>
    <s v="再生能源發電費用"/>
    <x v="765"/>
    <x v="759"/>
    <s v="Z6930"/>
    <s v="再生能源處分攤"/>
    <n v="0"/>
    <n v="-3525706"/>
    <n v="-3525706"/>
  </r>
  <r>
    <n v="3"/>
    <s v="總帳別"/>
    <x v="95"/>
    <s v="再生能源發電費用"/>
    <x v="766"/>
    <x v="760"/>
    <s v="Z6020"/>
    <s v="綜合施工處分攤"/>
    <n v="281"/>
    <n v="0"/>
    <n v="281"/>
  </r>
  <r>
    <n v="3"/>
    <s v="總帳別"/>
    <x v="95"/>
    <s v="再生能源發電費用"/>
    <x v="766"/>
    <x v="760"/>
    <s v="Z6930"/>
    <s v="再生能源處分攤"/>
    <n v="1045884"/>
    <n v="0"/>
    <n v="1045884"/>
  </r>
  <r>
    <n v="3"/>
    <s v="總帳別"/>
    <x v="95"/>
    <s v="再生能源發電費用"/>
    <x v="767"/>
    <x v="761"/>
    <s v="Z6930"/>
    <s v="再生能源處分攤"/>
    <n v="597"/>
    <n v="0"/>
    <n v="597"/>
  </r>
  <r>
    <n v="3"/>
    <s v="總帳別"/>
    <x v="95"/>
    <s v="再生能源發電費用"/>
    <x v="769"/>
    <x v="763"/>
    <s v="Z1010"/>
    <s v="基隆區營業處分攤"/>
    <n v="0"/>
    <n v="-950835"/>
    <n v="-950835"/>
  </r>
  <r>
    <n v="3"/>
    <s v="總帳別"/>
    <x v="95"/>
    <s v="再生能源發電費用"/>
    <x v="769"/>
    <x v="763"/>
    <s v="Z1020"/>
    <s v="台北市區營業處分攤"/>
    <n v="0"/>
    <n v="-158905"/>
    <n v="-158905"/>
  </r>
  <r>
    <n v="3"/>
    <s v="總帳別"/>
    <x v="95"/>
    <s v="再生能源發電費用"/>
    <x v="769"/>
    <x v="763"/>
    <s v="Z1030"/>
    <s v="桃園區營業處分攤"/>
    <n v="0"/>
    <n v="-88221"/>
    <n v="-88221"/>
  </r>
  <r>
    <n v="3"/>
    <s v="總帳別"/>
    <x v="95"/>
    <s v="再生能源發電費用"/>
    <x v="769"/>
    <x v="763"/>
    <s v="Z1040"/>
    <s v="新竹區營業處分攤"/>
    <n v="0"/>
    <n v="-2782"/>
    <n v="-2782"/>
  </r>
  <r>
    <n v="3"/>
    <s v="總帳別"/>
    <x v="95"/>
    <s v="再生能源發電費用"/>
    <x v="769"/>
    <x v="763"/>
    <s v="Z1050"/>
    <s v="台中區營業處分攤"/>
    <n v="0"/>
    <n v="-79812"/>
    <n v="-79812"/>
  </r>
  <r>
    <n v="3"/>
    <s v="總帳別"/>
    <x v="95"/>
    <s v="再生能源發電費用"/>
    <x v="769"/>
    <x v="763"/>
    <s v="Z1060"/>
    <s v="彰化區營業處分攤"/>
    <n v="0"/>
    <n v="-30215"/>
    <n v="-30215"/>
  </r>
  <r>
    <n v="3"/>
    <s v="總帳別"/>
    <x v="95"/>
    <s v="再生能源發電費用"/>
    <x v="769"/>
    <x v="763"/>
    <s v="Z1070"/>
    <s v="嘉義區營業處分攤"/>
    <n v="0"/>
    <n v="-1946"/>
    <n v="-1946"/>
  </r>
  <r>
    <n v="3"/>
    <s v="總帳別"/>
    <x v="95"/>
    <s v="再生能源發電費用"/>
    <x v="769"/>
    <x v="763"/>
    <s v="Z1080"/>
    <s v="台南區營業處分攤"/>
    <n v="0"/>
    <n v="-22479"/>
    <n v="-22479"/>
  </r>
  <r>
    <n v="3"/>
    <s v="總帳別"/>
    <x v="95"/>
    <s v="再生能源發電費用"/>
    <x v="769"/>
    <x v="763"/>
    <s v="Z1090"/>
    <s v="高雄區營業處分攤"/>
    <n v="0"/>
    <n v="-502382"/>
    <n v="-502382"/>
  </r>
  <r>
    <n v="3"/>
    <s v="總帳別"/>
    <x v="95"/>
    <s v="再生能源發電費用"/>
    <x v="769"/>
    <x v="763"/>
    <s v="Z1100"/>
    <s v="屏東區營業處分攤"/>
    <n v="0"/>
    <n v="-5799"/>
    <n v="-5799"/>
  </r>
  <r>
    <n v="3"/>
    <s v="總帳別"/>
    <x v="95"/>
    <s v="再生能源發電費用"/>
    <x v="769"/>
    <x v="763"/>
    <s v="Z1120"/>
    <s v="花蓮區營業處分攤"/>
    <n v="0"/>
    <n v="-7686"/>
    <n v="-7686"/>
  </r>
  <r>
    <n v="3"/>
    <s v="總帳別"/>
    <x v="95"/>
    <s v="再生能源發電費用"/>
    <x v="769"/>
    <x v="763"/>
    <s v="Z1130"/>
    <s v="宜蘭區營業處分攤"/>
    <n v="0"/>
    <n v="-8787"/>
    <n v="-8787"/>
  </r>
  <r>
    <n v="3"/>
    <s v="總帳別"/>
    <x v="95"/>
    <s v="再生能源發電費用"/>
    <x v="769"/>
    <x v="763"/>
    <s v="Z1140"/>
    <s v="澎湖區營業處分攤"/>
    <n v="0"/>
    <n v="-658"/>
    <n v="-658"/>
  </r>
  <r>
    <n v="3"/>
    <s v="總帳別"/>
    <x v="95"/>
    <s v="再生能源發電費用"/>
    <x v="769"/>
    <x v="763"/>
    <s v="Z1150"/>
    <s v="台北南區營業處分攤"/>
    <n v="0"/>
    <n v="-83733"/>
    <n v="-83733"/>
  </r>
  <r>
    <n v="3"/>
    <s v="總帳別"/>
    <x v="95"/>
    <s v="再生能源發電費用"/>
    <x v="769"/>
    <x v="763"/>
    <s v="Z1160"/>
    <s v="台北北區營業處分攤"/>
    <n v="0"/>
    <n v="-3289"/>
    <n v="-3289"/>
  </r>
  <r>
    <n v="3"/>
    <s v="總帳別"/>
    <x v="95"/>
    <s v="再生能源發電費用"/>
    <x v="769"/>
    <x v="763"/>
    <s v="Z1170"/>
    <s v="台北西區營業處分攤"/>
    <n v="0"/>
    <n v="-42984"/>
    <n v="-42984"/>
  </r>
  <r>
    <n v="3"/>
    <s v="總帳別"/>
    <x v="95"/>
    <s v="再生能源發電費用"/>
    <x v="769"/>
    <x v="763"/>
    <s v="Z1180"/>
    <s v="南投區營業處分攤"/>
    <n v="0"/>
    <n v="-21263"/>
    <n v="-21263"/>
  </r>
  <r>
    <n v="3"/>
    <s v="總帳別"/>
    <x v="95"/>
    <s v="再生能源發電費用"/>
    <x v="769"/>
    <x v="763"/>
    <s v="Z1190"/>
    <s v="鳳山區營業處分攤"/>
    <n v="0"/>
    <n v="-74384"/>
    <n v="-74384"/>
  </r>
  <r>
    <n v="3"/>
    <s v="總帳別"/>
    <x v="95"/>
    <s v="再生能源發電費用"/>
    <x v="769"/>
    <x v="763"/>
    <s v="Z1200"/>
    <s v="雲林區營業處分攤"/>
    <n v="0"/>
    <n v="-19"/>
    <n v="-19"/>
  </r>
  <r>
    <n v="3"/>
    <s v="總帳別"/>
    <x v="95"/>
    <s v="再生能源發電費用"/>
    <x v="769"/>
    <x v="763"/>
    <s v="Z1210"/>
    <s v="新營區營業處分攤"/>
    <n v="0"/>
    <n v="-3222"/>
    <n v="-3222"/>
  </r>
  <r>
    <n v="3"/>
    <s v="總帳別"/>
    <x v="95"/>
    <s v="再生能源發電費用"/>
    <x v="769"/>
    <x v="763"/>
    <s v="Z1220"/>
    <s v="苗栗區營業處分攤"/>
    <n v="0"/>
    <n v="-25984"/>
    <n v="-25984"/>
  </r>
  <r>
    <n v="3"/>
    <s v="總帳別"/>
    <x v="95"/>
    <s v="再生能源發電費用"/>
    <x v="769"/>
    <x v="763"/>
    <s v="Z1230"/>
    <s v="金門區營業處分攤"/>
    <n v="0"/>
    <n v="-6631"/>
    <n v="-6631"/>
  </r>
  <r>
    <n v="3"/>
    <s v="總帳別"/>
    <x v="95"/>
    <s v="再生能源發電費用"/>
    <x v="770"/>
    <x v="764"/>
    <s v="Z1010"/>
    <s v="基隆區營業處分攤"/>
    <n v="0"/>
    <n v="-1090"/>
    <n v="-1090"/>
  </r>
  <r>
    <n v="3"/>
    <s v="總帳別"/>
    <x v="95"/>
    <s v="再生能源發電費用"/>
    <x v="770"/>
    <x v="764"/>
    <s v="Z1030"/>
    <s v="桃園區營業處分攤"/>
    <n v="0"/>
    <n v="-2706"/>
    <n v="-2706"/>
  </r>
  <r>
    <n v="3"/>
    <s v="總帳別"/>
    <x v="95"/>
    <s v="再生能源發電費用"/>
    <x v="770"/>
    <x v="764"/>
    <s v="Z1050"/>
    <s v="台中區營業處分攤"/>
    <n v="0"/>
    <n v="-8421"/>
    <n v="-8421"/>
  </r>
  <r>
    <n v="3"/>
    <s v="總帳別"/>
    <x v="95"/>
    <s v="再生能源發電費用"/>
    <x v="770"/>
    <x v="764"/>
    <s v="Z1060"/>
    <s v="彰化區營業處分攤"/>
    <n v="0"/>
    <n v="-9447"/>
    <n v="-9447"/>
  </r>
  <r>
    <n v="3"/>
    <s v="總帳別"/>
    <x v="95"/>
    <s v="再生能源發電費用"/>
    <x v="770"/>
    <x v="764"/>
    <s v="Z1080"/>
    <s v="台南區營業處分攤"/>
    <n v="0"/>
    <n v="-917"/>
    <n v="-917"/>
  </r>
  <r>
    <n v="3"/>
    <s v="總帳別"/>
    <x v="95"/>
    <s v="再生能源發電費用"/>
    <x v="770"/>
    <x v="764"/>
    <s v="Z1090"/>
    <s v="高雄區營業處分攤"/>
    <n v="0"/>
    <n v="-310"/>
    <n v="-310"/>
  </r>
  <r>
    <n v="3"/>
    <s v="總帳別"/>
    <x v="95"/>
    <s v="再生能源發電費用"/>
    <x v="770"/>
    <x v="764"/>
    <s v="Z1110"/>
    <s v="台東區營業處分攤"/>
    <n v="0"/>
    <n v="-3143"/>
    <n v="-3143"/>
  </r>
  <r>
    <n v="3"/>
    <s v="總帳別"/>
    <x v="95"/>
    <s v="再生能源發電費用"/>
    <x v="770"/>
    <x v="764"/>
    <s v="Z1170"/>
    <s v="台北西區營業處分攤"/>
    <n v="0"/>
    <n v="-29820"/>
    <n v="-29820"/>
  </r>
  <r>
    <n v="3"/>
    <s v="總帳別"/>
    <x v="95"/>
    <s v="再生能源發電費用"/>
    <x v="770"/>
    <x v="764"/>
    <s v="Z1180"/>
    <s v="南投區營業處分攤"/>
    <n v="0"/>
    <n v="-105940"/>
    <n v="-105940"/>
  </r>
  <r>
    <n v="3"/>
    <s v="總帳別"/>
    <x v="95"/>
    <s v="再生能源發電費用"/>
    <x v="770"/>
    <x v="764"/>
    <s v="Z1190"/>
    <s v="鳳山區營業處分攤"/>
    <n v="0"/>
    <n v="-16330"/>
    <n v="-16330"/>
  </r>
  <r>
    <n v="3"/>
    <s v="總帳別"/>
    <x v="95"/>
    <s v="再生能源發電費用"/>
    <x v="770"/>
    <x v="764"/>
    <s v="Z1200"/>
    <s v="雲林區營業處分攤"/>
    <n v="0"/>
    <n v="-46354"/>
    <n v="-46354"/>
  </r>
  <r>
    <n v="3"/>
    <s v="總帳別"/>
    <x v="95"/>
    <s v="再生能源發電費用"/>
    <x v="770"/>
    <x v="764"/>
    <s v="Z1210"/>
    <s v="新營區營業處分攤"/>
    <n v="0"/>
    <n v="-9206"/>
    <n v="-9206"/>
  </r>
  <r>
    <n v="3"/>
    <s v="總帳別"/>
    <x v="95"/>
    <s v="再生能源發電費用"/>
    <x v="771"/>
    <x v="765"/>
    <s v="Z6020"/>
    <s v="綜合施工處分攤"/>
    <n v="0"/>
    <n v="-538792"/>
    <n v="-538792"/>
  </r>
  <r>
    <n v="3"/>
    <s v="總帳別"/>
    <x v="95"/>
    <s v="再生能源發電費用"/>
    <x v="825"/>
    <x v="817"/>
    <s v="Z6930"/>
    <s v="再生能源處分攤"/>
    <n v="0"/>
    <n v="-105713605"/>
    <n v="-105713605"/>
  </r>
  <r>
    <n v="3"/>
    <s v="總帳別"/>
    <x v="96"/>
    <s v="購入電力"/>
    <x v="826"/>
    <x v="818"/>
    <s v="Z1010"/>
    <s v="基隆區營業處分攤"/>
    <n v="239391941"/>
    <n v="0"/>
    <n v="239391941"/>
  </r>
  <r>
    <n v="3"/>
    <s v="總帳別"/>
    <x v="96"/>
    <s v="購入電力"/>
    <x v="826"/>
    <x v="818"/>
    <s v="Z1030"/>
    <s v="桃園區營業處分攤"/>
    <n v="1459432185"/>
    <n v="0"/>
    <n v="1459432185"/>
  </r>
  <r>
    <n v="3"/>
    <s v="總帳別"/>
    <x v="96"/>
    <s v="購入電力"/>
    <x v="826"/>
    <x v="818"/>
    <s v="Z1040"/>
    <s v="新竹區營業處分攤"/>
    <n v="171900047"/>
    <n v="0"/>
    <n v="171900047"/>
  </r>
  <r>
    <n v="3"/>
    <s v="總帳別"/>
    <x v="96"/>
    <s v="購入電力"/>
    <x v="826"/>
    <x v="818"/>
    <s v="Z1050"/>
    <s v="台中區營業處分攤"/>
    <n v="1493235408"/>
    <n v="0"/>
    <n v="1493235408"/>
  </r>
  <r>
    <n v="3"/>
    <s v="總帳別"/>
    <x v="96"/>
    <s v="購入電力"/>
    <x v="826"/>
    <x v="818"/>
    <s v="Z1060"/>
    <s v="彰化區營業處分攤"/>
    <n v="340143034"/>
    <n v="0"/>
    <n v="340143034"/>
  </r>
  <r>
    <n v="3"/>
    <s v="總帳別"/>
    <x v="96"/>
    <s v="購入電力"/>
    <x v="826"/>
    <x v="818"/>
    <s v="Z1070"/>
    <s v="嘉義區營業處分攤"/>
    <n v="1798593316"/>
    <n v="0"/>
    <n v="1798593316"/>
  </r>
  <r>
    <n v="3"/>
    <s v="總帳別"/>
    <x v="96"/>
    <s v="購入電力"/>
    <x v="826"/>
    <x v="818"/>
    <s v="Z1080"/>
    <s v="台南區營業處分攤"/>
    <n v="495123104"/>
    <n v="0"/>
    <n v="495123104"/>
  </r>
  <r>
    <n v="3"/>
    <s v="總帳別"/>
    <x v="96"/>
    <s v="購入電力"/>
    <x v="826"/>
    <x v="818"/>
    <s v="Z1090"/>
    <s v="高雄區營業處分攤"/>
    <n v="520487987"/>
    <n v="0"/>
    <n v="520487987"/>
  </r>
  <r>
    <n v="3"/>
    <s v="總帳別"/>
    <x v="96"/>
    <s v="購入電力"/>
    <x v="826"/>
    <x v="818"/>
    <s v="Z1100"/>
    <s v="屏東區營業處分攤"/>
    <n v="110953493"/>
    <n v="0"/>
    <n v="110953493"/>
  </r>
  <r>
    <n v="3"/>
    <s v="總帳別"/>
    <x v="96"/>
    <s v="購入電力"/>
    <x v="826"/>
    <x v="818"/>
    <s v="Z1110"/>
    <s v="台東區營業處分攤"/>
    <n v="71897843"/>
    <n v="0"/>
    <n v="71897843"/>
  </r>
  <r>
    <n v="3"/>
    <s v="總帳別"/>
    <x v="96"/>
    <s v="購入電力"/>
    <x v="826"/>
    <x v="818"/>
    <s v="Z1130"/>
    <s v="宜蘭區營業處分攤"/>
    <n v="3432902800"/>
    <n v="0"/>
    <n v="3432902800"/>
  </r>
  <r>
    <n v="3"/>
    <s v="總帳別"/>
    <x v="96"/>
    <s v="購入電力"/>
    <x v="826"/>
    <x v="818"/>
    <s v="Z1150"/>
    <s v="台北南區營業處分攤"/>
    <n v="378173583"/>
    <n v="0"/>
    <n v="378173583"/>
  </r>
  <r>
    <n v="3"/>
    <s v="總帳別"/>
    <x v="96"/>
    <s v="購入電力"/>
    <x v="826"/>
    <x v="818"/>
    <s v="Z1160"/>
    <s v="台北北區營業處分攤"/>
    <n v="382332568"/>
    <n v="0"/>
    <n v="382332568"/>
  </r>
  <r>
    <n v="3"/>
    <s v="總帳別"/>
    <x v="96"/>
    <s v="購入電力"/>
    <x v="826"/>
    <x v="818"/>
    <s v="Z1170"/>
    <s v="台北西區營業處分攤"/>
    <n v="2267352812"/>
    <n v="0"/>
    <n v="2267352812"/>
  </r>
  <r>
    <n v="3"/>
    <s v="總帳別"/>
    <x v="96"/>
    <s v="購入電力"/>
    <x v="826"/>
    <x v="818"/>
    <s v="Z1190"/>
    <s v="鳳山區營業處分攤"/>
    <n v="2050234671"/>
    <n v="0"/>
    <n v="2050234671"/>
  </r>
  <r>
    <n v="3"/>
    <s v="總帳別"/>
    <x v="96"/>
    <s v="購入電力"/>
    <x v="826"/>
    <x v="818"/>
    <s v="Z1200"/>
    <s v="雲林區營業處分攤"/>
    <n v="9659992491"/>
    <n v="0"/>
    <n v="9659992491"/>
  </r>
  <r>
    <n v="3"/>
    <s v="總帳別"/>
    <x v="96"/>
    <s v="購入電力"/>
    <x v="826"/>
    <x v="818"/>
    <s v="Z1210"/>
    <s v="新營區營業處分攤"/>
    <n v="452276580"/>
    <n v="0"/>
    <n v="452276580"/>
  </r>
  <r>
    <n v="3"/>
    <s v="總帳別"/>
    <x v="96"/>
    <s v="購入電力"/>
    <x v="826"/>
    <x v="818"/>
    <s v="Z1220"/>
    <s v="苗栗區營業處分攤"/>
    <n v="189375684"/>
    <n v="0"/>
    <n v="189375684"/>
  </r>
  <r>
    <n v="3"/>
    <s v="總帳別"/>
    <x v="96"/>
    <s v="購入電力"/>
    <x v="827"/>
    <x v="819"/>
    <s v="Z0070"/>
    <s v="業務處分攤"/>
    <n v="56215389426"/>
    <n v="0"/>
    <n v="56215389426"/>
  </r>
  <r>
    <n v="3"/>
    <s v="總帳別"/>
    <x v="96"/>
    <s v="購入電力"/>
    <x v="828"/>
    <x v="820"/>
    <s v="Z0070"/>
    <s v="業務處分攤"/>
    <n v="24627282359"/>
    <n v="0"/>
    <n v="24627282359"/>
  </r>
  <r>
    <n v="3"/>
    <s v="總帳別"/>
    <x v="96"/>
    <s v="購入電力"/>
    <x v="829"/>
    <x v="821"/>
    <s v="Z0070"/>
    <s v="業務處分攤"/>
    <n v="85207068175"/>
    <n v="0"/>
    <n v="85207068175"/>
  </r>
  <r>
    <n v="3"/>
    <s v="總帳別"/>
    <x v="96"/>
    <s v="購入電力"/>
    <x v="830"/>
    <x v="822"/>
    <s v="Z0070"/>
    <s v="業務處分攤"/>
    <n v="22142374464"/>
    <n v="0"/>
    <n v="22142374464"/>
  </r>
  <r>
    <n v="3"/>
    <s v="總帳別"/>
    <x v="96"/>
    <s v="購入電力"/>
    <x v="831"/>
    <x v="823"/>
    <s v="Z0070"/>
    <s v="業務處分攤"/>
    <n v="930660725"/>
    <n v="0"/>
    <n v="930660725"/>
  </r>
  <r>
    <n v="3"/>
    <s v="總帳別"/>
    <x v="96"/>
    <s v="購入電力"/>
    <x v="831"/>
    <x v="823"/>
    <s v="Z1050"/>
    <s v="台中區營業處分攤"/>
    <n v="298503"/>
    <n v="0"/>
    <n v="298503"/>
  </r>
  <r>
    <n v="3"/>
    <s v="總帳別"/>
    <x v="96"/>
    <s v="購入電力"/>
    <x v="832"/>
    <x v="824"/>
    <s v="Z1100"/>
    <s v="屏東區營業處分攤"/>
    <n v="8013022"/>
    <n v="0"/>
    <n v="8013022"/>
  </r>
  <r>
    <n v="3"/>
    <s v="總帳別"/>
    <x v="96"/>
    <s v="購入電力"/>
    <x v="832"/>
    <x v="824"/>
    <s v="Z1110"/>
    <s v="台東區營業處分攤"/>
    <n v="14339134"/>
    <n v="0"/>
    <n v="14339134"/>
  </r>
  <r>
    <n v="3"/>
    <s v="總帳別"/>
    <x v="96"/>
    <s v="購入電力"/>
    <x v="832"/>
    <x v="824"/>
    <s v="Z1130"/>
    <s v="宜蘭區營業處分攤"/>
    <n v="236236"/>
    <n v="0"/>
    <n v="236236"/>
  </r>
  <r>
    <n v="3"/>
    <s v="總帳別"/>
    <x v="96"/>
    <s v="購入電力"/>
    <x v="832"/>
    <x v="824"/>
    <s v="Z1200"/>
    <s v="雲林區營業處分攤"/>
    <n v="4753057"/>
    <n v="0"/>
    <n v="4753057"/>
  </r>
  <r>
    <n v="3"/>
    <s v="總帳別"/>
    <x v="96"/>
    <s v="購入電力"/>
    <x v="832"/>
    <x v="824"/>
    <s v="Z1210"/>
    <s v="新營區營業處分攤"/>
    <n v="17882778"/>
    <n v="0"/>
    <n v="17882778"/>
  </r>
  <r>
    <n v="3"/>
    <s v="總帳別"/>
    <x v="96"/>
    <s v="購入電力"/>
    <x v="833"/>
    <x v="825"/>
    <s v="Z1030"/>
    <s v="桃園區營業處分攤"/>
    <n v="376478"/>
    <n v="0"/>
    <n v="376478"/>
  </r>
  <r>
    <n v="3"/>
    <s v="總帳別"/>
    <x v="96"/>
    <s v="購入電力"/>
    <x v="833"/>
    <x v="825"/>
    <s v="Z1040"/>
    <s v="新竹區營業處分攤"/>
    <n v="31567"/>
    <n v="0"/>
    <n v="31567"/>
  </r>
  <r>
    <n v="3"/>
    <s v="總帳別"/>
    <x v="96"/>
    <s v="購入電力"/>
    <x v="833"/>
    <x v="825"/>
    <s v="Z1050"/>
    <s v="台中區營業處分攤"/>
    <n v="3307457"/>
    <n v="0"/>
    <n v="3307457"/>
  </r>
  <r>
    <n v="3"/>
    <s v="總帳別"/>
    <x v="96"/>
    <s v="購入電力"/>
    <x v="833"/>
    <x v="825"/>
    <s v="Z1060"/>
    <s v="彰化區營業處分攤"/>
    <n v="10305647022"/>
    <n v="0"/>
    <n v="10305647022"/>
  </r>
  <r>
    <n v="3"/>
    <s v="總帳別"/>
    <x v="96"/>
    <s v="購入電力"/>
    <x v="833"/>
    <x v="825"/>
    <s v="Z1170"/>
    <s v="台北西區營業處分攤"/>
    <n v="1481"/>
    <n v="0"/>
    <n v="1481"/>
  </r>
  <r>
    <n v="3"/>
    <s v="總帳別"/>
    <x v="96"/>
    <s v="購入電力"/>
    <x v="833"/>
    <x v="825"/>
    <s v="Z1200"/>
    <s v="雲林區營業處分攤"/>
    <n v="4766945087"/>
    <n v="0"/>
    <n v="4766945087"/>
  </r>
  <r>
    <n v="3"/>
    <s v="總帳別"/>
    <x v="96"/>
    <s v="購入電力"/>
    <x v="833"/>
    <x v="825"/>
    <s v="Z1220"/>
    <s v="苗栗區營業處分攤"/>
    <n v="12186280504"/>
    <n v="0"/>
    <n v="12186280504"/>
  </r>
  <r>
    <n v="3"/>
    <s v="總帳別"/>
    <x v="96"/>
    <s v="購入電力"/>
    <x v="834"/>
    <x v="826"/>
    <s v="Z0070"/>
    <s v="業務處分攤"/>
    <n v="1510552941"/>
    <n v="0"/>
    <n v="1510552941"/>
  </r>
  <r>
    <n v="3"/>
    <s v="總帳別"/>
    <x v="96"/>
    <s v="購入電力"/>
    <x v="834"/>
    <x v="826"/>
    <s v="Z1010"/>
    <s v="基隆區營業處分攤"/>
    <n v="190070347"/>
    <n v="0"/>
    <n v="190070347"/>
  </r>
  <r>
    <n v="3"/>
    <s v="總帳別"/>
    <x v="96"/>
    <s v="購入電力"/>
    <x v="834"/>
    <x v="826"/>
    <s v="Z1020"/>
    <s v="台北市區營業處分攤"/>
    <n v="152830298"/>
    <n v="0"/>
    <n v="152830298"/>
  </r>
  <r>
    <n v="3"/>
    <s v="總帳別"/>
    <x v="96"/>
    <s v="購入電力"/>
    <x v="834"/>
    <x v="826"/>
    <s v="Z1030"/>
    <s v="桃園區營業處分攤"/>
    <n v="3502660276"/>
    <n v="0"/>
    <n v="3502660276"/>
  </r>
  <r>
    <n v="3"/>
    <s v="總帳別"/>
    <x v="96"/>
    <s v="購入電力"/>
    <x v="834"/>
    <x v="826"/>
    <s v="Z1040"/>
    <s v="新竹區營業處分攤"/>
    <n v="1387654927"/>
    <n v="0"/>
    <n v="1387654927"/>
  </r>
  <r>
    <n v="3"/>
    <s v="總帳別"/>
    <x v="96"/>
    <s v="購入電力"/>
    <x v="834"/>
    <x v="826"/>
    <s v="Z1050"/>
    <s v="台中區營業處分攤"/>
    <n v="3062182576"/>
    <n v="0"/>
    <n v="3062182576"/>
  </r>
  <r>
    <n v="3"/>
    <s v="總帳別"/>
    <x v="96"/>
    <s v="購入電力"/>
    <x v="834"/>
    <x v="826"/>
    <s v="Z1060"/>
    <s v="彰化區營業處分攤"/>
    <n v="7163751856"/>
    <n v="0"/>
    <n v="7163751856"/>
  </r>
  <r>
    <n v="3"/>
    <s v="總帳別"/>
    <x v="96"/>
    <s v="購入電力"/>
    <x v="834"/>
    <x v="826"/>
    <s v="Z1070"/>
    <s v="嘉義區營業處分攤"/>
    <n v="5134356756"/>
    <n v="0"/>
    <n v="5134356756"/>
  </r>
  <r>
    <n v="3"/>
    <s v="總帳別"/>
    <x v="96"/>
    <s v="購入電力"/>
    <x v="834"/>
    <x v="826"/>
    <s v="Z1080"/>
    <s v="台南區營業處分攤"/>
    <n v="7079389336"/>
    <n v="0"/>
    <n v="7079389336"/>
  </r>
  <r>
    <n v="3"/>
    <s v="總帳別"/>
    <x v="96"/>
    <s v="購入電力"/>
    <x v="834"/>
    <x v="826"/>
    <s v="Z1090"/>
    <s v="高雄區營業處分攤"/>
    <n v="3269812363"/>
    <n v="0"/>
    <n v="3269812363"/>
  </r>
  <r>
    <n v="3"/>
    <s v="總帳別"/>
    <x v="96"/>
    <s v="購入電力"/>
    <x v="834"/>
    <x v="826"/>
    <s v="Z1100"/>
    <s v="屏東區營業處分攤"/>
    <n v="5925105186"/>
    <n v="0"/>
    <n v="5925105186"/>
  </r>
  <r>
    <n v="3"/>
    <s v="總帳別"/>
    <x v="96"/>
    <s v="購入電力"/>
    <x v="834"/>
    <x v="826"/>
    <s v="Z1110"/>
    <s v="台東區營業處分攤"/>
    <n v="355597384"/>
    <n v="0"/>
    <n v="355597384"/>
  </r>
  <r>
    <n v="3"/>
    <s v="總帳別"/>
    <x v="96"/>
    <s v="購入電力"/>
    <x v="834"/>
    <x v="826"/>
    <s v="Z1120"/>
    <s v="花蓮區營業處分攤"/>
    <n v="617600462"/>
    <n v="0"/>
    <n v="617600462"/>
  </r>
  <r>
    <n v="3"/>
    <s v="總帳別"/>
    <x v="96"/>
    <s v="購入電力"/>
    <x v="834"/>
    <x v="826"/>
    <s v="Z1130"/>
    <s v="宜蘭區營業處分攤"/>
    <n v="740816888"/>
    <n v="0"/>
    <n v="740816888"/>
  </r>
  <r>
    <n v="3"/>
    <s v="總帳別"/>
    <x v="96"/>
    <s v="購入電力"/>
    <x v="834"/>
    <x v="826"/>
    <s v="Z1140"/>
    <s v="澎湖區營業處分攤"/>
    <n v="129752762"/>
    <n v="0"/>
    <n v="129752762"/>
  </r>
  <r>
    <n v="3"/>
    <s v="總帳別"/>
    <x v="96"/>
    <s v="購入電力"/>
    <x v="834"/>
    <x v="826"/>
    <s v="Z1150"/>
    <s v="台北南區營業處分攤"/>
    <n v="231003393"/>
    <n v="0"/>
    <n v="231003393"/>
  </r>
  <r>
    <n v="3"/>
    <s v="總帳別"/>
    <x v="96"/>
    <s v="購入電力"/>
    <x v="834"/>
    <x v="826"/>
    <s v="Z1160"/>
    <s v="台北北區營業處分攤"/>
    <n v="268298627"/>
    <n v="0"/>
    <n v="268298627"/>
  </r>
  <r>
    <n v="3"/>
    <s v="總帳別"/>
    <x v="96"/>
    <s v="購入電力"/>
    <x v="834"/>
    <x v="826"/>
    <s v="Z1170"/>
    <s v="台北西區營業處分攤"/>
    <n v="540136872"/>
    <n v="0"/>
    <n v="540136872"/>
  </r>
  <r>
    <n v="3"/>
    <s v="總帳別"/>
    <x v="96"/>
    <s v="購入電力"/>
    <x v="834"/>
    <x v="826"/>
    <s v="Z1180"/>
    <s v="南投區營業處分攤"/>
    <n v="1339904986"/>
    <n v="0"/>
    <n v="1339904986"/>
  </r>
  <r>
    <n v="3"/>
    <s v="總帳別"/>
    <x v="96"/>
    <s v="購入電力"/>
    <x v="834"/>
    <x v="826"/>
    <s v="Z1190"/>
    <s v="鳳山區營業處分攤"/>
    <n v="2365445855"/>
    <n v="0"/>
    <n v="2365445855"/>
  </r>
  <r>
    <n v="3"/>
    <s v="總帳別"/>
    <x v="96"/>
    <s v="購入電力"/>
    <x v="834"/>
    <x v="826"/>
    <s v="Z1200"/>
    <s v="雲林區營業處分攤"/>
    <n v="8933551703"/>
    <n v="0"/>
    <n v="8933551703"/>
  </r>
  <r>
    <n v="3"/>
    <s v="總帳別"/>
    <x v="96"/>
    <s v="購入電力"/>
    <x v="834"/>
    <x v="826"/>
    <s v="Z1210"/>
    <s v="新營區營業處分攤"/>
    <n v="5017403303"/>
    <n v="0"/>
    <n v="5017403303"/>
  </r>
  <r>
    <n v="3"/>
    <s v="總帳別"/>
    <x v="96"/>
    <s v="購入電力"/>
    <x v="834"/>
    <x v="826"/>
    <s v="Z1220"/>
    <s v="苗栗區營業處分攤"/>
    <n v="2101577303"/>
    <n v="0"/>
    <n v="2101577303"/>
  </r>
  <r>
    <n v="3"/>
    <s v="總帳別"/>
    <x v="96"/>
    <s v="購入電力"/>
    <x v="834"/>
    <x v="826"/>
    <s v="Z1230"/>
    <s v="金門區營業處分攤"/>
    <n v="118487494"/>
    <n v="0"/>
    <n v="118487494"/>
  </r>
  <r>
    <n v="3"/>
    <s v="總帳別"/>
    <x v="96"/>
    <s v="購入電力"/>
    <x v="834"/>
    <x v="826"/>
    <s v="Z1240"/>
    <s v="馬祖區營業處分攤"/>
    <n v="405950"/>
    <n v="0"/>
    <n v="405950"/>
  </r>
  <r>
    <n v="3"/>
    <s v="總帳別"/>
    <x v="96"/>
    <s v="購入電力"/>
    <x v="835"/>
    <x v="827"/>
    <s v="Z1010"/>
    <s v="基隆區營業處分攤"/>
    <n v="17846223"/>
    <n v="0"/>
    <n v="17846223"/>
  </r>
  <r>
    <n v="3"/>
    <s v="總帳別"/>
    <x v="96"/>
    <s v="購入電力"/>
    <x v="835"/>
    <x v="827"/>
    <s v="Z1110"/>
    <s v="台東區營業處分攤"/>
    <n v="9289409"/>
    <n v="0"/>
    <n v="9289409"/>
  </r>
  <r>
    <n v="3"/>
    <s v="總帳別"/>
    <x v="96"/>
    <s v="購入電力"/>
    <x v="835"/>
    <x v="827"/>
    <s v="Z1130"/>
    <s v="宜蘭區營業處分攤"/>
    <n v="88196443"/>
    <n v="0"/>
    <n v="88196443"/>
  </r>
  <r>
    <n v="3"/>
    <s v="總帳別"/>
    <x v="96"/>
    <s v="購入電力"/>
    <x v="836"/>
    <x v="828"/>
    <s v="Z1010"/>
    <s v="基隆區營業處分攤"/>
    <n v="1055863"/>
    <n v="0"/>
    <n v="1055863"/>
  </r>
  <r>
    <n v="3"/>
    <s v="總帳別"/>
    <x v="96"/>
    <s v="購入電力"/>
    <x v="836"/>
    <x v="828"/>
    <s v="Z1030"/>
    <s v="桃園區營業處分攤"/>
    <n v="922497802"/>
    <n v="0"/>
    <n v="922497802"/>
  </r>
  <r>
    <n v="3"/>
    <s v="總帳別"/>
    <x v="96"/>
    <s v="購入電力"/>
    <x v="836"/>
    <x v="828"/>
    <s v="Z1050"/>
    <s v="台中區營業處分攤"/>
    <n v="16252153"/>
    <n v="0"/>
    <n v="16252153"/>
  </r>
  <r>
    <n v="3"/>
    <s v="總帳別"/>
    <x v="96"/>
    <s v="購入電力"/>
    <x v="836"/>
    <x v="828"/>
    <s v="Z1060"/>
    <s v="彰化區營業處分攤"/>
    <n v="11460535"/>
    <n v="0"/>
    <n v="11460535"/>
  </r>
  <r>
    <n v="3"/>
    <s v="總帳別"/>
    <x v="96"/>
    <s v="購入電力"/>
    <x v="836"/>
    <x v="828"/>
    <s v="Z1070"/>
    <s v="嘉義區營業處分攤"/>
    <n v="8591167"/>
    <n v="0"/>
    <n v="8591167"/>
  </r>
  <r>
    <n v="3"/>
    <s v="總帳別"/>
    <x v="96"/>
    <s v="購入電力"/>
    <x v="836"/>
    <x v="828"/>
    <s v="Z1080"/>
    <s v="台南區營業處分攤"/>
    <n v="3513364"/>
    <n v="0"/>
    <n v="3513364"/>
  </r>
  <r>
    <n v="3"/>
    <s v="總帳別"/>
    <x v="96"/>
    <s v="購入電力"/>
    <x v="836"/>
    <x v="828"/>
    <s v="Z1090"/>
    <s v="高雄區營業處分攤"/>
    <n v="783517"/>
    <n v="0"/>
    <n v="783517"/>
  </r>
  <r>
    <n v="3"/>
    <s v="總帳別"/>
    <x v="96"/>
    <s v="購入電力"/>
    <x v="836"/>
    <x v="828"/>
    <s v="Z1100"/>
    <s v="屏東區營業處分攤"/>
    <n v="15797240"/>
    <n v="0"/>
    <n v="15797240"/>
  </r>
  <r>
    <n v="3"/>
    <s v="總帳別"/>
    <x v="96"/>
    <s v="購入電力"/>
    <x v="836"/>
    <x v="828"/>
    <s v="Z1120"/>
    <s v="花蓮區營業處分攤"/>
    <n v="2511022"/>
    <n v="0"/>
    <n v="2511022"/>
  </r>
  <r>
    <n v="3"/>
    <s v="總帳別"/>
    <x v="96"/>
    <s v="購入電力"/>
    <x v="836"/>
    <x v="828"/>
    <s v="Z1150"/>
    <s v="台北南區營業處分攤"/>
    <n v="962794"/>
    <n v="0"/>
    <n v="962794"/>
  </r>
  <r>
    <n v="3"/>
    <s v="總帳別"/>
    <x v="96"/>
    <s v="購入電力"/>
    <x v="836"/>
    <x v="828"/>
    <s v="Z1160"/>
    <s v="台北北區營業處分攤"/>
    <n v="871805"/>
    <n v="0"/>
    <n v="871805"/>
  </r>
  <r>
    <n v="3"/>
    <s v="總帳別"/>
    <x v="96"/>
    <s v="購入電力"/>
    <x v="836"/>
    <x v="828"/>
    <s v="Z1180"/>
    <s v="南投區營業處分攤"/>
    <n v="16829"/>
    <n v="0"/>
    <n v="16829"/>
  </r>
  <r>
    <n v="3"/>
    <s v="總帳別"/>
    <x v="96"/>
    <s v="購入電力"/>
    <x v="836"/>
    <x v="828"/>
    <s v="Z1190"/>
    <s v="鳳山區營業處分攤"/>
    <n v="1283342"/>
    <n v="0"/>
    <n v="1283342"/>
  </r>
  <r>
    <n v="3"/>
    <s v="總帳別"/>
    <x v="96"/>
    <s v="購入電力"/>
    <x v="836"/>
    <x v="828"/>
    <s v="Z1200"/>
    <s v="雲林區營業處分攤"/>
    <n v="12134382"/>
    <n v="0"/>
    <n v="12134382"/>
  </r>
  <r>
    <n v="3"/>
    <s v="總帳別"/>
    <x v="96"/>
    <s v="購入電力"/>
    <x v="836"/>
    <x v="828"/>
    <s v="Z1210"/>
    <s v="新營區營業處分攤"/>
    <n v="1016570"/>
    <n v="0"/>
    <n v="1016570"/>
  </r>
  <r>
    <n v="3"/>
    <s v="總帳別"/>
    <x v="96"/>
    <s v="購入電力"/>
    <x v="836"/>
    <x v="828"/>
    <s v="Z1220"/>
    <s v="苗栗區營業處分攤"/>
    <n v="9266258"/>
    <n v="0"/>
    <n v="9266258"/>
  </r>
  <r>
    <n v="3"/>
    <s v="總帳別"/>
    <x v="96"/>
    <s v="購入電力"/>
    <x v="751"/>
    <x v="745"/>
    <s v="Z0070"/>
    <s v="業務處分攤"/>
    <n v="106965387"/>
    <n v="0"/>
    <n v="106965387"/>
  </r>
  <r>
    <n v="3"/>
    <s v="總帳別"/>
    <x v="97"/>
    <s v="輸電費用"/>
    <x v="616"/>
    <x v="610"/>
    <s v="Z0020"/>
    <s v="總經理副總經理室分攤"/>
    <n v="4324808"/>
    <n v="0"/>
    <n v="4324808"/>
  </r>
  <r>
    <n v="3"/>
    <s v="總帳別"/>
    <x v="97"/>
    <s v="輸電費用"/>
    <x v="616"/>
    <x v="610"/>
    <s v="Z0050"/>
    <s v="供電處分攤"/>
    <n v="94211881"/>
    <n v="0"/>
    <n v="94211881"/>
  </r>
  <r>
    <n v="3"/>
    <s v="總帳別"/>
    <x v="97"/>
    <s v="輸電費用"/>
    <x v="616"/>
    <x v="610"/>
    <s v="Z0060"/>
    <s v="電力調度處分攤"/>
    <n v="144086862"/>
    <n v="0"/>
    <n v="144086862"/>
  </r>
  <r>
    <n v="3"/>
    <s v="總帳別"/>
    <x v="97"/>
    <s v="輸電費用"/>
    <x v="616"/>
    <x v="610"/>
    <s v="Z0080"/>
    <s v="材料處分攤"/>
    <n v="13593188"/>
    <n v="0"/>
    <n v="13593188"/>
  </r>
  <r>
    <n v="3"/>
    <s v="總帳別"/>
    <x v="97"/>
    <s v="輸電費用"/>
    <x v="616"/>
    <x v="610"/>
    <s v="Z0170"/>
    <s v="營建處分攤"/>
    <n v="2609635"/>
    <n v="0"/>
    <n v="2609635"/>
  </r>
  <r>
    <n v="3"/>
    <s v="總帳別"/>
    <x v="97"/>
    <s v="輸電費用"/>
    <x v="616"/>
    <x v="610"/>
    <s v="Z0230"/>
    <s v="系統規劃處分攤"/>
    <n v="49582329"/>
    <n v="0"/>
    <n v="49582329"/>
  </r>
  <r>
    <n v="3"/>
    <s v="總帳別"/>
    <x v="97"/>
    <s v="輸電費用"/>
    <x v="616"/>
    <x v="610"/>
    <s v="Z0240"/>
    <s v="資訊系統處分攤"/>
    <n v="11042464"/>
    <n v="0"/>
    <n v="11042464"/>
  </r>
  <r>
    <n v="3"/>
    <s v="總帳別"/>
    <x v="97"/>
    <s v="輸電費用"/>
    <x v="616"/>
    <x v="610"/>
    <s v="Z0290"/>
    <s v="電驛室分攤"/>
    <n v="5056717"/>
    <n v="0"/>
    <n v="5056717"/>
  </r>
  <r>
    <n v="3"/>
    <s v="總帳別"/>
    <x v="97"/>
    <s v="輸電費用"/>
    <x v="616"/>
    <x v="610"/>
    <s v="Z0610"/>
    <s v="環境保護處分攤"/>
    <n v="3034929"/>
    <n v="0"/>
    <n v="3034929"/>
  </r>
  <r>
    <n v="3"/>
    <s v="總帳別"/>
    <x v="97"/>
    <s v="輸電費用"/>
    <x v="616"/>
    <x v="610"/>
    <s v="Z2550"/>
    <s v="大甲溪發電廠分攤"/>
    <n v="3893325"/>
    <n v="0"/>
    <n v="3893325"/>
  </r>
  <r>
    <n v="3"/>
    <s v="總帳別"/>
    <x v="97"/>
    <s v="輸電費用"/>
    <x v="616"/>
    <x v="610"/>
    <s v="Z4700"/>
    <s v="台北供電區營運處分攤"/>
    <n v="206793973"/>
    <n v="0"/>
    <n v="206793973"/>
  </r>
  <r>
    <n v="3"/>
    <s v="總帳別"/>
    <x v="97"/>
    <s v="輸電費用"/>
    <x v="616"/>
    <x v="610"/>
    <s v="Z4750"/>
    <s v="新桃供電區營運處分攤"/>
    <n v="168808046"/>
    <n v="0"/>
    <n v="168808046"/>
  </r>
  <r>
    <n v="3"/>
    <s v="總帳別"/>
    <x v="97"/>
    <s v="輸電費用"/>
    <x v="616"/>
    <x v="610"/>
    <s v="Z4800"/>
    <s v="台中供電區營運處分攤"/>
    <n v="212776842"/>
    <n v="0"/>
    <n v="212776842"/>
  </r>
  <r>
    <n v="3"/>
    <s v="總帳別"/>
    <x v="97"/>
    <s v="輸電費用"/>
    <x v="616"/>
    <x v="610"/>
    <s v="Z4850"/>
    <s v="嘉南供電區營運處分攤"/>
    <n v="165236698"/>
    <n v="0"/>
    <n v="165236698"/>
  </r>
  <r>
    <n v="3"/>
    <s v="總帳別"/>
    <x v="97"/>
    <s v="輸電費用"/>
    <x v="616"/>
    <x v="610"/>
    <s v="Z4900"/>
    <s v="高屏供電區營運處分攤"/>
    <n v="185176669"/>
    <n v="0"/>
    <n v="185176669"/>
  </r>
  <r>
    <n v="3"/>
    <s v="總帳別"/>
    <x v="97"/>
    <s v="輸電費用"/>
    <x v="616"/>
    <x v="610"/>
    <s v="Z4950"/>
    <s v="花東供電區營運處分攤"/>
    <n v="58371477"/>
    <n v="0"/>
    <n v="58371477"/>
  </r>
  <r>
    <n v="3"/>
    <s v="總帳別"/>
    <x v="97"/>
    <s v="輸電費用"/>
    <x v="616"/>
    <x v="610"/>
    <s v="Z5450"/>
    <s v="電力通信處分攤"/>
    <n v="62737786"/>
    <n v="0"/>
    <n v="62737786"/>
  </r>
  <r>
    <n v="3"/>
    <s v="總帳別"/>
    <x v="97"/>
    <s v="輸電費用"/>
    <x v="616"/>
    <x v="610"/>
    <s v="Z5460"/>
    <s v="綜合研究所分攤"/>
    <n v="25002756"/>
    <n v="0"/>
    <n v="25002756"/>
  </r>
  <r>
    <n v="3"/>
    <s v="總帳別"/>
    <x v="97"/>
    <s v="輸電費用"/>
    <x v="616"/>
    <x v="610"/>
    <s v="Z6020"/>
    <s v="綜合施工處分攤"/>
    <n v="1147004"/>
    <n v="0"/>
    <n v="1147004"/>
  </r>
  <r>
    <n v="3"/>
    <s v="總帳別"/>
    <x v="97"/>
    <s v="輸電費用"/>
    <x v="616"/>
    <x v="610"/>
    <s v="Z9540"/>
    <s v="輸供電事業部-策劃室分攤"/>
    <n v="4943999"/>
    <n v="0"/>
    <n v="4943999"/>
  </r>
  <r>
    <n v="3"/>
    <s v="總帳別"/>
    <x v="97"/>
    <s v="輸電費用"/>
    <x v="617"/>
    <x v="611"/>
    <s v="Z0020"/>
    <s v="總經理副總經理室分攤"/>
    <n v="148775"/>
    <n v="0"/>
    <n v="148775"/>
  </r>
  <r>
    <n v="3"/>
    <s v="總帳別"/>
    <x v="97"/>
    <s v="輸電費用"/>
    <x v="617"/>
    <x v="611"/>
    <s v="Z0050"/>
    <s v="供電處分攤"/>
    <n v="1106717"/>
    <n v="0"/>
    <n v="1106717"/>
  </r>
  <r>
    <n v="3"/>
    <s v="總帳別"/>
    <x v="97"/>
    <s v="輸電費用"/>
    <x v="617"/>
    <x v="611"/>
    <s v="Z0060"/>
    <s v="電力調度處分攤"/>
    <n v="1425451"/>
    <n v="0"/>
    <n v="1425451"/>
  </r>
  <r>
    <n v="3"/>
    <s v="總帳別"/>
    <x v="97"/>
    <s v="輸電費用"/>
    <x v="617"/>
    <x v="611"/>
    <s v="Z0080"/>
    <s v="材料處分攤"/>
    <n v="117720"/>
    <n v="0"/>
    <n v="117720"/>
  </r>
  <r>
    <n v="3"/>
    <s v="總帳別"/>
    <x v="97"/>
    <s v="輸電費用"/>
    <x v="617"/>
    <x v="611"/>
    <s v="Z0170"/>
    <s v="營建處分攤"/>
    <n v="17160"/>
    <n v="0"/>
    <n v="17160"/>
  </r>
  <r>
    <n v="3"/>
    <s v="總帳別"/>
    <x v="97"/>
    <s v="輸電費用"/>
    <x v="617"/>
    <x v="611"/>
    <s v="Z0230"/>
    <s v="系統規劃處分攤"/>
    <n v="243487"/>
    <n v="0"/>
    <n v="243487"/>
  </r>
  <r>
    <n v="3"/>
    <s v="總帳別"/>
    <x v="97"/>
    <s v="輸電費用"/>
    <x v="617"/>
    <x v="611"/>
    <s v="Z0240"/>
    <s v="資訊系統處分攤"/>
    <n v="164611"/>
    <n v="0"/>
    <n v="164611"/>
  </r>
  <r>
    <n v="3"/>
    <s v="總帳別"/>
    <x v="97"/>
    <s v="輸電費用"/>
    <x v="617"/>
    <x v="611"/>
    <s v="Z0610"/>
    <s v="環境保護處分攤"/>
    <n v="44172"/>
    <n v="0"/>
    <n v="44172"/>
  </r>
  <r>
    <n v="3"/>
    <s v="總帳別"/>
    <x v="97"/>
    <s v="輸電費用"/>
    <x v="617"/>
    <x v="611"/>
    <s v="Z2550"/>
    <s v="大甲溪發電廠分攤"/>
    <n v="204904"/>
    <n v="0"/>
    <n v="204904"/>
  </r>
  <r>
    <n v="3"/>
    <s v="總帳別"/>
    <x v="97"/>
    <s v="輸電費用"/>
    <x v="617"/>
    <x v="611"/>
    <s v="Z4700"/>
    <s v="台北供電區營運處分攤"/>
    <n v="2990788"/>
    <n v="0"/>
    <n v="2990788"/>
  </r>
  <r>
    <n v="3"/>
    <s v="總帳別"/>
    <x v="97"/>
    <s v="輸電費用"/>
    <x v="617"/>
    <x v="611"/>
    <s v="Z4750"/>
    <s v="新桃供電區營運處分攤"/>
    <n v="2064352"/>
    <n v="0"/>
    <n v="2064352"/>
  </r>
  <r>
    <n v="3"/>
    <s v="總帳別"/>
    <x v="97"/>
    <s v="輸電費用"/>
    <x v="617"/>
    <x v="611"/>
    <s v="Z4800"/>
    <s v="台中供電區營運處分攤"/>
    <n v="2756140"/>
    <n v="0"/>
    <n v="2756140"/>
  </r>
  <r>
    <n v="3"/>
    <s v="總帳別"/>
    <x v="97"/>
    <s v="輸電費用"/>
    <x v="617"/>
    <x v="611"/>
    <s v="Z4850"/>
    <s v="嘉南供電區營運處分攤"/>
    <n v="1203746"/>
    <n v="0"/>
    <n v="1203746"/>
  </r>
  <r>
    <n v="3"/>
    <s v="總帳別"/>
    <x v="97"/>
    <s v="輸電費用"/>
    <x v="617"/>
    <x v="611"/>
    <s v="Z4900"/>
    <s v="高屏供電區營運處分攤"/>
    <n v="1961985"/>
    <n v="0"/>
    <n v="1961985"/>
  </r>
  <r>
    <n v="3"/>
    <s v="總帳別"/>
    <x v="97"/>
    <s v="輸電費用"/>
    <x v="617"/>
    <x v="611"/>
    <s v="Z4950"/>
    <s v="花東供電區營運處分攤"/>
    <n v="733262"/>
    <n v="0"/>
    <n v="733262"/>
  </r>
  <r>
    <n v="3"/>
    <s v="總帳別"/>
    <x v="97"/>
    <s v="輸電費用"/>
    <x v="617"/>
    <x v="611"/>
    <s v="Z5450"/>
    <s v="電力通信處分攤"/>
    <n v="625095"/>
    <n v="0"/>
    <n v="625095"/>
  </r>
  <r>
    <n v="3"/>
    <s v="總帳別"/>
    <x v="97"/>
    <s v="輸電費用"/>
    <x v="617"/>
    <x v="611"/>
    <s v="Z5460"/>
    <s v="綜合研究所分攤"/>
    <n v="461618"/>
    <n v="0"/>
    <n v="461618"/>
  </r>
  <r>
    <n v="3"/>
    <s v="總帳別"/>
    <x v="97"/>
    <s v="輸電費用"/>
    <x v="617"/>
    <x v="611"/>
    <s v="Z6020"/>
    <s v="綜合施工處分攤"/>
    <n v="7528"/>
    <n v="0"/>
    <n v="7528"/>
  </r>
  <r>
    <n v="3"/>
    <s v="總帳別"/>
    <x v="97"/>
    <s v="輸電費用"/>
    <x v="618"/>
    <x v="612"/>
    <s v="Z0050"/>
    <s v="供電處分攤"/>
    <n v="8681"/>
    <n v="0"/>
    <n v="8681"/>
  </r>
  <r>
    <n v="3"/>
    <s v="總帳別"/>
    <x v="97"/>
    <s v="輸電費用"/>
    <x v="618"/>
    <x v="612"/>
    <s v="Z0060"/>
    <s v="電力調度處分攤"/>
    <n v="1024181"/>
    <n v="0"/>
    <n v="1024181"/>
  </r>
  <r>
    <n v="3"/>
    <s v="總帳別"/>
    <x v="97"/>
    <s v="輸電費用"/>
    <x v="618"/>
    <x v="612"/>
    <s v="Z0230"/>
    <s v="系統規劃處分攤"/>
    <n v="16170"/>
    <n v="0"/>
    <n v="16170"/>
  </r>
  <r>
    <n v="3"/>
    <s v="總帳別"/>
    <x v="97"/>
    <s v="輸電費用"/>
    <x v="618"/>
    <x v="612"/>
    <s v="Z0240"/>
    <s v="資訊系統處分攤"/>
    <n v="4496"/>
    <n v="0"/>
    <n v="4496"/>
  </r>
  <r>
    <n v="3"/>
    <s v="總帳別"/>
    <x v="97"/>
    <s v="輸電費用"/>
    <x v="618"/>
    <x v="612"/>
    <s v="Z2550"/>
    <s v="大甲溪發電廠分攤"/>
    <n v="173481"/>
    <n v="0"/>
    <n v="173481"/>
  </r>
  <r>
    <n v="3"/>
    <s v="總帳別"/>
    <x v="97"/>
    <s v="輸電費用"/>
    <x v="618"/>
    <x v="612"/>
    <s v="Z4700"/>
    <s v="台北供電區營運處分攤"/>
    <n v="1429871"/>
    <n v="0"/>
    <n v="1429871"/>
  </r>
  <r>
    <n v="3"/>
    <s v="總帳別"/>
    <x v="97"/>
    <s v="輸電費用"/>
    <x v="618"/>
    <x v="612"/>
    <s v="Z4750"/>
    <s v="新桃供電區營運處分攤"/>
    <n v="1137408"/>
    <n v="0"/>
    <n v="1137408"/>
  </r>
  <r>
    <n v="3"/>
    <s v="總帳別"/>
    <x v="97"/>
    <s v="輸電費用"/>
    <x v="618"/>
    <x v="612"/>
    <s v="Z4800"/>
    <s v="台中供電區營運處分攤"/>
    <n v="1726120"/>
    <n v="0"/>
    <n v="1726120"/>
  </r>
  <r>
    <n v="3"/>
    <s v="總帳別"/>
    <x v="97"/>
    <s v="輸電費用"/>
    <x v="618"/>
    <x v="612"/>
    <s v="Z4850"/>
    <s v="嘉南供電區營運處分攤"/>
    <n v="1681624"/>
    <n v="0"/>
    <n v="1681624"/>
  </r>
  <r>
    <n v="3"/>
    <s v="總帳別"/>
    <x v="97"/>
    <s v="輸電費用"/>
    <x v="618"/>
    <x v="612"/>
    <s v="Z4900"/>
    <s v="高屏供電區營運處分攤"/>
    <n v="2267264"/>
    <n v="0"/>
    <n v="2267264"/>
  </r>
  <r>
    <n v="3"/>
    <s v="總帳別"/>
    <x v="97"/>
    <s v="輸電費用"/>
    <x v="618"/>
    <x v="612"/>
    <s v="Z4950"/>
    <s v="花東供電區營運處分攤"/>
    <n v="384980"/>
    <n v="0"/>
    <n v="384980"/>
  </r>
  <r>
    <n v="3"/>
    <s v="總帳別"/>
    <x v="97"/>
    <s v="輸電費用"/>
    <x v="618"/>
    <x v="612"/>
    <s v="Z5450"/>
    <s v="電力通信處分攤"/>
    <n v="38203"/>
    <n v="0"/>
    <n v="38203"/>
  </r>
  <r>
    <n v="3"/>
    <s v="總帳別"/>
    <x v="97"/>
    <s v="輸電費用"/>
    <x v="619"/>
    <x v="613"/>
    <s v="Z0020"/>
    <s v="總經理副總經理室分攤"/>
    <n v="2520"/>
    <n v="0"/>
    <n v="2520"/>
  </r>
  <r>
    <n v="3"/>
    <s v="總帳別"/>
    <x v="97"/>
    <s v="輸電費用"/>
    <x v="619"/>
    <x v="613"/>
    <s v="Z0050"/>
    <s v="供電處分攤"/>
    <n v="28525"/>
    <n v="0"/>
    <n v="28525"/>
  </r>
  <r>
    <n v="3"/>
    <s v="總帳別"/>
    <x v="97"/>
    <s v="輸電費用"/>
    <x v="619"/>
    <x v="613"/>
    <s v="Z0060"/>
    <s v="電力調度處分攤"/>
    <n v="29937"/>
    <n v="0"/>
    <n v="29937"/>
  </r>
  <r>
    <n v="3"/>
    <s v="總帳別"/>
    <x v="97"/>
    <s v="輸電費用"/>
    <x v="619"/>
    <x v="613"/>
    <s v="Z0230"/>
    <s v="系統規劃處分攤"/>
    <n v="4245"/>
    <n v="0"/>
    <n v="4245"/>
  </r>
  <r>
    <n v="3"/>
    <s v="總帳別"/>
    <x v="97"/>
    <s v="輸電費用"/>
    <x v="619"/>
    <x v="613"/>
    <s v="Z0240"/>
    <s v="資訊系統處分攤"/>
    <n v="1417"/>
    <n v="0"/>
    <n v="1417"/>
  </r>
  <r>
    <n v="3"/>
    <s v="總帳別"/>
    <x v="97"/>
    <s v="輸電費用"/>
    <x v="619"/>
    <x v="613"/>
    <s v="Z0290"/>
    <s v="電驛室分攤"/>
    <n v="1936"/>
    <n v="0"/>
    <n v="1936"/>
  </r>
  <r>
    <n v="3"/>
    <s v="總帳別"/>
    <x v="97"/>
    <s v="輸電費用"/>
    <x v="619"/>
    <x v="613"/>
    <s v="Z0610"/>
    <s v="環境保護處分攤"/>
    <n v="102"/>
    <n v="0"/>
    <n v="102"/>
  </r>
  <r>
    <n v="3"/>
    <s v="總帳別"/>
    <x v="97"/>
    <s v="輸電費用"/>
    <x v="619"/>
    <x v="613"/>
    <s v="Z4700"/>
    <s v="台北供電區營運處分攤"/>
    <n v="32332"/>
    <n v="0"/>
    <n v="32332"/>
  </r>
  <r>
    <n v="3"/>
    <s v="總帳別"/>
    <x v="97"/>
    <s v="輸電費用"/>
    <x v="619"/>
    <x v="613"/>
    <s v="Z4750"/>
    <s v="新桃供電區營運處分攤"/>
    <n v="23500"/>
    <n v="0"/>
    <n v="23500"/>
  </r>
  <r>
    <n v="3"/>
    <s v="總帳別"/>
    <x v="97"/>
    <s v="輸電費用"/>
    <x v="619"/>
    <x v="613"/>
    <s v="Z4800"/>
    <s v="台中供電區營運處分攤"/>
    <n v="65376"/>
    <n v="0"/>
    <n v="65376"/>
  </r>
  <r>
    <n v="3"/>
    <s v="總帳別"/>
    <x v="97"/>
    <s v="輸電費用"/>
    <x v="619"/>
    <x v="613"/>
    <s v="Z4850"/>
    <s v="嘉南供電區營運處分攤"/>
    <n v="136383"/>
    <n v="0"/>
    <n v="136383"/>
  </r>
  <r>
    <n v="3"/>
    <s v="總帳別"/>
    <x v="97"/>
    <s v="輸電費用"/>
    <x v="619"/>
    <x v="613"/>
    <s v="Z4900"/>
    <s v="高屏供電區營運處分攤"/>
    <n v="207951"/>
    <n v="0"/>
    <n v="207951"/>
  </r>
  <r>
    <n v="3"/>
    <s v="總帳別"/>
    <x v="97"/>
    <s v="輸電費用"/>
    <x v="619"/>
    <x v="613"/>
    <s v="Z4950"/>
    <s v="花東供電區營運處分攤"/>
    <n v="43589"/>
    <n v="0"/>
    <n v="43589"/>
  </r>
  <r>
    <n v="3"/>
    <s v="總帳別"/>
    <x v="97"/>
    <s v="輸電費用"/>
    <x v="619"/>
    <x v="613"/>
    <s v="Z5450"/>
    <s v="電力通信處分攤"/>
    <n v="2617"/>
    <n v="0"/>
    <n v="2617"/>
  </r>
  <r>
    <n v="3"/>
    <s v="總帳別"/>
    <x v="97"/>
    <s v="輸電費用"/>
    <x v="619"/>
    <x v="613"/>
    <s v="Z5460"/>
    <s v="綜合研究所分攤"/>
    <n v="15229"/>
    <n v="0"/>
    <n v="15229"/>
  </r>
  <r>
    <n v="3"/>
    <s v="總帳別"/>
    <x v="97"/>
    <s v="輸電費用"/>
    <x v="619"/>
    <x v="613"/>
    <s v="Z6020"/>
    <s v="綜合施工處分攤"/>
    <n v="171"/>
    <n v="0"/>
    <n v="171"/>
  </r>
  <r>
    <n v="3"/>
    <s v="總帳別"/>
    <x v="97"/>
    <s v="輸電費用"/>
    <x v="620"/>
    <x v="614"/>
    <s v="Z0020"/>
    <s v="總經理副總經理室分攤"/>
    <n v="469584"/>
    <n v="0"/>
    <n v="469584"/>
  </r>
  <r>
    <n v="3"/>
    <s v="總帳別"/>
    <x v="97"/>
    <s v="輸電費用"/>
    <x v="620"/>
    <x v="614"/>
    <s v="Z0050"/>
    <s v="供電處分攤"/>
    <n v="3905709"/>
    <n v="0"/>
    <n v="3905709"/>
  </r>
  <r>
    <n v="3"/>
    <s v="總帳別"/>
    <x v="97"/>
    <s v="輸電費用"/>
    <x v="620"/>
    <x v="614"/>
    <s v="Z0060"/>
    <s v="電力調度處分攤"/>
    <n v="3775371"/>
    <n v="0"/>
    <n v="3775371"/>
  </r>
  <r>
    <n v="3"/>
    <s v="總帳別"/>
    <x v="97"/>
    <s v="輸電費用"/>
    <x v="620"/>
    <x v="614"/>
    <s v="Z0080"/>
    <s v="材料處分攤"/>
    <n v="1546839"/>
    <n v="0"/>
    <n v="1546839"/>
  </r>
  <r>
    <n v="3"/>
    <s v="總帳別"/>
    <x v="97"/>
    <s v="輸電費用"/>
    <x v="620"/>
    <x v="614"/>
    <s v="Z0170"/>
    <s v="營建處分攤"/>
    <n v="185518"/>
    <n v="0"/>
    <n v="185518"/>
  </r>
  <r>
    <n v="3"/>
    <s v="總帳別"/>
    <x v="97"/>
    <s v="輸電費用"/>
    <x v="620"/>
    <x v="614"/>
    <s v="Z0230"/>
    <s v="系統規劃處分攤"/>
    <n v="1082383"/>
    <n v="0"/>
    <n v="1082383"/>
  </r>
  <r>
    <n v="3"/>
    <s v="總帳別"/>
    <x v="97"/>
    <s v="輸電費用"/>
    <x v="620"/>
    <x v="614"/>
    <s v="Z0240"/>
    <s v="資訊系統處分攤"/>
    <n v="867464"/>
    <n v="0"/>
    <n v="867464"/>
  </r>
  <r>
    <n v="3"/>
    <s v="總帳別"/>
    <x v="97"/>
    <s v="輸電費用"/>
    <x v="620"/>
    <x v="614"/>
    <s v="Z0610"/>
    <s v="環境保護處分攤"/>
    <n v="497564"/>
    <n v="0"/>
    <n v="497564"/>
  </r>
  <r>
    <n v="3"/>
    <s v="總帳別"/>
    <x v="97"/>
    <s v="輸電費用"/>
    <x v="620"/>
    <x v="614"/>
    <s v="Z4700"/>
    <s v="台北供電區營運處分攤"/>
    <n v="188133460"/>
    <n v="0"/>
    <n v="188133460"/>
  </r>
  <r>
    <n v="3"/>
    <s v="總帳別"/>
    <x v="97"/>
    <s v="輸電費用"/>
    <x v="620"/>
    <x v="614"/>
    <s v="Z4750"/>
    <s v="新桃供電區營運處分攤"/>
    <n v="178181881"/>
    <n v="0"/>
    <n v="178181881"/>
  </r>
  <r>
    <n v="3"/>
    <s v="總帳別"/>
    <x v="97"/>
    <s v="輸電費用"/>
    <x v="620"/>
    <x v="614"/>
    <s v="Z4800"/>
    <s v="台中供電區營運處分攤"/>
    <n v="157327010"/>
    <n v="0"/>
    <n v="157327010"/>
  </r>
  <r>
    <n v="3"/>
    <s v="總帳別"/>
    <x v="97"/>
    <s v="輸電費用"/>
    <x v="620"/>
    <x v="614"/>
    <s v="Z4850"/>
    <s v="嘉南供電區營運處分攤"/>
    <n v="137672252"/>
    <n v="0"/>
    <n v="137672252"/>
  </r>
  <r>
    <n v="3"/>
    <s v="總帳別"/>
    <x v="97"/>
    <s v="輸電費用"/>
    <x v="620"/>
    <x v="614"/>
    <s v="Z4900"/>
    <s v="高屏供電區營運處分攤"/>
    <n v="155479726"/>
    <n v="0"/>
    <n v="155479726"/>
  </r>
  <r>
    <n v="3"/>
    <s v="總帳別"/>
    <x v="97"/>
    <s v="輸電費用"/>
    <x v="620"/>
    <x v="614"/>
    <s v="Z4950"/>
    <s v="花東供電區營運處分攤"/>
    <n v="64727029"/>
    <n v="0"/>
    <n v="64727029"/>
  </r>
  <r>
    <n v="3"/>
    <s v="總帳別"/>
    <x v="97"/>
    <s v="輸電費用"/>
    <x v="620"/>
    <x v="614"/>
    <s v="Z5450"/>
    <s v="電力通信處分攤"/>
    <n v="31159895"/>
    <n v="0"/>
    <n v="31159895"/>
  </r>
  <r>
    <n v="3"/>
    <s v="總帳別"/>
    <x v="97"/>
    <s v="輸電費用"/>
    <x v="620"/>
    <x v="614"/>
    <s v="Z5460"/>
    <s v="綜合研究所分攤"/>
    <n v="11907370"/>
    <n v="0"/>
    <n v="11907370"/>
  </r>
  <r>
    <n v="3"/>
    <s v="總帳別"/>
    <x v="97"/>
    <s v="輸電費用"/>
    <x v="620"/>
    <x v="614"/>
    <s v="Z6020"/>
    <s v="綜合施工處分攤"/>
    <n v="294045"/>
    <n v="0"/>
    <n v="294045"/>
  </r>
  <r>
    <n v="3"/>
    <s v="總帳別"/>
    <x v="97"/>
    <s v="輸電費用"/>
    <x v="621"/>
    <x v="615"/>
    <s v="Z0020"/>
    <s v="總經理副總經理室分攤"/>
    <n v="8192"/>
    <n v="0"/>
    <n v="8192"/>
  </r>
  <r>
    <n v="3"/>
    <s v="總帳別"/>
    <x v="97"/>
    <s v="輸電費用"/>
    <x v="621"/>
    <x v="615"/>
    <s v="Z0050"/>
    <s v="供電處分攤"/>
    <n v="157745"/>
    <n v="0"/>
    <n v="157745"/>
  </r>
  <r>
    <n v="3"/>
    <s v="總帳別"/>
    <x v="97"/>
    <s v="輸電費用"/>
    <x v="621"/>
    <x v="615"/>
    <s v="Z0080"/>
    <s v="材料處分攤"/>
    <n v="74257"/>
    <n v="0"/>
    <n v="74257"/>
  </r>
  <r>
    <n v="3"/>
    <s v="總帳別"/>
    <x v="97"/>
    <s v="輸電費用"/>
    <x v="621"/>
    <x v="615"/>
    <s v="Z0170"/>
    <s v="營建處分攤"/>
    <n v="3034"/>
    <n v="0"/>
    <n v="3034"/>
  </r>
  <r>
    <n v="3"/>
    <s v="總帳別"/>
    <x v="97"/>
    <s v="輸電費用"/>
    <x v="621"/>
    <x v="615"/>
    <s v="Z0240"/>
    <s v="資訊系統處分攤"/>
    <n v="22749"/>
    <n v="0"/>
    <n v="22749"/>
  </r>
  <r>
    <n v="3"/>
    <s v="總帳別"/>
    <x v="97"/>
    <s v="輸電費用"/>
    <x v="621"/>
    <x v="615"/>
    <s v="Z0610"/>
    <s v="環境保護處分攤"/>
    <n v="15924"/>
    <n v="0"/>
    <n v="15924"/>
  </r>
  <r>
    <n v="3"/>
    <s v="總帳別"/>
    <x v="97"/>
    <s v="輸電費用"/>
    <x v="621"/>
    <x v="615"/>
    <s v="Z4700"/>
    <s v="台北供電區營運處分攤"/>
    <n v="3989560"/>
    <n v="0"/>
    <n v="3989560"/>
  </r>
  <r>
    <n v="3"/>
    <s v="總帳別"/>
    <x v="97"/>
    <s v="輸電費用"/>
    <x v="621"/>
    <x v="615"/>
    <s v="Z4750"/>
    <s v="新桃供電區營運處分攤"/>
    <n v="4341031"/>
    <n v="0"/>
    <n v="4341031"/>
  </r>
  <r>
    <n v="3"/>
    <s v="總帳別"/>
    <x v="97"/>
    <s v="輸電費用"/>
    <x v="621"/>
    <x v="615"/>
    <s v="Z4800"/>
    <s v="台中供電區營運處分攤"/>
    <n v="2548268"/>
    <n v="0"/>
    <n v="2548268"/>
  </r>
  <r>
    <n v="3"/>
    <s v="總帳別"/>
    <x v="97"/>
    <s v="輸電費用"/>
    <x v="621"/>
    <x v="615"/>
    <s v="Z4850"/>
    <s v="嘉南供電區營運處分攤"/>
    <n v="1735736"/>
    <n v="0"/>
    <n v="1735736"/>
  </r>
  <r>
    <n v="3"/>
    <s v="總帳別"/>
    <x v="97"/>
    <s v="輸電費用"/>
    <x v="621"/>
    <x v="615"/>
    <s v="Z4900"/>
    <s v="高屏供電區營運處分攤"/>
    <n v="3516325"/>
    <n v="0"/>
    <n v="3516325"/>
  </r>
  <r>
    <n v="3"/>
    <s v="總帳別"/>
    <x v="97"/>
    <s v="輸電費用"/>
    <x v="621"/>
    <x v="615"/>
    <s v="Z4950"/>
    <s v="花東供電區營運處分攤"/>
    <n v="1186131"/>
    <n v="0"/>
    <n v="1186131"/>
  </r>
  <r>
    <n v="3"/>
    <s v="總帳別"/>
    <x v="97"/>
    <s v="輸電費用"/>
    <x v="621"/>
    <x v="615"/>
    <s v="Z5450"/>
    <s v="電力通信處分攤"/>
    <n v="506470"/>
    <n v="0"/>
    <n v="506470"/>
  </r>
  <r>
    <n v="3"/>
    <s v="總帳別"/>
    <x v="97"/>
    <s v="輸電費用"/>
    <x v="621"/>
    <x v="615"/>
    <s v="Z5460"/>
    <s v="綜合研究所分攤"/>
    <n v="163807"/>
    <n v="0"/>
    <n v="163807"/>
  </r>
  <r>
    <n v="3"/>
    <s v="總帳別"/>
    <x v="97"/>
    <s v="輸電費用"/>
    <x v="621"/>
    <x v="615"/>
    <s v="Z6020"/>
    <s v="綜合施工處分攤"/>
    <n v="4670"/>
    <n v="0"/>
    <n v="4670"/>
  </r>
  <r>
    <n v="3"/>
    <s v="總帳別"/>
    <x v="97"/>
    <s v="輸電費用"/>
    <x v="622"/>
    <x v="616"/>
    <s v="Z0060"/>
    <s v="電力調度處分攤"/>
    <n v="3276"/>
    <n v="0"/>
    <n v="3276"/>
  </r>
  <r>
    <n v="3"/>
    <s v="總帳別"/>
    <x v="97"/>
    <s v="輸電費用"/>
    <x v="622"/>
    <x v="616"/>
    <s v="Z0170"/>
    <s v="營建處分攤"/>
    <n v="29"/>
    <n v="0"/>
    <n v="29"/>
  </r>
  <r>
    <n v="3"/>
    <s v="總帳別"/>
    <x v="97"/>
    <s v="輸電費用"/>
    <x v="622"/>
    <x v="616"/>
    <s v="Z0240"/>
    <s v="資訊系統處分攤"/>
    <n v="701"/>
    <n v="0"/>
    <n v="701"/>
  </r>
  <r>
    <n v="3"/>
    <s v="總帳別"/>
    <x v="97"/>
    <s v="輸電費用"/>
    <x v="622"/>
    <x v="616"/>
    <s v="Z4700"/>
    <s v="台北供電區營運處分攤"/>
    <n v="216722"/>
    <n v="0"/>
    <n v="216722"/>
  </r>
  <r>
    <n v="3"/>
    <s v="總帳別"/>
    <x v="97"/>
    <s v="輸電費用"/>
    <x v="622"/>
    <x v="616"/>
    <s v="Z4750"/>
    <s v="新桃供電區營運處分攤"/>
    <n v="592660"/>
    <n v="0"/>
    <n v="592660"/>
  </r>
  <r>
    <n v="3"/>
    <s v="總帳別"/>
    <x v="97"/>
    <s v="輸電費用"/>
    <x v="622"/>
    <x v="616"/>
    <s v="Z4800"/>
    <s v="台中供電區營運處分攤"/>
    <n v="699103"/>
    <n v="0"/>
    <n v="699103"/>
  </r>
  <r>
    <n v="3"/>
    <s v="總帳別"/>
    <x v="97"/>
    <s v="輸電費用"/>
    <x v="622"/>
    <x v="616"/>
    <s v="Z4850"/>
    <s v="嘉南供電區營運處分攤"/>
    <n v="838973"/>
    <n v="0"/>
    <n v="838973"/>
  </r>
  <r>
    <n v="3"/>
    <s v="總帳別"/>
    <x v="97"/>
    <s v="輸電費用"/>
    <x v="622"/>
    <x v="616"/>
    <s v="Z4900"/>
    <s v="高屏供電區營運處分攤"/>
    <n v="1524066"/>
    <n v="0"/>
    <n v="1524066"/>
  </r>
  <r>
    <n v="3"/>
    <s v="總帳別"/>
    <x v="97"/>
    <s v="輸電費用"/>
    <x v="622"/>
    <x v="616"/>
    <s v="Z4950"/>
    <s v="花東供電區營運處分攤"/>
    <n v="302484"/>
    <n v="0"/>
    <n v="302484"/>
  </r>
  <r>
    <n v="3"/>
    <s v="總帳別"/>
    <x v="97"/>
    <s v="輸電費用"/>
    <x v="622"/>
    <x v="616"/>
    <s v="Z5450"/>
    <s v="電力通信處分攤"/>
    <n v="4682"/>
    <n v="0"/>
    <n v="4682"/>
  </r>
  <r>
    <n v="3"/>
    <s v="總帳別"/>
    <x v="97"/>
    <s v="輸電費用"/>
    <x v="622"/>
    <x v="616"/>
    <s v="Z5460"/>
    <s v="綜合研究所分攤"/>
    <n v="239"/>
    <n v="0"/>
    <n v="239"/>
  </r>
  <r>
    <n v="3"/>
    <s v="總帳別"/>
    <x v="97"/>
    <s v="輸電費用"/>
    <x v="623"/>
    <x v="617"/>
    <s v="Z0060"/>
    <s v="電力調度處分攤"/>
    <n v="3182"/>
    <n v="0"/>
    <n v="3182"/>
  </r>
  <r>
    <n v="3"/>
    <s v="總帳別"/>
    <x v="97"/>
    <s v="輸電費用"/>
    <x v="623"/>
    <x v="617"/>
    <s v="Z4700"/>
    <s v="台北供電區營運處分攤"/>
    <n v="40274"/>
    <n v="0"/>
    <n v="40274"/>
  </r>
  <r>
    <n v="3"/>
    <s v="總帳別"/>
    <x v="97"/>
    <s v="輸電費用"/>
    <x v="623"/>
    <x v="617"/>
    <s v="Z4750"/>
    <s v="新桃供電區營運處分攤"/>
    <n v="19342"/>
    <n v="0"/>
    <n v="19342"/>
  </r>
  <r>
    <n v="3"/>
    <s v="總帳別"/>
    <x v="97"/>
    <s v="輸電費用"/>
    <x v="623"/>
    <x v="617"/>
    <s v="Z4800"/>
    <s v="台中供電區營運處分攤"/>
    <n v="4749"/>
    <n v="0"/>
    <n v="4749"/>
  </r>
  <r>
    <n v="3"/>
    <s v="總帳別"/>
    <x v="97"/>
    <s v="輸電費用"/>
    <x v="623"/>
    <x v="617"/>
    <s v="Z4850"/>
    <s v="嘉南供電區營運處分攤"/>
    <n v="10425"/>
    <n v="0"/>
    <n v="10425"/>
  </r>
  <r>
    <n v="3"/>
    <s v="總帳別"/>
    <x v="97"/>
    <s v="輸電費用"/>
    <x v="623"/>
    <x v="617"/>
    <s v="Z4900"/>
    <s v="高屏供電區營運處分攤"/>
    <n v="33312"/>
    <n v="0"/>
    <n v="33312"/>
  </r>
  <r>
    <n v="3"/>
    <s v="總帳別"/>
    <x v="97"/>
    <s v="輸電費用"/>
    <x v="623"/>
    <x v="617"/>
    <s v="Z4950"/>
    <s v="花東供電區營運處分攤"/>
    <n v="50704"/>
    <n v="0"/>
    <n v="50704"/>
  </r>
  <r>
    <n v="3"/>
    <s v="總帳別"/>
    <x v="97"/>
    <s v="輸電費用"/>
    <x v="623"/>
    <x v="617"/>
    <s v="Z5460"/>
    <s v="綜合研究所分攤"/>
    <n v="2311"/>
    <n v="0"/>
    <n v="2311"/>
  </r>
  <r>
    <n v="3"/>
    <s v="總帳別"/>
    <x v="97"/>
    <s v="輸電費用"/>
    <x v="623"/>
    <x v="617"/>
    <s v="Z6020"/>
    <s v="綜合施工處分攤"/>
    <n v="93"/>
    <n v="0"/>
    <n v="93"/>
  </r>
  <r>
    <n v="3"/>
    <s v="總帳別"/>
    <x v="97"/>
    <s v="輸電費用"/>
    <x v="624"/>
    <x v="618"/>
    <s v="Z0020"/>
    <s v="總經理副總經理室分攤"/>
    <n v="1773"/>
    <n v="0"/>
    <n v="1773"/>
  </r>
  <r>
    <n v="3"/>
    <s v="總帳別"/>
    <x v="97"/>
    <s v="輸電費用"/>
    <x v="624"/>
    <x v="618"/>
    <s v="Z0050"/>
    <s v="供電處分攤"/>
    <n v="470794"/>
    <n v="0"/>
    <n v="470794"/>
  </r>
  <r>
    <n v="3"/>
    <s v="總帳別"/>
    <x v="97"/>
    <s v="輸電費用"/>
    <x v="624"/>
    <x v="618"/>
    <s v="Z0060"/>
    <s v="電力調度處分攤"/>
    <n v="725343"/>
    <n v="0"/>
    <n v="725343"/>
  </r>
  <r>
    <n v="3"/>
    <s v="總帳別"/>
    <x v="97"/>
    <s v="輸電費用"/>
    <x v="624"/>
    <x v="618"/>
    <s v="Z0170"/>
    <s v="營建處分攤"/>
    <n v="450"/>
    <n v="0"/>
    <n v="450"/>
  </r>
  <r>
    <n v="3"/>
    <s v="總帳別"/>
    <x v="97"/>
    <s v="輸電費用"/>
    <x v="624"/>
    <x v="618"/>
    <s v="Z0230"/>
    <s v="系統規劃處分攤"/>
    <n v="312167"/>
    <n v="0"/>
    <n v="312167"/>
  </r>
  <r>
    <n v="3"/>
    <s v="總帳別"/>
    <x v="97"/>
    <s v="輸電費用"/>
    <x v="624"/>
    <x v="618"/>
    <s v="Z0240"/>
    <s v="資訊系統處分攤"/>
    <n v="26103"/>
    <n v="0"/>
    <n v="26103"/>
  </r>
  <r>
    <n v="3"/>
    <s v="總帳別"/>
    <x v="97"/>
    <s v="輸電費用"/>
    <x v="624"/>
    <x v="618"/>
    <s v="Z0290"/>
    <s v="電驛室分攤"/>
    <n v="167248"/>
    <n v="0"/>
    <n v="167248"/>
  </r>
  <r>
    <n v="3"/>
    <s v="總帳別"/>
    <x v="97"/>
    <s v="輸電費用"/>
    <x v="624"/>
    <x v="618"/>
    <s v="Z0610"/>
    <s v="環境保護處分攤"/>
    <n v="21"/>
    <n v="0"/>
    <n v="21"/>
  </r>
  <r>
    <n v="3"/>
    <s v="總帳別"/>
    <x v="97"/>
    <s v="輸電費用"/>
    <x v="624"/>
    <x v="618"/>
    <s v="Z2550"/>
    <s v="大甲溪發電廠分攤"/>
    <n v="2625"/>
    <n v="0"/>
    <n v="2625"/>
  </r>
  <r>
    <n v="3"/>
    <s v="總帳別"/>
    <x v="97"/>
    <s v="輸電費用"/>
    <x v="624"/>
    <x v="618"/>
    <s v="Z4700"/>
    <s v="台北供電區營運處分攤"/>
    <n v="8594848"/>
    <n v="0"/>
    <n v="8594848"/>
  </r>
  <r>
    <n v="3"/>
    <s v="總帳別"/>
    <x v="97"/>
    <s v="輸電費用"/>
    <x v="624"/>
    <x v="618"/>
    <s v="Z4750"/>
    <s v="新桃供電區營運處分攤"/>
    <n v="999114"/>
    <n v="0"/>
    <n v="999114"/>
  </r>
  <r>
    <n v="3"/>
    <s v="總帳別"/>
    <x v="97"/>
    <s v="輸電費用"/>
    <x v="624"/>
    <x v="618"/>
    <s v="Z4800"/>
    <s v="台中供電區營運處分攤"/>
    <n v="89008"/>
    <n v="0"/>
    <n v="89008"/>
  </r>
  <r>
    <n v="3"/>
    <s v="總帳別"/>
    <x v="97"/>
    <s v="輸電費用"/>
    <x v="624"/>
    <x v="618"/>
    <s v="Z4850"/>
    <s v="嘉南供電區營運處分攤"/>
    <n v="5804818"/>
    <n v="0"/>
    <n v="5804818"/>
  </r>
  <r>
    <n v="3"/>
    <s v="總帳別"/>
    <x v="97"/>
    <s v="輸電費用"/>
    <x v="624"/>
    <x v="618"/>
    <s v="Z4900"/>
    <s v="高屏供電區營運處分攤"/>
    <n v="20877031"/>
    <n v="0"/>
    <n v="20877031"/>
  </r>
  <r>
    <n v="3"/>
    <s v="總帳別"/>
    <x v="97"/>
    <s v="輸電費用"/>
    <x v="624"/>
    <x v="618"/>
    <s v="Z4950"/>
    <s v="花東供電區營運處分攤"/>
    <n v="955765"/>
    <n v="0"/>
    <n v="955765"/>
  </r>
  <r>
    <n v="3"/>
    <s v="總帳別"/>
    <x v="97"/>
    <s v="輸電費用"/>
    <x v="624"/>
    <x v="618"/>
    <s v="Z5450"/>
    <s v="電力通信處分攤"/>
    <n v="234972"/>
    <n v="0"/>
    <n v="234972"/>
  </r>
  <r>
    <n v="3"/>
    <s v="總帳別"/>
    <x v="97"/>
    <s v="輸電費用"/>
    <x v="624"/>
    <x v="618"/>
    <s v="Z5460"/>
    <s v="綜合研究所分攤"/>
    <n v="2805"/>
    <n v="0"/>
    <n v="2805"/>
  </r>
  <r>
    <n v="3"/>
    <s v="總帳別"/>
    <x v="97"/>
    <s v="輸電費用"/>
    <x v="624"/>
    <x v="618"/>
    <s v="Z6020"/>
    <s v="綜合施工處分攤"/>
    <n v="202"/>
    <n v="0"/>
    <n v="202"/>
  </r>
  <r>
    <n v="3"/>
    <s v="總帳別"/>
    <x v="97"/>
    <s v="輸電費用"/>
    <x v="625"/>
    <x v="619"/>
    <s v="Z0020"/>
    <s v="總經理副總經理室分攤"/>
    <n v="0"/>
    <n v="-13016"/>
    <n v="-13016"/>
  </r>
  <r>
    <n v="3"/>
    <s v="總帳別"/>
    <x v="97"/>
    <s v="輸電費用"/>
    <x v="625"/>
    <x v="619"/>
    <s v="Z0050"/>
    <s v="供電處分攤"/>
    <n v="0"/>
    <n v="-159159"/>
    <n v="-159159"/>
  </r>
  <r>
    <n v="3"/>
    <s v="總帳別"/>
    <x v="97"/>
    <s v="輸電費用"/>
    <x v="625"/>
    <x v="619"/>
    <s v="Z0060"/>
    <s v="電力調度處分攤"/>
    <n v="0"/>
    <n v="-128846"/>
    <n v="-128846"/>
  </r>
  <r>
    <n v="3"/>
    <s v="總帳別"/>
    <x v="97"/>
    <s v="輸電費用"/>
    <x v="625"/>
    <x v="619"/>
    <s v="Z0080"/>
    <s v="材料處分攤"/>
    <n v="0"/>
    <n v="-255"/>
    <n v="-255"/>
  </r>
  <r>
    <n v="3"/>
    <s v="總帳別"/>
    <x v="97"/>
    <s v="輸電費用"/>
    <x v="625"/>
    <x v="619"/>
    <s v="Z0170"/>
    <s v="營建處分攤"/>
    <n v="0"/>
    <n v="-970"/>
    <n v="-970"/>
  </r>
  <r>
    <n v="3"/>
    <s v="總帳別"/>
    <x v="97"/>
    <s v="輸電費用"/>
    <x v="625"/>
    <x v="619"/>
    <s v="Z0230"/>
    <s v="系統規劃處分攤"/>
    <n v="0"/>
    <n v="-33651"/>
    <n v="-33651"/>
  </r>
  <r>
    <n v="3"/>
    <s v="總帳別"/>
    <x v="97"/>
    <s v="輸電費用"/>
    <x v="625"/>
    <x v="619"/>
    <s v="Z0240"/>
    <s v="資訊系統處分攤"/>
    <n v="0"/>
    <n v="-6014"/>
    <n v="-6014"/>
  </r>
  <r>
    <n v="3"/>
    <s v="總帳別"/>
    <x v="97"/>
    <s v="輸電費用"/>
    <x v="625"/>
    <x v="619"/>
    <s v="Z0290"/>
    <s v="電驛室分攤"/>
    <n v="26235"/>
    <n v="0"/>
    <n v="26235"/>
  </r>
  <r>
    <n v="3"/>
    <s v="總帳別"/>
    <x v="97"/>
    <s v="輸電費用"/>
    <x v="625"/>
    <x v="619"/>
    <s v="Z0610"/>
    <s v="環境保護處分攤"/>
    <n v="0"/>
    <n v="-908"/>
    <n v="-908"/>
  </r>
  <r>
    <n v="3"/>
    <s v="總帳別"/>
    <x v="97"/>
    <s v="輸電費用"/>
    <x v="625"/>
    <x v="619"/>
    <s v="Z2550"/>
    <s v="大甲溪發電廠分攤"/>
    <n v="0"/>
    <n v="-12520"/>
    <n v="-12520"/>
  </r>
  <r>
    <n v="3"/>
    <s v="總帳別"/>
    <x v="97"/>
    <s v="輸電費用"/>
    <x v="625"/>
    <x v="619"/>
    <s v="Z4700"/>
    <s v="台北供電區營運處分攤"/>
    <n v="0"/>
    <n v="-206337"/>
    <n v="-206337"/>
  </r>
  <r>
    <n v="3"/>
    <s v="總帳別"/>
    <x v="97"/>
    <s v="輸電費用"/>
    <x v="625"/>
    <x v="619"/>
    <s v="Z4750"/>
    <s v="新桃供電區營運處分攤"/>
    <n v="0"/>
    <n v="-94412"/>
    <n v="-94412"/>
  </r>
  <r>
    <n v="3"/>
    <s v="總帳別"/>
    <x v="97"/>
    <s v="輸電費用"/>
    <x v="625"/>
    <x v="619"/>
    <s v="Z4800"/>
    <s v="台中供電區營運處分攤"/>
    <n v="0"/>
    <n v="-168077"/>
    <n v="-168077"/>
  </r>
  <r>
    <n v="3"/>
    <s v="總帳別"/>
    <x v="97"/>
    <s v="輸電費用"/>
    <x v="625"/>
    <x v="619"/>
    <s v="Z4850"/>
    <s v="嘉南供電區營運處分攤"/>
    <n v="0"/>
    <n v="-71670"/>
    <n v="-71670"/>
  </r>
  <r>
    <n v="3"/>
    <s v="總帳別"/>
    <x v="97"/>
    <s v="輸電費用"/>
    <x v="625"/>
    <x v="619"/>
    <s v="Z4900"/>
    <s v="高屏供電區營運處分攤"/>
    <n v="0"/>
    <n v="-178794"/>
    <n v="-178794"/>
  </r>
  <r>
    <n v="3"/>
    <s v="總帳別"/>
    <x v="97"/>
    <s v="輸電費用"/>
    <x v="625"/>
    <x v="619"/>
    <s v="Z4950"/>
    <s v="花東供電區營運處分攤"/>
    <n v="0"/>
    <n v="-20010"/>
    <n v="-20010"/>
  </r>
  <r>
    <n v="3"/>
    <s v="總帳別"/>
    <x v="97"/>
    <s v="輸電費用"/>
    <x v="625"/>
    <x v="619"/>
    <s v="Z5450"/>
    <s v="電力通信處分攤"/>
    <n v="0"/>
    <n v="-91893"/>
    <n v="-91893"/>
  </r>
  <r>
    <n v="3"/>
    <s v="總帳別"/>
    <x v="97"/>
    <s v="輸電費用"/>
    <x v="625"/>
    <x v="619"/>
    <s v="Z5460"/>
    <s v="綜合研究所分攤"/>
    <n v="0"/>
    <n v="-13662"/>
    <n v="-13662"/>
  </r>
  <r>
    <n v="3"/>
    <s v="總帳別"/>
    <x v="97"/>
    <s v="輸電費用"/>
    <x v="625"/>
    <x v="619"/>
    <s v="Z6020"/>
    <s v="綜合施工處分攤"/>
    <n v="0"/>
    <n v="-890"/>
    <n v="-890"/>
  </r>
  <r>
    <n v="3"/>
    <s v="總帳別"/>
    <x v="97"/>
    <s v="輸電費用"/>
    <x v="626"/>
    <x v="620"/>
    <s v="Z0020"/>
    <s v="總經理副總經理室分攤"/>
    <n v="14931"/>
    <n v="0"/>
    <n v="14931"/>
  </r>
  <r>
    <n v="3"/>
    <s v="總帳別"/>
    <x v="97"/>
    <s v="輸電費用"/>
    <x v="626"/>
    <x v="620"/>
    <s v="Z0050"/>
    <s v="供電處分攤"/>
    <n v="250550"/>
    <n v="0"/>
    <n v="250550"/>
  </r>
  <r>
    <n v="3"/>
    <s v="總帳別"/>
    <x v="97"/>
    <s v="輸電費用"/>
    <x v="626"/>
    <x v="620"/>
    <s v="Z0060"/>
    <s v="電力調度處分攤"/>
    <n v="511871"/>
    <n v="0"/>
    <n v="511871"/>
  </r>
  <r>
    <n v="3"/>
    <s v="總帳別"/>
    <x v="97"/>
    <s v="輸電費用"/>
    <x v="626"/>
    <x v="620"/>
    <s v="Z0080"/>
    <s v="材料處分攤"/>
    <n v="9"/>
    <n v="0"/>
    <n v="9"/>
  </r>
  <r>
    <n v="3"/>
    <s v="總帳別"/>
    <x v="97"/>
    <s v="輸電費用"/>
    <x v="626"/>
    <x v="620"/>
    <s v="Z0170"/>
    <s v="營建處分攤"/>
    <n v="129"/>
    <n v="0"/>
    <n v="129"/>
  </r>
  <r>
    <n v="3"/>
    <s v="總帳別"/>
    <x v="97"/>
    <s v="輸電費用"/>
    <x v="626"/>
    <x v="620"/>
    <s v="Z0230"/>
    <s v="系統規劃處分攤"/>
    <n v="9138"/>
    <n v="0"/>
    <n v="9138"/>
  </r>
  <r>
    <n v="3"/>
    <s v="總帳別"/>
    <x v="97"/>
    <s v="輸電費用"/>
    <x v="626"/>
    <x v="620"/>
    <s v="Z0240"/>
    <s v="資訊系統處分攤"/>
    <n v="15556"/>
    <n v="0"/>
    <n v="15556"/>
  </r>
  <r>
    <n v="3"/>
    <s v="總帳別"/>
    <x v="97"/>
    <s v="輸電費用"/>
    <x v="626"/>
    <x v="620"/>
    <s v="Z0290"/>
    <s v="電驛室分攤"/>
    <n v="130068"/>
    <n v="0"/>
    <n v="130068"/>
  </r>
  <r>
    <n v="3"/>
    <s v="總帳別"/>
    <x v="97"/>
    <s v="輸電費用"/>
    <x v="626"/>
    <x v="620"/>
    <s v="Z0610"/>
    <s v="環境保護處分攤"/>
    <n v="13124"/>
    <n v="0"/>
    <n v="13124"/>
  </r>
  <r>
    <n v="3"/>
    <s v="總帳別"/>
    <x v="97"/>
    <s v="輸電費用"/>
    <x v="626"/>
    <x v="620"/>
    <s v="Z2550"/>
    <s v="大甲溪發電廠分攤"/>
    <n v="6433"/>
    <n v="0"/>
    <n v="6433"/>
  </r>
  <r>
    <n v="3"/>
    <s v="總帳別"/>
    <x v="97"/>
    <s v="輸電費用"/>
    <x v="626"/>
    <x v="620"/>
    <s v="Z4700"/>
    <s v="台北供電區營運處分攤"/>
    <n v="1652661"/>
    <n v="0"/>
    <n v="1652661"/>
  </r>
  <r>
    <n v="3"/>
    <s v="總帳別"/>
    <x v="97"/>
    <s v="輸電費用"/>
    <x v="626"/>
    <x v="620"/>
    <s v="Z4750"/>
    <s v="新桃供電區營運處分攤"/>
    <n v="556954"/>
    <n v="0"/>
    <n v="556954"/>
  </r>
  <r>
    <n v="3"/>
    <s v="總帳別"/>
    <x v="97"/>
    <s v="輸電費用"/>
    <x v="626"/>
    <x v="620"/>
    <s v="Z4800"/>
    <s v="台中供電區營運處分攤"/>
    <n v="1556799"/>
    <n v="0"/>
    <n v="1556799"/>
  </r>
  <r>
    <n v="3"/>
    <s v="總帳別"/>
    <x v="97"/>
    <s v="輸電費用"/>
    <x v="626"/>
    <x v="620"/>
    <s v="Z4850"/>
    <s v="嘉南供電區營運處分攤"/>
    <n v="1583690"/>
    <n v="0"/>
    <n v="1583690"/>
  </r>
  <r>
    <n v="3"/>
    <s v="總帳別"/>
    <x v="97"/>
    <s v="輸電費用"/>
    <x v="626"/>
    <x v="620"/>
    <s v="Z4900"/>
    <s v="高屏供電區營運處分攤"/>
    <n v="3159273"/>
    <n v="0"/>
    <n v="3159273"/>
  </r>
  <r>
    <n v="3"/>
    <s v="總帳別"/>
    <x v="97"/>
    <s v="輸電費用"/>
    <x v="626"/>
    <x v="620"/>
    <s v="Z4950"/>
    <s v="花東供電區營運處分攤"/>
    <n v="1732829"/>
    <n v="0"/>
    <n v="1732829"/>
  </r>
  <r>
    <n v="3"/>
    <s v="總帳別"/>
    <x v="97"/>
    <s v="輸電費用"/>
    <x v="626"/>
    <x v="620"/>
    <s v="Z5450"/>
    <s v="電力通信處分攤"/>
    <n v="22212"/>
    <n v="0"/>
    <n v="22212"/>
  </r>
  <r>
    <n v="3"/>
    <s v="總帳別"/>
    <x v="97"/>
    <s v="輸電費用"/>
    <x v="626"/>
    <x v="620"/>
    <s v="Z5460"/>
    <s v="綜合研究所分攤"/>
    <n v="323543"/>
    <n v="0"/>
    <n v="323543"/>
  </r>
  <r>
    <n v="3"/>
    <s v="總帳別"/>
    <x v="97"/>
    <s v="輸電費用"/>
    <x v="626"/>
    <x v="620"/>
    <s v="Z6020"/>
    <s v="綜合施工處分攤"/>
    <n v="2328"/>
    <n v="0"/>
    <n v="2328"/>
  </r>
  <r>
    <n v="3"/>
    <s v="總帳別"/>
    <x v="97"/>
    <s v="輸電費用"/>
    <x v="626"/>
    <x v="620"/>
    <s v="Z9540"/>
    <s v="輸供電事業部-策劃室分攤"/>
    <n v="17361"/>
    <n v="0"/>
    <n v="17361"/>
  </r>
  <r>
    <n v="3"/>
    <s v="總帳別"/>
    <x v="97"/>
    <s v="輸電費用"/>
    <x v="627"/>
    <x v="621"/>
    <s v="Z0020"/>
    <s v="總經理副總經理室分攤"/>
    <n v="301077"/>
    <n v="0"/>
    <n v="301077"/>
  </r>
  <r>
    <n v="3"/>
    <s v="總帳別"/>
    <x v="97"/>
    <s v="輸電費用"/>
    <x v="627"/>
    <x v="621"/>
    <s v="Z0050"/>
    <s v="供電處分攤"/>
    <n v="2947472"/>
    <n v="0"/>
    <n v="2947472"/>
  </r>
  <r>
    <n v="3"/>
    <s v="總帳別"/>
    <x v="97"/>
    <s v="輸電費用"/>
    <x v="627"/>
    <x v="621"/>
    <s v="Z0060"/>
    <s v="電力調度處分攤"/>
    <n v="5022404"/>
    <n v="0"/>
    <n v="5022404"/>
  </r>
  <r>
    <n v="3"/>
    <s v="總帳別"/>
    <x v="97"/>
    <s v="輸電費用"/>
    <x v="627"/>
    <x v="621"/>
    <s v="Z0080"/>
    <s v="材料處分攤"/>
    <n v="483769"/>
    <n v="0"/>
    <n v="483769"/>
  </r>
  <r>
    <n v="3"/>
    <s v="總帳別"/>
    <x v="97"/>
    <s v="輸電費用"/>
    <x v="627"/>
    <x v="621"/>
    <s v="Z0170"/>
    <s v="營建處分攤"/>
    <n v="97025"/>
    <n v="0"/>
    <n v="97025"/>
  </r>
  <r>
    <n v="3"/>
    <s v="總帳別"/>
    <x v="97"/>
    <s v="輸電費用"/>
    <x v="627"/>
    <x v="621"/>
    <s v="Z0230"/>
    <s v="系統規劃處分攤"/>
    <n v="1696676"/>
    <n v="0"/>
    <n v="1696676"/>
  </r>
  <r>
    <n v="3"/>
    <s v="總帳別"/>
    <x v="97"/>
    <s v="輸電費用"/>
    <x v="627"/>
    <x v="621"/>
    <s v="Z0240"/>
    <s v="資訊系統處分攤"/>
    <n v="389733"/>
    <n v="0"/>
    <n v="389733"/>
  </r>
  <r>
    <n v="3"/>
    <s v="總帳別"/>
    <x v="97"/>
    <s v="輸電費用"/>
    <x v="627"/>
    <x v="621"/>
    <s v="Z0290"/>
    <s v="電驛室分攤"/>
    <n v="759890"/>
    <n v="0"/>
    <n v="759890"/>
  </r>
  <r>
    <n v="3"/>
    <s v="總帳別"/>
    <x v="97"/>
    <s v="輸電費用"/>
    <x v="627"/>
    <x v="621"/>
    <s v="Z0610"/>
    <s v="環境保護處分攤"/>
    <n v="109307"/>
    <n v="0"/>
    <n v="109307"/>
  </r>
  <r>
    <n v="3"/>
    <s v="總帳別"/>
    <x v="97"/>
    <s v="輸電費用"/>
    <x v="627"/>
    <x v="621"/>
    <s v="Z2550"/>
    <s v="大甲溪發電廠分攤"/>
    <n v="297931"/>
    <n v="0"/>
    <n v="297931"/>
  </r>
  <r>
    <n v="3"/>
    <s v="總帳別"/>
    <x v="97"/>
    <s v="輸電費用"/>
    <x v="627"/>
    <x v="621"/>
    <s v="Z4700"/>
    <s v="台北供電區營運處分攤"/>
    <n v="17554038"/>
    <n v="0"/>
    <n v="17554038"/>
  </r>
  <r>
    <n v="3"/>
    <s v="總帳別"/>
    <x v="97"/>
    <s v="輸電費用"/>
    <x v="627"/>
    <x v="621"/>
    <s v="Z4750"/>
    <s v="新桃供電區營運處分攤"/>
    <n v="14866347"/>
    <n v="0"/>
    <n v="14866347"/>
  </r>
  <r>
    <n v="3"/>
    <s v="總帳別"/>
    <x v="97"/>
    <s v="輸電費用"/>
    <x v="627"/>
    <x v="621"/>
    <s v="Z4800"/>
    <s v="台中供電區營運處分攤"/>
    <n v="16795736"/>
    <n v="0"/>
    <n v="16795736"/>
  </r>
  <r>
    <n v="3"/>
    <s v="總帳別"/>
    <x v="97"/>
    <s v="輸電費用"/>
    <x v="627"/>
    <x v="621"/>
    <s v="Z4850"/>
    <s v="嘉南供電區營運處分攤"/>
    <n v="13120835"/>
    <n v="0"/>
    <n v="13120835"/>
  </r>
  <r>
    <n v="3"/>
    <s v="總帳別"/>
    <x v="97"/>
    <s v="輸電費用"/>
    <x v="627"/>
    <x v="621"/>
    <s v="Z4900"/>
    <s v="高屏供電區營運處分攤"/>
    <n v="17159945"/>
    <n v="0"/>
    <n v="17159945"/>
  </r>
  <r>
    <n v="3"/>
    <s v="總帳別"/>
    <x v="97"/>
    <s v="輸電費用"/>
    <x v="627"/>
    <x v="621"/>
    <s v="Z4950"/>
    <s v="花東供電區營運處分攤"/>
    <n v="4637260"/>
    <n v="0"/>
    <n v="4637260"/>
  </r>
  <r>
    <n v="3"/>
    <s v="總帳別"/>
    <x v="97"/>
    <s v="輸電費用"/>
    <x v="627"/>
    <x v="621"/>
    <s v="Z5450"/>
    <s v="電力通信處分攤"/>
    <n v="3389428"/>
    <n v="0"/>
    <n v="3389428"/>
  </r>
  <r>
    <n v="3"/>
    <s v="總帳別"/>
    <x v="97"/>
    <s v="輸電費用"/>
    <x v="627"/>
    <x v="621"/>
    <s v="Z5460"/>
    <s v="綜合研究所分攤"/>
    <n v="1534424"/>
    <n v="0"/>
    <n v="1534424"/>
  </r>
  <r>
    <n v="3"/>
    <s v="總帳別"/>
    <x v="97"/>
    <s v="輸電費用"/>
    <x v="627"/>
    <x v="621"/>
    <s v="Z6020"/>
    <s v="綜合施工處分攤"/>
    <n v="43090"/>
    <n v="0"/>
    <n v="43090"/>
  </r>
  <r>
    <n v="3"/>
    <s v="總帳別"/>
    <x v="97"/>
    <s v="輸電費用"/>
    <x v="627"/>
    <x v="621"/>
    <s v="Z9540"/>
    <s v="輸供電事業部-策劃室分攤"/>
    <n v="345782"/>
    <n v="0"/>
    <n v="345782"/>
  </r>
  <r>
    <n v="3"/>
    <s v="總帳別"/>
    <x v="97"/>
    <s v="輸電費用"/>
    <x v="628"/>
    <x v="622"/>
    <s v="Z0020"/>
    <s v="總經理副總經理室分攤"/>
    <n v="0"/>
    <n v="-22774"/>
    <n v="-22774"/>
  </r>
  <r>
    <n v="3"/>
    <s v="總帳別"/>
    <x v="97"/>
    <s v="輸電費用"/>
    <x v="628"/>
    <x v="622"/>
    <s v="Z0050"/>
    <s v="供電處分攤"/>
    <n v="0"/>
    <n v="-2094130"/>
    <n v="-2094130"/>
  </r>
  <r>
    <n v="3"/>
    <s v="總帳別"/>
    <x v="97"/>
    <s v="輸電費用"/>
    <x v="628"/>
    <x v="622"/>
    <s v="Z0060"/>
    <s v="電力調度處分攤"/>
    <n v="716144"/>
    <n v="0"/>
    <n v="716144"/>
  </r>
  <r>
    <n v="3"/>
    <s v="總帳別"/>
    <x v="97"/>
    <s v="輸電費用"/>
    <x v="628"/>
    <x v="622"/>
    <s v="Z0080"/>
    <s v="材料處分攤"/>
    <n v="8805"/>
    <n v="0"/>
    <n v="8805"/>
  </r>
  <r>
    <n v="3"/>
    <s v="總帳別"/>
    <x v="97"/>
    <s v="輸電費用"/>
    <x v="628"/>
    <x v="622"/>
    <s v="Z0170"/>
    <s v="營建處分攤"/>
    <n v="3941"/>
    <n v="0"/>
    <n v="3941"/>
  </r>
  <r>
    <n v="3"/>
    <s v="總帳別"/>
    <x v="97"/>
    <s v="輸電費用"/>
    <x v="628"/>
    <x v="622"/>
    <s v="Z0230"/>
    <s v="系統規劃處分攤"/>
    <n v="305777"/>
    <n v="0"/>
    <n v="305777"/>
  </r>
  <r>
    <n v="3"/>
    <s v="總帳別"/>
    <x v="97"/>
    <s v="輸電費用"/>
    <x v="628"/>
    <x v="622"/>
    <s v="Z0240"/>
    <s v="資訊系統處分攤"/>
    <n v="67837"/>
    <n v="0"/>
    <n v="67837"/>
  </r>
  <r>
    <n v="3"/>
    <s v="總帳別"/>
    <x v="97"/>
    <s v="輸電費用"/>
    <x v="628"/>
    <x v="622"/>
    <s v="Z0290"/>
    <s v="電驛室分攤"/>
    <n v="2215850"/>
    <n v="0"/>
    <n v="2215850"/>
  </r>
  <r>
    <n v="3"/>
    <s v="總帳別"/>
    <x v="97"/>
    <s v="輸電費用"/>
    <x v="628"/>
    <x v="622"/>
    <s v="Z0610"/>
    <s v="環境保護處分攤"/>
    <n v="16238"/>
    <n v="0"/>
    <n v="16238"/>
  </r>
  <r>
    <n v="3"/>
    <s v="總帳別"/>
    <x v="97"/>
    <s v="輸電費用"/>
    <x v="628"/>
    <x v="622"/>
    <s v="Z2550"/>
    <s v="大甲溪發電廠分攤"/>
    <n v="0"/>
    <n v="-40851"/>
    <n v="-40851"/>
  </r>
  <r>
    <n v="3"/>
    <s v="總帳別"/>
    <x v="97"/>
    <s v="輸電費用"/>
    <x v="628"/>
    <x v="622"/>
    <s v="Z4700"/>
    <s v="台北供電區營運處分攤"/>
    <n v="0"/>
    <n v="-432294"/>
    <n v="-432294"/>
  </r>
  <r>
    <n v="3"/>
    <s v="總帳別"/>
    <x v="97"/>
    <s v="輸電費用"/>
    <x v="628"/>
    <x v="622"/>
    <s v="Z4750"/>
    <s v="新桃供電區營運處分攤"/>
    <n v="0"/>
    <n v="-724392"/>
    <n v="-724392"/>
  </r>
  <r>
    <n v="3"/>
    <s v="總帳別"/>
    <x v="97"/>
    <s v="輸電費用"/>
    <x v="628"/>
    <x v="622"/>
    <s v="Z4800"/>
    <s v="台中供電區營運處分攤"/>
    <n v="1376642"/>
    <n v="0"/>
    <n v="1376642"/>
  </r>
  <r>
    <n v="3"/>
    <s v="總帳別"/>
    <x v="97"/>
    <s v="輸電費用"/>
    <x v="628"/>
    <x v="622"/>
    <s v="Z4850"/>
    <s v="嘉南供電區營運處分攤"/>
    <n v="483818"/>
    <n v="0"/>
    <n v="483818"/>
  </r>
  <r>
    <n v="3"/>
    <s v="總帳別"/>
    <x v="97"/>
    <s v="輸電費用"/>
    <x v="628"/>
    <x v="622"/>
    <s v="Z4900"/>
    <s v="高屏供電區營運處分攤"/>
    <n v="0"/>
    <n v="-1272702"/>
    <n v="-1272702"/>
  </r>
  <r>
    <n v="3"/>
    <s v="總帳別"/>
    <x v="97"/>
    <s v="輸電費用"/>
    <x v="628"/>
    <x v="622"/>
    <s v="Z4950"/>
    <s v="花東供電區營運處分攤"/>
    <n v="0"/>
    <n v="-448646"/>
    <n v="-448646"/>
  </r>
  <r>
    <n v="3"/>
    <s v="總帳別"/>
    <x v="97"/>
    <s v="輸電費用"/>
    <x v="628"/>
    <x v="622"/>
    <s v="Z5450"/>
    <s v="電力通信處分攤"/>
    <n v="0"/>
    <n v="-34323"/>
    <n v="-34323"/>
  </r>
  <r>
    <n v="3"/>
    <s v="總帳別"/>
    <x v="97"/>
    <s v="輸電費用"/>
    <x v="628"/>
    <x v="622"/>
    <s v="Z5460"/>
    <s v="綜合研究所分攤"/>
    <n v="0"/>
    <n v="-204157"/>
    <n v="-204157"/>
  </r>
  <r>
    <n v="3"/>
    <s v="總帳別"/>
    <x v="97"/>
    <s v="輸電費用"/>
    <x v="628"/>
    <x v="622"/>
    <s v="Z6020"/>
    <s v="綜合施工處分攤"/>
    <n v="6157"/>
    <n v="0"/>
    <n v="6157"/>
  </r>
  <r>
    <n v="3"/>
    <s v="總帳別"/>
    <x v="97"/>
    <s v="輸電費用"/>
    <x v="628"/>
    <x v="622"/>
    <s v="Z9540"/>
    <s v="輸供電事業部-策劃室分攤"/>
    <n v="105706"/>
    <n v="0"/>
    <n v="105706"/>
  </r>
  <r>
    <n v="3"/>
    <s v="總帳別"/>
    <x v="97"/>
    <s v="輸電費用"/>
    <x v="629"/>
    <x v="623"/>
    <s v="Z4700"/>
    <s v="台北供電區營運處分攤"/>
    <n v="1784452"/>
    <n v="0"/>
    <n v="1784452"/>
  </r>
  <r>
    <n v="3"/>
    <s v="總帳別"/>
    <x v="97"/>
    <s v="輸電費用"/>
    <x v="629"/>
    <x v="623"/>
    <s v="Z4750"/>
    <s v="新桃供電區營運處分攤"/>
    <n v="13842643"/>
    <n v="0"/>
    <n v="13842643"/>
  </r>
  <r>
    <n v="3"/>
    <s v="總帳別"/>
    <x v="97"/>
    <s v="輸電費用"/>
    <x v="629"/>
    <x v="623"/>
    <s v="Z4800"/>
    <s v="台中供電區營運處分攤"/>
    <n v="13513308"/>
    <n v="0"/>
    <n v="13513308"/>
  </r>
  <r>
    <n v="3"/>
    <s v="總帳別"/>
    <x v="97"/>
    <s v="輸電費用"/>
    <x v="629"/>
    <x v="623"/>
    <s v="Z4850"/>
    <s v="嘉南供電區營運處分攤"/>
    <n v="5134686"/>
    <n v="0"/>
    <n v="5134686"/>
  </r>
  <r>
    <n v="3"/>
    <s v="總帳別"/>
    <x v="97"/>
    <s v="輸電費用"/>
    <x v="629"/>
    <x v="623"/>
    <s v="Z4900"/>
    <s v="高屏供電區營運處分攤"/>
    <n v="438756"/>
    <n v="0"/>
    <n v="438756"/>
  </r>
  <r>
    <n v="3"/>
    <s v="總帳別"/>
    <x v="97"/>
    <s v="輸電費用"/>
    <x v="630"/>
    <x v="624"/>
    <s v="Z0050"/>
    <s v="供電處分攤"/>
    <n v="81768"/>
    <n v="0"/>
    <n v="81768"/>
  </r>
  <r>
    <n v="3"/>
    <s v="總帳別"/>
    <x v="97"/>
    <s v="輸電費用"/>
    <x v="630"/>
    <x v="624"/>
    <s v="Z0060"/>
    <s v="電力調度處分攤"/>
    <n v="5798455"/>
    <n v="0"/>
    <n v="5798455"/>
  </r>
  <r>
    <n v="3"/>
    <s v="總帳別"/>
    <x v="97"/>
    <s v="輸電費用"/>
    <x v="630"/>
    <x v="624"/>
    <s v="Z0240"/>
    <s v="資訊系統處分攤"/>
    <n v="48237"/>
    <n v="0"/>
    <n v="48237"/>
  </r>
  <r>
    <n v="3"/>
    <s v="總帳別"/>
    <x v="97"/>
    <s v="輸電費用"/>
    <x v="630"/>
    <x v="624"/>
    <s v="Z2550"/>
    <s v="大甲溪發電廠分攤"/>
    <n v="829014"/>
    <n v="0"/>
    <n v="829014"/>
  </r>
  <r>
    <n v="3"/>
    <s v="總帳別"/>
    <x v="97"/>
    <s v="輸電費用"/>
    <x v="630"/>
    <x v="624"/>
    <s v="Z4700"/>
    <s v="台北供電區營運處分攤"/>
    <n v="8719170"/>
    <n v="0"/>
    <n v="8719170"/>
  </r>
  <r>
    <n v="3"/>
    <s v="總帳別"/>
    <x v="97"/>
    <s v="輸電費用"/>
    <x v="630"/>
    <x v="624"/>
    <s v="Z4750"/>
    <s v="新桃供電區營運處分攤"/>
    <n v="6539878"/>
    <n v="0"/>
    <n v="6539878"/>
  </r>
  <r>
    <n v="3"/>
    <s v="總帳別"/>
    <x v="97"/>
    <s v="輸電費用"/>
    <x v="630"/>
    <x v="624"/>
    <s v="Z4800"/>
    <s v="台中供電區營運處分攤"/>
    <n v="10144183"/>
    <n v="0"/>
    <n v="10144183"/>
  </r>
  <r>
    <n v="3"/>
    <s v="總帳別"/>
    <x v="97"/>
    <s v="輸電費用"/>
    <x v="630"/>
    <x v="624"/>
    <s v="Z4850"/>
    <s v="嘉南供電區營運處分攤"/>
    <n v="6822551"/>
    <n v="0"/>
    <n v="6822551"/>
  </r>
  <r>
    <n v="3"/>
    <s v="總帳別"/>
    <x v="97"/>
    <s v="輸電費用"/>
    <x v="630"/>
    <x v="624"/>
    <s v="Z4900"/>
    <s v="高屏供電區營運處分攤"/>
    <n v="8182516"/>
    <n v="0"/>
    <n v="8182516"/>
  </r>
  <r>
    <n v="3"/>
    <s v="總帳別"/>
    <x v="97"/>
    <s v="輸電費用"/>
    <x v="630"/>
    <x v="624"/>
    <s v="Z4950"/>
    <s v="花東供電區營運處分攤"/>
    <n v="3201088"/>
    <n v="0"/>
    <n v="3201088"/>
  </r>
  <r>
    <n v="3"/>
    <s v="總帳別"/>
    <x v="97"/>
    <s v="輸電費用"/>
    <x v="631"/>
    <x v="625"/>
    <s v="Z4700"/>
    <s v="台北供電區營運處分攤"/>
    <n v="2238920"/>
    <n v="0"/>
    <n v="2238920"/>
  </r>
  <r>
    <n v="3"/>
    <s v="總帳別"/>
    <x v="97"/>
    <s v="輸電費用"/>
    <x v="631"/>
    <x v="625"/>
    <s v="Z4750"/>
    <s v="新桃供電區營運處分攤"/>
    <n v="2198934"/>
    <n v="0"/>
    <n v="2198934"/>
  </r>
  <r>
    <n v="3"/>
    <s v="總帳別"/>
    <x v="97"/>
    <s v="輸電費用"/>
    <x v="631"/>
    <x v="625"/>
    <s v="Z4800"/>
    <s v="台中供電區營運處分攤"/>
    <n v="1865914"/>
    <n v="0"/>
    <n v="1865914"/>
  </r>
  <r>
    <n v="3"/>
    <s v="總帳別"/>
    <x v="97"/>
    <s v="輸電費用"/>
    <x v="631"/>
    <x v="625"/>
    <s v="Z4850"/>
    <s v="嘉南供電區營運處分攤"/>
    <n v="1518418"/>
    <n v="0"/>
    <n v="1518418"/>
  </r>
  <r>
    <n v="3"/>
    <s v="總帳別"/>
    <x v="97"/>
    <s v="輸電費用"/>
    <x v="631"/>
    <x v="625"/>
    <s v="Z4900"/>
    <s v="高屏供電區營運處分攤"/>
    <n v="1903062"/>
    <n v="0"/>
    <n v="1903062"/>
  </r>
  <r>
    <n v="3"/>
    <s v="總帳別"/>
    <x v="97"/>
    <s v="輸電費用"/>
    <x v="631"/>
    <x v="625"/>
    <s v="Z4950"/>
    <s v="花東供電區營運處分攤"/>
    <n v="638982"/>
    <n v="0"/>
    <n v="638982"/>
  </r>
  <r>
    <n v="3"/>
    <s v="總帳別"/>
    <x v="97"/>
    <s v="輸電費用"/>
    <x v="631"/>
    <x v="625"/>
    <s v="Z5450"/>
    <s v="電力通信處分攤"/>
    <n v="318061"/>
    <n v="0"/>
    <n v="318061"/>
  </r>
  <r>
    <n v="3"/>
    <s v="總帳別"/>
    <x v="97"/>
    <s v="輸電費用"/>
    <x v="632"/>
    <x v="626"/>
    <s v="Z2550"/>
    <s v="大甲溪發電廠分攤"/>
    <n v="162000"/>
    <n v="0"/>
    <n v="162000"/>
  </r>
  <r>
    <n v="3"/>
    <s v="總帳別"/>
    <x v="97"/>
    <s v="輸電費用"/>
    <x v="632"/>
    <x v="626"/>
    <s v="Z4800"/>
    <s v="台中供電區營運處分攤"/>
    <n v="1265654"/>
    <n v="0"/>
    <n v="1265654"/>
  </r>
  <r>
    <n v="3"/>
    <s v="總帳別"/>
    <x v="97"/>
    <s v="輸電費用"/>
    <x v="632"/>
    <x v="626"/>
    <s v="Z4850"/>
    <s v="嘉南供電區營運處分攤"/>
    <n v="1785693"/>
    <n v="0"/>
    <n v="1785693"/>
  </r>
  <r>
    <n v="3"/>
    <s v="總帳別"/>
    <x v="97"/>
    <s v="輸電費用"/>
    <x v="632"/>
    <x v="626"/>
    <s v="Z4900"/>
    <s v="高屏供電區營運處分攤"/>
    <n v="265740"/>
    <n v="0"/>
    <n v="265740"/>
  </r>
  <r>
    <n v="3"/>
    <s v="總帳別"/>
    <x v="97"/>
    <s v="輸電費用"/>
    <x v="632"/>
    <x v="626"/>
    <s v="Z4950"/>
    <s v="花東供電區營運處分攤"/>
    <n v="3048646"/>
    <n v="0"/>
    <n v="3048646"/>
  </r>
  <r>
    <n v="3"/>
    <s v="總帳別"/>
    <x v="97"/>
    <s v="輸電費用"/>
    <x v="632"/>
    <x v="626"/>
    <s v="Z5450"/>
    <s v="電力通信處分攤"/>
    <n v="136261"/>
    <n v="0"/>
    <n v="136261"/>
  </r>
  <r>
    <n v="3"/>
    <s v="總帳別"/>
    <x v="97"/>
    <s v="輸電費用"/>
    <x v="632"/>
    <x v="626"/>
    <s v="Z6020"/>
    <s v="綜合施工處分攤"/>
    <n v="0"/>
    <n v="-84"/>
    <n v="-84"/>
  </r>
  <r>
    <n v="3"/>
    <s v="總帳別"/>
    <x v="97"/>
    <s v="輸電費用"/>
    <x v="633"/>
    <x v="627"/>
    <s v="Z4700"/>
    <s v="台北供電區營運處分攤"/>
    <n v="953934"/>
    <n v="0"/>
    <n v="953934"/>
  </r>
  <r>
    <n v="3"/>
    <s v="總帳別"/>
    <x v="97"/>
    <s v="輸電費用"/>
    <x v="633"/>
    <x v="627"/>
    <s v="Z4750"/>
    <s v="新桃供電區營運處分攤"/>
    <n v="1227355"/>
    <n v="0"/>
    <n v="1227355"/>
  </r>
  <r>
    <n v="3"/>
    <s v="總帳別"/>
    <x v="97"/>
    <s v="輸電費用"/>
    <x v="633"/>
    <x v="627"/>
    <s v="Z4800"/>
    <s v="台中供電區營運處分攤"/>
    <n v="789470"/>
    <n v="0"/>
    <n v="789470"/>
  </r>
  <r>
    <n v="3"/>
    <s v="總帳別"/>
    <x v="97"/>
    <s v="輸電費用"/>
    <x v="633"/>
    <x v="627"/>
    <s v="Z4850"/>
    <s v="嘉南供電區營運處分攤"/>
    <n v="836783"/>
    <n v="0"/>
    <n v="836783"/>
  </r>
  <r>
    <n v="3"/>
    <s v="總帳別"/>
    <x v="97"/>
    <s v="輸電費用"/>
    <x v="633"/>
    <x v="627"/>
    <s v="Z4900"/>
    <s v="高屏供電區營運處分攤"/>
    <n v="872290"/>
    <n v="0"/>
    <n v="872290"/>
  </r>
  <r>
    <n v="3"/>
    <s v="總帳別"/>
    <x v="97"/>
    <s v="輸電費用"/>
    <x v="633"/>
    <x v="627"/>
    <s v="Z4950"/>
    <s v="花東供電區營運處分攤"/>
    <n v="343715"/>
    <n v="0"/>
    <n v="343715"/>
  </r>
  <r>
    <n v="3"/>
    <s v="總帳別"/>
    <x v="97"/>
    <s v="輸電費用"/>
    <x v="633"/>
    <x v="627"/>
    <s v="Z5450"/>
    <s v="電力通信處分攤"/>
    <n v="4148"/>
    <n v="0"/>
    <n v="4148"/>
  </r>
  <r>
    <n v="3"/>
    <s v="總帳別"/>
    <x v="97"/>
    <s v="輸電費用"/>
    <x v="633"/>
    <x v="627"/>
    <s v="Z6020"/>
    <s v="綜合施工處分攤"/>
    <n v="584"/>
    <n v="0"/>
    <n v="584"/>
  </r>
  <r>
    <n v="3"/>
    <s v="總帳別"/>
    <x v="97"/>
    <s v="輸電費用"/>
    <x v="635"/>
    <x v="629"/>
    <s v="Z0050"/>
    <s v="供電處分攤"/>
    <n v="7466"/>
    <n v="0"/>
    <n v="7466"/>
  </r>
  <r>
    <n v="3"/>
    <s v="總帳別"/>
    <x v="97"/>
    <s v="輸電費用"/>
    <x v="635"/>
    <x v="629"/>
    <s v="Z4700"/>
    <s v="台北供電區營運處分攤"/>
    <n v="1604168"/>
    <n v="0"/>
    <n v="1604168"/>
  </r>
  <r>
    <n v="3"/>
    <s v="總帳別"/>
    <x v="97"/>
    <s v="輸電費用"/>
    <x v="635"/>
    <x v="629"/>
    <s v="Z4750"/>
    <s v="新桃供電區營運處分攤"/>
    <n v="1162120"/>
    <n v="0"/>
    <n v="1162120"/>
  </r>
  <r>
    <n v="3"/>
    <s v="總帳別"/>
    <x v="97"/>
    <s v="輸電費用"/>
    <x v="635"/>
    <x v="629"/>
    <s v="Z4800"/>
    <s v="台中供電區營運處分攤"/>
    <n v="897220"/>
    <n v="0"/>
    <n v="897220"/>
  </r>
  <r>
    <n v="3"/>
    <s v="總帳別"/>
    <x v="97"/>
    <s v="輸電費用"/>
    <x v="635"/>
    <x v="629"/>
    <s v="Z4850"/>
    <s v="嘉南供電區營運處分攤"/>
    <n v="380400"/>
    <n v="0"/>
    <n v="380400"/>
  </r>
  <r>
    <n v="3"/>
    <s v="總帳別"/>
    <x v="97"/>
    <s v="輸電費用"/>
    <x v="635"/>
    <x v="629"/>
    <s v="Z4900"/>
    <s v="高屏供電區營運處分攤"/>
    <n v="1560550"/>
    <n v="0"/>
    <n v="1560550"/>
  </r>
  <r>
    <n v="3"/>
    <s v="總帳別"/>
    <x v="97"/>
    <s v="輸電費用"/>
    <x v="635"/>
    <x v="629"/>
    <s v="Z4950"/>
    <s v="花東供電區營運處分攤"/>
    <n v="408980"/>
    <n v="0"/>
    <n v="408980"/>
  </r>
  <r>
    <n v="3"/>
    <s v="總帳別"/>
    <x v="97"/>
    <s v="輸電費用"/>
    <x v="635"/>
    <x v="629"/>
    <s v="Z5450"/>
    <s v="電力通信處分攤"/>
    <n v="91507"/>
    <n v="0"/>
    <n v="91507"/>
  </r>
  <r>
    <n v="3"/>
    <s v="總帳別"/>
    <x v="97"/>
    <s v="輸電費用"/>
    <x v="635"/>
    <x v="629"/>
    <s v="Z5460"/>
    <s v="綜合研究所分攤"/>
    <n v="73232"/>
    <n v="0"/>
    <n v="73232"/>
  </r>
  <r>
    <n v="3"/>
    <s v="總帳別"/>
    <x v="97"/>
    <s v="輸電費用"/>
    <x v="636"/>
    <x v="630"/>
    <s v="Z0020"/>
    <s v="總經理副總經理室分攤"/>
    <n v="974155"/>
    <n v="0"/>
    <n v="974155"/>
  </r>
  <r>
    <n v="3"/>
    <s v="總帳別"/>
    <x v="97"/>
    <s v="輸電費用"/>
    <x v="636"/>
    <x v="630"/>
    <s v="Z0050"/>
    <s v="供電處分攤"/>
    <n v="19235869"/>
    <n v="0"/>
    <n v="19235869"/>
  </r>
  <r>
    <n v="3"/>
    <s v="總帳別"/>
    <x v="97"/>
    <s v="輸電費用"/>
    <x v="636"/>
    <x v="630"/>
    <s v="Z0060"/>
    <s v="電力調度處分攤"/>
    <n v="30162285"/>
    <n v="0"/>
    <n v="30162285"/>
  </r>
  <r>
    <n v="3"/>
    <s v="總帳別"/>
    <x v="97"/>
    <s v="輸電費用"/>
    <x v="636"/>
    <x v="630"/>
    <s v="Z0080"/>
    <s v="材料處分攤"/>
    <n v="3092803"/>
    <n v="0"/>
    <n v="3092803"/>
  </r>
  <r>
    <n v="3"/>
    <s v="總帳別"/>
    <x v="97"/>
    <s v="輸電費用"/>
    <x v="636"/>
    <x v="630"/>
    <s v="Z0170"/>
    <s v="營建處分攤"/>
    <n v="568977"/>
    <n v="0"/>
    <n v="568977"/>
  </r>
  <r>
    <n v="3"/>
    <s v="總帳別"/>
    <x v="97"/>
    <s v="輸電費用"/>
    <x v="636"/>
    <x v="630"/>
    <s v="Z0230"/>
    <s v="系統規劃處分攤"/>
    <n v="10311164"/>
    <n v="0"/>
    <n v="10311164"/>
  </r>
  <r>
    <n v="3"/>
    <s v="總帳別"/>
    <x v="97"/>
    <s v="輸電費用"/>
    <x v="636"/>
    <x v="630"/>
    <s v="Z0240"/>
    <s v="資訊系統處分攤"/>
    <n v="2438046"/>
    <n v="0"/>
    <n v="2438046"/>
  </r>
  <r>
    <n v="3"/>
    <s v="總帳別"/>
    <x v="97"/>
    <s v="輸電費用"/>
    <x v="636"/>
    <x v="630"/>
    <s v="Z0290"/>
    <s v="電驛室分攤"/>
    <n v="1621926"/>
    <n v="0"/>
    <n v="1621926"/>
  </r>
  <r>
    <n v="3"/>
    <s v="總帳別"/>
    <x v="97"/>
    <s v="輸電費用"/>
    <x v="636"/>
    <x v="630"/>
    <s v="Z0610"/>
    <s v="環境保護處分攤"/>
    <n v="718275"/>
    <n v="0"/>
    <n v="718275"/>
  </r>
  <r>
    <n v="3"/>
    <s v="總帳別"/>
    <x v="97"/>
    <s v="輸電費用"/>
    <x v="636"/>
    <x v="630"/>
    <s v="Z2550"/>
    <s v="大甲溪發電廠分攤"/>
    <n v="792328"/>
    <n v="0"/>
    <n v="792328"/>
  </r>
  <r>
    <n v="3"/>
    <s v="總帳別"/>
    <x v="97"/>
    <s v="輸電費用"/>
    <x v="636"/>
    <x v="630"/>
    <s v="Z4700"/>
    <s v="台北供電區營運處分攤"/>
    <n v="80936454"/>
    <n v="0"/>
    <n v="80936454"/>
  </r>
  <r>
    <n v="3"/>
    <s v="總帳別"/>
    <x v="97"/>
    <s v="輸電費用"/>
    <x v="636"/>
    <x v="630"/>
    <s v="Z4750"/>
    <s v="新桃供電區營運處分攤"/>
    <n v="71347851"/>
    <n v="0"/>
    <n v="71347851"/>
  </r>
  <r>
    <n v="3"/>
    <s v="總帳別"/>
    <x v="97"/>
    <s v="輸電費用"/>
    <x v="636"/>
    <x v="630"/>
    <s v="Z4800"/>
    <s v="台中供電區營運處分攤"/>
    <n v="75601590"/>
    <n v="0"/>
    <n v="75601590"/>
  </r>
  <r>
    <n v="3"/>
    <s v="總帳別"/>
    <x v="97"/>
    <s v="輸電費用"/>
    <x v="636"/>
    <x v="630"/>
    <s v="Z4850"/>
    <s v="嘉南供電區營運處分攤"/>
    <n v="61704113"/>
    <n v="0"/>
    <n v="61704113"/>
  </r>
  <r>
    <n v="3"/>
    <s v="總帳別"/>
    <x v="97"/>
    <s v="輸電費用"/>
    <x v="636"/>
    <x v="630"/>
    <s v="Z4900"/>
    <s v="高屏供電區營運處分攤"/>
    <n v="69512357"/>
    <n v="0"/>
    <n v="69512357"/>
  </r>
  <r>
    <n v="3"/>
    <s v="總帳別"/>
    <x v="97"/>
    <s v="輸電費用"/>
    <x v="636"/>
    <x v="630"/>
    <s v="Z4950"/>
    <s v="花東供電區營運處分攤"/>
    <n v="24941360"/>
    <n v="0"/>
    <n v="24941360"/>
  </r>
  <r>
    <n v="3"/>
    <s v="總帳別"/>
    <x v="97"/>
    <s v="輸電費用"/>
    <x v="636"/>
    <x v="630"/>
    <s v="Z5450"/>
    <s v="電力通信處分攤"/>
    <n v="19054015"/>
    <n v="0"/>
    <n v="19054015"/>
  </r>
  <r>
    <n v="3"/>
    <s v="總帳別"/>
    <x v="97"/>
    <s v="輸電費用"/>
    <x v="636"/>
    <x v="630"/>
    <s v="Z5460"/>
    <s v="綜合研究所分攤"/>
    <n v="7475046"/>
    <n v="0"/>
    <n v="7475046"/>
  </r>
  <r>
    <n v="3"/>
    <s v="總帳別"/>
    <x v="97"/>
    <s v="輸電費用"/>
    <x v="636"/>
    <x v="630"/>
    <s v="Z6020"/>
    <s v="綜合施工處分攤"/>
    <n v="294015"/>
    <n v="0"/>
    <n v="294015"/>
  </r>
  <r>
    <n v="3"/>
    <s v="總帳別"/>
    <x v="97"/>
    <s v="輸電費用"/>
    <x v="636"/>
    <x v="630"/>
    <s v="Z9540"/>
    <s v="輸供電事業部-策劃室分攤"/>
    <n v="1033192"/>
    <n v="0"/>
    <n v="1033192"/>
  </r>
  <r>
    <n v="3"/>
    <s v="總帳別"/>
    <x v="97"/>
    <s v="輸電費用"/>
    <x v="637"/>
    <x v="631"/>
    <s v="Z0020"/>
    <s v="總經理副總經理室分攤"/>
    <n v="439926"/>
    <n v="0"/>
    <n v="439926"/>
  </r>
  <r>
    <n v="3"/>
    <s v="總帳別"/>
    <x v="97"/>
    <s v="輸電費用"/>
    <x v="637"/>
    <x v="631"/>
    <s v="Z0050"/>
    <s v="供電處分攤"/>
    <n v="8825099"/>
    <n v="0"/>
    <n v="8825099"/>
  </r>
  <r>
    <n v="3"/>
    <s v="總帳別"/>
    <x v="97"/>
    <s v="輸電費用"/>
    <x v="637"/>
    <x v="631"/>
    <s v="Z0060"/>
    <s v="電力調度處分攤"/>
    <n v="13853121"/>
    <n v="0"/>
    <n v="13853121"/>
  </r>
  <r>
    <n v="3"/>
    <s v="總帳別"/>
    <x v="97"/>
    <s v="輸電費用"/>
    <x v="637"/>
    <x v="631"/>
    <s v="Z0080"/>
    <s v="材料處分攤"/>
    <n v="1370740"/>
    <n v="0"/>
    <n v="1370740"/>
  </r>
  <r>
    <n v="3"/>
    <s v="總帳別"/>
    <x v="97"/>
    <s v="輸電費用"/>
    <x v="637"/>
    <x v="631"/>
    <s v="Z0170"/>
    <s v="營建處分攤"/>
    <n v="259067"/>
    <n v="0"/>
    <n v="259067"/>
  </r>
  <r>
    <n v="3"/>
    <s v="總帳別"/>
    <x v="97"/>
    <s v="輸電費用"/>
    <x v="637"/>
    <x v="631"/>
    <s v="Z0230"/>
    <s v="系統規劃處分攤"/>
    <n v="4767222"/>
    <n v="0"/>
    <n v="4767222"/>
  </r>
  <r>
    <n v="3"/>
    <s v="總帳別"/>
    <x v="97"/>
    <s v="輸電費用"/>
    <x v="637"/>
    <x v="631"/>
    <s v="Z0240"/>
    <s v="資訊系統處分攤"/>
    <n v="1100692"/>
    <n v="0"/>
    <n v="1100692"/>
  </r>
  <r>
    <n v="3"/>
    <s v="總帳別"/>
    <x v="97"/>
    <s v="輸電費用"/>
    <x v="637"/>
    <x v="631"/>
    <s v="Z0290"/>
    <s v="電驛室分攤"/>
    <n v="742643"/>
    <n v="0"/>
    <n v="742643"/>
  </r>
  <r>
    <n v="3"/>
    <s v="總帳別"/>
    <x v="97"/>
    <s v="輸電費用"/>
    <x v="637"/>
    <x v="631"/>
    <s v="Z0610"/>
    <s v="環境保護處分攤"/>
    <n v="315333"/>
    <n v="0"/>
    <n v="315333"/>
  </r>
  <r>
    <n v="3"/>
    <s v="總帳別"/>
    <x v="97"/>
    <s v="輸電費用"/>
    <x v="637"/>
    <x v="631"/>
    <s v="Z2550"/>
    <s v="大甲溪發電廠分攤"/>
    <n v="375857"/>
    <n v="0"/>
    <n v="375857"/>
  </r>
  <r>
    <n v="3"/>
    <s v="總帳別"/>
    <x v="97"/>
    <s v="輸電費用"/>
    <x v="637"/>
    <x v="631"/>
    <s v="Z4700"/>
    <s v="台北供電區營運處分攤"/>
    <n v="31697191"/>
    <n v="0"/>
    <n v="31697191"/>
  </r>
  <r>
    <n v="3"/>
    <s v="總帳別"/>
    <x v="97"/>
    <s v="輸電費用"/>
    <x v="637"/>
    <x v="631"/>
    <s v="Z4750"/>
    <s v="新桃供電區營運處分攤"/>
    <n v="27510287"/>
    <n v="0"/>
    <n v="27510287"/>
  </r>
  <r>
    <n v="3"/>
    <s v="總帳別"/>
    <x v="97"/>
    <s v="輸電費用"/>
    <x v="637"/>
    <x v="631"/>
    <s v="Z4800"/>
    <s v="台中供電區營運處分攤"/>
    <n v="30271517"/>
    <n v="0"/>
    <n v="30271517"/>
  </r>
  <r>
    <n v="3"/>
    <s v="總帳別"/>
    <x v="97"/>
    <s v="輸電費用"/>
    <x v="637"/>
    <x v="631"/>
    <s v="Z4850"/>
    <s v="嘉南供電區營運處分攤"/>
    <n v="24336638"/>
    <n v="0"/>
    <n v="24336638"/>
  </r>
  <r>
    <n v="3"/>
    <s v="總帳別"/>
    <x v="97"/>
    <s v="輸電費用"/>
    <x v="637"/>
    <x v="631"/>
    <s v="Z4900"/>
    <s v="高屏供電區營運處分攤"/>
    <n v="27449656"/>
    <n v="0"/>
    <n v="27449656"/>
  </r>
  <r>
    <n v="3"/>
    <s v="總帳別"/>
    <x v="97"/>
    <s v="輸電費用"/>
    <x v="637"/>
    <x v="631"/>
    <s v="Z4950"/>
    <s v="花東供電區營運處分攤"/>
    <n v="9637615"/>
    <n v="0"/>
    <n v="9637615"/>
  </r>
  <r>
    <n v="3"/>
    <s v="總帳別"/>
    <x v="97"/>
    <s v="輸電費用"/>
    <x v="637"/>
    <x v="631"/>
    <s v="Z5450"/>
    <s v="電力通信處分攤"/>
    <n v="7866194"/>
    <n v="0"/>
    <n v="7866194"/>
  </r>
  <r>
    <n v="3"/>
    <s v="總帳別"/>
    <x v="97"/>
    <s v="輸電費用"/>
    <x v="637"/>
    <x v="631"/>
    <s v="Z5460"/>
    <s v="綜合研究所分攤"/>
    <n v="3117778"/>
    <n v="0"/>
    <n v="3117778"/>
  </r>
  <r>
    <n v="3"/>
    <s v="總帳別"/>
    <x v="97"/>
    <s v="輸電費用"/>
    <x v="637"/>
    <x v="631"/>
    <s v="Z6020"/>
    <s v="綜合施工處分攤"/>
    <n v="127172"/>
    <n v="0"/>
    <n v="127172"/>
  </r>
  <r>
    <n v="3"/>
    <s v="總帳別"/>
    <x v="97"/>
    <s v="輸電費用"/>
    <x v="637"/>
    <x v="631"/>
    <s v="Z9540"/>
    <s v="輸供電事業部-策劃室分攤"/>
    <n v="479688"/>
    <n v="0"/>
    <n v="479688"/>
  </r>
  <r>
    <n v="3"/>
    <s v="總帳別"/>
    <x v="97"/>
    <s v="輸電費用"/>
    <x v="638"/>
    <x v="632"/>
    <s v="Z0020"/>
    <s v="總經理副總經理室分攤"/>
    <n v="379258"/>
    <n v="0"/>
    <n v="379258"/>
  </r>
  <r>
    <n v="3"/>
    <s v="總帳別"/>
    <x v="97"/>
    <s v="輸電費用"/>
    <x v="638"/>
    <x v="632"/>
    <s v="Z0050"/>
    <s v="供電處分攤"/>
    <n v="5226771"/>
    <n v="0"/>
    <n v="5226771"/>
  </r>
  <r>
    <n v="3"/>
    <s v="總帳別"/>
    <x v="97"/>
    <s v="輸電費用"/>
    <x v="638"/>
    <x v="632"/>
    <s v="Z0060"/>
    <s v="電力調度處分攤"/>
    <n v="10836501"/>
    <n v="0"/>
    <n v="10836501"/>
  </r>
  <r>
    <n v="3"/>
    <s v="總帳別"/>
    <x v="97"/>
    <s v="輸電費用"/>
    <x v="638"/>
    <x v="632"/>
    <s v="Z0080"/>
    <s v="材料處分攤"/>
    <n v="1117046"/>
    <n v="0"/>
    <n v="1117046"/>
  </r>
  <r>
    <n v="3"/>
    <s v="總帳別"/>
    <x v="97"/>
    <s v="輸電費用"/>
    <x v="638"/>
    <x v="632"/>
    <s v="Z0170"/>
    <s v="營建處分攤"/>
    <n v="207069"/>
    <n v="0"/>
    <n v="207069"/>
  </r>
  <r>
    <n v="3"/>
    <s v="總帳別"/>
    <x v="97"/>
    <s v="輸電費用"/>
    <x v="638"/>
    <x v="632"/>
    <s v="Z0230"/>
    <s v="系統規劃處分攤"/>
    <n v="4050638"/>
    <n v="0"/>
    <n v="4050638"/>
  </r>
  <r>
    <n v="3"/>
    <s v="總帳別"/>
    <x v="97"/>
    <s v="輸電費用"/>
    <x v="638"/>
    <x v="632"/>
    <s v="Z0240"/>
    <s v="資訊系統處分攤"/>
    <n v="881839"/>
    <n v="0"/>
    <n v="881839"/>
  </r>
  <r>
    <n v="3"/>
    <s v="總帳別"/>
    <x v="97"/>
    <s v="輸電費用"/>
    <x v="638"/>
    <x v="632"/>
    <s v="Z0290"/>
    <s v="電驛室分攤"/>
    <n v="2194053"/>
    <n v="0"/>
    <n v="2194053"/>
  </r>
  <r>
    <n v="3"/>
    <s v="總帳別"/>
    <x v="97"/>
    <s v="輸電費用"/>
    <x v="638"/>
    <x v="632"/>
    <s v="Z0610"/>
    <s v="環境保護處分攤"/>
    <n v="248179"/>
    <n v="0"/>
    <n v="248179"/>
  </r>
  <r>
    <n v="3"/>
    <s v="總帳別"/>
    <x v="97"/>
    <s v="輸電費用"/>
    <x v="638"/>
    <x v="632"/>
    <s v="Z2550"/>
    <s v="大甲溪發電廠分攤"/>
    <n v="351706"/>
    <n v="0"/>
    <n v="351706"/>
  </r>
  <r>
    <n v="3"/>
    <s v="總帳別"/>
    <x v="97"/>
    <s v="輸電費用"/>
    <x v="638"/>
    <x v="632"/>
    <s v="Z4700"/>
    <s v="台北供電區營運處分攤"/>
    <n v="29572670"/>
    <n v="0"/>
    <n v="29572670"/>
  </r>
  <r>
    <n v="3"/>
    <s v="總帳別"/>
    <x v="97"/>
    <s v="輸電費用"/>
    <x v="638"/>
    <x v="632"/>
    <s v="Z4750"/>
    <s v="新桃供電區營運處分攤"/>
    <n v="25630636"/>
    <n v="0"/>
    <n v="25630636"/>
  </r>
  <r>
    <n v="3"/>
    <s v="總帳別"/>
    <x v="97"/>
    <s v="輸電費用"/>
    <x v="638"/>
    <x v="632"/>
    <s v="Z4800"/>
    <s v="台中供電區營運處分攤"/>
    <n v="27146699"/>
    <n v="0"/>
    <n v="27146699"/>
  </r>
  <r>
    <n v="3"/>
    <s v="總帳別"/>
    <x v="97"/>
    <s v="輸電費用"/>
    <x v="638"/>
    <x v="632"/>
    <s v="Z4850"/>
    <s v="嘉南供電區營運處分攤"/>
    <n v="21704180"/>
    <n v="0"/>
    <n v="21704180"/>
  </r>
  <r>
    <n v="3"/>
    <s v="總帳別"/>
    <x v="97"/>
    <s v="輸電費用"/>
    <x v="638"/>
    <x v="632"/>
    <s v="Z4900"/>
    <s v="高屏供電區營運處分攤"/>
    <n v="25495769"/>
    <n v="0"/>
    <n v="25495769"/>
  </r>
  <r>
    <n v="3"/>
    <s v="總帳別"/>
    <x v="97"/>
    <s v="輸電費用"/>
    <x v="638"/>
    <x v="632"/>
    <s v="Z4950"/>
    <s v="花東供電區營運處分攤"/>
    <n v="8919368"/>
    <n v="0"/>
    <n v="8919368"/>
  </r>
  <r>
    <n v="3"/>
    <s v="總帳別"/>
    <x v="97"/>
    <s v="輸電費用"/>
    <x v="638"/>
    <x v="632"/>
    <s v="Z5450"/>
    <s v="電力通信處分攤"/>
    <n v="6961143"/>
    <n v="0"/>
    <n v="6961143"/>
  </r>
  <r>
    <n v="3"/>
    <s v="總帳別"/>
    <x v="97"/>
    <s v="輸電費用"/>
    <x v="638"/>
    <x v="632"/>
    <s v="Z5460"/>
    <s v="綜合研究所分攤"/>
    <n v="2791754"/>
    <n v="0"/>
    <n v="2791754"/>
  </r>
  <r>
    <n v="3"/>
    <s v="總帳別"/>
    <x v="97"/>
    <s v="輸電費用"/>
    <x v="638"/>
    <x v="632"/>
    <s v="Z6020"/>
    <s v="綜合施工處分攤"/>
    <n v="102503"/>
    <n v="0"/>
    <n v="102503"/>
  </r>
  <r>
    <n v="3"/>
    <s v="總帳別"/>
    <x v="97"/>
    <s v="輸電費用"/>
    <x v="638"/>
    <x v="632"/>
    <s v="Z9540"/>
    <s v="輸供電事業部-策劃室分攤"/>
    <n v="488671"/>
    <n v="0"/>
    <n v="488671"/>
  </r>
  <r>
    <n v="3"/>
    <s v="總帳別"/>
    <x v="97"/>
    <s v="輸電費用"/>
    <x v="639"/>
    <x v="633"/>
    <s v="Z0020"/>
    <s v="總經理副總經理室分攤"/>
    <n v="15660"/>
    <n v="0"/>
    <n v="15660"/>
  </r>
  <r>
    <n v="3"/>
    <s v="總帳別"/>
    <x v="97"/>
    <s v="輸電費用"/>
    <x v="639"/>
    <x v="633"/>
    <s v="Z0050"/>
    <s v="供電處分攤"/>
    <n v="168052"/>
    <n v="0"/>
    <n v="168052"/>
  </r>
  <r>
    <n v="3"/>
    <s v="總帳別"/>
    <x v="97"/>
    <s v="輸電費用"/>
    <x v="639"/>
    <x v="633"/>
    <s v="Z0060"/>
    <s v="電力調度處分攤"/>
    <n v="121461"/>
    <n v="0"/>
    <n v="121461"/>
  </r>
  <r>
    <n v="3"/>
    <s v="總帳別"/>
    <x v="97"/>
    <s v="輸電費用"/>
    <x v="639"/>
    <x v="633"/>
    <s v="Z0080"/>
    <s v="材料處分攤"/>
    <n v="51026"/>
    <n v="0"/>
    <n v="51026"/>
  </r>
  <r>
    <n v="3"/>
    <s v="總帳別"/>
    <x v="97"/>
    <s v="輸電費用"/>
    <x v="639"/>
    <x v="633"/>
    <s v="Z0170"/>
    <s v="營建處分攤"/>
    <n v="5447"/>
    <n v="0"/>
    <n v="5447"/>
  </r>
  <r>
    <n v="3"/>
    <s v="總帳別"/>
    <x v="97"/>
    <s v="輸電費用"/>
    <x v="639"/>
    <x v="633"/>
    <s v="Z0230"/>
    <s v="系統規劃處分攤"/>
    <n v="33008"/>
    <n v="0"/>
    <n v="33008"/>
  </r>
  <r>
    <n v="3"/>
    <s v="總帳別"/>
    <x v="97"/>
    <s v="輸電費用"/>
    <x v="639"/>
    <x v="633"/>
    <s v="Z0240"/>
    <s v="資訊系統處分攤"/>
    <n v="28667"/>
    <n v="0"/>
    <n v="28667"/>
  </r>
  <r>
    <n v="3"/>
    <s v="總帳別"/>
    <x v="97"/>
    <s v="輸電費用"/>
    <x v="639"/>
    <x v="633"/>
    <s v="Z0610"/>
    <s v="環境保護處分攤"/>
    <n v="16523"/>
    <n v="0"/>
    <n v="16523"/>
  </r>
  <r>
    <n v="3"/>
    <s v="總帳別"/>
    <x v="97"/>
    <s v="輸電費用"/>
    <x v="639"/>
    <x v="633"/>
    <s v="Z4700"/>
    <s v="台北供電區營運處分攤"/>
    <n v="6164771"/>
    <n v="0"/>
    <n v="6164771"/>
  </r>
  <r>
    <n v="3"/>
    <s v="總帳別"/>
    <x v="97"/>
    <s v="輸電費用"/>
    <x v="639"/>
    <x v="633"/>
    <s v="Z4750"/>
    <s v="新桃供電區營運處分攤"/>
    <n v="5850901"/>
    <n v="0"/>
    <n v="5850901"/>
  </r>
  <r>
    <n v="3"/>
    <s v="總帳別"/>
    <x v="97"/>
    <s v="輸電費用"/>
    <x v="639"/>
    <x v="633"/>
    <s v="Z4800"/>
    <s v="台中供電區營運處分攤"/>
    <n v="5192745"/>
    <n v="0"/>
    <n v="5192745"/>
  </r>
  <r>
    <n v="3"/>
    <s v="總帳別"/>
    <x v="97"/>
    <s v="輸電費用"/>
    <x v="639"/>
    <x v="633"/>
    <s v="Z4850"/>
    <s v="嘉南供電區營運處分攤"/>
    <n v="4524306"/>
    <n v="0"/>
    <n v="4524306"/>
  </r>
  <r>
    <n v="3"/>
    <s v="總帳別"/>
    <x v="97"/>
    <s v="輸電費用"/>
    <x v="639"/>
    <x v="633"/>
    <s v="Z4900"/>
    <s v="高屏供電區營運處分攤"/>
    <n v="5068986"/>
    <n v="0"/>
    <n v="5068986"/>
  </r>
  <r>
    <n v="3"/>
    <s v="總帳別"/>
    <x v="97"/>
    <s v="輸電費用"/>
    <x v="639"/>
    <x v="633"/>
    <s v="Z4950"/>
    <s v="花東供電區營運處分攤"/>
    <n v="2096806"/>
    <n v="0"/>
    <n v="2096806"/>
  </r>
  <r>
    <n v="3"/>
    <s v="總帳別"/>
    <x v="97"/>
    <s v="輸電費用"/>
    <x v="639"/>
    <x v="633"/>
    <s v="Z5450"/>
    <s v="電力通信處分攤"/>
    <n v="1012501"/>
    <n v="0"/>
    <n v="1012501"/>
  </r>
  <r>
    <n v="3"/>
    <s v="總帳別"/>
    <x v="97"/>
    <s v="輸電費用"/>
    <x v="639"/>
    <x v="633"/>
    <s v="Z5460"/>
    <s v="綜合研究所分攤"/>
    <n v="387812"/>
    <n v="0"/>
    <n v="387812"/>
  </r>
  <r>
    <n v="3"/>
    <s v="總帳別"/>
    <x v="97"/>
    <s v="輸電費用"/>
    <x v="639"/>
    <x v="633"/>
    <s v="Z6020"/>
    <s v="綜合施工處分攤"/>
    <n v="9533"/>
    <n v="0"/>
    <n v="9533"/>
  </r>
  <r>
    <n v="3"/>
    <s v="總帳別"/>
    <x v="97"/>
    <s v="輸電費用"/>
    <x v="640"/>
    <x v="634"/>
    <s v="Z0020"/>
    <s v="總經理副總經理室分攤"/>
    <n v="1100"/>
    <n v="0"/>
    <n v="1100"/>
  </r>
  <r>
    <n v="3"/>
    <s v="總帳別"/>
    <x v="97"/>
    <s v="輸電費用"/>
    <x v="640"/>
    <x v="634"/>
    <s v="Z0050"/>
    <s v="供電處分攤"/>
    <n v="18500"/>
    <n v="0"/>
    <n v="18500"/>
  </r>
  <r>
    <n v="3"/>
    <s v="總帳別"/>
    <x v="97"/>
    <s v="輸電費用"/>
    <x v="640"/>
    <x v="634"/>
    <s v="Z0080"/>
    <s v="材料處分攤"/>
    <n v="3180"/>
    <n v="0"/>
    <n v="3180"/>
  </r>
  <r>
    <n v="3"/>
    <s v="總帳別"/>
    <x v="97"/>
    <s v="輸電費用"/>
    <x v="640"/>
    <x v="634"/>
    <s v="Z0170"/>
    <s v="營建處分攤"/>
    <n v="140"/>
    <n v="0"/>
    <n v="140"/>
  </r>
  <r>
    <n v="3"/>
    <s v="總帳別"/>
    <x v="97"/>
    <s v="輸電費用"/>
    <x v="640"/>
    <x v="634"/>
    <s v="Z0240"/>
    <s v="資訊系統處分攤"/>
    <n v="500"/>
    <n v="0"/>
    <n v="500"/>
  </r>
  <r>
    <n v="3"/>
    <s v="總帳別"/>
    <x v="97"/>
    <s v="輸電費用"/>
    <x v="640"/>
    <x v="634"/>
    <s v="Z2550"/>
    <s v="大甲溪發電廠分攤"/>
    <n v="9000"/>
    <n v="0"/>
    <n v="9000"/>
  </r>
  <r>
    <n v="3"/>
    <s v="總帳別"/>
    <x v="97"/>
    <s v="輸電費用"/>
    <x v="640"/>
    <x v="634"/>
    <s v="Z4700"/>
    <s v="台北供電區營運處分攤"/>
    <n v="78000"/>
    <n v="0"/>
    <n v="78000"/>
  </r>
  <r>
    <n v="3"/>
    <s v="總帳別"/>
    <x v="97"/>
    <s v="輸電費用"/>
    <x v="640"/>
    <x v="634"/>
    <s v="Z4750"/>
    <s v="新桃供電區營運處分攤"/>
    <n v="87000"/>
    <n v="0"/>
    <n v="87000"/>
  </r>
  <r>
    <n v="3"/>
    <s v="總帳別"/>
    <x v="97"/>
    <s v="輸電費用"/>
    <x v="640"/>
    <x v="634"/>
    <s v="Z4800"/>
    <s v="台中供電區營運處分攤"/>
    <n v="49500"/>
    <n v="0"/>
    <n v="49500"/>
  </r>
  <r>
    <n v="3"/>
    <s v="總帳別"/>
    <x v="97"/>
    <s v="輸電費用"/>
    <x v="640"/>
    <x v="634"/>
    <s v="Z4850"/>
    <s v="嘉南供電區營運處分攤"/>
    <n v="39000"/>
    <n v="0"/>
    <n v="39000"/>
  </r>
  <r>
    <n v="3"/>
    <s v="總帳別"/>
    <x v="97"/>
    <s v="輸電費用"/>
    <x v="640"/>
    <x v="634"/>
    <s v="Z4900"/>
    <s v="高屏供電區營運處分攤"/>
    <n v="62500"/>
    <n v="0"/>
    <n v="62500"/>
  </r>
  <r>
    <n v="3"/>
    <s v="總帳別"/>
    <x v="97"/>
    <s v="輸電費用"/>
    <x v="640"/>
    <x v="634"/>
    <s v="Z4950"/>
    <s v="花東供電區營運處分攤"/>
    <n v="20000"/>
    <n v="0"/>
    <n v="20000"/>
  </r>
  <r>
    <n v="3"/>
    <s v="總帳別"/>
    <x v="97"/>
    <s v="輸電費用"/>
    <x v="640"/>
    <x v="634"/>
    <s v="Z5450"/>
    <s v="電力通信處分攤"/>
    <n v="25238"/>
    <n v="0"/>
    <n v="25238"/>
  </r>
  <r>
    <n v="3"/>
    <s v="總帳別"/>
    <x v="97"/>
    <s v="輸電費用"/>
    <x v="640"/>
    <x v="634"/>
    <s v="Z5460"/>
    <s v="綜合研究所分攤"/>
    <n v="12975"/>
    <n v="0"/>
    <n v="12975"/>
  </r>
  <r>
    <n v="3"/>
    <s v="總帳別"/>
    <x v="97"/>
    <s v="輸電費用"/>
    <x v="641"/>
    <x v="635"/>
    <s v="Z0020"/>
    <s v="總經理副總經理室分攤"/>
    <n v="570357"/>
    <n v="0"/>
    <n v="570357"/>
  </r>
  <r>
    <n v="3"/>
    <s v="總帳別"/>
    <x v="97"/>
    <s v="輸電費用"/>
    <x v="641"/>
    <x v="635"/>
    <s v="Z0050"/>
    <s v="供電處分攤"/>
    <n v="12117099"/>
    <n v="0"/>
    <n v="12117099"/>
  </r>
  <r>
    <n v="3"/>
    <s v="總帳別"/>
    <x v="97"/>
    <s v="輸電費用"/>
    <x v="641"/>
    <x v="635"/>
    <s v="Z0060"/>
    <s v="電力調度處分攤"/>
    <n v="18698525"/>
    <n v="0"/>
    <n v="18698525"/>
  </r>
  <r>
    <n v="3"/>
    <s v="總帳別"/>
    <x v="97"/>
    <s v="輸電費用"/>
    <x v="641"/>
    <x v="635"/>
    <s v="Z0080"/>
    <s v="材料處分攤"/>
    <n v="1744727"/>
    <n v="0"/>
    <n v="1744727"/>
  </r>
  <r>
    <n v="3"/>
    <s v="總帳別"/>
    <x v="97"/>
    <s v="輸電費用"/>
    <x v="641"/>
    <x v="635"/>
    <s v="Z0170"/>
    <s v="營建處分攤"/>
    <n v="336111"/>
    <n v="0"/>
    <n v="336111"/>
  </r>
  <r>
    <n v="3"/>
    <s v="總帳別"/>
    <x v="97"/>
    <s v="輸電費用"/>
    <x v="641"/>
    <x v="635"/>
    <s v="Z0230"/>
    <s v="系統規劃處分攤"/>
    <n v="6392326"/>
    <n v="0"/>
    <n v="6392326"/>
  </r>
  <r>
    <n v="3"/>
    <s v="總帳別"/>
    <x v="97"/>
    <s v="輸電費用"/>
    <x v="641"/>
    <x v="635"/>
    <s v="Z0240"/>
    <s v="資訊系統處分攤"/>
    <n v="1426048"/>
    <n v="0"/>
    <n v="1426048"/>
  </r>
  <r>
    <n v="3"/>
    <s v="總帳別"/>
    <x v="97"/>
    <s v="輸電費用"/>
    <x v="641"/>
    <x v="635"/>
    <s v="Z0290"/>
    <s v="電驛室分攤"/>
    <n v="649373"/>
    <n v="0"/>
    <n v="649373"/>
  </r>
  <r>
    <n v="3"/>
    <s v="總帳別"/>
    <x v="97"/>
    <s v="輸電費用"/>
    <x v="641"/>
    <x v="635"/>
    <s v="Z0610"/>
    <s v="環境保護處分攤"/>
    <n v="394775"/>
    <n v="0"/>
    <n v="394775"/>
  </r>
  <r>
    <n v="3"/>
    <s v="總帳別"/>
    <x v="97"/>
    <s v="輸電費用"/>
    <x v="641"/>
    <x v="635"/>
    <s v="Z2550"/>
    <s v="大甲溪發電廠分攤"/>
    <n v="524406"/>
    <n v="0"/>
    <n v="524406"/>
  </r>
  <r>
    <n v="3"/>
    <s v="總帳別"/>
    <x v="97"/>
    <s v="輸電費用"/>
    <x v="641"/>
    <x v="635"/>
    <s v="Z4700"/>
    <s v="台北供電區營運處分攤"/>
    <n v="26793485"/>
    <n v="0"/>
    <n v="26793485"/>
  </r>
  <r>
    <n v="3"/>
    <s v="總帳別"/>
    <x v="97"/>
    <s v="輸電費用"/>
    <x v="641"/>
    <x v="635"/>
    <s v="Z4750"/>
    <s v="新桃供電區營運處分攤"/>
    <n v="21927435"/>
    <n v="0"/>
    <n v="21927435"/>
  </r>
  <r>
    <n v="3"/>
    <s v="總帳別"/>
    <x v="97"/>
    <s v="輸電費用"/>
    <x v="641"/>
    <x v="635"/>
    <s v="Z4800"/>
    <s v="台中供電區營運處分攤"/>
    <n v="27536400"/>
    <n v="0"/>
    <n v="27536400"/>
  </r>
  <r>
    <n v="3"/>
    <s v="總帳別"/>
    <x v="97"/>
    <s v="輸電費用"/>
    <x v="641"/>
    <x v="635"/>
    <s v="Z4850"/>
    <s v="嘉南供電區營運處分攤"/>
    <n v="21371550"/>
    <n v="0"/>
    <n v="21371550"/>
  </r>
  <r>
    <n v="3"/>
    <s v="總帳別"/>
    <x v="97"/>
    <s v="輸電費用"/>
    <x v="641"/>
    <x v="635"/>
    <s v="Z4900"/>
    <s v="高屏供電區營運處分攤"/>
    <n v="24000538"/>
    <n v="0"/>
    <n v="24000538"/>
  </r>
  <r>
    <n v="3"/>
    <s v="總帳別"/>
    <x v="97"/>
    <s v="輸電費用"/>
    <x v="641"/>
    <x v="635"/>
    <s v="Z4950"/>
    <s v="花東供電區營運處分攤"/>
    <n v="7720083"/>
    <n v="0"/>
    <n v="7720083"/>
  </r>
  <r>
    <n v="3"/>
    <s v="總帳別"/>
    <x v="97"/>
    <s v="輸電費用"/>
    <x v="641"/>
    <x v="635"/>
    <s v="Z5450"/>
    <s v="電力通信處分攤"/>
    <n v="8094486"/>
    <n v="0"/>
    <n v="8094486"/>
  </r>
  <r>
    <n v="3"/>
    <s v="總帳別"/>
    <x v="97"/>
    <s v="輸電費用"/>
    <x v="641"/>
    <x v="635"/>
    <s v="Z5460"/>
    <s v="綜合研究所分攤"/>
    <n v="3221112"/>
    <n v="0"/>
    <n v="3221112"/>
  </r>
  <r>
    <n v="3"/>
    <s v="總帳別"/>
    <x v="97"/>
    <s v="輸電費用"/>
    <x v="641"/>
    <x v="635"/>
    <s v="Z6020"/>
    <s v="綜合施工處分攤"/>
    <n v="149364"/>
    <n v="0"/>
    <n v="149364"/>
  </r>
  <r>
    <n v="3"/>
    <s v="總帳別"/>
    <x v="97"/>
    <s v="輸電費用"/>
    <x v="641"/>
    <x v="635"/>
    <s v="Z9540"/>
    <s v="輸供電事業部-策劃室分攤"/>
    <n v="641952"/>
    <n v="0"/>
    <n v="641952"/>
  </r>
  <r>
    <n v="3"/>
    <s v="總帳別"/>
    <x v="97"/>
    <s v="輸電費用"/>
    <x v="643"/>
    <x v="637"/>
    <s v="Z0020"/>
    <s v="總經理副總經理室分攤"/>
    <n v="260575"/>
    <n v="0"/>
    <n v="260575"/>
  </r>
  <r>
    <n v="3"/>
    <s v="總帳別"/>
    <x v="97"/>
    <s v="輸電費用"/>
    <x v="643"/>
    <x v="637"/>
    <s v="Z0050"/>
    <s v="供電處分攤"/>
    <n v="4413216"/>
    <n v="0"/>
    <n v="4413216"/>
  </r>
  <r>
    <n v="3"/>
    <s v="總帳別"/>
    <x v="97"/>
    <s v="輸電費用"/>
    <x v="643"/>
    <x v="637"/>
    <s v="Z0060"/>
    <s v="電力調度處分攤"/>
    <n v="8181640"/>
    <n v="0"/>
    <n v="8181640"/>
  </r>
  <r>
    <n v="3"/>
    <s v="總帳別"/>
    <x v="97"/>
    <s v="輸電費用"/>
    <x v="643"/>
    <x v="637"/>
    <s v="Z0080"/>
    <s v="材料處分攤"/>
    <n v="683899"/>
    <n v="0"/>
    <n v="683899"/>
  </r>
  <r>
    <n v="3"/>
    <s v="總帳別"/>
    <x v="97"/>
    <s v="輸電費用"/>
    <x v="643"/>
    <x v="637"/>
    <s v="Z0170"/>
    <s v="營建處分攤"/>
    <n v="146493"/>
    <n v="0"/>
    <n v="146493"/>
  </r>
  <r>
    <n v="3"/>
    <s v="總帳別"/>
    <x v="97"/>
    <s v="輸電費用"/>
    <x v="643"/>
    <x v="637"/>
    <s v="Z0230"/>
    <s v="系統規劃處分攤"/>
    <n v="2839303"/>
    <n v="0"/>
    <n v="2839303"/>
  </r>
  <r>
    <n v="3"/>
    <s v="總帳別"/>
    <x v="97"/>
    <s v="輸電費用"/>
    <x v="643"/>
    <x v="637"/>
    <s v="Z0240"/>
    <s v="資訊系統處分攤"/>
    <n v="553765"/>
    <n v="0"/>
    <n v="553765"/>
  </r>
  <r>
    <n v="3"/>
    <s v="總帳別"/>
    <x v="97"/>
    <s v="輸電費用"/>
    <x v="643"/>
    <x v="637"/>
    <s v="Z0290"/>
    <s v="電驛室分攤"/>
    <n v="323350"/>
    <n v="0"/>
    <n v="323350"/>
  </r>
  <r>
    <n v="3"/>
    <s v="總帳別"/>
    <x v="97"/>
    <s v="輸電費用"/>
    <x v="643"/>
    <x v="637"/>
    <s v="Z0610"/>
    <s v="環境保護處分攤"/>
    <n v="158466"/>
    <n v="0"/>
    <n v="158466"/>
  </r>
  <r>
    <n v="3"/>
    <s v="總帳別"/>
    <x v="97"/>
    <s v="輸電費用"/>
    <x v="643"/>
    <x v="637"/>
    <s v="Z2550"/>
    <s v="大甲溪發電廠分攤"/>
    <n v="115201"/>
    <n v="0"/>
    <n v="115201"/>
  </r>
  <r>
    <n v="3"/>
    <s v="總帳別"/>
    <x v="97"/>
    <s v="輸電費用"/>
    <x v="643"/>
    <x v="637"/>
    <s v="Z4700"/>
    <s v="台北供電區營運處分攤"/>
    <n v="10298764"/>
    <n v="0"/>
    <n v="10298764"/>
  </r>
  <r>
    <n v="3"/>
    <s v="總帳別"/>
    <x v="97"/>
    <s v="輸電費用"/>
    <x v="643"/>
    <x v="637"/>
    <s v="Z4750"/>
    <s v="新桃供電區營運處分攤"/>
    <n v="8312149"/>
    <n v="0"/>
    <n v="8312149"/>
  </r>
  <r>
    <n v="3"/>
    <s v="總帳別"/>
    <x v="97"/>
    <s v="輸電費用"/>
    <x v="643"/>
    <x v="637"/>
    <s v="Z4800"/>
    <s v="台中供電區營運處分攤"/>
    <n v="10695042"/>
    <n v="0"/>
    <n v="10695042"/>
  </r>
  <r>
    <n v="3"/>
    <s v="總帳別"/>
    <x v="97"/>
    <s v="輸電費用"/>
    <x v="643"/>
    <x v="637"/>
    <s v="Z4850"/>
    <s v="嘉南供電區營運處分攤"/>
    <n v="7490750"/>
    <n v="0"/>
    <n v="7490750"/>
  </r>
  <r>
    <n v="3"/>
    <s v="總帳別"/>
    <x v="97"/>
    <s v="輸電費用"/>
    <x v="643"/>
    <x v="637"/>
    <s v="Z4900"/>
    <s v="高屏供電區營運處分攤"/>
    <n v="8652433"/>
    <n v="0"/>
    <n v="8652433"/>
  </r>
  <r>
    <n v="3"/>
    <s v="總帳別"/>
    <x v="97"/>
    <s v="輸電費用"/>
    <x v="643"/>
    <x v="637"/>
    <s v="Z4950"/>
    <s v="花東供電區營運處分攤"/>
    <n v="2847298"/>
    <n v="0"/>
    <n v="2847298"/>
  </r>
  <r>
    <n v="3"/>
    <s v="總帳別"/>
    <x v="97"/>
    <s v="輸電費用"/>
    <x v="643"/>
    <x v="637"/>
    <s v="Z5450"/>
    <s v="電力通信處分攤"/>
    <n v="3380581"/>
    <n v="0"/>
    <n v="3380581"/>
  </r>
  <r>
    <n v="3"/>
    <s v="總帳別"/>
    <x v="97"/>
    <s v="輸電費用"/>
    <x v="643"/>
    <x v="637"/>
    <s v="Z5460"/>
    <s v="綜合研究所分攤"/>
    <n v="1360197"/>
    <n v="0"/>
    <n v="1360197"/>
  </r>
  <r>
    <n v="3"/>
    <s v="總帳別"/>
    <x v="97"/>
    <s v="輸電費用"/>
    <x v="643"/>
    <x v="637"/>
    <s v="Z6020"/>
    <s v="綜合施工處分攤"/>
    <n v="61268"/>
    <n v="0"/>
    <n v="61268"/>
  </r>
  <r>
    <n v="3"/>
    <s v="總帳別"/>
    <x v="97"/>
    <s v="輸電費用"/>
    <x v="643"/>
    <x v="637"/>
    <s v="Z9540"/>
    <s v="輸供電事業部-策劃室分攤"/>
    <n v="336285"/>
    <n v="0"/>
    <n v="336285"/>
  </r>
  <r>
    <n v="3"/>
    <s v="總帳別"/>
    <x v="97"/>
    <s v="輸電費用"/>
    <x v="644"/>
    <x v="638"/>
    <s v="Z0240"/>
    <s v="資訊系統處分攤"/>
    <n v="0"/>
    <n v="-99"/>
    <n v="-99"/>
  </r>
  <r>
    <n v="3"/>
    <s v="總帳別"/>
    <x v="97"/>
    <s v="輸電費用"/>
    <x v="644"/>
    <x v="638"/>
    <s v="Z4700"/>
    <s v="台北供電區營運處分攤"/>
    <n v="0"/>
    <n v="-297289"/>
    <n v="-297289"/>
  </r>
  <r>
    <n v="3"/>
    <s v="總帳別"/>
    <x v="97"/>
    <s v="輸電費用"/>
    <x v="644"/>
    <x v="638"/>
    <s v="Z4750"/>
    <s v="新桃供電區營運處分攤"/>
    <n v="0"/>
    <n v="-224730"/>
    <n v="-224730"/>
  </r>
  <r>
    <n v="3"/>
    <s v="總帳別"/>
    <x v="97"/>
    <s v="輸電費用"/>
    <x v="644"/>
    <x v="638"/>
    <s v="Z4800"/>
    <s v="台中供電區營運處分攤"/>
    <n v="0"/>
    <n v="-192828"/>
    <n v="-192828"/>
  </r>
  <r>
    <n v="3"/>
    <s v="總帳別"/>
    <x v="97"/>
    <s v="輸電費用"/>
    <x v="644"/>
    <x v="638"/>
    <s v="Z4850"/>
    <s v="嘉南供電區營運處分攤"/>
    <n v="0"/>
    <n v="-153858"/>
    <n v="-153858"/>
  </r>
  <r>
    <n v="3"/>
    <s v="總帳別"/>
    <x v="97"/>
    <s v="輸電費用"/>
    <x v="644"/>
    <x v="638"/>
    <s v="Z4900"/>
    <s v="高屏供電區營運處分攤"/>
    <n v="0"/>
    <n v="-158693"/>
    <n v="-158693"/>
  </r>
  <r>
    <n v="3"/>
    <s v="總帳別"/>
    <x v="97"/>
    <s v="輸電費用"/>
    <x v="644"/>
    <x v="638"/>
    <s v="Z4950"/>
    <s v="花東供電區營運處分攤"/>
    <n v="0"/>
    <n v="-108653"/>
    <n v="-108653"/>
  </r>
  <r>
    <n v="3"/>
    <s v="總帳別"/>
    <x v="97"/>
    <s v="輸電費用"/>
    <x v="644"/>
    <x v="638"/>
    <s v="Z5450"/>
    <s v="電力通信處分攤"/>
    <n v="0"/>
    <n v="-17853"/>
    <n v="-17853"/>
  </r>
  <r>
    <n v="3"/>
    <s v="總帳別"/>
    <x v="97"/>
    <s v="輸電費用"/>
    <x v="644"/>
    <x v="638"/>
    <s v="Z5460"/>
    <s v="綜合研究所分攤"/>
    <n v="0"/>
    <n v="-15604"/>
    <n v="-15604"/>
  </r>
  <r>
    <n v="3"/>
    <s v="總帳別"/>
    <x v="97"/>
    <s v="輸電費用"/>
    <x v="645"/>
    <x v="639"/>
    <s v="Z0020"/>
    <s v="總經理副總經理室分攤"/>
    <n v="31784"/>
    <n v="0"/>
    <n v="31784"/>
  </r>
  <r>
    <n v="3"/>
    <s v="總帳別"/>
    <x v="97"/>
    <s v="輸電費用"/>
    <x v="645"/>
    <x v="639"/>
    <s v="Z0050"/>
    <s v="供電處分攤"/>
    <n v="334086"/>
    <n v="0"/>
    <n v="334086"/>
  </r>
  <r>
    <n v="3"/>
    <s v="總帳別"/>
    <x v="97"/>
    <s v="輸電費用"/>
    <x v="645"/>
    <x v="639"/>
    <s v="Z0060"/>
    <s v="電力調度處分攤"/>
    <n v="251840"/>
    <n v="0"/>
    <n v="251840"/>
  </r>
  <r>
    <n v="3"/>
    <s v="總帳別"/>
    <x v="97"/>
    <s v="輸電費用"/>
    <x v="645"/>
    <x v="639"/>
    <s v="Z0080"/>
    <s v="材料處分攤"/>
    <n v="100130"/>
    <n v="0"/>
    <n v="100130"/>
  </r>
  <r>
    <n v="3"/>
    <s v="總帳別"/>
    <x v="97"/>
    <s v="輸電費用"/>
    <x v="645"/>
    <x v="639"/>
    <s v="Z0170"/>
    <s v="營建處分攤"/>
    <n v="11974"/>
    <n v="0"/>
    <n v="11974"/>
  </r>
  <r>
    <n v="3"/>
    <s v="總帳別"/>
    <x v="97"/>
    <s v="輸電費用"/>
    <x v="645"/>
    <x v="639"/>
    <s v="Z0230"/>
    <s v="系統規劃處分攤"/>
    <n v="72606"/>
    <n v="0"/>
    <n v="72606"/>
  </r>
  <r>
    <n v="3"/>
    <s v="總帳別"/>
    <x v="97"/>
    <s v="輸電費用"/>
    <x v="645"/>
    <x v="639"/>
    <s v="Z0240"/>
    <s v="資訊系統處分攤"/>
    <n v="60059"/>
    <n v="0"/>
    <n v="60059"/>
  </r>
  <r>
    <n v="3"/>
    <s v="總帳別"/>
    <x v="97"/>
    <s v="輸電費用"/>
    <x v="645"/>
    <x v="639"/>
    <s v="Z0610"/>
    <s v="環境保護處分攤"/>
    <n v="33062"/>
    <n v="0"/>
    <n v="33062"/>
  </r>
  <r>
    <n v="3"/>
    <s v="總帳別"/>
    <x v="97"/>
    <s v="輸電費用"/>
    <x v="645"/>
    <x v="639"/>
    <s v="Z4700"/>
    <s v="台北供電區營運處分攤"/>
    <n v="12354762"/>
    <n v="0"/>
    <n v="12354762"/>
  </r>
  <r>
    <n v="3"/>
    <s v="總帳別"/>
    <x v="97"/>
    <s v="輸電費用"/>
    <x v="645"/>
    <x v="639"/>
    <s v="Z4750"/>
    <s v="新桃供電區營運處分攤"/>
    <n v="12145561"/>
    <n v="0"/>
    <n v="12145561"/>
  </r>
  <r>
    <n v="3"/>
    <s v="總帳別"/>
    <x v="97"/>
    <s v="輸電費用"/>
    <x v="645"/>
    <x v="639"/>
    <s v="Z4800"/>
    <s v="台中供電區營運處分攤"/>
    <n v="10679247"/>
    <n v="0"/>
    <n v="10679247"/>
  </r>
  <r>
    <n v="3"/>
    <s v="總帳別"/>
    <x v="97"/>
    <s v="輸電費用"/>
    <x v="645"/>
    <x v="639"/>
    <s v="Z4850"/>
    <s v="嘉南供電區營運處分攤"/>
    <n v="9203338"/>
    <n v="0"/>
    <n v="9203338"/>
  </r>
  <r>
    <n v="3"/>
    <s v="總帳別"/>
    <x v="97"/>
    <s v="輸電費用"/>
    <x v="645"/>
    <x v="639"/>
    <s v="Z4900"/>
    <s v="高屏供電區營運處分攤"/>
    <n v="10914075"/>
    <n v="0"/>
    <n v="10914075"/>
  </r>
  <r>
    <n v="3"/>
    <s v="總帳別"/>
    <x v="97"/>
    <s v="輸電費用"/>
    <x v="645"/>
    <x v="639"/>
    <s v="Z4950"/>
    <s v="花東供電區營運處分攤"/>
    <n v="4287388"/>
    <n v="0"/>
    <n v="4287388"/>
  </r>
  <r>
    <n v="3"/>
    <s v="總帳別"/>
    <x v="97"/>
    <s v="輸電費用"/>
    <x v="645"/>
    <x v="639"/>
    <s v="Z5450"/>
    <s v="電力通信處分攤"/>
    <n v="1987237"/>
    <n v="0"/>
    <n v="1987237"/>
  </r>
  <r>
    <n v="3"/>
    <s v="總帳別"/>
    <x v="97"/>
    <s v="輸電費用"/>
    <x v="645"/>
    <x v="639"/>
    <s v="Z5460"/>
    <s v="綜合研究所分攤"/>
    <n v="747704"/>
    <n v="0"/>
    <n v="747704"/>
  </r>
  <r>
    <n v="3"/>
    <s v="總帳別"/>
    <x v="97"/>
    <s v="輸電費用"/>
    <x v="645"/>
    <x v="639"/>
    <s v="Z6020"/>
    <s v="綜合施工處分攤"/>
    <n v="20111"/>
    <n v="0"/>
    <n v="20111"/>
  </r>
  <r>
    <n v="3"/>
    <s v="總帳別"/>
    <x v="97"/>
    <s v="輸電費用"/>
    <x v="646"/>
    <x v="640"/>
    <s v="Z0050"/>
    <s v="供電處分攤"/>
    <n v="5681443"/>
    <n v="0"/>
    <n v="5681443"/>
  </r>
  <r>
    <n v="3"/>
    <s v="總帳別"/>
    <x v="97"/>
    <s v="輸電費用"/>
    <x v="646"/>
    <x v="640"/>
    <s v="Z0240"/>
    <s v="資訊系統處分攤"/>
    <n v="400"/>
    <n v="0"/>
    <n v="400"/>
  </r>
  <r>
    <n v="3"/>
    <s v="總帳別"/>
    <x v="97"/>
    <s v="輸電費用"/>
    <x v="646"/>
    <x v="640"/>
    <s v="Z4700"/>
    <s v="台北供電區營運處分攤"/>
    <n v="162245"/>
    <n v="0"/>
    <n v="162245"/>
  </r>
  <r>
    <n v="3"/>
    <s v="總帳別"/>
    <x v="97"/>
    <s v="輸電費用"/>
    <x v="646"/>
    <x v="640"/>
    <s v="Z4800"/>
    <s v="台中供電區營運處分攤"/>
    <n v="598778"/>
    <n v="0"/>
    <n v="598778"/>
  </r>
  <r>
    <n v="3"/>
    <s v="總帳別"/>
    <x v="97"/>
    <s v="輸電費用"/>
    <x v="646"/>
    <x v="640"/>
    <s v="Z5450"/>
    <s v="電力通信處分攤"/>
    <n v="162681"/>
    <n v="0"/>
    <n v="162681"/>
  </r>
  <r>
    <n v="3"/>
    <s v="總帳別"/>
    <x v="97"/>
    <s v="輸電費用"/>
    <x v="646"/>
    <x v="640"/>
    <s v="Z6020"/>
    <s v="綜合施工處分攤"/>
    <n v="42357"/>
    <n v="0"/>
    <n v="42357"/>
  </r>
  <r>
    <n v="3"/>
    <s v="總帳別"/>
    <x v="97"/>
    <s v="輸電費用"/>
    <x v="647"/>
    <x v="641"/>
    <s v="Z0230"/>
    <s v="系統規劃處分攤"/>
    <n v="3000"/>
    <n v="0"/>
    <n v="3000"/>
  </r>
  <r>
    <n v="3"/>
    <s v="總帳別"/>
    <x v="97"/>
    <s v="輸電費用"/>
    <x v="647"/>
    <x v="641"/>
    <s v="Z4900"/>
    <s v="高屏供電區營運處分攤"/>
    <n v="13000"/>
    <n v="0"/>
    <n v="13000"/>
  </r>
  <r>
    <n v="3"/>
    <s v="總帳別"/>
    <x v="97"/>
    <s v="輸電費用"/>
    <x v="647"/>
    <x v="641"/>
    <s v="Z4950"/>
    <s v="花東供電區營運處分攤"/>
    <n v="1445780"/>
    <n v="0"/>
    <n v="1445780"/>
  </r>
  <r>
    <n v="3"/>
    <s v="總帳別"/>
    <x v="97"/>
    <s v="輸電費用"/>
    <x v="648"/>
    <x v="642"/>
    <s v="Z0170"/>
    <s v="營建處分攤"/>
    <n v="4943"/>
    <n v="0"/>
    <n v="4943"/>
  </r>
  <r>
    <n v="3"/>
    <s v="總帳別"/>
    <x v="97"/>
    <s v="輸電費用"/>
    <x v="837"/>
    <x v="829"/>
    <s v="Z4800"/>
    <s v="台中供電區營運處分攤"/>
    <n v="375779"/>
    <n v="0"/>
    <n v="375779"/>
  </r>
  <r>
    <n v="3"/>
    <s v="總帳別"/>
    <x v="97"/>
    <s v="輸電費用"/>
    <x v="649"/>
    <x v="643"/>
    <s v="Z0020"/>
    <s v="總經理副總經理室分攤"/>
    <n v="142158"/>
    <n v="0"/>
    <n v="142158"/>
  </r>
  <r>
    <n v="3"/>
    <s v="總帳別"/>
    <x v="97"/>
    <s v="輸電費用"/>
    <x v="649"/>
    <x v="643"/>
    <s v="Z0050"/>
    <s v="供電處分攤"/>
    <n v="2925874"/>
    <n v="0"/>
    <n v="2925874"/>
  </r>
  <r>
    <n v="3"/>
    <s v="總帳別"/>
    <x v="97"/>
    <s v="輸電費用"/>
    <x v="649"/>
    <x v="643"/>
    <s v="Z0060"/>
    <s v="電力調度處分攤"/>
    <n v="4543596"/>
    <n v="0"/>
    <n v="4543596"/>
  </r>
  <r>
    <n v="3"/>
    <s v="總帳別"/>
    <x v="97"/>
    <s v="輸電費用"/>
    <x v="649"/>
    <x v="643"/>
    <s v="Z0080"/>
    <s v="材料處分攤"/>
    <n v="425958"/>
    <n v="0"/>
    <n v="425958"/>
  </r>
  <r>
    <n v="3"/>
    <s v="總帳別"/>
    <x v="97"/>
    <s v="輸電費用"/>
    <x v="649"/>
    <x v="643"/>
    <s v="Z0170"/>
    <s v="營建處分攤"/>
    <n v="80949"/>
    <n v="0"/>
    <n v="80949"/>
  </r>
  <r>
    <n v="3"/>
    <s v="總帳別"/>
    <x v="97"/>
    <s v="輸電費用"/>
    <x v="649"/>
    <x v="643"/>
    <s v="Z0230"/>
    <s v="系統規劃處分攤"/>
    <n v="1545025"/>
    <n v="0"/>
    <n v="1545025"/>
  </r>
  <r>
    <n v="3"/>
    <s v="總帳別"/>
    <x v="97"/>
    <s v="輸電費用"/>
    <x v="649"/>
    <x v="643"/>
    <s v="Z0240"/>
    <s v="資訊系統處分攤"/>
    <n v="343764"/>
    <n v="0"/>
    <n v="343764"/>
  </r>
  <r>
    <n v="3"/>
    <s v="總帳別"/>
    <x v="97"/>
    <s v="輸電費用"/>
    <x v="649"/>
    <x v="643"/>
    <s v="Z0290"/>
    <s v="電驛室分攤"/>
    <n v="162488"/>
    <n v="0"/>
    <n v="162488"/>
  </r>
  <r>
    <n v="3"/>
    <s v="總帳別"/>
    <x v="97"/>
    <s v="輸電費用"/>
    <x v="649"/>
    <x v="643"/>
    <s v="Z0610"/>
    <s v="環境保護處分攤"/>
    <n v="93917"/>
    <n v="0"/>
    <n v="93917"/>
  </r>
  <r>
    <n v="3"/>
    <s v="總帳別"/>
    <x v="97"/>
    <s v="輸電費用"/>
    <x v="649"/>
    <x v="643"/>
    <s v="Z2550"/>
    <s v="大甲溪發電廠分攤"/>
    <n v="148149"/>
    <n v="0"/>
    <n v="148149"/>
  </r>
  <r>
    <n v="3"/>
    <s v="總帳別"/>
    <x v="97"/>
    <s v="輸電費用"/>
    <x v="649"/>
    <x v="643"/>
    <s v="Z4700"/>
    <s v="台北供電區營運處分攤"/>
    <n v="6675793"/>
    <n v="0"/>
    <n v="6675793"/>
  </r>
  <r>
    <n v="3"/>
    <s v="總帳別"/>
    <x v="97"/>
    <s v="輸電費用"/>
    <x v="649"/>
    <x v="643"/>
    <s v="Z4750"/>
    <s v="新桃供電區營運處分攤"/>
    <n v="5541717"/>
    <n v="0"/>
    <n v="5541717"/>
  </r>
  <r>
    <n v="3"/>
    <s v="總帳別"/>
    <x v="97"/>
    <s v="輸電費用"/>
    <x v="649"/>
    <x v="643"/>
    <s v="Z4800"/>
    <s v="台中供電區營運處分攤"/>
    <n v="7080425"/>
    <n v="0"/>
    <n v="7080425"/>
  </r>
  <r>
    <n v="3"/>
    <s v="總帳別"/>
    <x v="97"/>
    <s v="輸電費用"/>
    <x v="649"/>
    <x v="643"/>
    <s v="Z4850"/>
    <s v="嘉南供電區營運處分攤"/>
    <n v="5641550"/>
    <n v="0"/>
    <n v="5641550"/>
  </r>
  <r>
    <n v="3"/>
    <s v="總帳別"/>
    <x v="97"/>
    <s v="輸電費用"/>
    <x v="649"/>
    <x v="643"/>
    <s v="Z4900"/>
    <s v="高屏供電區營運處分攤"/>
    <n v="6291200"/>
    <n v="0"/>
    <n v="6291200"/>
  </r>
  <r>
    <n v="3"/>
    <s v="總帳別"/>
    <x v="97"/>
    <s v="輸電費用"/>
    <x v="649"/>
    <x v="643"/>
    <s v="Z4950"/>
    <s v="花東供電區營運處分攤"/>
    <n v="1872923"/>
    <n v="0"/>
    <n v="1872923"/>
  </r>
  <r>
    <n v="3"/>
    <s v="總帳別"/>
    <x v="97"/>
    <s v="輸電費用"/>
    <x v="649"/>
    <x v="643"/>
    <s v="Z5450"/>
    <s v="電力通信處分攤"/>
    <n v="1959835"/>
    <n v="0"/>
    <n v="1959835"/>
  </r>
  <r>
    <n v="3"/>
    <s v="總帳別"/>
    <x v="97"/>
    <s v="輸電費用"/>
    <x v="649"/>
    <x v="643"/>
    <s v="Z5460"/>
    <s v="綜合研究所分攤"/>
    <n v="792992"/>
    <n v="0"/>
    <n v="792992"/>
  </r>
  <r>
    <n v="3"/>
    <s v="總帳別"/>
    <x v="97"/>
    <s v="輸電費用"/>
    <x v="649"/>
    <x v="643"/>
    <s v="Z6020"/>
    <s v="綜合施工處分攤"/>
    <n v="36270"/>
    <n v="0"/>
    <n v="36270"/>
  </r>
  <r>
    <n v="3"/>
    <s v="總帳別"/>
    <x v="97"/>
    <s v="輸電費用"/>
    <x v="649"/>
    <x v="643"/>
    <s v="Z9540"/>
    <s v="輸供電事業部-策劃室分攤"/>
    <n v="166216"/>
    <n v="0"/>
    <n v="166216"/>
  </r>
  <r>
    <n v="3"/>
    <s v="總帳別"/>
    <x v="97"/>
    <s v="輸電費用"/>
    <x v="650"/>
    <x v="644"/>
    <s v="Z0020"/>
    <s v="總經理副總經理室分攤"/>
    <n v="23964"/>
    <n v="0"/>
    <n v="23964"/>
  </r>
  <r>
    <n v="3"/>
    <s v="總帳別"/>
    <x v="97"/>
    <s v="輸電費用"/>
    <x v="650"/>
    <x v="644"/>
    <s v="Z0050"/>
    <s v="供電處分攤"/>
    <n v="325660"/>
    <n v="0"/>
    <n v="325660"/>
  </r>
  <r>
    <n v="3"/>
    <s v="總帳別"/>
    <x v="97"/>
    <s v="輸電費用"/>
    <x v="650"/>
    <x v="644"/>
    <s v="Z0060"/>
    <s v="電力調度處分攤"/>
    <n v="242098"/>
    <n v="0"/>
    <n v="242098"/>
  </r>
  <r>
    <n v="3"/>
    <s v="總帳別"/>
    <x v="97"/>
    <s v="輸電費用"/>
    <x v="650"/>
    <x v="644"/>
    <s v="Z0080"/>
    <s v="材料處分攤"/>
    <n v="92702"/>
    <n v="0"/>
    <n v="92702"/>
  </r>
  <r>
    <n v="3"/>
    <s v="總帳別"/>
    <x v="97"/>
    <s v="輸電費用"/>
    <x v="650"/>
    <x v="644"/>
    <s v="Z0170"/>
    <s v="營建處分攤"/>
    <n v="13534"/>
    <n v="0"/>
    <n v="13534"/>
  </r>
  <r>
    <n v="3"/>
    <s v="總帳別"/>
    <x v="97"/>
    <s v="輸電費用"/>
    <x v="650"/>
    <x v="644"/>
    <s v="Z0230"/>
    <s v="系統規劃處分攤"/>
    <n v="77824"/>
    <n v="0"/>
    <n v="77824"/>
  </r>
  <r>
    <n v="3"/>
    <s v="總帳別"/>
    <x v="97"/>
    <s v="輸電費用"/>
    <x v="650"/>
    <x v="644"/>
    <s v="Z0240"/>
    <s v="資訊系統處分攤"/>
    <n v="60752"/>
    <n v="0"/>
    <n v="60752"/>
  </r>
  <r>
    <n v="3"/>
    <s v="總帳別"/>
    <x v="97"/>
    <s v="輸電費用"/>
    <x v="650"/>
    <x v="644"/>
    <s v="Z0610"/>
    <s v="環境保護處分攤"/>
    <n v="30642"/>
    <n v="0"/>
    <n v="30642"/>
  </r>
  <r>
    <n v="3"/>
    <s v="總帳別"/>
    <x v="97"/>
    <s v="輸電費用"/>
    <x v="650"/>
    <x v="644"/>
    <s v="Z4700"/>
    <s v="台北供電區營運處分攤"/>
    <n v="12609535"/>
    <n v="0"/>
    <n v="12609535"/>
  </r>
  <r>
    <n v="3"/>
    <s v="總帳別"/>
    <x v="97"/>
    <s v="輸電費用"/>
    <x v="650"/>
    <x v="644"/>
    <s v="Z4750"/>
    <s v="新桃供電區營運處分攤"/>
    <n v="11960486"/>
    <n v="0"/>
    <n v="11960486"/>
  </r>
  <r>
    <n v="3"/>
    <s v="總帳別"/>
    <x v="97"/>
    <s v="輸電費用"/>
    <x v="650"/>
    <x v="644"/>
    <s v="Z4800"/>
    <s v="台中供電區營運處分攤"/>
    <n v="10687240"/>
    <n v="0"/>
    <n v="10687240"/>
  </r>
  <r>
    <n v="3"/>
    <s v="總帳別"/>
    <x v="97"/>
    <s v="輸電費用"/>
    <x v="650"/>
    <x v="644"/>
    <s v="Z4850"/>
    <s v="嘉南供電區營運處分攤"/>
    <n v="9761374"/>
    <n v="0"/>
    <n v="9761374"/>
  </r>
  <r>
    <n v="3"/>
    <s v="總帳別"/>
    <x v="97"/>
    <s v="輸電費用"/>
    <x v="650"/>
    <x v="644"/>
    <s v="Z4900"/>
    <s v="高屏供電區營運處分攤"/>
    <n v="10365077"/>
    <n v="0"/>
    <n v="10365077"/>
  </r>
  <r>
    <n v="3"/>
    <s v="總帳別"/>
    <x v="97"/>
    <s v="輸電費用"/>
    <x v="650"/>
    <x v="644"/>
    <s v="Z4950"/>
    <s v="花東供電區營運處分攤"/>
    <n v="4542580"/>
    <n v="0"/>
    <n v="4542580"/>
  </r>
  <r>
    <n v="3"/>
    <s v="總帳別"/>
    <x v="97"/>
    <s v="輸電費用"/>
    <x v="650"/>
    <x v="644"/>
    <s v="Z5450"/>
    <s v="電力通信處分攤"/>
    <n v="2211093"/>
    <n v="0"/>
    <n v="2211093"/>
  </r>
  <r>
    <n v="3"/>
    <s v="總帳別"/>
    <x v="97"/>
    <s v="輸電費用"/>
    <x v="650"/>
    <x v="644"/>
    <s v="Z5460"/>
    <s v="綜合研究所分攤"/>
    <n v="843854"/>
    <n v="0"/>
    <n v="843854"/>
  </r>
  <r>
    <n v="3"/>
    <s v="總帳別"/>
    <x v="97"/>
    <s v="輸電費用"/>
    <x v="650"/>
    <x v="644"/>
    <s v="Z6020"/>
    <s v="綜合施工處分攤"/>
    <n v="20783"/>
    <n v="0"/>
    <n v="20783"/>
  </r>
  <r>
    <n v="3"/>
    <s v="總帳別"/>
    <x v="97"/>
    <s v="輸電費用"/>
    <x v="651"/>
    <x v="645"/>
    <s v="Z0020"/>
    <s v="總經理副總經理室分攤"/>
    <n v="135829"/>
    <n v="0"/>
    <n v="135829"/>
  </r>
  <r>
    <n v="3"/>
    <s v="總帳別"/>
    <x v="97"/>
    <s v="輸電費用"/>
    <x v="651"/>
    <x v="645"/>
    <s v="Z0050"/>
    <s v="供電處分攤"/>
    <n v="2959793"/>
    <n v="0"/>
    <n v="2959793"/>
  </r>
  <r>
    <n v="3"/>
    <s v="總帳別"/>
    <x v="97"/>
    <s v="輸電費用"/>
    <x v="651"/>
    <x v="645"/>
    <s v="Z0060"/>
    <s v="電力調度處分攤"/>
    <n v="4553632"/>
    <n v="0"/>
    <n v="4553632"/>
  </r>
  <r>
    <n v="3"/>
    <s v="總帳別"/>
    <x v="97"/>
    <s v="輸電費用"/>
    <x v="651"/>
    <x v="645"/>
    <s v="Z0080"/>
    <s v="材料處分攤"/>
    <n v="426744"/>
    <n v="0"/>
    <n v="426744"/>
  </r>
  <r>
    <n v="3"/>
    <s v="總帳別"/>
    <x v="97"/>
    <s v="輸電費用"/>
    <x v="651"/>
    <x v="645"/>
    <s v="Z0170"/>
    <s v="營建處分攤"/>
    <n v="81889"/>
    <n v="0"/>
    <n v="81889"/>
  </r>
  <r>
    <n v="3"/>
    <s v="總帳別"/>
    <x v="97"/>
    <s v="輸電費用"/>
    <x v="651"/>
    <x v="645"/>
    <s v="Z0230"/>
    <s v="系統規劃處分攤"/>
    <n v="1557972"/>
    <n v="0"/>
    <n v="1557972"/>
  </r>
  <r>
    <n v="3"/>
    <s v="總帳別"/>
    <x v="97"/>
    <s v="輸電費用"/>
    <x v="651"/>
    <x v="645"/>
    <s v="Z0240"/>
    <s v="資訊系統處分攤"/>
    <n v="345172"/>
    <n v="0"/>
    <n v="345172"/>
  </r>
  <r>
    <n v="3"/>
    <s v="總帳別"/>
    <x v="97"/>
    <s v="輸電費用"/>
    <x v="651"/>
    <x v="645"/>
    <s v="Z0290"/>
    <s v="電驛室分攤"/>
    <n v="140769"/>
    <n v="0"/>
    <n v="140769"/>
  </r>
  <r>
    <n v="3"/>
    <s v="總帳別"/>
    <x v="97"/>
    <s v="輸電費用"/>
    <x v="651"/>
    <x v="645"/>
    <s v="Z0610"/>
    <s v="環境保護處分攤"/>
    <n v="94965"/>
    <n v="0"/>
    <n v="94965"/>
  </r>
  <r>
    <n v="3"/>
    <s v="總帳別"/>
    <x v="97"/>
    <s v="輸電費用"/>
    <x v="651"/>
    <x v="645"/>
    <s v="Z2550"/>
    <s v="大甲溪發電廠分攤"/>
    <n v="135473"/>
    <n v="0"/>
    <n v="135473"/>
  </r>
  <r>
    <n v="3"/>
    <s v="總帳別"/>
    <x v="97"/>
    <s v="輸電費用"/>
    <x v="651"/>
    <x v="645"/>
    <s v="Z4700"/>
    <s v="台北供電區營運處分攤"/>
    <n v="6563108"/>
    <n v="0"/>
    <n v="6563108"/>
  </r>
  <r>
    <n v="3"/>
    <s v="總帳別"/>
    <x v="97"/>
    <s v="輸電費用"/>
    <x v="651"/>
    <x v="645"/>
    <s v="Z4750"/>
    <s v="新桃供電區營運處分攤"/>
    <n v="5460259"/>
    <n v="0"/>
    <n v="5460259"/>
  </r>
  <r>
    <n v="3"/>
    <s v="總帳別"/>
    <x v="97"/>
    <s v="輸電費用"/>
    <x v="651"/>
    <x v="645"/>
    <s v="Z4800"/>
    <s v="台中供電區營運處分攤"/>
    <n v="6776522"/>
    <n v="0"/>
    <n v="6776522"/>
  </r>
  <r>
    <n v="3"/>
    <s v="總帳別"/>
    <x v="97"/>
    <s v="輸電費用"/>
    <x v="651"/>
    <x v="645"/>
    <s v="Z4850"/>
    <s v="嘉南供電區營運處分攤"/>
    <n v="5282457"/>
    <n v="0"/>
    <n v="5282457"/>
  </r>
  <r>
    <n v="3"/>
    <s v="總帳別"/>
    <x v="97"/>
    <s v="輸電費用"/>
    <x v="651"/>
    <x v="645"/>
    <s v="Z4900"/>
    <s v="高屏供電區營運處分攤"/>
    <n v="5923741"/>
    <n v="0"/>
    <n v="5923741"/>
  </r>
  <r>
    <n v="3"/>
    <s v="總帳別"/>
    <x v="97"/>
    <s v="輸電費用"/>
    <x v="651"/>
    <x v="645"/>
    <s v="Z4950"/>
    <s v="花東供電區營運處分攤"/>
    <n v="1882985"/>
    <n v="0"/>
    <n v="1882985"/>
  </r>
  <r>
    <n v="3"/>
    <s v="總帳別"/>
    <x v="97"/>
    <s v="輸電費用"/>
    <x v="651"/>
    <x v="645"/>
    <s v="Z5450"/>
    <s v="電力通信處分攤"/>
    <n v="1972016"/>
    <n v="0"/>
    <n v="1972016"/>
  </r>
  <r>
    <n v="3"/>
    <s v="總帳別"/>
    <x v="97"/>
    <s v="輸電費用"/>
    <x v="651"/>
    <x v="645"/>
    <s v="Z5460"/>
    <s v="綜合研究所分攤"/>
    <n v="786703"/>
    <n v="0"/>
    <n v="786703"/>
  </r>
  <r>
    <n v="3"/>
    <s v="總帳別"/>
    <x v="97"/>
    <s v="輸電費用"/>
    <x v="651"/>
    <x v="645"/>
    <s v="Z6020"/>
    <s v="綜合施工處分攤"/>
    <n v="36225"/>
    <n v="0"/>
    <n v="36225"/>
  </r>
  <r>
    <n v="3"/>
    <s v="總帳別"/>
    <x v="97"/>
    <s v="輸電費用"/>
    <x v="651"/>
    <x v="645"/>
    <s v="Z9540"/>
    <s v="輸供電事業部-策劃室分攤"/>
    <n v="155268"/>
    <n v="0"/>
    <n v="155268"/>
  </r>
  <r>
    <n v="3"/>
    <s v="總帳別"/>
    <x v="97"/>
    <s v="輸電費用"/>
    <x v="652"/>
    <x v="646"/>
    <s v="Z0020"/>
    <s v="總經理副總經理室分攤"/>
    <n v="13724"/>
    <n v="0"/>
    <n v="13724"/>
  </r>
  <r>
    <n v="3"/>
    <s v="總帳別"/>
    <x v="97"/>
    <s v="輸電費用"/>
    <x v="652"/>
    <x v="646"/>
    <s v="Z0050"/>
    <s v="供電處分攤"/>
    <n v="176916"/>
    <n v="0"/>
    <n v="176916"/>
  </r>
  <r>
    <n v="3"/>
    <s v="總帳別"/>
    <x v="97"/>
    <s v="輸電費用"/>
    <x v="652"/>
    <x v="646"/>
    <s v="Z0060"/>
    <s v="電力調度處分攤"/>
    <n v="130000"/>
    <n v="0"/>
    <n v="130000"/>
  </r>
  <r>
    <n v="3"/>
    <s v="總帳別"/>
    <x v="97"/>
    <s v="輸電費用"/>
    <x v="652"/>
    <x v="646"/>
    <s v="Z0080"/>
    <s v="材料處分攤"/>
    <n v="52631"/>
    <n v="0"/>
    <n v="52631"/>
  </r>
  <r>
    <n v="3"/>
    <s v="總帳別"/>
    <x v="97"/>
    <s v="輸電費用"/>
    <x v="652"/>
    <x v="646"/>
    <s v="Z0170"/>
    <s v="營建處分攤"/>
    <n v="6244"/>
    <n v="0"/>
    <n v="6244"/>
  </r>
  <r>
    <n v="3"/>
    <s v="總帳別"/>
    <x v="97"/>
    <s v="輸電費用"/>
    <x v="652"/>
    <x v="646"/>
    <s v="Z0230"/>
    <s v="系統規劃處分攤"/>
    <n v="37436"/>
    <n v="0"/>
    <n v="37436"/>
  </r>
  <r>
    <n v="3"/>
    <s v="總帳別"/>
    <x v="97"/>
    <s v="輸電費用"/>
    <x v="652"/>
    <x v="646"/>
    <s v="Z0240"/>
    <s v="資訊系統處分攤"/>
    <n v="30906"/>
    <n v="0"/>
    <n v="30906"/>
  </r>
  <r>
    <n v="3"/>
    <s v="總帳別"/>
    <x v="97"/>
    <s v="輸電費用"/>
    <x v="652"/>
    <x v="646"/>
    <s v="Z0290"/>
    <s v="電驛室分攤"/>
    <n v="18319"/>
    <n v="0"/>
    <n v="18319"/>
  </r>
  <r>
    <n v="3"/>
    <s v="總帳別"/>
    <x v="97"/>
    <s v="輸電費用"/>
    <x v="652"/>
    <x v="646"/>
    <s v="Z0610"/>
    <s v="環境保護處分攤"/>
    <n v="17366"/>
    <n v="0"/>
    <n v="17366"/>
  </r>
  <r>
    <n v="3"/>
    <s v="總帳別"/>
    <x v="97"/>
    <s v="輸電費用"/>
    <x v="652"/>
    <x v="646"/>
    <s v="Z4700"/>
    <s v="台北供電區營運處分攤"/>
    <n v="6705246"/>
    <n v="0"/>
    <n v="6705246"/>
  </r>
  <r>
    <n v="3"/>
    <s v="總帳別"/>
    <x v="97"/>
    <s v="輸電費用"/>
    <x v="652"/>
    <x v="646"/>
    <s v="Z4750"/>
    <s v="新桃供電區營運處分攤"/>
    <n v="6369946"/>
    <n v="0"/>
    <n v="6369946"/>
  </r>
  <r>
    <n v="3"/>
    <s v="總帳別"/>
    <x v="97"/>
    <s v="輸電費用"/>
    <x v="652"/>
    <x v="646"/>
    <s v="Z4800"/>
    <s v="台中供電區營運處分攤"/>
    <n v="5794986"/>
    <n v="0"/>
    <n v="5794986"/>
  </r>
  <r>
    <n v="3"/>
    <s v="總帳別"/>
    <x v="97"/>
    <s v="輸電費用"/>
    <x v="652"/>
    <x v="646"/>
    <s v="Z4850"/>
    <s v="嘉南供電區營運處分攤"/>
    <n v="4939753"/>
    <n v="0"/>
    <n v="4939753"/>
  </r>
  <r>
    <n v="3"/>
    <s v="總帳別"/>
    <x v="97"/>
    <s v="輸電費用"/>
    <x v="652"/>
    <x v="646"/>
    <s v="Z4900"/>
    <s v="高屏供電區營運處分攤"/>
    <n v="5858317"/>
    <n v="0"/>
    <n v="5858317"/>
  </r>
  <r>
    <n v="3"/>
    <s v="總帳別"/>
    <x v="97"/>
    <s v="輸電費用"/>
    <x v="652"/>
    <x v="646"/>
    <s v="Z4950"/>
    <s v="花東供電區營運處分攤"/>
    <n v="2306614"/>
    <n v="0"/>
    <n v="2306614"/>
  </r>
  <r>
    <n v="3"/>
    <s v="總帳別"/>
    <x v="97"/>
    <s v="輸電費用"/>
    <x v="652"/>
    <x v="646"/>
    <s v="Z5450"/>
    <s v="電力通信處分攤"/>
    <n v="1055679"/>
    <n v="0"/>
    <n v="1055679"/>
  </r>
  <r>
    <n v="3"/>
    <s v="總帳別"/>
    <x v="97"/>
    <s v="輸電費用"/>
    <x v="652"/>
    <x v="646"/>
    <s v="Z5460"/>
    <s v="綜合研究所分攤"/>
    <n v="402024"/>
    <n v="0"/>
    <n v="402024"/>
  </r>
  <r>
    <n v="3"/>
    <s v="總帳別"/>
    <x v="97"/>
    <s v="輸電費用"/>
    <x v="652"/>
    <x v="646"/>
    <s v="Z6020"/>
    <s v="綜合施工處分攤"/>
    <n v="10664"/>
    <n v="0"/>
    <n v="10664"/>
  </r>
  <r>
    <n v="3"/>
    <s v="總帳別"/>
    <x v="97"/>
    <s v="輸電費用"/>
    <x v="653"/>
    <x v="647"/>
    <s v="Z4700"/>
    <s v="台北供電區營運處分攤"/>
    <n v="2981821"/>
    <n v="0"/>
    <n v="2981821"/>
  </r>
  <r>
    <n v="3"/>
    <s v="總帳別"/>
    <x v="97"/>
    <s v="輸電費用"/>
    <x v="653"/>
    <x v="647"/>
    <s v="Z4750"/>
    <s v="新桃供電區營運處分攤"/>
    <n v="2623514"/>
    <n v="0"/>
    <n v="2623514"/>
  </r>
  <r>
    <n v="3"/>
    <s v="總帳別"/>
    <x v="97"/>
    <s v="輸電費用"/>
    <x v="653"/>
    <x v="647"/>
    <s v="Z4800"/>
    <s v="台中供電區營運處分攤"/>
    <n v="2681015"/>
    <n v="0"/>
    <n v="2681015"/>
  </r>
  <r>
    <n v="3"/>
    <s v="總帳別"/>
    <x v="97"/>
    <s v="輸電費用"/>
    <x v="653"/>
    <x v="647"/>
    <s v="Z4850"/>
    <s v="嘉南供電區營運處分攤"/>
    <n v="2161785"/>
    <n v="0"/>
    <n v="2161785"/>
  </r>
  <r>
    <n v="3"/>
    <s v="總帳別"/>
    <x v="97"/>
    <s v="輸電費用"/>
    <x v="653"/>
    <x v="647"/>
    <s v="Z4900"/>
    <s v="高屏供電區營運處分攤"/>
    <n v="2590838"/>
    <n v="0"/>
    <n v="2590838"/>
  </r>
  <r>
    <n v="3"/>
    <s v="總帳別"/>
    <x v="97"/>
    <s v="輸電費用"/>
    <x v="653"/>
    <x v="647"/>
    <s v="Z4950"/>
    <s v="花東供電區營運處分攤"/>
    <n v="941618"/>
    <n v="0"/>
    <n v="941618"/>
  </r>
  <r>
    <n v="3"/>
    <s v="總帳別"/>
    <x v="97"/>
    <s v="輸電費用"/>
    <x v="653"/>
    <x v="647"/>
    <s v="Z5460"/>
    <s v="綜合研究所分攤"/>
    <n v="321861"/>
    <n v="0"/>
    <n v="321861"/>
  </r>
  <r>
    <n v="3"/>
    <s v="總帳別"/>
    <x v="97"/>
    <s v="輸電費用"/>
    <x v="653"/>
    <x v="647"/>
    <s v="Z6020"/>
    <s v="綜合施工處分攤"/>
    <n v="10498"/>
    <n v="0"/>
    <n v="10498"/>
  </r>
  <r>
    <n v="3"/>
    <s v="總帳別"/>
    <x v="97"/>
    <s v="輸電費用"/>
    <x v="654"/>
    <x v="648"/>
    <s v="Z0020"/>
    <s v="總經理副總經理室分攤"/>
    <n v="78088"/>
    <n v="0"/>
    <n v="78088"/>
  </r>
  <r>
    <n v="3"/>
    <s v="總帳別"/>
    <x v="97"/>
    <s v="輸電費用"/>
    <x v="654"/>
    <x v="648"/>
    <s v="Z0050"/>
    <s v="供電處分攤"/>
    <n v="1703958"/>
    <n v="0"/>
    <n v="1703958"/>
  </r>
  <r>
    <n v="3"/>
    <s v="總帳別"/>
    <x v="97"/>
    <s v="輸電費用"/>
    <x v="654"/>
    <x v="648"/>
    <s v="Z0060"/>
    <s v="電力調度處分攤"/>
    <n v="2620368"/>
    <n v="0"/>
    <n v="2620368"/>
  </r>
  <r>
    <n v="3"/>
    <s v="總帳別"/>
    <x v="97"/>
    <s v="輸電費用"/>
    <x v="654"/>
    <x v="648"/>
    <s v="Z0080"/>
    <s v="材料處分攤"/>
    <n v="245541"/>
    <n v="0"/>
    <n v="245541"/>
  </r>
  <r>
    <n v="3"/>
    <s v="總帳別"/>
    <x v="97"/>
    <s v="輸電費用"/>
    <x v="654"/>
    <x v="648"/>
    <s v="Z0170"/>
    <s v="營建處分攤"/>
    <n v="47115"/>
    <n v="0"/>
    <n v="47115"/>
  </r>
  <r>
    <n v="3"/>
    <s v="總帳別"/>
    <x v="97"/>
    <s v="輸電費用"/>
    <x v="654"/>
    <x v="648"/>
    <s v="Z0230"/>
    <s v="系統規劃處分攤"/>
    <n v="896606"/>
    <n v="0"/>
    <n v="896606"/>
  </r>
  <r>
    <n v="3"/>
    <s v="總帳別"/>
    <x v="97"/>
    <s v="輸電費用"/>
    <x v="654"/>
    <x v="648"/>
    <s v="Z0240"/>
    <s v="資訊系統處分攤"/>
    <n v="198625"/>
    <n v="0"/>
    <n v="198625"/>
  </r>
  <r>
    <n v="3"/>
    <s v="總帳別"/>
    <x v="97"/>
    <s v="輸電費用"/>
    <x v="654"/>
    <x v="648"/>
    <s v="Z0290"/>
    <s v="電驛室分攤"/>
    <n v="90651"/>
    <n v="0"/>
    <n v="90651"/>
  </r>
  <r>
    <n v="3"/>
    <s v="總帳別"/>
    <x v="97"/>
    <s v="輸電費用"/>
    <x v="654"/>
    <x v="648"/>
    <s v="Z0610"/>
    <s v="環境保護處分攤"/>
    <n v="54652"/>
    <n v="0"/>
    <n v="54652"/>
  </r>
  <r>
    <n v="3"/>
    <s v="總帳別"/>
    <x v="97"/>
    <s v="輸電費用"/>
    <x v="654"/>
    <x v="648"/>
    <s v="Z2550"/>
    <s v="大甲溪發電廠分攤"/>
    <n v="78025"/>
    <n v="0"/>
    <n v="78025"/>
  </r>
  <r>
    <n v="3"/>
    <s v="總帳別"/>
    <x v="97"/>
    <s v="輸電費用"/>
    <x v="654"/>
    <x v="648"/>
    <s v="Z4700"/>
    <s v="台北供電區營運處分攤"/>
    <n v="3757458"/>
    <n v="0"/>
    <n v="3757458"/>
  </r>
  <r>
    <n v="3"/>
    <s v="總帳別"/>
    <x v="97"/>
    <s v="輸電費用"/>
    <x v="654"/>
    <x v="648"/>
    <s v="Z4750"/>
    <s v="新桃供電區營運處分攤"/>
    <n v="3080350"/>
    <n v="0"/>
    <n v="3080350"/>
  </r>
  <r>
    <n v="3"/>
    <s v="總帳別"/>
    <x v="97"/>
    <s v="輸電費用"/>
    <x v="654"/>
    <x v="648"/>
    <s v="Z4800"/>
    <s v="台中供電區營運處分攤"/>
    <n v="3899786"/>
    <n v="0"/>
    <n v="3899786"/>
  </r>
  <r>
    <n v="3"/>
    <s v="總帳別"/>
    <x v="97"/>
    <s v="輸電費用"/>
    <x v="654"/>
    <x v="648"/>
    <s v="Z4850"/>
    <s v="嘉南供電區營運處分攤"/>
    <n v="3050691"/>
    <n v="0"/>
    <n v="3050691"/>
  </r>
  <r>
    <n v="3"/>
    <s v="總帳別"/>
    <x v="97"/>
    <s v="輸電費用"/>
    <x v="654"/>
    <x v="648"/>
    <s v="Z4900"/>
    <s v="高屏供電區營運處分攤"/>
    <n v="3385572"/>
    <n v="0"/>
    <n v="3385572"/>
  </r>
  <r>
    <n v="3"/>
    <s v="總帳別"/>
    <x v="97"/>
    <s v="輸電費用"/>
    <x v="654"/>
    <x v="648"/>
    <s v="Z4950"/>
    <s v="花東供電區營運處分攤"/>
    <n v="1083684"/>
    <n v="0"/>
    <n v="1083684"/>
  </r>
  <r>
    <n v="3"/>
    <s v="總帳別"/>
    <x v="97"/>
    <s v="輸電費用"/>
    <x v="654"/>
    <x v="648"/>
    <s v="Z5450"/>
    <s v="電力通信處分攤"/>
    <n v="1134900"/>
    <n v="0"/>
    <n v="1134900"/>
  </r>
  <r>
    <n v="3"/>
    <s v="總帳別"/>
    <x v="97"/>
    <s v="輸電費用"/>
    <x v="654"/>
    <x v="648"/>
    <s v="Z5460"/>
    <s v="綜合研究所分攤"/>
    <n v="451947"/>
    <n v="0"/>
    <n v="451947"/>
  </r>
  <r>
    <n v="3"/>
    <s v="總帳別"/>
    <x v="97"/>
    <s v="輸電費用"/>
    <x v="654"/>
    <x v="648"/>
    <s v="Z6020"/>
    <s v="綜合施工處分攤"/>
    <n v="20897"/>
    <n v="0"/>
    <n v="20897"/>
  </r>
  <r>
    <n v="3"/>
    <s v="總帳別"/>
    <x v="97"/>
    <s v="輸電費用"/>
    <x v="654"/>
    <x v="648"/>
    <s v="Z9540"/>
    <s v="輸供電事業部-策劃室分攤"/>
    <n v="89336"/>
    <n v="0"/>
    <n v="89336"/>
  </r>
  <r>
    <n v="3"/>
    <s v="總帳別"/>
    <x v="97"/>
    <s v="輸電費用"/>
    <x v="655"/>
    <x v="649"/>
    <s v="Z0020"/>
    <s v="總經理副總經理室分攤"/>
    <n v="7887"/>
    <n v="0"/>
    <n v="7887"/>
  </r>
  <r>
    <n v="3"/>
    <s v="總帳別"/>
    <x v="97"/>
    <s v="輸電費用"/>
    <x v="655"/>
    <x v="649"/>
    <s v="Z0050"/>
    <s v="供電處分攤"/>
    <n v="101919"/>
    <n v="0"/>
    <n v="101919"/>
  </r>
  <r>
    <n v="3"/>
    <s v="總帳別"/>
    <x v="97"/>
    <s v="輸電費用"/>
    <x v="655"/>
    <x v="649"/>
    <s v="Z0060"/>
    <s v="電力調度處分攤"/>
    <n v="74728"/>
    <n v="0"/>
    <n v="74728"/>
  </r>
  <r>
    <n v="3"/>
    <s v="總帳別"/>
    <x v="97"/>
    <s v="輸電費用"/>
    <x v="655"/>
    <x v="649"/>
    <s v="Z0080"/>
    <s v="材料處分攤"/>
    <n v="30293"/>
    <n v="0"/>
    <n v="30293"/>
  </r>
  <r>
    <n v="3"/>
    <s v="總帳別"/>
    <x v="97"/>
    <s v="輸電費用"/>
    <x v="655"/>
    <x v="649"/>
    <s v="Z0170"/>
    <s v="營建處分攤"/>
    <n v="3595"/>
    <n v="0"/>
    <n v="3595"/>
  </r>
  <r>
    <n v="3"/>
    <s v="總帳別"/>
    <x v="97"/>
    <s v="輸電費用"/>
    <x v="655"/>
    <x v="649"/>
    <s v="Z0230"/>
    <s v="系統規劃處分攤"/>
    <n v="21646"/>
    <n v="0"/>
    <n v="21646"/>
  </r>
  <r>
    <n v="3"/>
    <s v="總帳別"/>
    <x v="97"/>
    <s v="輸電費用"/>
    <x v="655"/>
    <x v="649"/>
    <s v="Z0240"/>
    <s v="資訊系統處分攤"/>
    <n v="17783"/>
    <n v="0"/>
    <n v="17783"/>
  </r>
  <r>
    <n v="3"/>
    <s v="總帳別"/>
    <x v="97"/>
    <s v="輸電費用"/>
    <x v="655"/>
    <x v="649"/>
    <s v="Z0610"/>
    <s v="環境保護處分攤"/>
    <n v="9994"/>
    <n v="0"/>
    <n v="9994"/>
  </r>
  <r>
    <n v="3"/>
    <s v="總帳別"/>
    <x v="97"/>
    <s v="輸電費用"/>
    <x v="655"/>
    <x v="649"/>
    <s v="Z4700"/>
    <s v="台北供電區營運處分攤"/>
    <n v="3909459"/>
    <n v="0"/>
    <n v="3909459"/>
  </r>
  <r>
    <n v="3"/>
    <s v="總帳別"/>
    <x v="97"/>
    <s v="輸電費用"/>
    <x v="655"/>
    <x v="649"/>
    <s v="Z4750"/>
    <s v="新桃供電區營運處分攤"/>
    <n v="3775540"/>
    <n v="0"/>
    <n v="3775540"/>
  </r>
  <r>
    <n v="3"/>
    <s v="總帳別"/>
    <x v="97"/>
    <s v="輸電費用"/>
    <x v="655"/>
    <x v="649"/>
    <s v="Z4800"/>
    <s v="台中供電區營運處分攤"/>
    <n v="3325208"/>
    <n v="0"/>
    <n v="3325208"/>
  </r>
  <r>
    <n v="3"/>
    <s v="總帳別"/>
    <x v="97"/>
    <s v="輸電費用"/>
    <x v="655"/>
    <x v="649"/>
    <s v="Z4850"/>
    <s v="嘉南供電區營運處分攤"/>
    <n v="2841814"/>
    <n v="0"/>
    <n v="2841814"/>
  </r>
  <r>
    <n v="3"/>
    <s v="總帳別"/>
    <x v="97"/>
    <s v="輸電費用"/>
    <x v="655"/>
    <x v="649"/>
    <s v="Z4900"/>
    <s v="高屏供電區營運處分攤"/>
    <n v="3330399"/>
    <n v="0"/>
    <n v="3330399"/>
  </r>
  <r>
    <n v="3"/>
    <s v="總帳別"/>
    <x v="97"/>
    <s v="輸電費用"/>
    <x v="655"/>
    <x v="649"/>
    <s v="Z4950"/>
    <s v="花東供電區營運處分攤"/>
    <n v="1326989"/>
    <n v="0"/>
    <n v="1326989"/>
  </r>
  <r>
    <n v="3"/>
    <s v="總帳別"/>
    <x v="97"/>
    <s v="輸電費用"/>
    <x v="655"/>
    <x v="649"/>
    <s v="Z5450"/>
    <s v="電力通信處分攤"/>
    <n v="607454"/>
    <n v="0"/>
    <n v="607454"/>
  </r>
  <r>
    <n v="3"/>
    <s v="總帳別"/>
    <x v="97"/>
    <s v="輸電費用"/>
    <x v="655"/>
    <x v="649"/>
    <s v="Z5460"/>
    <s v="綜合研究所分攤"/>
    <n v="230998"/>
    <n v="0"/>
    <n v="230998"/>
  </r>
  <r>
    <n v="3"/>
    <s v="總帳別"/>
    <x v="97"/>
    <s v="輸電費用"/>
    <x v="655"/>
    <x v="649"/>
    <s v="Z6020"/>
    <s v="綜合施工處分攤"/>
    <n v="6032"/>
    <n v="0"/>
    <n v="6032"/>
  </r>
  <r>
    <n v="3"/>
    <s v="總帳別"/>
    <x v="97"/>
    <s v="輸電費用"/>
    <x v="656"/>
    <x v="650"/>
    <s v="Z0020"/>
    <s v="總經理副總經理室分攤"/>
    <n v="92953"/>
    <n v="0"/>
    <n v="92953"/>
  </r>
  <r>
    <n v="3"/>
    <s v="總帳別"/>
    <x v="97"/>
    <s v="輸電費用"/>
    <x v="656"/>
    <x v="650"/>
    <s v="Z0050"/>
    <s v="供電處分攤"/>
    <n v="356419"/>
    <n v="0"/>
    <n v="356419"/>
  </r>
  <r>
    <n v="3"/>
    <s v="總帳別"/>
    <x v="97"/>
    <s v="輸電費用"/>
    <x v="656"/>
    <x v="650"/>
    <s v="Z0060"/>
    <s v="電力調度處分攤"/>
    <n v="165000"/>
    <n v="0"/>
    <n v="165000"/>
  </r>
  <r>
    <n v="3"/>
    <s v="總帳別"/>
    <x v="97"/>
    <s v="輸電費用"/>
    <x v="656"/>
    <x v="650"/>
    <s v="Z0080"/>
    <s v="材料處分攤"/>
    <n v="30240"/>
    <n v="0"/>
    <n v="30240"/>
  </r>
  <r>
    <n v="3"/>
    <s v="總帳別"/>
    <x v="97"/>
    <s v="輸電費用"/>
    <x v="656"/>
    <x v="650"/>
    <s v="Z0170"/>
    <s v="營建處分攤"/>
    <n v="3755"/>
    <n v="0"/>
    <n v="3755"/>
  </r>
  <r>
    <n v="3"/>
    <s v="總帳別"/>
    <x v="97"/>
    <s v="輸電費用"/>
    <x v="656"/>
    <x v="650"/>
    <s v="Z0230"/>
    <s v="系統規劃處分攤"/>
    <n v="51000"/>
    <n v="0"/>
    <n v="51000"/>
  </r>
  <r>
    <n v="3"/>
    <s v="總帳別"/>
    <x v="97"/>
    <s v="輸電費用"/>
    <x v="656"/>
    <x v="650"/>
    <s v="Z0240"/>
    <s v="資訊系統處分攤"/>
    <n v="18020"/>
    <n v="0"/>
    <n v="18020"/>
  </r>
  <r>
    <n v="3"/>
    <s v="總帳別"/>
    <x v="97"/>
    <s v="輸電費用"/>
    <x v="656"/>
    <x v="650"/>
    <s v="Z0610"/>
    <s v="環境保護處分攤"/>
    <n v="4200"/>
    <n v="0"/>
    <n v="4200"/>
  </r>
  <r>
    <n v="3"/>
    <s v="總帳別"/>
    <x v="97"/>
    <s v="輸電費用"/>
    <x v="656"/>
    <x v="650"/>
    <s v="Z4700"/>
    <s v="台北供電區營運處分攤"/>
    <n v="302692"/>
    <n v="0"/>
    <n v="302692"/>
  </r>
  <r>
    <n v="3"/>
    <s v="總帳別"/>
    <x v="97"/>
    <s v="輸電費用"/>
    <x v="656"/>
    <x v="650"/>
    <s v="Z4750"/>
    <s v="新桃供電區營運處分攤"/>
    <n v="220840"/>
    <n v="0"/>
    <n v="220840"/>
  </r>
  <r>
    <n v="3"/>
    <s v="總帳別"/>
    <x v="97"/>
    <s v="輸電費用"/>
    <x v="656"/>
    <x v="650"/>
    <s v="Z4800"/>
    <s v="台中供電區營運處分攤"/>
    <n v="535477"/>
    <n v="0"/>
    <n v="535477"/>
  </r>
  <r>
    <n v="3"/>
    <s v="總帳別"/>
    <x v="97"/>
    <s v="輸電費用"/>
    <x v="656"/>
    <x v="650"/>
    <s v="Z4850"/>
    <s v="嘉南供電區營運處分攤"/>
    <n v="292279"/>
    <n v="0"/>
    <n v="292279"/>
  </r>
  <r>
    <n v="3"/>
    <s v="總帳別"/>
    <x v="97"/>
    <s v="輸電費用"/>
    <x v="656"/>
    <x v="650"/>
    <s v="Z4900"/>
    <s v="高屏供電區營運處分攤"/>
    <n v="328298"/>
    <n v="0"/>
    <n v="328298"/>
  </r>
  <r>
    <n v="3"/>
    <s v="總帳別"/>
    <x v="97"/>
    <s v="輸電費用"/>
    <x v="656"/>
    <x v="650"/>
    <s v="Z4950"/>
    <s v="花東供電區營運處分攤"/>
    <n v="433675"/>
    <n v="0"/>
    <n v="433675"/>
  </r>
  <r>
    <n v="3"/>
    <s v="總帳別"/>
    <x v="97"/>
    <s v="輸電費用"/>
    <x v="656"/>
    <x v="650"/>
    <s v="Z5450"/>
    <s v="電力通信處分攤"/>
    <n v="89304"/>
    <n v="0"/>
    <n v="89304"/>
  </r>
  <r>
    <n v="3"/>
    <s v="總帳別"/>
    <x v="97"/>
    <s v="輸電費用"/>
    <x v="656"/>
    <x v="650"/>
    <s v="Z5460"/>
    <s v="綜合研究所分攤"/>
    <n v="25403"/>
    <n v="0"/>
    <n v="25403"/>
  </r>
  <r>
    <n v="3"/>
    <s v="總帳別"/>
    <x v="97"/>
    <s v="輸電費用"/>
    <x v="656"/>
    <x v="650"/>
    <s v="Z6020"/>
    <s v="綜合施工處分攤"/>
    <n v="2771"/>
    <n v="0"/>
    <n v="2771"/>
  </r>
  <r>
    <n v="3"/>
    <s v="總帳別"/>
    <x v="97"/>
    <s v="輸電費用"/>
    <x v="656"/>
    <x v="650"/>
    <s v="Z9540"/>
    <s v="輸供電事業部-策劃室分攤"/>
    <n v="6000"/>
    <n v="0"/>
    <n v="6000"/>
  </r>
  <r>
    <n v="3"/>
    <s v="總帳別"/>
    <x v="97"/>
    <s v="輸電費用"/>
    <x v="657"/>
    <x v="651"/>
    <s v="Z000B"/>
    <s v="統列輸電業分攤"/>
    <n v="90918968"/>
    <n v="0"/>
    <n v="90918968"/>
  </r>
  <r>
    <n v="3"/>
    <s v="總帳別"/>
    <x v="97"/>
    <s v="輸電費用"/>
    <x v="658"/>
    <x v="652"/>
    <s v="Z0080"/>
    <s v="材料處分攤"/>
    <n v="415"/>
    <n v="0"/>
    <n v="415"/>
  </r>
  <r>
    <n v="3"/>
    <s v="總帳別"/>
    <x v="97"/>
    <s v="輸電費用"/>
    <x v="658"/>
    <x v="652"/>
    <s v="Z4700"/>
    <s v="台北供電區營運處分攤"/>
    <n v="7333536"/>
    <n v="0"/>
    <n v="7333536"/>
  </r>
  <r>
    <n v="3"/>
    <s v="總帳別"/>
    <x v="97"/>
    <s v="輸電費用"/>
    <x v="658"/>
    <x v="652"/>
    <s v="Z4750"/>
    <s v="新桃供電區營運處分攤"/>
    <n v="24246562"/>
    <n v="0"/>
    <n v="24246562"/>
  </r>
  <r>
    <n v="3"/>
    <s v="總帳別"/>
    <x v="97"/>
    <s v="輸電費用"/>
    <x v="658"/>
    <x v="652"/>
    <s v="Z4800"/>
    <s v="台中供電區營運處分攤"/>
    <n v="4166424"/>
    <n v="0"/>
    <n v="4166424"/>
  </r>
  <r>
    <n v="3"/>
    <s v="總帳別"/>
    <x v="97"/>
    <s v="輸電費用"/>
    <x v="658"/>
    <x v="652"/>
    <s v="Z4850"/>
    <s v="嘉南供電區營運處分攤"/>
    <n v="13422886"/>
    <n v="0"/>
    <n v="13422886"/>
  </r>
  <r>
    <n v="3"/>
    <s v="總帳別"/>
    <x v="97"/>
    <s v="輸電費用"/>
    <x v="658"/>
    <x v="652"/>
    <s v="Z4900"/>
    <s v="高屏供電區營運處分攤"/>
    <n v="27509686"/>
    <n v="0"/>
    <n v="27509686"/>
  </r>
  <r>
    <n v="3"/>
    <s v="總帳別"/>
    <x v="97"/>
    <s v="輸電費用"/>
    <x v="658"/>
    <x v="652"/>
    <s v="Z4950"/>
    <s v="花東供電區營運處分攤"/>
    <n v="12225432"/>
    <n v="0"/>
    <n v="12225432"/>
  </r>
  <r>
    <n v="3"/>
    <s v="總帳別"/>
    <x v="97"/>
    <s v="輸電費用"/>
    <x v="658"/>
    <x v="652"/>
    <s v="Z5460"/>
    <s v="綜合研究所分攤"/>
    <n v="5012"/>
    <n v="0"/>
    <n v="5012"/>
  </r>
  <r>
    <n v="3"/>
    <s v="總帳別"/>
    <x v="97"/>
    <s v="輸電費用"/>
    <x v="658"/>
    <x v="652"/>
    <s v="Z6540"/>
    <s v="輸變電工程處北區施工處分攤"/>
    <n v="7556098"/>
    <n v="0"/>
    <n v="7556098"/>
  </r>
  <r>
    <n v="3"/>
    <s v="總帳別"/>
    <x v="97"/>
    <s v="輸電費用"/>
    <x v="658"/>
    <x v="652"/>
    <s v="Z6550"/>
    <s v="輸變電工程處中區施工處分攤"/>
    <n v="13385719"/>
    <n v="0"/>
    <n v="13385719"/>
  </r>
  <r>
    <n v="3"/>
    <s v="總帳別"/>
    <x v="97"/>
    <s v="輸電費用"/>
    <x v="658"/>
    <x v="652"/>
    <s v="Z6560"/>
    <s v="輸變電工程處南區施工處分攤"/>
    <n v="16288732"/>
    <n v="0"/>
    <n v="16288732"/>
  </r>
  <r>
    <n v="3"/>
    <s v="總帳別"/>
    <x v="97"/>
    <s v="輸電費用"/>
    <x v="659"/>
    <x v="653"/>
    <s v="Z0170"/>
    <s v="營建處分攤"/>
    <n v="1143"/>
    <n v="0"/>
    <n v="1143"/>
  </r>
  <r>
    <n v="3"/>
    <s v="總帳別"/>
    <x v="97"/>
    <s v="輸電費用"/>
    <x v="659"/>
    <x v="653"/>
    <s v="Z4700"/>
    <s v="台北供電區營運處分攤"/>
    <n v="239880"/>
    <n v="0"/>
    <n v="239880"/>
  </r>
  <r>
    <n v="3"/>
    <s v="總帳別"/>
    <x v="97"/>
    <s v="輸電費用"/>
    <x v="659"/>
    <x v="653"/>
    <s v="Z4750"/>
    <s v="新桃供電區營運處分攤"/>
    <n v="132280"/>
    <n v="0"/>
    <n v="132280"/>
  </r>
  <r>
    <n v="3"/>
    <s v="總帳別"/>
    <x v="97"/>
    <s v="輸電費用"/>
    <x v="659"/>
    <x v="653"/>
    <s v="Z4800"/>
    <s v="台中供電區營運處分攤"/>
    <n v="161527"/>
    <n v="0"/>
    <n v="161527"/>
  </r>
  <r>
    <n v="3"/>
    <s v="總帳別"/>
    <x v="97"/>
    <s v="輸電費用"/>
    <x v="659"/>
    <x v="653"/>
    <s v="Z4850"/>
    <s v="嘉南供電區營運處分攤"/>
    <n v="81087"/>
    <n v="0"/>
    <n v="81087"/>
  </r>
  <r>
    <n v="3"/>
    <s v="總帳別"/>
    <x v="97"/>
    <s v="輸電費用"/>
    <x v="659"/>
    <x v="653"/>
    <s v="Z4900"/>
    <s v="高屏供電區營運處分攤"/>
    <n v="222480"/>
    <n v="0"/>
    <n v="222480"/>
  </r>
  <r>
    <n v="3"/>
    <s v="總帳別"/>
    <x v="97"/>
    <s v="輸電費用"/>
    <x v="659"/>
    <x v="653"/>
    <s v="Z4950"/>
    <s v="花東供電區營運處分攤"/>
    <n v="101240"/>
    <n v="0"/>
    <n v="101240"/>
  </r>
  <r>
    <n v="3"/>
    <s v="總帳別"/>
    <x v="97"/>
    <s v="輸電費用"/>
    <x v="659"/>
    <x v="653"/>
    <s v="Z5450"/>
    <s v="電力通信處分攤"/>
    <n v="20531"/>
    <n v="0"/>
    <n v="20531"/>
  </r>
  <r>
    <n v="3"/>
    <s v="總帳別"/>
    <x v="97"/>
    <s v="輸電費用"/>
    <x v="659"/>
    <x v="653"/>
    <s v="Z5460"/>
    <s v="綜合研究所分攤"/>
    <n v="11957"/>
    <n v="0"/>
    <n v="11957"/>
  </r>
  <r>
    <n v="3"/>
    <s v="總帳別"/>
    <x v="97"/>
    <s v="輸電費用"/>
    <x v="659"/>
    <x v="653"/>
    <s v="Z6020"/>
    <s v="綜合施工處分攤"/>
    <n v="460"/>
    <n v="0"/>
    <n v="460"/>
  </r>
  <r>
    <n v="3"/>
    <s v="總帳別"/>
    <x v="97"/>
    <s v="輸電費用"/>
    <x v="660"/>
    <x v="654"/>
    <s v="Z0020"/>
    <s v="總經理副總經理室分攤"/>
    <n v="10042"/>
    <n v="0"/>
    <n v="10042"/>
  </r>
  <r>
    <n v="3"/>
    <s v="總帳別"/>
    <x v="97"/>
    <s v="輸電費用"/>
    <x v="660"/>
    <x v="654"/>
    <s v="Z0050"/>
    <s v="供電處分攤"/>
    <n v="1002187"/>
    <n v="0"/>
    <n v="1002187"/>
  </r>
  <r>
    <n v="3"/>
    <s v="總帳別"/>
    <x v="97"/>
    <s v="輸電費用"/>
    <x v="660"/>
    <x v="654"/>
    <s v="Z0060"/>
    <s v="電力調度處分攤"/>
    <n v="1927132"/>
    <n v="0"/>
    <n v="1927132"/>
  </r>
  <r>
    <n v="3"/>
    <s v="總帳別"/>
    <x v="97"/>
    <s v="輸電費用"/>
    <x v="660"/>
    <x v="654"/>
    <s v="Z0080"/>
    <s v="材料處分攤"/>
    <n v="182166"/>
    <n v="0"/>
    <n v="182166"/>
  </r>
  <r>
    <n v="3"/>
    <s v="總帳別"/>
    <x v="97"/>
    <s v="輸電費用"/>
    <x v="660"/>
    <x v="654"/>
    <s v="Z0170"/>
    <s v="營建處分攤"/>
    <n v="37623"/>
    <n v="0"/>
    <n v="37623"/>
  </r>
  <r>
    <n v="3"/>
    <s v="總帳別"/>
    <x v="97"/>
    <s v="輸電費用"/>
    <x v="660"/>
    <x v="654"/>
    <s v="Z0230"/>
    <s v="系統規劃處分攤"/>
    <n v="646119"/>
    <n v="0"/>
    <n v="646119"/>
  </r>
  <r>
    <n v="3"/>
    <s v="總帳別"/>
    <x v="97"/>
    <s v="輸電費用"/>
    <x v="660"/>
    <x v="654"/>
    <s v="Z0240"/>
    <s v="資訊系統處分攤"/>
    <n v="153128"/>
    <n v="0"/>
    <n v="153128"/>
  </r>
  <r>
    <n v="3"/>
    <s v="總帳別"/>
    <x v="97"/>
    <s v="輸電費用"/>
    <x v="660"/>
    <x v="654"/>
    <s v="Z0290"/>
    <s v="電驛室分攤"/>
    <n v="85312"/>
    <n v="0"/>
    <n v="85312"/>
  </r>
  <r>
    <n v="3"/>
    <s v="總帳別"/>
    <x v="97"/>
    <s v="輸電費用"/>
    <x v="660"/>
    <x v="654"/>
    <s v="Z0610"/>
    <s v="環境保護處分攤"/>
    <n v="45629"/>
    <n v="0"/>
    <n v="45629"/>
  </r>
  <r>
    <n v="3"/>
    <s v="總帳別"/>
    <x v="97"/>
    <s v="輸電費用"/>
    <x v="660"/>
    <x v="654"/>
    <s v="Z0960"/>
    <s v="人力資源處分攤"/>
    <n v="11000"/>
    <n v="0"/>
    <n v="11000"/>
  </r>
  <r>
    <n v="3"/>
    <s v="總帳別"/>
    <x v="97"/>
    <s v="輸電費用"/>
    <x v="660"/>
    <x v="654"/>
    <s v="Z4700"/>
    <s v="台北供電區營運處分攤"/>
    <n v="5165918"/>
    <n v="0"/>
    <n v="5165918"/>
  </r>
  <r>
    <n v="3"/>
    <s v="總帳別"/>
    <x v="97"/>
    <s v="輸電費用"/>
    <x v="660"/>
    <x v="654"/>
    <s v="Z4750"/>
    <s v="新桃供電區營運處分攤"/>
    <n v="5470964"/>
    <n v="0"/>
    <n v="5470964"/>
  </r>
  <r>
    <n v="3"/>
    <s v="總帳別"/>
    <x v="97"/>
    <s v="輸電費用"/>
    <x v="660"/>
    <x v="654"/>
    <s v="Z4800"/>
    <s v="台中供電區營運處分攤"/>
    <n v="4027855"/>
    <n v="0"/>
    <n v="4027855"/>
  </r>
  <r>
    <n v="3"/>
    <s v="總帳別"/>
    <x v="97"/>
    <s v="輸電費用"/>
    <x v="660"/>
    <x v="654"/>
    <s v="Z4850"/>
    <s v="嘉南供電區營運處分攤"/>
    <n v="3383522"/>
    <n v="0"/>
    <n v="3383522"/>
  </r>
  <r>
    <n v="3"/>
    <s v="總帳別"/>
    <x v="97"/>
    <s v="輸電費用"/>
    <x v="660"/>
    <x v="654"/>
    <s v="Z4900"/>
    <s v="高屏供電區營運處分攤"/>
    <n v="3921969"/>
    <n v="0"/>
    <n v="3921969"/>
  </r>
  <r>
    <n v="3"/>
    <s v="總帳別"/>
    <x v="97"/>
    <s v="輸電費用"/>
    <x v="660"/>
    <x v="654"/>
    <s v="Z4950"/>
    <s v="花東供電區營運處分攤"/>
    <n v="1793621"/>
    <n v="0"/>
    <n v="1793621"/>
  </r>
  <r>
    <n v="3"/>
    <s v="總帳別"/>
    <x v="97"/>
    <s v="輸電費用"/>
    <x v="660"/>
    <x v="654"/>
    <s v="Z5450"/>
    <s v="電力通信處分攤"/>
    <n v="1264594"/>
    <n v="0"/>
    <n v="1264594"/>
  </r>
  <r>
    <n v="3"/>
    <s v="總帳別"/>
    <x v="97"/>
    <s v="輸電費用"/>
    <x v="660"/>
    <x v="654"/>
    <s v="Z5460"/>
    <s v="綜合研究所分攤"/>
    <n v="455432"/>
    <n v="0"/>
    <n v="455432"/>
  </r>
  <r>
    <n v="3"/>
    <s v="總帳別"/>
    <x v="97"/>
    <s v="輸電費用"/>
    <x v="660"/>
    <x v="654"/>
    <s v="Z6020"/>
    <s v="綜合施工處分攤"/>
    <n v="21490"/>
    <n v="0"/>
    <n v="21490"/>
  </r>
  <r>
    <n v="3"/>
    <s v="總帳別"/>
    <x v="97"/>
    <s v="輸電費用"/>
    <x v="660"/>
    <x v="654"/>
    <s v="Z9540"/>
    <s v="輸供電事業部-策劃室分攤"/>
    <n v="42656"/>
    <n v="0"/>
    <n v="42656"/>
  </r>
  <r>
    <n v="3"/>
    <s v="總帳別"/>
    <x v="97"/>
    <s v="輸電費用"/>
    <x v="810"/>
    <x v="802"/>
    <s v="Z0960"/>
    <s v="人力資源處分攤"/>
    <n v="7727"/>
    <n v="0"/>
    <n v="7727"/>
  </r>
  <r>
    <n v="3"/>
    <s v="總帳別"/>
    <x v="97"/>
    <s v="輸電費用"/>
    <x v="810"/>
    <x v="802"/>
    <s v="Z4900"/>
    <s v="高屏供電區營運處分攤"/>
    <n v="17143"/>
    <n v="0"/>
    <n v="17143"/>
  </r>
  <r>
    <n v="3"/>
    <s v="總帳別"/>
    <x v="97"/>
    <s v="輸電費用"/>
    <x v="661"/>
    <x v="655"/>
    <s v="Z0020"/>
    <s v="總經理副總經理室分攤"/>
    <n v="59"/>
    <n v="0"/>
    <n v="59"/>
  </r>
  <r>
    <n v="3"/>
    <s v="總帳別"/>
    <x v="97"/>
    <s v="輸電費用"/>
    <x v="661"/>
    <x v="655"/>
    <s v="Z0050"/>
    <s v="供電處分攤"/>
    <n v="2947"/>
    <n v="0"/>
    <n v="2947"/>
  </r>
  <r>
    <n v="3"/>
    <s v="總帳別"/>
    <x v="97"/>
    <s v="輸電費用"/>
    <x v="661"/>
    <x v="655"/>
    <s v="Z0060"/>
    <s v="電力調度處分攤"/>
    <n v="2515"/>
    <n v="0"/>
    <n v="2515"/>
  </r>
  <r>
    <n v="3"/>
    <s v="總帳別"/>
    <x v="97"/>
    <s v="輸電費用"/>
    <x v="661"/>
    <x v="655"/>
    <s v="Z0080"/>
    <s v="材料處分攤"/>
    <n v="600"/>
    <n v="0"/>
    <n v="600"/>
  </r>
  <r>
    <n v="3"/>
    <s v="總帳別"/>
    <x v="97"/>
    <s v="輸電費用"/>
    <x v="661"/>
    <x v="655"/>
    <s v="Z0170"/>
    <s v="營建處分攤"/>
    <n v="5"/>
    <n v="0"/>
    <n v="5"/>
  </r>
  <r>
    <n v="3"/>
    <s v="總帳別"/>
    <x v="97"/>
    <s v="輸電費用"/>
    <x v="661"/>
    <x v="655"/>
    <s v="Z0230"/>
    <s v="系統規劃處分攤"/>
    <n v="754"/>
    <n v="0"/>
    <n v="754"/>
  </r>
  <r>
    <n v="3"/>
    <s v="總帳別"/>
    <x v="97"/>
    <s v="輸電費用"/>
    <x v="661"/>
    <x v="655"/>
    <s v="Z0240"/>
    <s v="資訊系統處分攤"/>
    <n v="327"/>
    <n v="0"/>
    <n v="327"/>
  </r>
  <r>
    <n v="3"/>
    <s v="總帳別"/>
    <x v="97"/>
    <s v="輸電費用"/>
    <x v="661"/>
    <x v="655"/>
    <s v="Z0290"/>
    <s v="電驛室分攤"/>
    <n v="154"/>
    <n v="0"/>
    <n v="154"/>
  </r>
  <r>
    <n v="3"/>
    <s v="總帳別"/>
    <x v="97"/>
    <s v="輸電費用"/>
    <x v="661"/>
    <x v="655"/>
    <s v="Z0610"/>
    <s v="環境保護處分攤"/>
    <n v="171"/>
    <n v="0"/>
    <n v="171"/>
  </r>
  <r>
    <n v="3"/>
    <s v="總帳別"/>
    <x v="97"/>
    <s v="輸電費用"/>
    <x v="661"/>
    <x v="655"/>
    <s v="Z2550"/>
    <s v="大甲溪發電廠分攤"/>
    <n v="264"/>
    <n v="0"/>
    <n v="264"/>
  </r>
  <r>
    <n v="3"/>
    <s v="總帳別"/>
    <x v="97"/>
    <s v="輸電費用"/>
    <x v="661"/>
    <x v="655"/>
    <s v="Z4700"/>
    <s v="台北供電區營運處分攤"/>
    <n v="38383"/>
    <n v="0"/>
    <n v="38383"/>
  </r>
  <r>
    <n v="3"/>
    <s v="總帳別"/>
    <x v="97"/>
    <s v="輸電費用"/>
    <x v="661"/>
    <x v="655"/>
    <s v="Z4750"/>
    <s v="新桃供電區營運處分攤"/>
    <n v="36243"/>
    <n v="0"/>
    <n v="36243"/>
  </r>
  <r>
    <n v="3"/>
    <s v="總帳別"/>
    <x v="97"/>
    <s v="輸電費用"/>
    <x v="661"/>
    <x v="655"/>
    <s v="Z4800"/>
    <s v="台中供電區營運處分攤"/>
    <n v="33709"/>
    <n v="0"/>
    <n v="33709"/>
  </r>
  <r>
    <n v="3"/>
    <s v="總帳別"/>
    <x v="97"/>
    <s v="輸電費用"/>
    <x v="661"/>
    <x v="655"/>
    <s v="Z4850"/>
    <s v="嘉南供電區營運處分攤"/>
    <n v="34136"/>
    <n v="0"/>
    <n v="34136"/>
  </r>
  <r>
    <n v="3"/>
    <s v="總帳別"/>
    <x v="97"/>
    <s v="輸電費用"/>
    <x v="661"/>
    <x v="655"/>
    <s v="Z4900"/>
    <s v="高屏供電區營運處分攤"/>
    <n v="32740"/>
    <n v="0"/>
    <n v="32740"/>
  </r>
  <r>
    <n v="3"/>
    <s v="總帳別"/>
    <x v="97"/>
    <s v="輸電費用"/>
    <x v="661"/>
    <x v="655"/>
    <s v="Z4950"/>
    <s v="花東供電區營運處分攤"/>
    <n v="13937"/>
    <n v="0"/>
    <n v="13937"/>
  </r>
  <r>
    <n v="3"/>
    <s v="總帳別"/>
    <x v="97"/>
    <s v="輸電費用"/>
    <x v="661"/>
    <x v="655"/>
    <s v="Z5450"/>
    <s v="電力通信處分攤"/>
    <n v="4982"/>
    <n v="0"/>
    <n v="4982"/>
  </r>
  <r>
    <n v="3"/>
    <s v="總帳別"/>
    <x v="97"/>
    <s v="輸電費用"/>
    <x v="661"/>
    <x v="655"/>
    <s v="Z5460"/>
    <s v="綜合研究所分攤"/>
    <n v="2736"/>
    <n v="0"/>
    <n v="2736"/>
  </r>
  <r>
    <n v="3"/>
    <s v="總帳別"/>
    <x v="97"/>
    <s v="輸電費用"/>
    <x v="661"/>
    <x v="655"/>
    <s v="Z6020"/>
    <s v="綜合施工處分攤"/>
    <n v="27"/>
    <n v="0"/>
    <n v="27"/>
  </r>
  <r>
    <n v="3"/>
    <s v="總帳別"/>
    <x v="97"/>
    <s v="輸電費用"/>
    <x v="661"/>
    <x v="655"/>
    <s v="Z9540"/>
    <s v="輸供電事業部-策劃室分攤"/>
    <n v="22"/>
    <n v="0"/>
    <n v="22"/>
  </r>
  <r>
    <n v="3"/>
    <s v="總帳別"/>
    <x v="97"/>
    <s v="輸電費用"/>
    <x v="662"/>
    <x v="656"/>
    <s v="Z4950"/>
    <s v="花東供電區營運處分攤"/>
    <n v="240"/>
    <n v="0"/>
    <n v="240"/>
  </r>
  <r>
    <n v="3"/>
    <s v="總帳別"/>
    <x v="97"/>
    <s v="輸電費用"/>
    <x v="662"/>
    <x v="656"/>
    <s v="Z6020"/>
    <s v="綜合施工處分攤"/>
    <n v="621"/>
    <n v="0"/>
    <n v="621"/>
  </r>
  <r>
    <n v="3"/>
    <s v="總帳別"/>
    <x v="97"/>
    <s v="輸電費用"/>
    <x v="663"/>
    <x v="657"/>
    <s v="Z0080"/>
    <s v="材料處分攤"/>
    <n v="767"/>
    <n v="0"/>
    <n v="767"/>
  </r>
  <r>
    <n v="3"/>
    <s v="總帳別"/>
    <x v="97"/>
    <s v="輸電費用"/>
    <x v="663"/>
    <x v="657"/>
    <s v="Z4700"/>
    <s v="台北供電區營運處分攤"/>
    <n v="670552"/>
    <n v="0"/>
    <n v="670552"/>
  </r>
  <r>
    <n v="3"/>
    <s v="總帳別"/>
    <x v="97"/>
    <s v="輸電費用"/>
    <x v="663"/>
    <x v="657"/>
    <s v="Z4750"/>
    <s v="新桃供電區營運處分攤"/>
    <n v="279187"/>
    <n v="0"/>
    <n v="279187"/>
  </r>
  <r>
    <n v="3"/>
    <s v="總帳別"/>
    <x v="97"/>
    <s v="輸電費用"/>
    <x v="663"/>
    <x v="657"/>
    <s v="Z4800"/>
    <s v="台中供電區營運處分攤"/>
    <n v="260746"/>
    <n v="0"/>
    <n v="260746"/>
  </r>
  <r>
    <n v="3"/>
    <s v="總帳別"/>
    <x v="97"/>
    <s v="輸電費用"/>
    <x v="663"/>
    <x v="657"/>
    <s v="Z4850"/>
    <s v="嘉南供電區營運處分攤"/>
    <n v="477617"/>
    <n v="0"/>
    <n v="477617"/>
  </r>
  <r>
    <n v="3"/>
    <s v="總帳別"/>
    <x v="97"/>
    <s v="輸電費用"/>
    <x v="663"/>
    <x v="657"/>
    <s v="Z4900"/>
    <s v="高屏供電區營運處分攤"/>
    <n v="401504"/>
    <n v="0"/>
    <n v="401504"/>
  </r>
  <r>
    <n v="3"/>
    <s v="總帳別"/>
    <x v="97"/>
    <s v="輸電費用"/>
    <x v="663"/>
    <x v="657"/>
    <s v="Z4950"/>
    <s v="花東供電區營運處分攤"/>
    <n v="176470"/>
    <n v="0"/>
    <n v="176470"/>
  </r>
  <r>
    <n v="3"/>
    <s v="總帳別"/>
    <x v="97"/>
    <s v="輸電費用"/>
    <x v="664"/>
    <x v="658"/>
    <s v="Z0080"/>
    <s v="材料處分攤"/>
    <n v="333"/>
    <n v="0"/>
    <n v="333"/>
  </r>
  <r>
    <n v="3"/>
    <s v="總帳別"/>
    <x v="97"/>
    <s v="輸電費用"/>
    <x v="664"/>
    <x v="658"/>
    <s v="Z0140"/>
    <s v="秘書處分攤"/>
    <n v="84847"/>
    <n v="0"/>
    <n v="84847"/>
  </r>
  <r>
    <n v="3"/>
    <s v="總帳別"/>
    <x v="97"/>
    <s v="輸電費用"/>
    <x v="664"/>
    <x v="658"/>
    <s v="Z4700"/>
    <s v="台北供電區營運處分攤"/>
    <n v="254077"/>
    <n v="0"/>
    <n v="254077"/>
  </r>
  <r>
    <n v="3"/>
    <s v="總帳別"/>
    <x v="97"/>
    <s v="輸電費用"/>
    <x v="664"/>
    <x v="658"/>
    <s v="Z4750"/>
    <s v="新桃供電區營運處分攤"/>
    <n v="260724"/>
    <n v="0"/>
    <n v="260724"/>
  </r>
  <r>
    <n v="3"/>
    <s v="總帳別"/>
    <x v="97"/>
    <s v="輸電費用"/>
    <x v="664"/>
    <x v="658"/>
    <s v="Z4800"/>
    <s v="台中供電區營運處分攤"/>
    <n v="145511"/>
    <n v="0"/>
    <n v="145511"/>
  </r>
  <r>
    <n v="3"/>
    <s v="總帳別"/>
    <x v="97"/>
    <s v="輸電費用"/>
    <x v="664"/>
    <x v="658"/>
    <s v="Z4850"/>
    <s v="嘉南供電區營運處分攤"/>
    <n v="213226"/>
    <n v="0"/>
    <n v="213226"/>
  </r>
  <r>
    <n v="3"/>
    <s v="總帳別"/>
    <x v="97"/>
    <s v="輸電費用"/>
    <x v="664"/>
    <x v="658"/>
    <s v="Z4900"/>
    <s v="高屏供電區營運處分攤"/>
    <n v="138591"/>
    <n v="0"/>
    <n v="138591"/>
  </r>
  <r>
    <n v="3"/>
    <s v="總帳別"/>
    <x v="97"/>
    <s v="輸電費用"/>
    <x v="664"/>
    <x v="658"/>
    <s v="Z4950"/>
    <s v="花東供電區營運處分攤"/>
    <n v="93151"/>
    <n v="0"/>
    <n v="93151"/>
  </r>
  <r>
    <n v="3"/>
    <s v="總帳別"/>
    <x v="97"/>
    <s v="輸電費用"/>
    <x v="664"/>
    <x v="658"/>
    <s v="Z5450"/>
    <s v="電力通信處分攤"/>
    <n v="39618"/>
    <n v="0"/>
    <n v="39618"/>
  </r>
  <r>
    <n v="3"/>
    <s v="總帳別"/>
    <x v="97"/>
    <s v="輸電費用"/>
    <x v="664"/>
    <x v="658"/>
    <s v="Z5460"/>
    <s v="綜合研究所分攤"/>
    <n v="22543"/>
    <n v="0"/>
    <n v="22543"/>
  </r>
  <r>
    <n v="3"/>
    <s v="總帳別"/>
    <x v="97"/>
    <s v="輸電費用"/>
    <x v="664"/>
    <x v="658"/>
    <s v="Z6020"/>
    <s v="綜合施工處分攤"/>
    <n v="392"/>
    <n v="0"/>
    <n v="392"/>
  </r>
  <r>
    <n v="3"/>
    <s v="總帳別"/>
    <x v="97"/>
    <s v="輸電費用"/>
    <x v="665"/>
    <x v="659"/>
    <s v="Z0140"/>
    <s v="秘書處分攤"/>
    <n v="29093"/>
    <n v="0"/>
    <n v="29093"/>
  </r>
  <r>
    <n v="3"/>
    <s v="總帳別"/>
    <x v="97"/>
    <s v="輸電費用"/>
    <x v="665"/>
    <x v="659"/>
    <s v="Z4700"/>
    <s v="台北供電區營運處分攤"/>
    <n v="3150"/>
    <n v="0"/>
    <n v="3150"/>
  </r>
  <r>
    <n v="3"/>
    <s v="總帳別"/>
    <x v="97"/>
    <s v="輸電費用"/>
    <x v="665"/>
    <x v="659"/>
    <s v="Z4750"/>
    <s v="新桃供電區營運處分攤"/>
    <n v="28801"/>
    <n v="0"/>
    <n v="28801"/>
  </r>
  <r>
    <n v="3"/>
    <s v="總帳別"/>
    <x v="97"/>
    <s v="輸電費用"/>
    <x v="665"/>
    <x v="659"/>
    <s v="Z4800"/>
    <s v="台中供電區營運處分攤"/>
    <n v="42355"/>
    <n v="0"/>
    <n v="42355"/>
  </r>
  <r>
    <n v="3"/>
    <s v="總帳別"/>
    <x v="97"/>
    <s v="輸電費用"/>
    <x v="665"/>
    <x v="659"/>
    <s v="Z4850"/>
    <s v="嘉南供電區營運處分攤"/>
    <n v="2762"/>
    <n v="0"/>
    <n v="2762"/>
  </r>
  <r>
    <n v="3"/>
    <s v="總帳別"/>
    <x v="97"/>
    <s v="輸電費用"/>
    <x v="666"/>
    <x v="660"/>
    <s v="Z0060"/>
    <s v="電力調度處分攤"/>
    <n v="5537"/>
    <n v="0"/>
    <n v="5537"/>
  </r>
  <r>
    <n v="3"/>
    <s v="總帳別"/>
    <x v="97"/>
    <s v="輸電費用"/>
    <x v="666"/>
    <x v="660"/>
    <s v="Z0080"/>
    <s v="材料處分攤"/>
    <n v="2921"/>
    <n v="0"/>
    <n v="2921"/>
  </r>
  <r>
    <n v="3"/>
    <s v="總帳別"/>
    <x v="97"/>
    <s v="輸電費用"/>
    <x v="666"/>
    <x v="660"/>
    <s v="Z0140"/>
    <s v="秘書處分攤"/>
    <n v="169678"/>
    <n v="0"/>
    <n v="169678"/>
  </r>
  <r>
    <n v="3"/>
    <s v="總帳別"/>
    <x v="97"/>
    <s v="輸電費用"/>
    <x v="666"/>
    <x v="660"/>
    <s v="Z0170"/>
    <s v="營建處分攤"/>
    <n v="34"/>
    <n v="0"/>
    <n v="34"/>
  </r>
  <r>
    <n v="3"/>
    <s v="總帳別"/>
    <x v="97"/>
    <s v="輸電費用"/>
    <x v="666"/>
    <x v="660"/>
    <s v="Z0240"/>
    <s v="資訊系統處分攤"/>
    <n v="76"/>
    <n v="0"/>
    <n v="76"/>
  </r>
  <r>
    <n v="3"/>
    <s v="總帳別"/>
    <x v="97"/>
    <s v="輸電費用"/>
    <x v="666"/>
    <x v="660"/>
    <s v="Z0610"/>
    <s v="環境保護處分攤"/>
    <n v="7"/>
    <n v="0"/>
    <n v="7"/>
  </r>
  <r>
    <n v="3"/>
    <s v="總帳別"/>
    <x v="97"/>
    <s v="輸電費用"/>
    <x v="666"/>
    <x v="660"/>
    <s v="Z4700"/>
    <s v="台北供電區營運處分攤"/>
    <n v="111967"/>
    <n v="0"/>
    <n v="111967"/>
  </r>
  <r>
    <n v="3"/>
    <s v="總帳別"/>
    <x v="97"/>
    <s v="輸電費用"/>
    <x v="666"/>
    <x v="660"/>
    <s v="Z4750"/>
    <s v="新桃供電區營運處分攤"/>
    <n v="155527"/>
    <n v="0"/>
    <n v="155527"/>
  </r>
  <r>
    <n v="3"/>
    <s v="總帳別"/>
    <x v="97"/>
    <s v="輸電費用"/>
    <x v="666"/>
    <x v="660"/>
    <s v="Z4800"/>
    <s v="台中供電區營運處分攤"/>
    <n v="288517"/>
    <n v="0"/>
    <n v="288517"/>
  </r>
  <r>
    <n v="3"/>
    <s v="總帳別"/>
    <x v="97"/>
    <s v="輸電費用"/>
    <x v="666"/>
    <x v="660"/>
    <s v="Z4850"/>
    <s v="嘉南供電區營運處分攤"/>
    <n v="228082"/>
    <n v="0"/>
    <n v="228082"/>
  </r>
  <r>
    <n v="3"/>
    <s v="總帳別"/>
    <x v="97"/>
    <s v="輸電費用"/>
    <x v="666"/>
    <x v="660"/>
    <s v="Z4900"/>
    <s v="高屏供電區營運處分攤"/>
    <n v="189144"/>
    <n v="0"/>
    <n v="189144"/>
  </r>
  <r>
    <n v="3"/>
    <s v="總帳別"/>
    <x v="97"/>
    <s v="輸電費用"/>
    <x v="666"/>
    <x v="660"/>
    <s v="Z4950"/>
    <s v="花東供電區營運處分攤"/>
    <n v="116931"/>
    <n v="0"/>
    <n v="116931"/>
  </r>
  <r>
    <n v="3"/>
    <s v="總帳別"/>
    <x v="97"/>
    <s v="輸電費用"/>
    <x v="666"/>
    <x v="660"/>
    <s v="Z5450"/>
    <s v="電力通信處分攤"/>
    <n v="29504"/>
    <n v="0"/>
    <n v="29504"/>
  </r>
  <r>
    <n v="3"/>
    <s v="總帳別"/>
    <x v="97"/>
    <s v="輸電費用"/>
    <x v="666"/>
    <x v="660"/>
    <s v="Z5460"/>
    <s v="綜合研究所分攤"/>
    <n v="68236"/>
    <n v="0"/>
    <n v="68236"/>
  </r>
  <r>
    <n v="3"/>
    <s v="總帳別"/>
    <x v="97"/>
    <s v="輸電費用"/>
    <x v="666"/>
    <x v="660"/>
    <s v="Z6020"/>
    <s v="綜合施工處分攤"/>
    <n v="1578"/>
    <n v="0"/>
    <n v="1578"/>
  </r>
  <r>
    <n v="3"/>
    <s v="總帳別"/>
    <x v="97"/>
    <s v="輸電費用"/>
    <x v="667"/>
    <x v="661"/>
    <s v="Z0020"/>
    <s v="總經理副總經理室分攤"/>
    <n v="2256"/>
    <n v="0"/>
    <n v="2256"/>
  </r>
  <r>
    <n v="3"/>
    <s v="總帳別"/>
    <x v="97"/>
    <s v="輸電費用"/>
    <x v="667"/>
    <x v="661"/>
    <s v="Z0060"/>
    <s v="電力調度處分攤"/>
    <n v="39636"/>
    <n v="0"/>
    <n v="39636"/>
  </r>
  <r>
    <n v="3"/>
    <s v="總帳別"/>
    <x v="97"/>
    <s v="輸電費用"/>
    <x v="667"/>
    <x v="661"/>
    <s v="Z0080"/>
    <s v="材料處分攤"/>
    <n v="3062"/>
    <n v="0"/>
    <n v="3062"/>
  </r>
  <r>
    <n v="3"/>
    <s v="總帳別"/>
    <x v="97"/>
    <s v="輸電費用"/>
    <x v="667"/>
    <x v="661"/>
    <s v="Z0140"/>
    <s v="秘書處分攤"/>
    <n v="405702"/>
    <n v="0"/>
    <n v="405702"/>
  </r>
  <r>
    <n v="3"/>
    <s v="總帳別"/>
    <x v="97"/>
    <s v="輸電費用"/>
    <x v="667"/>
    <x v="661"/>
    <s v="Z4700"/>
    <s v="台北供電區營運處分攤"/>
    <n v="580183"/>
    <n v="0"/>
    <n v="580183"/>
  </r>
  <r>
    <n v="3"/>
    <s v="總帳別"/>
    <x v="97"/>
    <s v="輸電費用"/>
    <x v="667"/>
    <x v="661"/>
    <s v="Z4750"/>
    <s v="新桃供電區營運處分攤"/>
    <n v="552007"/>
    <n v="0"/>
    <n v="552007"/>
  </r>
  <r>
    <n v="3"/>
    <s v="總帳別"/>
    <x v="97"/>
    <s v="輸電費用"/>
    <x v="667"/>
    <x v="661"/>
    <s v="Z4800"/>
    <s v="台中供電區營運處分攤"/>
    <n v="922459"/>
    <n v="0"/>
    <n v="922459"/>
  </r>
  <r>
    <n v="3"/>
    <s v="總帳別"/>
    <x v="97"/>
    <s v="輸電費用"/>
    <x v="667"/>
    <x v="661"/>
    <s v="Z4850"/>
    <s v="嘉南供電區營運處分攤"/>
    <n v="485569"/>
    <n v="0"/>
    <n v="485569"/>
  </r>
  <r>
    <n v="3"/>
    <s v="總帳別"/>
    <x v="97"/>
    <s v="輸電費用"/>
    <x v="667"/>
    <x v="661"/>
    <s v="Z4900"/>
    <s v="高屏供電區營運處分攤"/>
    <n v="539593"/>
    <n v="0"/>
    <n v="539593"/>
  </r>
  <r>
    <n v="3"/>
    <s v="總帳別"/>
    <x v="97"/>
    <s v="輸電費用"/>
    <x v="667"/>
    <x v="661"/>
    <s v="Z4950"/>
    <s v="花東供電區營運處分攤"/>
    <n v="321591"/>
    <n v="0"/>
    <n v="321591"/>
  </r>
  <r>
    <n v="3"/>
    <s v="總帳別"/>
    <x v="97"/>
    <s v="輸電費用"/>
    <x v="667"/>
    <x v="661"/>
    <s v="Z5450"/>
    <s v="電力通信處分攤"/>
    <n v="19051"/>
    <n v="0"/>
    <n v="19051"/>
  </r>
  <r>
    <n v="3"/>
    <s v="總帳別"/>
    <x v="97"/>
    <s v="輸電費用"/>
    <x v="667"/>
    <x v="661"/>
    <s v="Z5460"/>
    <s v="綜合研究所分攤"/>
    <n v="283726"/>
    <n v="0"/>
    <n v="283726"/>
  </r>
  <r>
    <n v="3"/>
    <s v="總帳別"/>
    <x v="97"/>
    <s v="輸電費用"/>
    <x v="667"/>
    <x v="661"/>
    <s v="Z6020"/>
    <s v="綜合施工處分攤"/>
    <n v="3466"/>
    <n v="0"/>
    <n v="3466"/>
  </r>
  <r>
    <n v="3"/>
    <s v="總帳別"/>
    <x v="97"/>
    <s v="輸電費用"/>
    <x v="668"/>
    <x v="662"/>
    <s v="Z0050"/>
    <s v="供電處分攤"/>
    <n v="1524"/>
    <n v="0"/>
    <n v="1524"/>
  </r>
  <r>
    <n v="3"/>
    <s v="總帳別"/>
    <x v="97"/>
    <s v="輸電費用"/>
    <x v="668"/>
    <x v="662"/>
    <s v="Z0080"/>
    <s v="材料處分攤"/>
    <n v="47644"/>
    <n v="0"/>
    <n v="47644"/>
  </r>
  <r>
    <n v="3"/>
    <s v="總帳別"/>
    <x v="97"/>
    <s v="輸電費用"/>
    <x v="668"/>
    <x v="662"/>
    <s v="Z0140"/>
    <s v="秘書處分攤"/>
    <n v="36112"/>
    <n v="0"/>
    <n v="36112"/>
  </r>
  <r>
    <n v="3"/>
    <s v="總帳別"/>
    <x v="97"/>
    <s v="輸電費用"/>
    <x v="668"/>
    <x v="662"/>
    <s v="Z0240"/>
    <s v="資訊系統處分攤"/>
    <n v="272687"/>
    <n v="0"/>
    <n v="272687"/>
  </r>
  <r>
    <n v="3"/>
    <s v="總帳別"/>
    <x v="97"/>
    <s v="輸電費用"/>
    <x v="668"/>
    <x v="662"/>
    <s v="Z0620"/>
    <s v="工業安全衛生處分攤"/>
    <n v="16306"/>
    <n v="0"/>
    <n v="16306"/>
  </r>
  <r>
    <n v="3"/>
    <s v="總帳別"/>
    <x v="97"/>
    <s v="輸電費用"/>
    <x v="668"/>
    <x v="662"/>
    <s v="Z4700"/>
    <s v="台北供電區營運處分攤"/>
    <n v="1920940"/>
    <n v="0"/>
    <n v="1920940"/>
  </r>
  <r>
    <n v="3"/>
    <s v="總帳別"/>
    <x v="97"/>
    <s v="輸電費用"/>
    <x v="668"/>
    <x v="662"/>
    <s v="Z4750"/>
    <s v="新桃供電區營運處分攤"/>
    <n v="1993237"/>
    <n v="0"/>
    <n v="1993237"/>
  </r>
  <r>
    <n v="3"/>
    <s v="總帳別"/>
    <x v="97"/>
    <s v="輸電費用"/>
    <x v="668"/>
    <x v="662"/>
    <s v="Z4800"/>
    <s v="台中供電區營運處分攤"/>
    <n v="286379"/>
    <n v="0"/>
    <n v="286379"/>
  </r>
  <r>
    <n v="3"/>
    <s v="總帳別"/>
    <x v="97"/>
    <s v="輸電費用"/>
    <x v="668"/>
    <x v="662"/>
    <s v="Z4850"/>
    <s v="嘉南供電區營運處分攤"/>
    <n v="2012368"/>
    <n v="0"/>
    <n v="2012368"/>
  </r>
  <r>
    <n v="3"/>
    <s v="總帳別"/>
    <x v="97"/>
    <s v="輸電費用"/>
    <x v="668"/>
    <x v="662"/>
    <s v="Z4900"/>
    <s v="高屏供電區營運處分攤"/>
    <n v="2329797"/>
    <n v="0"/>
    <n v="2329797"/>
  </r>
  <r>
    <n v="3"/>
    <s v="總帳別"/>
    <x v="97"/>
    <s v="輸電費用"/>
    <x v="668"/>
    <x v="662"/>
    <s v="Z4950"/>
    <s v="花東供電區營運處分攤"/>
    <n v="1532229"/>
    <n v="0"/>
    <n v="1532229"/>
  </r>
  <r>
    <n v="3"/>
    <s v="總帳別"/>
    <x v="97"/>
    <s v="輸電費用"/>
    <x v="668"/>
    <x v="662"/>
    <s v="Z5450"/>
    <s v="電力通信處分攤"/>
    <n v="400333"/>
    <n v="0"/>
    <n v="400333"/>
  </r>
  <r>
    <n v="3"/>
    <s v="總帳別"/>
    <x v="97"/>
    <s v="輸電費用"/>
    <x v="668"/>
    <x v="662"/>
    <s v="Z5460"/>
    <s v="綜合研究所分攤"/>
    <n v="1774654"/>
    <n v="0"/>
    <n v="1774654"/>
  </r>
  <r>
    <n v="3"/>
    <s v="總帳別"/>
    <x v="97"/>
    <s v="輸電費用"/>
    <x v="668"/>
    <x v="662"/>
    <s v="Z6020"/>
    <s v="綜合施工處分攤"/>
    <n v="316"/>
    <n v="0"/>
    <n v="316"/>
  </r>
  <r>
    <n v="3"/>
    <s v="總帳別"/>
    <x v="97"/>
    <s v="輸電費用"/>
    <x v="669"/>
    <x v="663"/>
    <s v="Z0020"/>
    <s v="總經理副總經理室分攤"/>
    <n v="159669"/>
    <n v="0"/>
    <n v="159669"/>
  </r>
  <r>
    <n v="3"/>
    <s v="總帳別"/>
    <x v="97"/>
    <s v="輸電費用"/>
    <x v="669"/>
    <x v="663"/>
    <s v="Z0050"/>
    <s v="供電處分攤"/>
    <n v="1628564"/>
    <n v="0"/>
    <n v="1628564"/>
  </r>
  <r>
    <n v="3"/>
    <s v="總帳別"/>
    <x v="97"/>
    <s v="輸電費用"/>
    <x v="669"/>
    <x v="663"/>
    <s v="Z0060"/>
    <s v="電力調度處分攤"/>
    <n v="313348"/>
    <n v="0"/>
    <n v="313348"/>
  </r>
  <r>
    <n v="3"/>
    <s v="總帳別"/>
    <x v="97"/>
    <s v="輸電費用"/>
    <x v="669"/>
    <x v="663"/>
    <s v="Z0080"/>
    <s v="材料處分攤"/>
    <n v="126692"/>
    <n v="0"/>
    <n v="126692"/>
  </r>
  <r>
    <n v="3"/>
    <s v="總帳別"/>
    <x v="97"/>
    <s v="輸電費用"/>
    <x v="669"/>
    <x v="663"/>
    <s v="Z0140"/>
    <s v="秘書處分攤"/>
    <n v="25721"/>
    <n v="0"/>
    <n v="25721"/>
  </r>
  <r>
    <n v="3"/>
    <s v="總帳別"/>
    <x v="97"/>
    <s v="輸電費用"/>
    <x v="669"/>
    <x v="663"/>
    <s v="Z0170"/>
    <s v="營建處分攤"/>
    <n v="4961"/>
    <n v="0"/>
    <n v="4961"/>
  </r>
  <r>
    <n v="3"/>
    <s v="總帳別"/>
    <x v="97"/>
    <s v="輸電費用"/>
    <x v="669"/>
    <x v="663"/>
    <s v="Z0230"/>
    <s v="系統規劃處分攤"/>
    <n v="228035"/>
    <n v="0"/>
    <n v="228035"/>
  </r>
  <r>
    <n v="3"/>
    <s v="總帳別"/>
    <x v="97"/>
    <s v="輸電費用"/>
    <x v="669"/>
    <x v="663"/>
    <s v="Z0240"/>
    <s v="資訊系統處分攤"/>
    <n v="53633"/>
    <n v="0"/>
    <n v="53633"/>
  </r>
  <r>
    <n v="3"/>
    <s v="總帳別"/>
    <x v="97"/>
    <s v="輸電費用"/>
    <x v="669"/>
    <x v="663"/>
    <s v="Z0450"/>
    <s v="特種防護團分攤"/>
    <n v="61339"/>
    <n v="0"/>
    <n v="61339"/>
  </r>
  <r>
    <n v="3"/>
    <s v="總帳別"/>
    <x v="97"/>
    <s v="輸電費用"/>
    <x v="669"/>
    <x v="663"/>
    <s v="Z0610"/>
    <s v="環境保護處分攤"/>
    <n v="81380"/>
    <n v="0"/>
    <n v="81380"/>
  </r>
  <r>
    <n v="3"/>
    <s v="總帳別"/>
    <x v="97"/>
    <s v="輸電費用"/>
    <x v="669"/>
    <x v="663"/>
    <s v="Z0620"/>
    <s v="工業安全衛生處分攤"/>
    <n v="949495"/>
    <n v="0"/>
    <n v="949495"/>
  </r>
  <r>
    <n v="3"/>
    <s v="總帳別"/>
    <x v="97"/>
    <s v="輸電費用"/>
    <x v="669"/>
    <x v="663"/>
    <s v="Z4700"/>
    <s v="台北供電區營運處分攤"/>
    <n v="1123036"/>
    <n v="0"/>
    <n v="1123036"/>
  </r>
  <r>
    <n v="3"/>
    <s v="總帳別"/>
    <x v="97"/>
    <s v="輸電費用"/>
    <x v="669"/>
    <x v="663"/>
    <s v="Z4750"/>
    <s v="新桃供電區營運處分攤"/>
    <n v="2091408"/>
    <n v="0"/>
    <n v="2091408"/>
  </r>
  <r>
    <n v="3"/>
    <s v="總帳別"/>
    <x v="97"/>
    <s v="輸電費用"/>
    <x v="669"/>
    <x v="663"/>
    <s v="Z4800"/>
    <s v="台中供電區營運處分攤"/>
    <n v="623824"/>
    <n v="0"/>
    <n v="623824"/>
  </r>
  <r>
    <n v="3"/>
    <s v="總帳別"/>
    <x v="97"/>
    <s v="輸電費用"/>
    <x v="669"/>
    <x v="663"/>
    <s v="Z4850"/>
    <s v="嘉南供電區營運處分攤"/>
    <n v="1109382"/>
    <n v="0"/>
    <n v="1109382"/>
  </r>
  <r>
    <n v="3"/>
    <s v="總帳別"/>
    <x v="97"/>
    <s v="輸電費用"/>
    <x v="669"/>
    <x v="663"/>
    <s v="Z4900"/>
    <s v="高屏供電區營運處分攤"/>
    <n v="897525"/>
    <n v="0"/>
    <n v="897525"/>
  </r>
  <r>
    <n v="3"/>
    <s v="總帳別"/>
    <x v="97"/>
    <s v="輸電費用"/>
    <x v="669"/>
    <x v="663"/>
    <s v="Z4950"/>
    <s v="花東供電區營運處分攤"/>
    <n v="826956"/>
    <n v="0"/>
    <n v="826956"/>
  </r>
  <r>
    <n v="3"/>
    <s v="總帳別"/>
    <x v="97"/>
    <s v="輸電費用"/>
    <x v="669"/>
    <x v="663"/>
    <s v="Z5450"/>
    <s v="電力通信處分攤"/>
    <n v="392948"/>
    <n v="0"/>
    <n v="392948"/>
  </r>
  <r>
    <n v="3"/>
    <s v="總帳別"/>
    <x v="97"/>
    <s v="輸電費用"/>
    <x v="669"/>
    <x v="663"/>
    <s v="Z5460"/>
    <s v="綜合研究所分攤"/>
    <n v="5823945"/>
    <n v="0"/>
    <n v="5823945"/>
  </r>
  <r>
    <n v="3"/>
    <s v="總帳別"/>
    <x v="97"/>
    <s v="輸電費用"/>
    <x v="669"/>
    <x v="663"/>
    <s v="Z6020"/>
    <s v="綜合施工處分攤"/>
    <n v="1795"/>
    <n v="0"/>
    <n v="1795"/>
  </r>
  <r>
    <n v="3"/>
    <s v="總帳別"/>
    <x v="97"/>
    <s v="輸電費用"/>
    <x v="670"/>
    <x v="664"/>
    <s v="Z0050"/>
    <s v="供電處分攤"/>
    <n v="973435"/>
    <n v="0"/>
    <n v="973435"/>
  </r>
  <r>
    <n v="3"/>
    <s v="總帳別"/>
    <x v="97"/>
    <s v="輸電費用"/>
    <x v="670"/>
    <x v="664"/>
    <s v="Z0060"/>
    <s v="電力調度處分攤"/>
    <n v="2477076"/>
    <n v="0"/>
    <n v="2477076"/>
  </r>
  <r>
    <n v="3"/>
    <s v="總帳別"/>
    <x v="97"/>
    <s v="輸電費用"/>
    <x v="670"/>
    <x v="664"/>
    <s v="Z0080"/>
    <s v="材料處分攤"/>
    <n v="83409"/>
    <n v="0"/>
    <n v="83409"/>
  </r>
  <r>
    <n v="3"/>
    <s v="總帳別"/>
    <x v="97"/>
    <s v="輸電費用"/>
    <x v="670"/>
    <x v="664"/>
    <s v="Z0140"/>
    <s v="秘書處分攤"/>
    <n v="102282"/>
    <n v="0"/>
    <n v="102282"/>
  </r>
  <r>
    <n v="3"/>
    <s v="總帳別"/>
    <x v="97"/>
    <s v="輸電費用"/>
    <x v="670"/>
    <x v="664"/>
    <s v="Z0170"/>
    <s v="營建處分攤"/>
    <n v="20771"/>
    <n v="0"/>
    <n v="20771"/>
  </r>
  <r>
    <n v="3"/>
    <s v="總帳別"/>
    <x v="97"/>
    <s v="輸電費用"/>
    <x v="670"/>
    <x v="664"/>
    <s v="Z0230"/>
    <s v="系統規劃處分攤"/>
    <n v="1402656"/>
    <n v="0"/>
    <n v="1402656"/>
  </r>
  <r>
    <n v="3"/>
    <s v="總帳別"/>
    <x v="97"/>
    <s v="輸電費用"/>
    <x v="670"/>
    <x v="664"/>
    <s v="Z0240"/>
    <s v="資訊系統處分攤"/>
    <n v="60244"/>
    <n v="0"/>
    <n v="60244"/>
  </r>
  <r>
    <n v="3"/>
    <s v="總帳別"/>
    <x v="97"/>
    <s v="輸電費用"/>
    <x v="670"/>
    <x v="664"/>
    <s v="Z0610"/>
    <s v="環境保護處分攤"/>
    <n v="61402"/>
    <n v="0"/>
    <n v="61402"/>
  </r>
  <r>
    <n v="3"/>
    <s v="總帳別"/>
    <x v="97"/>
    <s v="輸電費用"/>
    <x v="670"/>
    <x v="664"/>
    <s v="Z0620"/>
    <s v="工業安全衛生處分攤"/>
    <n v="13700"/>
    <n v="0"/>
    <n v="13700"/>
  </r>
  <r>
    <n v="3"/>
    <s v="總帳別"/>
    <x v="97"/>
    <s v="輸電費用"/>
    <x v="670"/>
    <x v="664"/>
    <s v="Z5460"/>
    <s v="綜合研究所分攤"/>
    <n v="114261"/>
    <n v="0"/>
    <n v="114261"/>
  </r>
  <r>
    <n v="3"/>
    <s v="總帳別"/>
    <x v="97"/>
    <s v="輸電費用"/>
    <x v="671"/>
    <x v="665"/>
    <s v="Z0050"/>
    <s v="供電處分攤"/>
    <n v="28533"/>
    <n v="0"/>
    <n v="28533"/>
  </r>
  <r>
    <n v="3"/>
    <s v="總帳別"/>
    <x v="97"/>
    <s v="輸電費用"/>
    <x v="671"/>
    <x v="665"/>
    <s v="Z0060"/>
    <s v="電力調度處分攤"/>
    <n v="2642"/>
    <n v="0"/>
    <n v="2642"/>
  </r>
  <r>
    <n v="3"/>
    <s v="總帳別"/>
    <x v="97"/>
    <s v="輸電費用"/>
    <x v="671"/>
    <x v="665"/>
    <s v="Z0080"/>
    <s v="材料處分攤"/>
    <n v="866952"/>
    <n v="0"/>
    <n v="866952"/>
  </r>
  <r>
    <n v="3"/>
    <s v="總帳別"/>
    <x v="97"/>
    <s v="輸電費用"/>
    <x v="671"/>
    <x v="665"/>
    <s v="Z0140"/>
    <s v="秘書處分攤"/>
    <n v="94714"/>
    <n v="0"/>
    <n v="94714"/>
  </r>
  <r>
    <n v="3"/>
    <s v="總帳別"/>
    <x v="97"/>
    <s v="輸電費用"/>
    <x v="671"/>
    <x v="665"/>
    <s v="Z0170"/>
    <s v="營建處分攤"/>
    <n v="721"/>
    <n v="0"/>
    <n v="721"/>
  </r>
  <r>
    <n v="3"/>
    <s v="總帳別"/>
    <x v="97"/>
    <s v="輸電費用"/>
    <x v="671"/>
    <x v="665"/>
    <s v="Z0240"/>
    <s v="資訊系統處分攤"/>
    <n v="124949"/>
    <n v="0"/>
    <n v="124949"/>
  </r>
  <r>
    <n v="3"/>
    <s v="總帳別"/>
    <x v="97"/>
    <s v="輸電費用"/>
    <x v="671"/>
    <x v="665"/>
    <s v="Z0450"/>
    <s v="特種防護團分攤"/>
    <n v="190"/>
    <n v="0"/>
    <n v="190"/>
  </r>
  <r>
    <n v="3"/>
    <s v="總帳別"/>
    <x v="97"/>
    <s v="輸電費用"/>
    <x v="671"/>
    <x v="665"/>
    <s v="Z4700"/>
    <s v="台北供電區營運處分攤"/>
    <n v="1235275"/>
    <n v="0"/>
    <n v="1235275"/>
  </r>
  <r>
    <n v="3"/>
    <s v="總帳別"/>
    <x v="97"/>
    <s v="輸電費用"/>
    <x v="671"/>
    <x v="665"/>
    <s v="Z4750"/>
    <s v="新桃供電區營運處分攤"/>
    <n v="1924341"/>
    <n v="0"/>
    <n v="1924341"/>
  </r>
  <r>
    <n v="3"/>
    <s v="總帳別"/>
    <x v="97"/>
    <s v="輸電費用"/>
    <x v="671"/>
    <x v="665"/>
    <s v="Z4800"/>
    <s v="台中供電區營運處分攤"/>
    <n v="1333926"/>
    <n v="0"/>
    <n v="1333926"/>
  </r>
  <r>
    <n v="3"/>
    <s v="總帳別"/>
    <x v="97"/>
    <s v="輸電費用"/>
    <x v="671"/>
    <x v="665"/>
    <s v="Z4850"/>
    <s v="嘉南供電區營運處分攤"/>
    <n v="407717"/>
    <n v="0"/>
    <n v="407717"/>
  </r>
  <r>
    <n v="3"/>
    <s v="總帳別"/>
    <x v="97"/>
    <s v="輸電費用"/>
    <x v="671"/>
    <x v="665"/>
    <s v="Z4900"/>
    <s v="高屏供電區營運處分攤"/>
    <n v="380214"/>
    <n v="0"/>
    <n v="380214"/>
  </r>
  <r>
    <n v="3"/>
    <s v="總帳別"/>
    <x v="97"/>
    <s v="輸電費用"/>
    <x v="671"/>
    <x v="665"/>
    <s v="Z4950"/>
    <s v="花東供電區營運處分攤"/>
    <n v="799309"/>
    <n v="0"/>
    <n v="799309"/>
  </r>
  <r>
    <n v="3"/>
    <s v="總帳別"/>
    <x v="97"/>
    <s v="輸電費用"/>
    <x v="671"/>
    <x v="665"/>
    <s v="Z5450"/>
    <s v="電力通信處分攤"/>
    <n v="9504"/>
    <n v="0"/>
    <n v="9504"/>
  </r>
  <r>
    <n v="3"/>
    <s v="總帳別"/>
    <x v="97"/>
    <s v="輸電費用"/>
    <x v="671"/>
    <x v="665"/>
    <s v="Z5460"/>
    <s v="綜合研究所分攤"/>
    <n v="418646"/>
    <n v="0"/>
    <n v="418646"/>
  </r>
  <r>
    <n v="3"/>
    <s v="總帳別"/>
    <x v="97"/>
    <s v="輸電費用"/>
    <x v="671"/>
    <x v="665"/>
    <s v="Z6020"/>
    <s v="綜合施工處分攤"/>
    <n v="4408"/>
    <n v="0"/>
    <n v="4408"/>
  </r>
  <r>
    <n v="3"/>
    <s v="總帳別"/>
    <x v="97"/>
    <s v="輸電費用"/>
    <x v="672"/>
    <x v="666"/>
    <s v="Z0020"/>
    <s v="總經理副總經理室分攤"/>
    <n v="31037"/>
    <n v="0"/>
    <n v="31037"/>
  </r>
  <r>
    <n v="3"/>
    <s v="總帳別"/>
    <x v="97"/>
    <s v="輸電費用"/>
    <x v="672"/>
    <x v="666"/>
    <s v="Z0050"/>
    <s v="供電處分攤"/>
    <n v="252759"/>
    <n v="0"/>
    <n v="252759"/>
  </r>
  <r>
    <n v="3"/>
    <s v="總帳別"/>
    <x v="97"/>
    <s v="輸電費用"/>
    <x v="672"/>
    <x v="666"/>
    <s v="Z0060"/>
    <s v="電力調度處分攤"/>
    <n v="106906"/>
    <n v="0"/>
    <n v="106906"/>
  </r>
  <r>
    <n v="3"/>
    <s v="總帳別"/>
    <x v="97"/>
    <s v="輸電費用"/>
    <x v="672"/>
    <x v="666"/>
    <s v="Z0080"/>
    <s v="材料處分攤"/>
    <n v="45863"/>
    <n v="0"/>
    <n v="45863"/>
  </r>
  <r>
    <n v="3"/>
    <s v="總帳別"/>
    <x v="97"/>
    <s v="輸電費用"/>
    <x v="672"/>
    <x v="666"/>
    <s v="Z0140"/>
    <s v="秘書處分攤"/>
    <n v="27093"/>
    <n v="0"/>
    <n v="27093"/>
  </r>
  <r>
    <n v="3"/>
    <s v="總帳別"/>
    <x v="97"/>
    <s v="輸電費用"/>
    <x v="672"/>
    <x v="666"/>
    <s v="Z0170"/>
    <s v="營建處分攤"/>
    <n v="2386"/>
    <n v="0"/>
    <n v="2386"/>
  </r>
  <r>
    <n v="3"/>
    <s v="總帳別"/>
    <x v="97"/>
    <s v="輸電費用"/>
    <x v="672"/>
    <x v="666"/>
    <s v="Z0230"/>
    <s v="系統規劃處分攤"/>
    <n v="165766"/>
    <n v="0"/>
    <n v="165766"/>
  </r>
  <r>
    <n v="3"/>
    <s v="總帳別"/>
    <x v="97"/>
    <s v="輸電費用"/>
    <x v="672"/>
    <x v="666"/>
    <s v="Z0240"/>
    <s v="資訊系統處分攤"/>
    <n v="2063"/>
    <n v="0"/>
    <n v="2063"/>
  </r>
  <r>
    <n v="3"/>
    <s v="總帳別"/>
    <x v="97"/>
    <s v="輸電費用"/>
    <x v="672"/>
    <x v="666"/>
    <s v="Z0610"/>
    <s v="環境保護處分攤"/>
    <n v="3722"/>
    <n v="0"/>
    <n v="3722"/>
  </r>
  <r>
    <n v="3"/>
    <s v="總帳別"/>
    <x v="97"/>
    <s v="輸電費用"/>
    <x v="672"/>
    <x v="666"/>
    <s v="Z0620"/>
    <s v="工業安全衛生處分攤"/>
    <n v="36661"/>
    <n v="0"/>
    <n v="36661"/>
  </r>
  <r>
    <n v="3"/>
    <s v="總帳別"/>
    <x v="97"/>
    <s v="輸電費用"/>
    <x v="672"/>
    <x v="666"/>
    <s v="Z4700"/>
    <s v="台北供電區營運處分攤"/>
    <n v="765124"/>
    <n v="0"/>
    <n v="765124"/>
  </r>
  <r>
    <n v="3"/>
    <s v="總帳別"/>
    <x v="97"/>
    <s v="輸電費用"/>
    <x v="672"/>
    <x v="666"/>
    <s v="Z4750"/>
    <s v="新桃供電區營運處分攤"/>
    <n v="472603"/>
    <n v="0"/>
    <n v="472603"/>
  </r>
  <r>
    <n v="3"/>
    <s v="總帳別"/>
    <x v="97"/>
    <s v="輸電費用"/>
    <x v="672"/>
    <x v="666"/>
    <s v="Z4800"/>
    <s v="台中供電區營運處分攤"/>
    <n v="678927"/>
    <n v="0"/>
    <n v="678927"/>
  </r>
  <r>
    <n v="3"/>
    <s v="總帳別"/>
    <x v="97"/>
    <s v="輸電費用"/>
    <x v="672"/>
    <x v="666"/>
    <s v="Z4850"/>
    <s v="嘉南供電區營運處分攤"/>
    <n v="432724"/>
    <n v="0"/>
    <n v="432724"/>
  </r>
  <r>
    <n v="3"/>
    <s v="總帳別"/>
    <x v="97"/>
    <s v="輸電費用"/>
    <x v="672"/>
    <x v="666"/>
    <s v="Z4900"/>
    <s v="高屏供電區營運處分攤"/>
    <n v="376418"/>
    <n v="0"/>
    <n v="376418"/>
  </r>
  <r>
    <n v="3"/>
    <s v="總帳別"/>
    <x v="97"/>
    <s v="輸電費用"/>
    <x v="672"/>
    <x v="666"/>
    <s v="Z4950"/>
    <s v="花東供電區營運處分攤"/>
    <n v="191710"/>
    <n v="0"/>
    <n v="191710"/>
  </r>
  <r>
    <n v="3"/>
    <s v="總帳別"/>
    <x v="97"/>
    <s v="輸電費用"/>
    <x v="672"/>
    <x v="666"/>
    <s v="Z5450"/>
    <s v="電力通信處分攤"/>
    <n v="57273"/>
    <n v="0"/>
    <n v="57273"/>
  </r>
  <r>
    <n v="3"/>
    <s v="總帳別"/>
    <x v="97"/>
    <s v="輸電費用"/>
    <x v="672"/>
    <x v="666"/>
    <s v="Z5460"/>
    <s v="綜合研究所分攤"/>
    <n v="170762"/>
    <n v="0"/>
    <n v="170762"/>
  </r>
  <r>
    <n v="3"/>
    <s v="總帳別"/>
    <x v="97"/>
    <s v="輸電費用"/>
    <x v="672"/>
    <x v="666"/>
    <s v="Z6020"/>
    <s v="綜合施工處分攤"/>
    <n v="1077"/>
    <n v="0"/>
    <n v="1077"/>
  </r>
  <r>
    <n v="3"/>
    <s v="總帳別"/>
    <x v="97"/>
    <s v="輸電費用"/>
    <x v="673"/>
    <x v="667"/>
    <s v="Z0080"/>
    <s v="材料處分攤"/>
    <n v="134"/>
    <n v="0"/>
    <n v="134"/>
  </r>
  <r>
    <n v="3"/>
    <s v="總帳別"/>
    <x v="97"/>
    <s v="輸電費用"/>
    <x v="673"/>
    <x v="667"/>
    <s v="Z5450"/>
    <s v="電力通信處分攤"/>
    <n v="5680"/>
    <n v="0"/>
    <n v="5680"/>
  </r>
  <r>
    <n v="3"/>
    <s v="總帳別"/>
    <x v="97"/>
    <s v="輸電費用"/>
    <x v="673"/>
    <x v="667"/>
    <s v="Z6020"/>
    <s v="綜合施工處分攤"/>
    <n v="530"/>
    <n v="0"/>
    <n v="530"/>
  </r>
  <r>
    <n v="3"/>
    <s v="總帳別"/>
    <x v="97"/>
    <s v="輸電費用"/>
    <x v="674"/>
    <x v="668"/>
    <s v="Z0080"/>
    <s v="材料處分攤"/>
    <n v="3024"/>
    <n v="0"/>
    <n v="3024"/>
  </r>
  <r>
    <n v="3"/>
    <s v="總帳別"/>
    <x v="97"/>
    <s v="輸電費用"/>
    <x v="674"/>
    <x v="668"/>
    <s v="Z4700"/>
    <s v="台北供電區營運處分攤"/>
    <n v="66565"/>
    <n v="0"/>
    <n v="66565"/>
  </r>
  <r>
    <n v="3"/>
    <s v="總帳別"/>
    <x v="97"/>
    <s v="輸電費用"/>
    <x v="674"/>
    <x v="668"/>
    <s v="Z4900"/>
    <s v="高屏供電區營運處分攤"/>
    <n v="119580"/>
    <n v="0"/>
    <n v="119580"/>
  </r>
  <r>
    <n v="3"/>
    <s v="總帳別"/>
    <x v="97"/>
    <s v="輸電費用"/>
    <x v="674"/>
    <x v="668"/>
    <s v="Z5450"/>
    <s v="電力通信處分攤"/>
    <n v="58126"/>
    <n v="0"/>
    <n v="58126"/>
  </r>
  <r>
    <n v="3"/>
    <s v="總帳別"/>
    <x v="97"/>
    <s v="輸電費用"/>
    <x v="675"/>
    <x v="669"/>
    <s v="Z0050"/>
    <s v="供電處分攤"/>
    <n v="14352"/>
    <n v="0"/>
    <n v="14352"/>
  </r>
  <r>
    <n v="3"/>
    <s v="總帳別"/>
    <x v="97"/>
    <s v="輸電費用"/>
    <x v="675"/>
    <x v="669"/>
    <s v="Z0060"/>
    <s v="電力調度處分攤"/>
    <n v="10979"/>
    <n v="0"/>
    <n v="10979"/>
  </r>
  <r>
    <n v="3"/>
    <s v="總帳別"/>
    <x v="97"/>
    <s v="輸電費用"/>
    <x v="675"/>
    <x v="669"/>
    <s v="Z0080"/>
    <s v="材料處分攤"/>
    <n v="38488"/>
    <n v="0"/>
    <n v="38488"/>
  </r>
  <r>
    <n v="3"/>
    <s v="總帳別"/>
    <x v="97"/>
    <s v="輸電費用"/>
    <x v="675"/>
    <x v="669"/>
    <s v="Z0140"/>
    <s v="秘書處分攤"/>
    <n v="5885"/>
    <n v="0"/>
    <n v="5885"/>
  </r>
  <r>
    <n v="3"/>
    <s v="總帳別"/>
    <x v="97"/>
    <s v="輸電費用"/>
    <x v="675"/>
    <x v="669"/>
    <s v="Z0230"/>
    <s v="系統規劃處分攤"/>
    <n v="29465"/>
    <n v="0"/>
    <n v="29465"/>
  </r>
  <r>
    <n v="3"/>
    <s v="總帳別"/>
    <x v="97"/>
    <s v="輸電費用"/>
    <x v="675"/>
    <x v="669"/>
    <s v="Z0240"/>
    <s v="資訊系統處分攤"/>
    <n v="284"/>
    <n v="0"/>
    <n v="284"/>
  </r>
  <r>
    <n v="3"/>
    <s v="總帳別"/>
    <x v="97"/>
    <s v="輸電費用"/>
    <x v="675"/>
    <x v="669"/>
    <s v="Z0610"/>
    <s v="環境保護處分攤"/>
    <n v="2266"/>
    <n v="0"/>
    <n v="2266"/>
  </r>
  <r>
    <n v="3"/>
    <s v="總帳別"/>
    <x v="97"/>
    <s v="輸電費用"/>
    <x v="675"/>
    <x v="669"/>
    <s v="Z0620"/>
    <s v="工業安全衛生處分攤"/>
    <n v="3734"/>
    <n v="0"/>
    <n v="3734"/>
  </r>
  <r>
    <n v="3"/>
    <s v="總帳別"/>
    <x v="97"/>
    <s v="輸電費用"/>
    <x v="675"/>
    <x v="669"/>
    <s v="Z5450"/>
    <s v="電力通信處分攤"/>
    <n v="7773"/>
    <n v="0"/>
    <n v="7773"/>
  </r>
  <r>
    <n v="3"/>
    <s v="總帳別"/>
    <x v="97"/>
    <s v="輸電費用"/>
    <x v="838"/>
    <x v="830"/>
    <s v="Z4850"/>
    <s v="嘉南供電區營運處分攤"/>
    <n v="476"/>
    <n v="0"/>
    <n v="476"/>
  </r>
  <r>
    <n v="3"/>
    <s v="總帳別"/>
    <x v="97"/>
    <s v="輸電費用"/>
    <x v="838"/>
    <x v="830"/>
    <s v="Z4900"/>
    <s v="高屏供電區營運處分攤"/>
    <n v="55770"/>
    <n v="0"/>
    <n v="55770"/>
  </r>
  <r>
    <n v="3"/>
    <s v="總帳別"/>
    <x v="97"/>
    <s v="輸電費用"/>
    <x v="676"/>
    <x v="670"/>
    <s v="Z0170"/>
    <s v="營建處分攤"/>
    <n v="600"/>
    <n v="0"/>
    <n v="600"/>
  </r>
  <r>
    <n v="3"/>
    <s v="總帳別"/>
    <x v="97"/>
    <s v="輸電費用"/>
    <x v="676"/>
    <x v="670"/>
    <s v="Z0620"/>
    <s v="工業安全衛生處分攤"/>
    <n v="10286"/>
    <n v="0"/>
    <n v="10286"/>
  </r>
  <r>
    <n v="3"/>
    <s v="總帳別"/>
    <x v="97"/>
    <s v="輸電費用"/>
    <x v="677"/>
    <x v="671"/>
    <s v="Z0050"/>
    <s v="供電處分攤"/>
    <n v="1384"/>
    <n v="0"/>
    <n v="1384"/>
  </r>
  <r>
    <n v="3"/>
    <s v="總帳別"/>
    <x v="97"/>
    <s v="輸電費用"/>
    <x v="677"/>
    <x v="671"/>
    <s v="Z0060"/>
    <s v="電力調度處分攤"/>
    <n v="7290"/>
    <n v="0"/>
    <n v="7290"/>
  </r>
  <r>
    <n v="3"/>
    <s v="總帳別"/>
    <x v="97"/>
    <s v="輸電費用"/>
    <x v="677"/>
    <x v="671"/>
    <s v="Z0080"/>
    <s v="材料處分攤"/>
    <n v="10863"/>
    <n v="0"/>
    <n v="10863"/>
  </r>
  <r>
    <n v="3"/>
    <s v="總帳別"/>
    <x v="97"/>
    <s v="輸電費用"/>
    <x v="677"/>
    <x v="671"/>
    <s v="Z0140"/>
    <s v="秘書處分攤"/>
    <n v="27364"/>
    <n v="0"/>
    <n v="27364"/>
  </r>
  <r>
    <n v="3"/>
    <s v="總帳別"/>
    <x v="97"/>
    <s v="輸電費用"/>
    <x v="677"/>
    <x v="671"/>
    <s v="Z0170"/>
    <s v="營建處分攤"/>
    <n v="5236"/>
    <n v="0"/>
    <n v="5236"/>
  </r>
  <r>
    <n v="3"/>
    <s v="總帳別"/>
    <x v="97"/>
    <s v="輸電費用"/>
    <x v="677"/>
    <x v="671"/>
    <s v="Z0240"/>
    <s v="資訊系統處分攤"/>
    <n v="19878"/>
    <n v="0"/>
    <n v="19878"/>
  </r>
  <r>
    <n v="3"/>
    <s v="總帳別"/>
    <x v="97"/>
    <s v="輸電費用"/>
    <x v="677"/>
    <x v="671"/>
    <s v="Z0450"/>
    <s v="特種防護團分攤"/>
    <n v="756"/>
    <n v="0"/>
    <n v="756"/>
  </r>
  <r>
    <n v="3"/>
    <s v="總帳別"/>
    <x v="97"/>
    <s v="輸電費用"/>
    <x v="677"/>
    <x v="671"/>
    <s v="Z0610"/>
    <s v="環境保護處分攤"/>
    <n v="31892"/>
    <n v="0"/>
    <n v="31892"/>
  </r>
  <r>
    <n v="3"/>
    <s v="總帳別"/>
    <x v="97"/>
    <s v="輸電費用"/>
    <x v="677"/>
    <x v="671"/>
    <s v="Z0620"/>
    <s v="工業安全衛生處分攤"/>
    <n v="6896"/>
    <n v="0"/>
    <n v="6896"/>
  </r>
  <r>
    <n v="3"/>
    <s v="總帳別"/>
    <x v="97"/>
    <s v="輸電費用"/>
    <x v="677"/>
    <x v="671"/>
    <s v="Z4700"/>
    <s v="台北供電區營運處分攤"/>
    <n v="175653"/>
    <n v="0"/>
    <n v="175653"/>
  </r>
  <r>
    <n v="3"/>
    <s v="總帳別"/>
    <x v="97"/>
    <s v="輸電費用"/>
    <x v="677"/>
    <x v="671"/>
    <s v="Z4800"/>
    <s v="台中供電區營運處分攤"/>
    <n v="241000"/>
    <n v="0"/>
    <n v="241000"/>
  </r>
  <r>
    <n v="3"/>
    <s v="總帳別"/>
    <x v="97"/>
    <s v="輸電費用"/>
    <x v="677"/>
    <x v="671"/>
    <s v="Z4850"/>
    <s v="嘉南供電區營運處分攤"/>
    <n v="317496"/>
    <n v="0"/>
    <n v="317496"/>
  </r>
  <r>
    <n v="3"/>
    <s v="總帳別"/>
    <x v="97"/>
    <s v="輸電費用"/>
    <x v="677"/>
    <x v="671"/>
    <s v="Z4900"/>
    <s v="高屏供電區營運處分攤"/>
    <n v="20000"/>
    <n v="0"/>
    <n v="20000"/>
  </r>
  <r>
    <n v="3"/>
    <s v="總帳別"/>
    <x v="97"/>
    <s v="輸電費用"/>
    <x v="677"/>
    <x v="671"/>
    <s v="Z4950"/>
    <s v="花東供電區營運處分攤"/>
    <n v="35534"/>
    <n v="0"/>
    <n v="35534"/>
  </r>
  <r>
    <n v="3"/>
    <s v="總帳別"/>
    <x v="97"/>
    <s v="輸電費用"/>
    <x v="677"/>
    <x v="671"/>
    <s v="Z5460"/>
    <s v="綜合研究所分攤"/>
    <n v="53945"/>
    <n v="0"/>
    <n v="53945"/>
  </r>
  <r>
    <n v="3"/>
    <s v="總帳別"/>
    <x v="97"/>
    <s v="輸電費用"/>
    <x v="677"/>
    <x v="671"/>
    <s v="Z6020"/>
    <s v="綜合施工處分攤"/>
    <n v="8311"/>
    <n v="0"/>
    <n v="8311"/>
  </r>
  <r>
    <n v="3"/>
    <s v="總帳別"/>
    <x v="97"/>
    <s v="輸電費用"/>
    <x v="678"/>
    <x v="672"/>
    <s v="Z0080"/>
    <s v="材料處分攤"/>
    <n v="600"/>
    <n v="0"/>
    <n v="600"/>
  </r>
  <r>
    <n v="3"/>
    <s v="總帳別"/>
    <x v="97"/>
    <s v="輸電費用"/>
    <x v="678"/>
    <x v="672"/>
    <s v="Z0140"/>
    <s v="秘書處分攤"/>
    <n v="41008"/>
    <n v="0"/>
    <n v="41008"/>
  </r>
  <r>
    <n v="3"/>
    <s v="總帳別"/>
    <x v="97"/>
    <s v="輸電費用"/>
    <x v="678"/>
    <x v="672"/>
    <s v="Z4700"/>
    <s v="台北供電區營運處分攤"/>
    <n v="2594083"/>
    <n v="0"/>
    <n v="2594083"/>
  </r>
  <r>
    <n v="3"/>
    <s v="總帳別"/>
    <x v="97"/>
    <s v="輸電費用"/>
    <x v="678"/>
    <x v="672"/>
    <s v="Z4750"/>
    <s v="新桃供電區營運處分攤"/>
    <n v="4631220"/>
    <n v="0"/>
    <n v="4631220"/>
  </r>
  <r>
    <n v="3"/>
    <s v="總帳別"/>
    <x v="97"/>
    <s v="輸電費用"/>
    <x v="678"/>
    <x v="672"/>
    <s v="Z4800"/>
    <s v="台中供電區營運處分攤"/>
    <n v="6196758"/>
    <n v="0"/>
    <n v="6196758"/>
  </r>
  <r>
    <n v="3"/>
    <s v="總帳別"/>
    <x v="97"/>
    <s v="輸電費用"/>
    <x v="678"/>
    <x v="672"/>
    <s v="Z4850"/>
    <s v="嘉南供電區營運處分攤"/>
    <n v="2108647"/>
    <n v="0"/>
    <n v="2108647"/>
  </r>
  <r>
    <n v="3"/>
    <s v="總帳別"/>
    <x v="97"/>
    <s v="輸電費用"/>
    <x v="678"/>
    <x v="672"/>
    <s v="Z4900"/>
    <s v="高屏供電區營運處分攤"/>
    <n v="7635853"/>
    <n v="0"/>
    <n v="7635853"/>
  </r>
  <r>
    <n v="3"/>
    <s v="總帳別"/>
    <x v="97"/>
    <s v="輸電費用"/>
    <x v="678"/>
    <x v="672"/>
    <s v="Z4950"/>
    <s v="花東供電區營運處分攤"/>
    <n v="687563"/>
    <n v="0"/>
    <n v="687563"/>
  </r>
  <r>
    <n v="3"/>
    <s v="總帳別"/>
    <x v="97"/>
    <s v="輸電費用"/>
    <x v="678"/>
    <x v="672"/>
    <s v="Z5450"/>
    <s v="電力通信處分攤"/>
    <n v="306768"/>
    <n v="0"/>
    <n v="306768"/>
  </r>
  <r>
    <n v="3"/>
    <s v="總帳別"/>
    <x v="97"/>
    <s v="輸電費用"/>
    <x v="678"/>
    <x v="672"/>
    <s v="Z5460"/>
    <s v="綜合研究所分攤"/>
    <n v="473311"/>
    <n v="0"/>
    <n v="473311"/>
  </r>
  <r>
    <n v="3"/>
    <s v="總帳別"/>
    <x v="97"/>
    <s v="輸電費用"/>
    <x v="679"/>
    <x v="673"/>
    <s v="Z0020"/>
    <s v="總經理副總經理室分攤"/>
    <n v="579"/>
    <n v="0"/>
    <n v="579"/>
  </r>
  <r>
    <n v="3"/>
    <s v="總帳別"/>
    <x v="97"/>
    <s v="輸電費用"/>
    <x v="679"/>
    <x v="673"/>
    <s v="Z0050"/>
    <s v="供電處分攤"/>
    <n v="1250"/>
    <n v="0"/>
    <n v="1250"/>
  </r>
  <r>
    <n v="3"/>
    <s v="總帳別"/>
    <x v="97"/>
    <s v="輸電費用"/>
    <x v="679"/>
    <x v="673"/>
    <s v="Z0060"/>
    <s v="電力調度處分攤"/>
    <n v="2565615"/>
    <n v="0"/>
    <n v="2565615"/>
  </r>
  <r>
    <n v="3"/>
    <s v="總帳別"/>
    <x v="97"/>
    <s v="輸電費用"/>
    <x v="679"/>
    <x v="673"/>
    <s v="Z0080"/>
    <s v="材料處分攤"/>
    <n v="451569"/>
    <n v="0"/>
    <n v="451569"/>
  </r>
  <r>
    <n v="3"/>
    <s v="總帳別"/>
    <x v="97"/>
    <s v="輸電費用"/>
    <x v="679"/>
    <x v="673"/>
    <s v="Z0140"/>
    <s v="秘書處分攤"/>
    <n v="3864184"/>
    <n v="0"/>
    <n v="3864184"/>
  </r>
  <r>
    <n v="3"/>
    <s v="總帳別"/>
    <x v="97"/>
    <s v="輸電費用"/>
    <x v="679"/>
    <x v="673"/>
    <s v="Z4700"/>
    <s v="台北供電區營運處分攤"/>
    <n v="17809596"/>
    <n v="0"/>
    <n v="17809596"/>
  </r>
  <r>
    <n v="3"/>
    <s v="總帳別"/>
    <x v="97"/>
    <s v="輸電費用"/>
    <x v="679"/>
    <x v="673"/>
    <s v="Z4750"/>
    <s v="新桃供電區營運處分攤"/>
    <n v="33662256"/>
    <n v="0"/>
    <n v="33662256"/>
  </r>
  <r>
    <n v="3"/>
    <s v="總帳別"/>
    <x v="97"/>
    <s v="輸電費用"/>
    <x v="679"/>
    <x v="673"/>
    <s v="Z4800"/>
    <s v="台中供電區營運處分攤"/>
    <n v="26733036"/>
    <n v="0"/>
    <n v="26733036"/>
  </r>
  <r>
    <n v="3"/>
    <s v="總帳別"/>
    <x v="97"/>
    <s v="輸電費用"/>
    <x v="679"/>
    <x v="673"/>
    <s v="Z4850"/>
    <s v="嘉南供電區營運處分攤"/>
    <n v="28867470"/>
    <n v="0"/>
    <n v="28867470"/>
  </r>
  <r>
    <n v="3"/>
    <s v="總帳別"/>
    <x v="97"/>
    <s v="輸電費用"/>
    <x v="679"/>
    <x v="673"/>
    <s v="Z4900"/>
    <s v="高屏供電區營運處分攤"/>
    <n v="39798850"/>
    <n v="0"/>
    <n v="39798850"/>
  </r>
  <r>
    <n v="3"/>
    <s v="總帳別"/>
    <x v="97"/>
    <s v="輸電費用"/>
    <x v="679"/>
    <x v="673"/>
    <s v="Z4950"/>
    <s v="花東供電區營運處分攤"/>
    <n v="5522492"/>
    <n v="0"/>
    <n v="5522492"/>
  </r>
  <r>
    <n v="3"/>
    <s v="總帳別"/>
    <x v="97"/>
    <s v="輸電費用"/>
    <x v="679"/>
    <x v="673"/>
    <s v="Z5450"/>
    <s v="電力通信處分攤"/>
    <n v="1298825"/>
    <n v="0"/>
    <n v="1298825"/>
  </r>
  <r>
    <n v="3"/>
    <s v="總帳別"/>
    <x v="97"/>
    <s v="輸電費用"/>
    <x v="679"/>
    <x v="673"/>
    <s v="Z5460"/>
    <s v="綜合研究所分攤"/>
    <n v="4179843"/>
    <n v="0"/>
    <n v="4179843"/>
  </r>
  <r>
    <n v="3"/>
    <s v="總帳別"/>
    <x v="97"/>
    <s v="輸電費用"/>
    <x v="679"/>
    <x v="673"/>
    <s v="Z6020"/>
    <s v="綜合施工處分攤"/>
    <n v="27427"/>
    <n v="0"/>
    <n v="27427"/>
  </r>
  <r>
    <n v="3"/>
    <s v="總帳別"/>
    <x v="97"/>
    <s v="輸電費用"/>
    <x v="680"/>
    <x v="674"/>
    <s v="Z0080"/>
    <s v="材料處分攤"/>
    <n v="4302"/>
    <n v="0"/>
    <n v="4302"/>
  </r>
  <r>
    <n v="3"/>
    <s v="總帳別"/>
    <x v="97"/>
    <s v="輸電費用"/>
    <x v="680"/>
    <x v="674"/>
    <s v="Z0140"/>
    <s v="秘書處分攤"/>
    <n v="78141"/>
    <n v="0"/>
    <n v="78141"/>
  </r>
  <r>
    <n v="3"/>
    <s v="總帳別"/>
    <x v="97"/>
    <s v="輸電費用"/>
    <x v="680"/>
    <x v="674"/>
    <s v="Z4700"/>
    <s v="台北供電區營運處分攤"/>
    <n v="3610654"/>
    <n v="0"/>
    <n v="3610654"/>
  </r>
  <r>
    <n v="3"/>
    <s v="總帳別"/>
    <x v="97"/>
    <s v="輸電費用"/>
    <x v="680"/>
    <x v="674"/>
    <s v="Z4750"/>
    <s v="新桃供電區營運處分攤"/>
    <n v="1823887"/>
    <n v="0"/>
    <n v="1823887"/>
  </r>
  <r>
    <n v="3"/>
    <s v="總帳別"/>
    <x v="97"/>
    <s v="輸電費用"/>
    <x v="680"/>
    <x v="674"/>
    <s v="Z4800"/>
    <s v="台中供電區營運處分攤"/>
    <n v="1075315"/>
    <n v="0"/>
    <n v="1075315"/>
  </r>
  <r>
    <n v="3"/>
    <s v="總帳別"/>
    <x v="97"/>
    <s v="輸電費用"/>
    <x v="680"/>
    <x v="674"/>
    <s v="Z4850"/>
    <s v="嘉南供電區營運處分攤"/>
    <n v="2858592"/>
    <n v="0"/>
    <n v="2858592"/>
  </r>
  <r>
    <n v="3"/>
    <s v="總帳別"/>
    <x v="97"/>
    <s v="輸電費用"/>
    <x v="680"/>
    <x v="674"/>
    <s v="Z4900"/>
    <s v="高屏供電區營運處分攤"/>
    <n v="2068550"/>
    <n v="0"/>
    <n v="2068550"/>
  </r>
  <r>
    <n v="3"/>
    <s v="總帳別"/>
    <x v="97"/>
    <s v="輸電費用"/>
    <x v="680"/>
    <x v="674"/>
    <s v="Z4950"/>
    <s v="花東供電區營運處分攤"/>
    <n v="816071"/>
    <n v="0"/>
    <n v="816071"/>
  </r>
  <r>
    <n v="3"/>
    <s v="總帳別"/>
    <x v="97"/>
    <s v="輸電費用"/>
    <x v="680"/>
    <x v="674"/>
    <s v="Z5450"/>
    <s v="電力通信處分攤"/>
    <n v="2228"/>
    <n v="0"/>
    <n v="2228"/>
  </r>
  <r>
    <n v="3"/>
    <s v="總帳別"/>
    <x v="97"/>
    <s v="輸電費用"/>
    <x v="680"/>
    <x v="674"/>
    <s v="Z5460"/>
    <s v="綜合研究所分攤"/>
    <n v="182049"/>
    <n v="0"/>
    <n v="182049"/>
  </r>
  <r>
    <n v="3"/>
    <s v="總帳別"/>
    <x v="97"/>
    <s v="輸電費用"/>
    <x v="680"/>
    <x v="674"/>
    <s v="Z6020"/>
    <s v="綜合施工處分攤"/>
    <n v="709"/>
    <n v="0"/>
    <n v="709"/>
  </r>
  <r>
    <n v="3"/>
    <s v="總帳別"/>
    <x v="97"/>
    <s v="輸電費用"/>
    <x v="684"/>
    <x v="678"/>
    <s v="Z0060"/>
    <s v="電力調度處分攤"/>
    <n v="200"/>
    <n v="0"/>
    <n v="200"/>
  </r>
  <r>
    <n v="3"/>
    <s v="總帳別"/>
    <x v="97"/>
    <s v="輸電費用"/>
    <x v="839"/>
    <x v="831"/>
    <s v="Z4750"/>
    <s v="新桃供電區營運處分攤"/>
    <n v="29555151"/>
    <n v="0"/>
    <n v="29555151"/>
  </r>
  <r>
    <n v="3"/>
    <s v="總帳別"/>
    <x v="97"/>
    <s v="輸電費用"/>
    <x v="839"/>
    <x v="831"/>
    <s v="Z4800"/>
    <s v="台中供電區營運處分攤"/>
    <n v="496617"/>
    <n v="0"/>
    <n v="496617"/>
  </r>
  <r>
    <n v="3"/>
    <s v="總帳別"/>
    <x v="97"/>
    <s v="輸電費用"/>
    <x v="839"/>
    <x v="831"/>
    <s v="Z4850"/>
    <s v="嘉南供電區營運處分攤"/>
    <n v="2540295"/>
    <n v="0"/>
    <n v="2540295"/>
  </r>
  <r>
    <n v="3"/>
    <s v="總帳別"/>
    <x v="97"/>
    <s v="輸電費用"/>
    <x v="839"/>
    <x v="831"/>
    <s v="Z4900"/>
    <s v="高屏供電區營運處分攤"/>
    <n v="364367"/>
    <n v="0"/>
    <n v="364367"/>
  </r>
  <r>
    <n v="3"/>
    <s v="總帳別"/>
    <x v="97"/>
    <s v="輸電費用"/>
    <x v="840"/>
    <x v="832"/>
    <s v="Z0060"/>
    <s v="電力調度處分攤"/>
    <n v="16238292"/>
    <n v="0"/>
    <n v="16238292"/>
  </r>
  <r>
    <n v="3"/>
    <s v="總帳別"/>
    <x v="97"/>
    <s v="輸電費用"/>
    <x v="840"/>
    <x v="832"/>
    <s v="Z4700"/>
    <s v="台北供電區營運處分攤"/>
    <n v="308217464"/>
    <n v="0"/>
    <n v="308217464"/>
  </r>
  <r>
    <n v="3"/>
    <s v="總帳別"/>
    <x v="97"/>
    <s v="輸電費用"/>
    <x v="840"/>
    <x v="832"/>
    <s v="Z4750"/>
    <s v="新桃供電區營運處分攤"/>
    <n v="236156855"/>
    <n v="0"/>
    <n v="236156855"/>
  </r>
  <r>
    <n v="3"/>
    <s v="總帳別"/>
    <x v="97"/>
    <s v="輸電費用"/>
    <x v="840"/>
    <x v="832"/>
    <s v="Z4800"/>
    <s v="台中供電區營運處分攤"/>
    <n v="315728213"/>
    <n v="0"/>
    <n v="315728213"/>
  </r>
  <r>
    <n v="3"/>
    <s v="總帳別"/>
    <x v="97"/>
    <s v="輸電費用"/>
    <x v="840"/>
    <x v="832"/>
    <s v="Z4850"/>
    <s v="嘉南供電區營運處分攤"/>
    <n v="233061324"/>
    <n v="0"/>
    <n v="233061324"/>
  </r>
  <r>
    <n v="3"/>
    <s v="總帳別"/>
    <x v="97"/>
    <s v="輸電費用"/>
    <x v="840"/>
    <x v="832"/>
    <s v="Z4900"/>
    <s v="高屏供電區營運處分攤"/>
    <n v="199737317"/>
    <n v="0"/>
    <n v="199737317"/>
  </r>
  <r>
    <n v="3"/>
    <s v="總帳別"/>
    <x v="97"/>
    <s v="輸電費用"/>
    <x v="840"/>
    <x v="832"/>
    <s v="Z4950"/>
    <s v="花東供電區營運處分攤"/>
    <n v="48118811"/>
    <n v="0"/>
    <n v="48118811"/>
  </r>
  <r>
    <n v="3"/>
    <s v="總帳別"/>
    <x v="97"/>
    <s v="輸電費用"/>
    <x v="841"/>
    <x v="833"/>
    <s v="Z4700"/>
    <s v="台北供電區營運處分攤"/>
    <n v="164019701"/>
    <n v="0"/>
    <n v="164019701"/>
  </r>
  <r>
    <n v="3"/>
    <s v="總帳別"/>
    <x v="97"/>
    <s v="輸電費用"/>
    <x v="841"/>
    <x v="833"/>
    <s v="Z4750"/>
    <s v="新桃供電區營運處分攤"/>
    <n v="194457379"/>
    <n v="0"/>
    <n v="194457379"/>
  </r>
  <r>
    <n v="3"/>
    <s v="總帳別"/>
    <x v="97"/>
    <s v="輸電費用"/>
    <x v="841"/>
    <x v="833"/>
    <s v="Z4800"/>
    <s v="台中供電區營運處分攤"/>
    <n v="268638967"/>
    <n v="0"/>
    <n v="268638967"/>
  </r>
  <r>
    <n v="3"/>
    <s v="總帳別"/>
    <x v="97"/>
    <s v="輸電費用"/>
    <x v="841"/>
    <x v="833"/>
    <s v="Z4850"/>
    <s v="嘉南供電區營運處分攤"/>
    <n v="202838191"/>
    <n v="0"/>
    <n v="202838191"/>
  </r>
  <r>
    <n v="3"/>
    <s v="總帳別"/>
    <x v="97"/>
    <s v="輸電費用"/>
    <x v="841"/>
    <x v="833"/>
    <s v="Z4900"/>
    <s v="高屏供電區營運處分攤"/>
    <n v="341170161"/>
    <n v="0"/>
    <n v="341170161"/>
  </r>
  <r>
    <n v="3"/>
    <s v="總帳別"/>
    <x v="97"/>
    <s v="輸電費用"/>
    <x v="841"/>
    <x v="833"/>
    <s v="Z4950"/>
    <s v="花東供電區營運處分攤"/>
    <n v="88244186"/>
    <n v="0"/>
    <n v="88244186"/>
  </r>
  <r>
    <n v="3"/>
    <s v="總帳別"/>
    <x v="97"/>
    <s v="輸電費用"/>
    <x v="686"/>
    <x v="680"/>
    <s v="Z0050"/>
    <s v="供電處分攤"/>
    <n v="2782860"/>
    <n v="0"/>
    <n v="2782860"/>
  </r>
  <r>
    <n v="3"/>
    <s v="總帳別"/>
    <x v="97"/>
    <s v="輸電費用"/>
    <x v="686"/>
    <x v="680"/>
    <s v="Z0060"/>
    <s v="電力調度處分攤"/>
    <n v="64950"/>
    <n v="0"/>
    <n v="64950"/>
  </r>
  <r>
    <n v="3"/>
    <s v="總帳別"/>
    <x v="97"/>
    <s v="輸電費用"/>
    <x v="686"/>
    <x v="680"/>
    <s v="Z0080"/>
    <s v="材料處分攤"/>
    <n v="465677"/>
    <n v="0"/>
    <n v="465677"/>
  </r>
  <r>
    <n v="3"/>
    <s v="總帳別"/>
    <x v="97"/>
    <s v="輸電費用"/>
    <x v="686"/>
    <x v="680"/>
    <s v="Z0140"/>
    <s v="秘書處分攤"/>
    <n v="753668"/>
    <n v="0"/>
    <n v="753668"/>
  </r>
  <r>
    <n v="3"/>
    <s v="總帳別"/>
    <x v="97"/>
    <s v="輸電費用"/>
    <x v="686"/>
    <x v="680"/>
    <s v="Z4700"/>
    <s v="台北供電區營運處分攤"/>
    <n v="2731964"/>
    <n v="0"/>
    <n v="2731964"/>
  </r>
  <r>
    <n v="3"/>
    <s v="總帳別"/>
    <x v="97"/>
    <s v="輸電費用"/>
    <x v="686"/>
    <x v="680"/>
    <s v="Z4750"/>
    <s v="新桃供電區營運處分攤"/>
    <n v="2053992"/>
    <n v="0"/>
    <n v="2053992"/>
  </r>
  <r>
    <n v="3"/>
    <s v="總帳別"/>
    <x v="97"/>
    <s v="輸電費用"/>
    <x v="686"/>
    <x v="680"/>
    <s v="Z4800"/>
    <s v="台中供電區營運處分攤"/>
    <n v="2002560"/>
    <n v="0"/>
    <n v="2002560"/>
  </r>
  <r>
    <n v="3"/>
    <s v="總帳別"/>
    <x v="97"/>
    <s v="輸電費用"/>
    <x v="686"/>
    <x v="680"/>
    <s v="Z4850"/>
    <s v="嘉南供電區營運處分攤"/>
    <n v="2555453"/>
    <n v="0"/>
    <n v="2555453"/>
  </r>
  <r>
    <n v="3"/>
    <s v="總帳別"/>
    <x v="97"/>
    <s v="輸電費用"/>
    <x v="686"/>
    <x v="680"/>
    <s v="Z4900"/>
    <s v="高屏供電區營運處分攤"/>
    <n v="2922570"/>
    <n v="0"/>
    <n v="2922570"/>
  </r>
  <r>
    <n v="3"/>
    <s v="總帳別"/>
    <x v="97"/>
    <s v="輸電費用"/>
    <x v="686"/>
    <x v="680"/>
    <s v="Z4950"/>
    <s v="花東供電區營運處分攤"/>
    <n v="726941"/>
    <n v="0"/>
    <n v="726941"/>
  </r>
  <r>
    <n v="3"/>
    <s v="總帳別"/>
    <x v="97"/>
    <s v="輸電費用"/>
    <x v="686"/>
    <x v="680"/>
    <s v="Z5450"/>
    <s v="電力通信處分攤"/>
    <n v="77281"/>
    <n v="0"/>
    <n v="77281"/>
  </r>
  <r>
    <n v="3"/>
    <s v="總帳別"/>
    <x v="97"/>
    <s v="輸電費用"/>
    <x v="686"/>
    <x v="680"/>
    <s v="Z6020"/>
    <s v="綜合施工處分攤"/>
    <n v="2085"/>
    <n v="0"/>
    <n v="2085"/>
  </r>
  <r>
    <n v="3"/>
    <s v="總帳別"/>
    <x v="97"/>
    <s v="輸電費用"/>
    <x v="687"/>
    <x v="681"/>
    <s v="Z0050"/>
    <s v="供電處分攤"/>
    <n v="628993"/>
    <n v="0"/>
    <n v="628993"/>
  </r>
  <r>
    <n v="3"/>
    <s v="總帳別"/>
    <x v="97"/>
    <s v="輸電費用"/>
    <x v="687"/>
    <x v="681"/>
    <s v="Z0060"/>
    <s v="電力調度處分攤"/>
    <n v="117948"/>
    <n v="0"/>
    <n v="117948"/>
  </r>
  <r>
    <n v="3"/>
    <s v="總帳別"/>
    <x v="97"/>
    <s v="輸電費用"/>
    <x v="687"/>
    <x v="681"/>
    <s v="Z0080"/>
    <s v="材料處分攤"/>
    <n v="5060"/>
    <n v="0"/>
    <n v="5060"/>
  </r>
  <r>
    <n v="3"/>
    <s v="總帳別"/>
    <x v="97"/>
    <s v="輸電費用"/>
    <x v="687"/>
    <x v="681"/>
    <s v="Z0140"/>
    <s v="秘書處分攤"/>
    <n v="72051"/>
    <n v="0"/>
    <n v="72051"/>
  </r>
  <r>
    <n v="3"/>
    <s v="總帳別"/>
    <x v="97"/>
    <s v="輸電費用"/>
    <x v="687"/>
    <x v="681"/>
    <s v="Z0170"/>
    <s v="營建處分攤"/>
    <n v="8648"/>
    <n v="0"/>
    <n v="8648"/>
  </r>
  <r>
    <n v="3"/>
    <s v="總帳別"/>
    <x v="97"/>
    <s v="輸電費用"/>
    <x v="687"/>
    <x v="681"/>
    <s v="Z0230"/>
    <s v="系統規劃處分攤"/>
    <n v="206554"/>
    <n v="0"/>
    <n v="206554"/>
  </r>
  <r>
    <n v="3"/>
    <s v="總帳別"/>
    <x v="97"/>
    <s v="輸電費用"/>
    <x v="687"/>
    <x v="681"/>
    <s v="Z0240"/>
    <s v="資訊系統處分攤"/>
    <n v="4724217"/>
    <n v="0"/>
    <n v="4724217"/>
  </r>
  <r>
    <n v="3"/>
    <s v="總帳別"/>
    <x v="97"/>
    <s v="輸電費用"/>
    <x v="687"/>
    <x v="681"/>
    <s v="Z0610"/>
    <s v="環境保護處分攤"/>
    <n v="27968"/>
    <n v="0"/>
    <n v="27968"/>
  </r>
  <r>
    <n v="3"/>
    <s v="總帳別"/>
    <x v="97"/>
    <s v="輸電費用"/>
    <x v="687"/>
    <x v="681"/>
    <s v="Z4700"/>
    <s v="台北供電區營運處分攤"/>
    <n v="877792"/>
    <n v="0"/>
    <n v="877792"/>
  </r>
  <r>
    <n v="3"/>
    <s v="總帳別"/>
    <x v="97"/>
    <s v="輸電費用"/>
    <x v="687"/>
    <x v="681"/>
    <s v="Z4750"/>
    <s v="新桃供電區營運處分攤"/>
    <n v="301254"/>
    <n v="0"/>
    <n v="301254"/>
  </r>
  <r>
    <n v="3"/>
    <s v="總帳別"/>
    <x v="97"/>
    <s v="輸電費用"/>
    <x v="687"/>
    <x v="681"/>
    <s v="Z4800"/>
    <s v="台中供電區營運處分攤"/>
    <n v="1150323"/>
    <n v="0"/>
    <n v="1150323"/>
  </r>
  <r>
    <n v="3"/>
    <s v="總帳別"/>
    <x v="97"/>
    <s v="輸電費用"/>
    <x v="687"/>
    <x v="681"/>
    <s v="Z4850"/>
    <s v="嘉南供電區營運處分攤"/>
    <n v="453314"/>
    <n v="0"/>
    <n v="453314"/>
  </r>
  <r>
    <n v="3"/>
    <s v="總帳別"/>
    <x v="97"/>
    <s v="輸電費用"/>
    <x v="687"/>
    <x v="681"/>
    <s v="Z4900"/>
    <s v="高屏供電區營運處分攤"/>
    <n v="1667230"/>
    <n v="0"/>
    <n v="1667230"/>
  </r>
  <r>
    <n v="3"/>
    <s v="總帳別"/>
    <x v="97"/>
    <s v="輸電費用"/>
    <x v="687"/>
    <x v="681"/>
    <s v="Z4950"/>
    <s v="花東供電區營運處分攤"/>
    <n v="365419"/>
    <n v="0"/>
    <n v="365419"/>
  </r>
  <r>
    <n v="3"/>
    <s v="總帳別"/>
    <x v="97"/>
    <s v="輸電費用"/>
    <x v="687"/>
    <x v="681"/>
    <s v="Z5450"/>
    <s v="電力通信處分攤"/>
    <n v="186308"/>
    <n v="0"/>
    <n v="186308"/>
  </r>
  <r>
    <n v="3"/>
    <s v="總帳別"/>
    <x v="97"/>
    <s v="輸電費用"/>
    <x v="687"/>
    <x v="681"/>
    <s v="Z6020"/>
    <s v="綜合施工處分攤"/>
    <n v="852"/>
    <n v="0"/>
    <n v="852"/>
  </r>
  <r>
    <n v="3"/>
    <s v="總帳別"/>
    <x v="97"/>
    <s v="輸電費用"/>
    <x v="688"/>
    <x v="682"/>
    <s v="Z0020"/>
    <s v="總經理副總經理室分攤"/>
    <n v="28152"/>
    <n v="0"/>
    <n v="28152"/>
  </r>
  <r>
    <n v="3"/>
    <s v="總帳別"/>
    <x v="97"/>
    <s v="輸電費用"/>
    <x v="688"/>
    <x v="682"/>
    <s v="Z0050"/>
    <s v="供電處分攤"/>
    <n v="1954955"/>
    <n v="0"/>
    <n v="1954955"/>
  </r>
  <r>
    <n v="3"/>
    <s v="總帳別"/>
    <x v="97"/>
    <s v="輸電費用"/>
    <x v="688"/>
    <x v="682"/>
    <s v="Z0060"/>
    <s v="電力調度處分攤"/>
    <n v="395813"/>
    <n v="0"/>
    <n v="395813"/>
  </r>
  <r>
    <n v="3"/>
    <s v="總帳別"/>
    <x v="97"/>
    <s v="輸電費用"/>
    <x v="688"/>
    <x v="682"/>
    <s v="Z0080"/>
    <s v="材料處分攤"/>
    <n v="68452"/>
    <n v="0"/>
    <n v="68452"/>
  </r>
  <r>
    <n v="3"/>
    <s v="總帳別"/>
    <x v="97"/>
    <s v="輸電費用"/>
    <x v="688"/>
    <x v="682"/>
    <s v="Z0140"/>
    <s v="秘書處分攤"/>
    <n v="22897"/>
    <n v="0"/>
    <n v="22897"/>
  </r>
  <r>
    <n v="3"/>
    <s v="總帳別"/>
    <x v="97"/>
    <s v="輸電費用"/>
    <x v="688"/>
    <x v="682"/>
    <s v="Z0170"/>
    <s v="營建處分攤"/>
    <n v="8698"/>
    <n v="0"/>
    <n v="8698"/>
  </r>
  <r>
    <n v="3"/>
    <s v="總帳別"/>
    <x v="97"/>
    <s v="輸電費用"/>
    <x v="688"/>
    <x v="682"/>
    <s v="Z0230"/>
    <s v="系統規劃處分攤"/>
    <n v="509932"/>
    <n v="0"/>
    <n v="509932"/>
  </r>
  <r>
    <n v="3"/>
    <s v="總帳別"/>
    <x v="97"/>
    <s v="輸電費用"/>
    <x v="688"/>
    <x v="682"/>
    <s v="Z0240"/>
    <s v="資訊系統處分攤"/>
    <n v="451336"/>
    <n v="0"/>
    <n v="451336"/>
  </r>
  <r>
    <n v="3"/>
    <s v="總帳別"/>
    <x v="97"/>
    <s v="輸電費用"/>
    <x v="688"/>
    <x v="682"/>
    <s v="Z0610"/>
    <s v="環境保護處分攤"/>
    <n v="20506"/>
    <n v="0"/>
    <n v="20506"/>
  </r>
  <r>
    <n v="3"/>
    <s v="總帳別"/>
    <x v="97"/>
    <s v="輸電費用"/>
    <x v="688"/>
    <x v="682"/>
    <s v="Z4700"/>
    <s v="台北供電區營運處分攤"/>
    <n v="1341039"/>
    <n v="0"/>
    <n v="1341039"/>
  </r>
  <r>
    <n v="3"/>
    <s v="總帳別"/>
    <x v="97"/>
    <s v="輸電費用"/>
    <x v="688"/>
    <x v="682"/>
    <s v="Z4750"/>
    <s v="新桃供電區營運處分攤"/>
    <n v="588939"/>
    <n v="0"/>
    <n v="588939"/>
  </r>
  <r>
    <n v="3"/>
    <s v="總帳別"/>
    <x v="97"/>
    <s v="輸電費用"/>
    <x v="688"/>
    <x v="682"/>
    <s v="Z4800"/>
    <s v="台中供電區營運處分攤"/>
    <n v="1411318"/>
    <n v="0"/>
    <n v="1411318"/>
  </r>
  <r>
    <n v="3"/>
    <s v="總帳別"/>
    <x v="97"/>
    <s v="輸電費用"/>
    <x v="688"/>
    <x v="682"/>
    <s v="Z4850"/>
    <s v="嘉南供電區營運處分攤"/>
    <n v="1084954"/>
    <n v="0"/>
    <n v="1084954"/>
  </r>
  <r>
    <n v="3"/>
    <s v="總帳別"/>
    <x v="97"/>
    <s v="輸電費用"/>
    <x v="688"/>
    <x v="682"/>
    <s v="Z4900"/>
    <s v="高屏供電區營運處分攤"/>
    <n v="1491074"/>
    <n v="0"/>
    <n v="1491074"/>
  </r>
  <r>
    <n v="3"/>
    <s v="總帳別"/>
    <x v="97"/>
    <s v="輸電費用"/>
    <x v="688"/>
    <x v="682"/>
    <s v="Z4950"/>
    <s v="花東供電區營運處分攤"/>
    <n v="1198034"/>
    <n v="0"/>
    <n v="1198034"/>
  </r>
  <r>
    <n v="3"/>
    <s v="總帳別"/>
    <x v="97"/>
    <s v="輸電費用"/>
    <x v="688"/>
    <x v="682"/>
    <s v="Z5450"/>
    <s v="電力通信處分攤"/>
    <n v="215410"/>
    <n v="0"/>
    <n v="215410"/>
  </r>
  <r>
    <n v="3"/>
    <s v="總帳別"/>
    <x v="97"/>
    <s v="輸電費用"/>
    <x v="688"/>
    <x v="682"/>
    <s v="Z6020"/>
    <s v="綜合施工處分攤"/>
    <n v="11061"/>
    <n v="0"/>
    <n v="11061"/>
  </r>
  <r>
    <n v="3"/>
    <s v="總帳別"/>
    <x v="97"/>
    <s v="輸電費用"/>
    <x v="689"/>
    <x v="683"/>
    <s v="Z0050"/>
    <s v="供電處分攤"/>
    <n v="37235"/>
    <n v="0"/>
    <n v="37235"/>
  </r>
  <r>
    <n v="3"/>
    <s v="總帳別"/>
    <x v="97"/>
    <s v="輸電費用"/>
    <x v="689"/>
    <x v="683"/>
    <s v="Z0060"/>
    <s v="電力調度處分攤"/>
    <n v="67185"/>
    <n v="0"/>
    <n v="67185"/>
  </r>
  <r>
    <n v="3"/>
    <s v="總帳別"/>
    <x v="97"/>
    <s v="輸電費用"/>
    <x v="689"/>
    <x v="683"/>
    <s v="Z0080"/>
    <s v="材料處分攤"/>
    <n v="5830"/>
    <n v="0"/>
    <n v="5830"/>
  </r>
  <r>
    <n v="3"/>
    <s v="總帳別"/>
    <x v="97"/>
    <s v="輸電費用"/>
    <x v="689"/>
    <x v="683"/>
    <s v="Z0140"/>
    <s v="秘書處分攤"/>
    <n v="40939"/>
    <n v="0"/>
    <n v="40939"/>
  </r>
  <r>
    <n v="3"/>
    <s v="總帳別"/>
    <x v="97"/>
    <s v="輸電費用"/>
    <x v="689"/>
    <x v="683"/>
    <s v="Z0610"/>
    <s v="環境保護處分攤"/>
    <n v="2291"/>
    <n v="0"/>
    <n v="2291"/>
  </r>
  <r>
    <n v="3"/>
    <s v="總帳別"/>
    <x v="97"/>
    <s v="輸電費用"/>
    <x v="689"/>
    <x v="683"/>
    <s v="Z4700"/>
    <s v="台北供電區營運處分攤"/>
    <n v="4041090"/>
    <n v="0"/>
    <n v="4041090"/>
  </r>
  <r>
    <n v="3"/>
    <s v="總帳別"/>
    <x v="97"/>
    <s v="輸電費用"/>
    <x v="689"/>
    <x v="683"/>
    <s v="Z4750"/>
    <s v="新桃供電區營運處分攤"/>
    <n v="3885383"/>
    <n v="0"/>
    <n v="3885383"/>
  </r>
  <r>
    <n v="3"/>
    <s v="總帳別"/>
    <x v="97"/>
    <s v="輸電費用"/>
    <x v="689"/>
    <x v="683"/>
    <s v="Z4800"/>
    <s v="台中供電區營運處分攤"/>
    <n v="5007545"/>
    <n v="0"/>
    <n v="5007545"/>
  </r>
  <r>
    <n v="3"/>
    <s v="總帳別"/>
    <x v="97"/>
    <s v="輸電費用"/>
    <x v="689"/>
    <x v="683"/>
    <s v="Z4850"/>
    <s v="嘉南供電區營運處分攤"/>
    <n v="5544741"/>
    <n v="0"/>
    <n v="5544741"/>
  </r>
  <r>
    <n v="3"/>
    <s v="總帳別"/>
    <x v="97"/>
    <s v="輸電費用"/>
    <x v="689"/>
    <x v="683"/>
    <s v="Z4900"/>
    <s v="高屏供電區營運處分攤"/>
    <n v="5424076"/>
    <n v="0"/>
    <n v="5424076"/>
  </r>
  <r>
    <n v="3"/>
    <s v="總帳別"/>
    <x v="97"/>
    <s v="輸電費用"/>
    <x v="689"/>
    <x v="683"/>
    <s v="Z4950"/>
    <s v="花東供電區營運處分攤"/>
    <n v="2077139"/>
    <n v="0"/>
    <n v="2077139"/>
  </r>
  <r>
    <n v="3"/>
    <s v="總帳別"/>
    <x v="97"/>
    <s v="輸電費用"/>
    <x v="689"/>
    <x v="683"/>
    <s v="Z5450"/>
    <s v="電力通信處分攤"/>
    <n v="1160176"/>
    <n v="0"/>
    <n v="1160176"/>
  </r>
  <r>
    <n v="3"/>
    <s v="總帳別"/>
    <x v="97"/>
    <s v="輸電費用"/>
    <x v="689"/>
    <x v="683"/>
    <s v="Z6020"/>
    <s v="綜合施工處分攤"/>
    <n v="613"/>
    <n v="0"/>
    <n v="613"/>
  </r>
  <r>
    <n v="3"/>
    <s v="總帳別"/>
    <x v="97"/>
    <s v="輸電費用"/>
    <x v="690"/>
    <x v="684"/>
    <s v="Z0050"/>
    <s v="供電處分攤"/>
    <n v="9667"/>
    <n v="0"/>
    <n v="9667"/>
  </r>
  <r>
    <n v="3"/>
    <s v="總帳別"/>
    <x v="97"/>
    <s v="輸電費用"/>
    <x v="690"/>
    <x v="684"/>
    <s v="Z0060"/>
    <s v="電力調度處分攤"/>
    <n v="2468"/>
    <n v="0"/>
    <n v="2468"/>
  </r>
  <r>
    <n v="3"/>
    <s v="總帳別"/>
    <x v="97"/>
    <s v="輸電費用"/>
    <x v="690"/>
    <x v="684"/>
    <s v="Z0080"/>
    <s v="材料處分攤"/>
    <n v="150"/>
    <n v="0"/>
    <n v="150"/>
  </r>
  <r>
    <n v="3"/>
    <s v="總帳別"/>
    <x v="97"/>
    <s v="輸電費用"/>
    <x v="690"/>
    <x v="684"/>
    <s v="Z0140"/>
    <s v="秘書處分攤"/>
    <n v="4514"/>
    <n v="0"/>
    <n v="4514"/>
  </r>
  <r>
    <n v="3"/>
    <s v="總帳別"/>
    <x v="97"/>
    <s v="輸電費用"/>
    <x v="690"/>
    <x v="684"/>
    <s v="Z0230"/>
    <s v="系統規劃處分攤"/>
    <n v="14017"/>
    <n v="0"/>
    <n v="14017"/>
  </r>
  <r>
    <n v="3"/>
    <s v="總帳別"/>
    <x v="97"/>
    <s v="輸電費用"/>
    <x v="690"/>
    <x v="684"/>
    <s v="Z4700"/>
    <s v="台北供電區營運處分攤"/>
    <n v="439588"/>
    <n v="0"/>
    <n v="439588"/>
  </r>
  <r>
    <n v="3"/>
    <s v="總帳別"/>
    <x v="97"/>
    <s v="輸電費用"/>
    <x v="690"/>
    <x v="684"/>
    <s v="Z4750"/>
    <s v="新桃供電區營運處分攤"/>
    <n v="412804"/>
    <n v="0"/>
    <n v="412804"/>
  </r>
  <r>
    <n v="3"/>
    <s v="總帳別"/>
    <x v="97"/>
    <s v="輸電費用"/>
    <x v="690"/>
    <x v="684"/>
    <s v="Z4800"/>
    <s v="台中供電區營運處分攤"/>
    <n v="58050"/>
    <n v="0"/>
    <n v="58050"/>
  </r>
  <r>
    <n v="3"/>
    <s v="總帳別"/>
    <x v="97"/>
    <s v="輸電費用"/>
    <x v="690"/>
    <x v="684"/>
    <s v="Z4850"/>
    <s v="嘉南供電區營運處分攤"/>
    <n v="215043"/>
    <n v="0"/>
    <n v="215043"/>
  </r>
  <r>
    <n v="3"/>
    <s v="總帳別"/>
    <x v="97"/>
    <s v="輸電費用"/>
    <x v="690"/>
    <x v="684"/>
    <s v="Z4900"/>
    <s v="高屏供電區營運處分攤"/>
    <n v="502373"/>
    <n v="0"/>
    <n v="502373"/>
  </r>
  <r>
    <n v="3"/>
    <s v="總帳別"/>
    <x v="97"/>
    <s v="輸電費用"/>
    <x v="690"/>
    <x v="684"/>
    <s v="Z4950"/>
    <s v="花東供電區營運處分攤"/>
    <n v="45177"/>
    <n v="0"/>
    <n v="45177"/>
  </r>
  <r>
    <n v="3"/>
    <s v="總帳別"/>
    <x v="97"/>
    <s v="輸電費用"/>
    <x v="690"/>
    <x v="684"/>
    <s v="Z5450"/>
    <s v="電力通信處分攤"/>
    <n v="22055150"/>
    <n v="0"/>
    <n v="22055150"/>
  </r>
  <r>
    <n v="3"/>
    <s v="總帳別"/>
    <x v="97"/>
    <s v="輸電費用"/>
    <x v="690"/>
    <x v="684"/>
    <s v="Z6020"/>
    <s v="綜合施工處分攤"/>
    <n v="88"/>
    <n v="0"/>
    <n v="88"/>
  </r>
  <r>
    <n v="3"/>
    <s v="總帳別"/>
    <x v="97"/>
    <s v="輸電費用"/>
    <x v="691"/>
    <x v="685"/>
    <s v="Z0020"/>
    <s v="總經理副總經理室分攤"/>
    <n v="780"/>
    <n v="0"/>
    <n v="780"/>
  </r>
  <r>
    <n v="3"/>
    <s v="總帳別"/>
    <x v="97"/>
    <s v="輸電費用"/>
    <x v="691"/>
    <x v="685"/>
    <s v="Z0050"/>
    <s v="供電處分攤"/>
    <n v="70505"/>
    <n v="0"/>
    <n v="70505"/>
  </r>
  <r>
    <n v="3"/>
    <s v="總帳別"/>
    <x v="97"/>
    <s v="輸電費用"/>
    <x v="691"/>
    <x v="685"/>
    <s v="Z0060"/>
    <s v="電力調度處分攤"/>
    <n v="204789"/>
    <n v="0"/>
    <n v="204789"/>
  </r>
  <r>
    <n v="3"/>
    <s v="總帳別"/>
    <x v="97"/>
    <s v="輸電費用"/>
    <x v="691"/>
    <x v="685"/>
    <s v="Z0080"/>
    <s v="材料處分攤"/>
    <n v="81137"/>
    <n v="0"/>
    <n v="81137"/>
  </r>
  <r>
    <n v="3"/>
    <s v="總帳別"/>
    <x v="97"/>
    <s v="輸電費用"/>
    <x v="691"/>
    <x v="685"/>
    <s v="Z0140"/>
    <s v="秘書處分攤"/>
    <n v="226081"/>
    <n v="0"/>
    <n v="226081"/>
  </r>
  <r>
    <n v="3"/>
    <s v="總帳別"/>
    <x v="97"/>
    <s v="輸電費用"/>
    <x v="691"/>
    <x v="685"/>
    <s v="Z0170"/>
    <s v="營建處分攤"/>
    <n v="292"/>
    <n v="0"/>
    <n v="292"/>
  </r>
  <r>
    <n v="3"/>
    <s v="總帳別"/>
    <x v="97"/>
    <s v="輸電費用"/>
    <x v="691"/>
    <x v="685"/>
    <s v="Z0230"/>
    <s v="系統規劃處分攤"/>
    <n v="9205"/>
    <n v="0"/>
    <n v="9205"/>
  </r>
  <r>
    <n v="3"/>
    <s v="總帳別"/>
    <x v="97"/>
    <s v="輸電費用"/>
    <x v="691"/>
    <x v="685"/>
    <s v="Z0240"/>
    <s v="資訊系統處分攤"/>
    <n v="10565"/>
    <n v="0"/>
    <n v="10565"/>
  </r>
  <r>
    <n v="3"/>
    <s v="總帳別"/>
    <x v="97"/>
    <s v="輸電費用"/>
    <x v="691"/>
    <x v="685"/>
    <s v="Z4700"/>
    <s v="台北供電區營運處分攤"/>
    <n v="1539572"/>
    <n v="0"/>
    <n v="1539572"/>
  </r>
  <r>
    <n v="3"/>
    <s v="總帳別"/>
    <x v="97"/>
    <s v="輸電費用"/>
    <x v="691"/>
    <x v="685"/>
    <s v="Z4750"/>
    <s v="新桃供電區營運處分攤"/>
    <n v="1624468"/>
    <n v="0"/>
    <n v="1624468"/>
  </r>
  <r>
    <n v="3"/>
    <s v="總帳別"/>
    <x v="97"/>
    <s v="輸電費用"/>
    <x v="691"/>
    <x v="685"/>
    <s v="Z4800"/>
    <s v="台中供電區營運處分攤"/>
    <n v="1724916"/>
    <n v="0"/>
    <n v="1724916"/>
  </r>
  <r>
    <n v="3"/>
    <s v="總帳別"/>
    <x v="97"/>
    <s v="輸電費用"/>
    <x v="691"/>
    <x v="685"/>
    <s v="Z4850"/>
    <s v="嘉南供電區營運處分攤"/>
    <n v="2237745"/>
    <n v="0"/>
    <n v="2237745"/>
  </r>
  <r>
    <n v="3"/>
    <s v="總帳別"/>
    <x v="97"/>
    <s v="輸電費用"/>
    <x v="691"/>
    <x v="685"/>
    <s v="Z4900"/>
    <s v="高屏供電區營運處分攤"/>
    <n v="1803228"/>
    <n v="0"/>
    <n v="1803228"/>
  </r>
  <r>
    <n v="3"/>
    <s v="總帳別"/>
    <x v="97"/>
    <s v="輸電費用"/>
    <x v="691"/>
    <x v="685"/>
    <s v="Z4950"/>
    <s v="花東供電區營運處分攤"/>
    <n v="465039"/>
    <n v="0"/>
    <n v="465039"/>
  </r>
  <r>
    <n v="3"/>
    <s v="總帳別"/>
    <x v="97"/>
    <s v="輸電費用"/>
    <x v="691"/>
    <x v="685"/>
    <s v="Z5450"/>
    <s v="電力通信處分攤"/>
    <n v="217551"/>
    <n v="0"/>
    <n v="217551"/>
  </r>
  <r>
    <n v="3"/>
    <s v="總帳別"/>
    <x v="97"/>
    <s v="輸電費用"/>
    <x v="691"/>
    <x v="685"/>
    <s v="Z6020"/>
    <s v="綜合施工處分攤"/>
    <n v="1888"/>
    <n v="0"/>
    <n v="1888"/>
  </r>
  <r>
    <n v="3"/>
    <s v="總帳別"/>
    <x v="97"/>
    <s v="輸電費用"/>
    <x v="692"/>
    <x v="686"/>
    <s v="Z0080"/>
    <s v="材料處分攤"/>
    <n v="4754"/>
    <n v="0"/>
    <n v="4754"/>
  </r>
  <r>
    <n v="3"/>
    <s v="總帳別"/>
    <x v="97"/>
    <s v="輸電費用"/>
    <x v="692"/>
    <x v="686"/>
    <s v="Z0140"/>
    <s v="秘書處分攤"/>
    <n v="9273"/>
    <n v="0"/>
    <n v="9273"/>
  </r>
  <r>
    <n v="3"/>
    <s v="總帳別"/>
    <x v="97"/>
    <s v="輸電費用"/>
    <x v="692"/>
    <x v="686"/>
    <s v="Z4700"/>
    <s v="台北供電區營運處分攤"/>
    <n v="520320"/>
    <n v="0"/>
    <n v="520320"/>
  </r>
  <r>
    <n v="3"/>
    <s v="總帳別"/>
    <x v="97"/>
    <s v="輸電費用"/>
    <x v="692"/>
    <x v="686"/>
    <s v="Z4750"/>
    <s v="新桃供電區營運處分攤"/>
    <n v="329404"/>
    <n v="0"/>
    <n v="329404"/>
  </r>
  <r>
    <n v="3"/>
    <s v="總帳別"/>
    <x v="97"/>
    <s v="輸電費用"/>
    <x v="692"/>
    <x v="686"/>
    <s v="Z4800"/>
    <s v="台中供電區營運處分攤"/>
    <n v="525753"/>
    <n v="0"/>
    <n v="525753"/>
  </r>
  <r>
    <n v="3"/>
    <s v="總帳別"/>
    <x v="97"/>
    <s v="輸電費用"/>
    <x v="692"/>
    <x v="686"/>
    <s v="Z4850"/>
    <s v="嘉南供電區營運處分攤"/>
    <n v="21601"/>
    <n v="0"/>
    <n v="21601"/>
  </r>
  <r>
    <n v="3"/>
    <s v="總帳別"/>
    <x v="97"/>
    <s v="輸電費用"/>
    <x v="692"/>
    <x v="686"/>
    <s v="Z4900"/>
    <s v="高屏供電區營運處分攤"/>
    <n v="756326"/>
    <n v="0"/>
    <n v="756326"/>
  </r>
  <r>
    <n v="3"/>
    <s v="總帳別"/>
    <x v="97"/>
    <s v="輸電費用"/>
    <x v="692"/>
    <x v="686"/>
    <s v="Z4950"/>
    <s v="花東供電區營運處分攤"/>
    <n v="34151"/>
    <n v="0"/>
    <n v="34151"/>
  </r>
  <r>
    <n v="3"/>
    <s v="總帳別"/>
    <x v="97"/>
    <s v="輸電費用"/>
    <x v="693"/>
    <x v="687"/>
    <s v="Z0080"/>
    <s v="材料處分攤"/>
    <n v="9643"/>
    <n v="0"/>
    <n v="9643"/>
  </r>
  <r>
    <n v="3"/>
    <s v="總帳別"/>
    <x v="97"/>
    <s v="輸電費用"/>
    <x v="693"/>
    <x v="687"/>
    <s v="Z0140"/>
    <s v="秘書處分攤"/>
    <n v="12618"/>
    <n v="0"/>
    <n v="12618"/>
  </r>
  <r>
    <n v="3"/>
    <s v="總帳別"/>
    <x v="97"/>
    <s v="輸電費用"/>
    <x v="693"/>
    <x v="687"/>
    <s v="Z4700"/>
    <s v="台北供電區營運處分攤"/>
    <n v="812558"/>
    <n v="0"/>
    <n v="812558"/>
  </r>
  <r>
    <n v="3"/>
    <s v="總帳別"/>
    <x v="97"/>
    <s v="輸電費用"/>
    <x v="693"/>
    <x v="687"/>
    <s v="Z4750"/>
    <s v="新桃供電區營運處分攤"/>
    <n v="1390112"/>
    <n v="0"/>
    <n v="1390112"/>
  </r>
  <r>
    <n v="3"/>
    <s v="總帳別"/>
    <x v="97"/>
    <s v="輸電費用"/>
    <x v="693"/>
    <x v="687"/>
    <s v="Z4800"/>
    <s v="台中供電區營運處分攤"/>
    <n v="870142"/>
    <n v="0"/>
    <n v="870142"/>
  </r>
  <r>
    <n v="3"/>
    <s v="總帳別"/>
    <x v="97"/>
    <s v="輸電費用"/>
    <x v="693"/>
    <x v="687"/>
    <s v="Z4850"/>
    <s v="嘉南供電區營運處分攤"/>
    <n v="85349"/>
    <n v="0"/>
    <n v="85349"/>
  </r>
  <r>
    <n v="3"/>
    <s v="總帳別"/>
    <x v="97"/>
    <s v="輸電費用"/>
    <x v="693"/>
    <x v="687"/>
    <s v="Z4900"/>
    <s v="高屏供電區營運處分攤"/>
    <n v="1175782"/>
    <n v="0"/>
    <n v="1175782"/>
  </r>
  <r>
    <n v="3"/>
    <s v="總帳別"/>
    <x v="97"/>
    <s v="輸電費用"/>
    <x v="694"/>
    <x v="688"/>
    <s v="Z0080"/>
    <s v="材料處分攤"/>
    <n v="220"/>
    <n v="0"/>
    <n v="220"/>
  </r>
  <r>
    <n v="3"/>
    <s v="總帳別"/>
    <x v="97"/>
    <s v="輸電費用"/>
    <x v="694"/>
    <x v="688"/>
    <s v="Z0140"/>
    <s v="秘書處分攤"/>
    <n v="3511"/>
    <n v="0"/>
    <n v="3511"/>
  </r>
  <r>
    <n v="3"/>
    <s v="總帳別"/>
    <x v="97"/>
    <s v="輸電費用"/>
    <x v="694"/>
    <x v="688"/>
    <s v="Z4700"/>
    <s v="台北供電區營運處分攤"/>
    <n v="712"/>
    <n v="0"/>
    <n v="712"/>
  </r>
  <r>
    <n v="3"/>
    <s v="總帳別"/>
    <x v="97"/>
    <s v="輸電費用"/>
    <x v="694"/>
    <x v="688"/>
    <s v="Z4750"/>
    <s v="新桃供電區營運處分攤"/>
    <n v="5493"/>
    <n v="0"/>
    <n v="5493"/>
  </r>
  <r>
    <n v="3"/>
    <s v="總帳別"/>
    <x v="97"/>
    <s v="輸電費用"/>
    <x v="694"/>
    <x v="688"/>
    <s v="Z4800"/>
    <s v="台中供電區營運處分攤"/>
    <n v="5286"/>
    <n v="0"/>
    <n v="5286"/>
  </r>
  <r>
    <n v="3"/>
    <s v="總帳別"/>
    <x v="97"/>
    <s v="輸電費用"/>
    <x v="694"/>
    <x v="688"/>
    <s v="Z4850"/>
    <s v="嘉南供電區營運處分攤"/>
    <n v="149"/>
    <n v="0"/>
    <n v="149"/>
  </r>
  <r>
    <n v="3"/>
    <s v="總帳別"/>
    <x v="97"/>
    <s v="輸電費用"/>
    <x v="694"/>
    <x v="688"/>
    <s v="Z4900"/>
    <s v="高屏供電區營運處分攤"/>
    <n v="7442"/>
    <n v="0"/>
    <n v="7442"/>
  </r>
  <r>
    <n v="3"/>
    <s v="總帳別"/>
    <x v="97"/>
    <s v="輸電費用"/>
    <x v="695"/>
    <x v="689"/>
    <s v="Z0140"/>
    <s v="秘書處分攤"/>
    <n v="632"/>
    <n v="0"/>
    <n v="632"/>
  </r>
  <r>
    <n v="3"/>
    <s v="總帳別"/>
    <x v="97"/>
    <s v="輸電費用"/>
    <x v="695"/>
    <x v="689"/>
    <s v="Z4700"/>
    <s v="台北供電區營運處分攤"/>
    <n v="18"/>
    <n v="0"/>
    <n v="18"/>
  </r>
  <r>
    <n v="3"/>
    <s v="總帳別"/>
    <x v="97"/>
    <s v="輸電費用"/>
    <x v="695"/>
    <x v="689"/>
    <s v="Z4750"/>
    <s v="新桃供電區營運處分攤"/>
    <n v="121"/>
    <n v="0"/>
    <n v="121"/>
  </r>
  <r>
    <n v="3"/>
    <s v="總帳別"/>
    <x v="97"/>
    <s v="輸電費用"/>
    <x v="695"/>
    <x v="689"/>
    <s v="Z4800"/>
    <s v="台中供電區營運處分攤"/>
    <n v="3026"/>
    <n v="0"/>
    <n v="3026"/>
  </r>
  <r>
    <n v="3"/>
    <s v="總帳別"/>
    <x v="97"/>
    <s v="輸電費用"/>
    <x v="695"/>
    <x v="689"/>
    <s v="Z4850"/>
    <s v="嘉南供電區營運處分攤"/>
    <n v="13"/>
    <n v="0"/>
    <n v="13"/>
  </r>
  <r>
    <n v="3"/>
    <s v="總帳別"/>
    <x v="97"/>
    <s v="輸電費用"/>
    <x v="695"/>
    <x v="689"/>
    <s v="Z4900"/>
    <s v="高屏供電區營運處分攤"/>
    <n v="169"/>
    <n v="0"/>
    <n v="169"/>
  </r>
  <r>
    <n v="3"/>
    <s v="總帳別"/>
    <x v="97"/>
    <s v="輸電費用"/>
    <x v="696"/>
    <x v="690"/>
    <s v="Z0080"/>
    <s v="材料處分攤"/>
    <n v="28"/>
    <n v="0"/>
    <n v="28"/>
  </r>
  <r>
    <n v="3"/>
    <s v="總帳別"/>
    <x v="97"/>
    <s v="輸電費用"/>
    <x v="696"/>
    <x v="690"/>
    <s v="Z0140"/>
    <s v="秘書處分攤"/>
    <n v="827"/>
    <n v="0"/>
    <n v="827"/>
  </r>
  <r>
    <n v="3"/>
    <s v="總帳別"/>
    <x v="97"/>
    <s v="輸電費用"/>
    <x v="696"/>
    <x v="690"/>
    <s v="Z4700"/>
    <s v="台北供電區營運處分攤"/>
    <n v="2106"/>
    <n v="0"/>
    <n v="2106"/>
  </r>
  <r>
    <n v="3"/>
    <s v="總帳別"/>
    <x v="97"/>
    <s v="輸電費用"/>
    <x v="696"/>
    <x v="690"/>
    <s v="Z4750"/>
    <s v="新桃供電區營運處分攤"/>
    <n v="3545"/>
    <n v="0"/>
    <n v="3545"/>
  </r>
  <r>
    <n v="3"/>
    <s v="總帳別"/>
    <x v="97"/>
    <s v="輸電費用"/>
    <x v="696"/>
    <x v="690"/>
    <s v="Z4800"/>
    <s v="台中供電區營運處分攤"/>
    <n v="4109"/>
    <n v="0"/>
    <n v="4109"/>
  </r>
  <r>
    <n v="3"/>
    <s v="總帳別"/>
    <x v="97"/>
    <s v="輸電費用"/>
    <x v="696"/>
    <x v="690"/>
    <s v="Z4850"/>
    <s v="嘉南供電區營運處分攤"/>
    <n v="19"/>
    <n v="0"/>
    <n v="19"/>
  </r>
  <r>
    <n v="3"/>
    <s v="總帳別"/>
    <x v="97"/>
    <s v="輸電費用"/>
    <x v="696"/>
    <x v="690"/>
    <s v="Z4900"/>
    <s v="高屏供電區營運處分攤"/>
    <n v="8401"/>
    <n v="0"/>
    <n v="8401"/>
  </r>
  <r>
    <n v="3"/>
    <s v="總帳別"/>
    <x v="97"/>
    <s v="輸電費用"/>
    <x v="697"/>
    <x v="691"/>
    <s v="Z0140"/>
    <s v="秘書處分攤"/>
    <n v="128"/>
    <n v="0"/>
    <n v="128"/>
  </r>
  <r>
    <n v="3"/>
    <s v="總帳別"/>
    <x v="97"/>
    <s v="輸電費用"/>
    <x v="697"/>
    <x v="691"/>
    <s v="Z4700"/>
    <s v="台北供電區營運處分攤"/>
    <n v="66940"/>
    <n v="0"/>
    <n v="66940"/>
  </r>
  <r>
    <n v="3"/>
    <s v="總帳別"/>
    <x v="97"/>
    <s v="輸電費用"/>
    <x v="697"/>
    <x v="691"/>
    <s v="Z4750"/>
    <s v="新桃供電區營運處分攤"/>
    <n v="254007"/>
    <n v="0"/>
    <n v="254007"/>
  </r>
  <r>
    <n v="3"/>
    <s v="總帳別"/>
    <x v="97"/>
    <s v="輸電費用"/>
    <x v="697"/>
    <x v="691"/>
    <s v="Z4800"/>
    <s v="台中供電區營運處分攤"/>
    <n v="111353"/>
    <n v="0"/>
    <n v="111353"/>
  </r>
  <r>
    <n v="3"/>
    <s v="總帳別"/>
    <x v="97"/>
    <s v="輸電費用"/>
    <x v="697"/>
    <x v="691"/>
    <s v="Z4850"/>
    <s v="嘉南供電區營運處分攤"/>
    <n v="102672"/>
    <n v="0"/>
    <n v="102672"/>
  </r>
  <r>
    <n v="3"/>
    <s v="總帳別"/>
    <x v="97"/>
    <s v="輸電費用"/>
    <x v="697"/>
    <x v="691"/>
    <s v="Z4900"/>
    <s v="高屏供電區營運處分攤"/>
    <n v="136684"/>
    <n v="0"/>
    <n v="136684"/>
  </r>
  <r>
    <n v="3"/>
    <s v="總帳別"/>
    <x v="97"/>
    <s v="輸電費用"/>
    <x v="697"/>
    <x v="691"/>
    <s v="Z4950"/>
    <s v="花東供電區營運處分攤"/>
    <n v="16691"/>
    <n v="0"/>
    <n v="16691"/>
  </r>
  <r>
    <n v="3"/>
    <s v="總帳別"/>
    <x v="97"/>
    <s v="輸電費用"/>
    <x v="697"/>
    <x v="691"/>
    <s v="Z5450"/>
    <s v="電力通信處分攤"/>
    <n v="786"/>
    <n v="0"/>
    <n v="786"/>
  </r>
  <r>
    <n v="3"/>
    <s v="總帳別"/>
    <x v="97"/>
    <s v="輸電費用"/>
    <x v="697"/>
    <x v="691"/>
    <s v="Z6020"/>
    <s v="綜合施工處分攤"/>
    <n v="3"/>
    <n v="0"/>
    <n v="3"/>
  </r>
  <r>
    <n v="3"/>
    <s v="總帳別"/>
    <x v="97"/>
    <s v="輸電費用"/>
    <x v="698"/>
    <x v="692"/>
    <s v="Z0100"/>
    <s v="財務處分攤"/>
    <n v="5739577"/>
    <n v="0"/>
    <n v="5739577"/>
  </r>
  <r>
    <n v="3"/>
    <s v="總帳別"/>
    <x v="97"/>
    <s v="輸電費用"/>
    <x v="698"/>
    <x v="692"/>
    <s v="Z0140"/>
    <s v="秘書處分攤"/>
    <n v="1851"/>
    <n v="0"/>
    <n v="1851"/>
  </r>
  <r>
    <n v="3"/>
    <s v="總帳別"/>
    <x v="97"/>
    <s v="輸電費用"/>
    <x v="698"/>
    <x v="692"/>
    <s v="Z4700"/>
    <s v="台北供電區營運處分攤"/>
    <n v="220751"/>
    <n v="0"/>
    <n v="220751"/>
  </r>
  <r>
    <n v="3"/>
    <s v="總帳別"/>
    <x v="97"/>
    <s v="輸電費用"/>
    <x v="698"/>
    <x v="692"/>
    <s v="Z4750"/>
    <s v="新桃供電區營運處分攤"/>
    <n v="60684"/>
    <n v="0"/>
    <n v="60684"/>
  </r>
  <r>
    <n v="3"/>
    <s v="總帳別"/>
    <x v="97"/>
    <s v="輸電費用"/>
    <x v="698"/>
    <x v="692"/>
    <s v="Z4800"/>
    <s v="台中供電區營運處分攤"/>
    <n v="241555"/>
    <n v="0"/>
    <n v="241555"/>
  </r>
  <r>
    <n v="3"/>
    <s v="總帳別"/>
    <x v="97"/>
    <s v="輸電費用"/>
    <x v="698"/>
    <x v="692"/>
    <s v="Z4850"/>
    <s v="嘉南供電區營運處分攤"/>
    <n v="203922"/>
    <n v="0"/>
    <n v="203922"/>
  </r>
  <r>
    <n v="3"/>
    <s v="總帳別"/>
    <x v="97"/>
    <s v="輸電費用"/>
    <x v="698"/>
    <x v="692"/>
    <s v="Z4900"/>
    <s v="高屏供電區營運處分攤"/>
    <n v="365134"/>
    <n v="0"/>
    <n v="365134"/>
  </r>
  <r>
    <n v="3"/>
    <s v="總帳別"/>
    <x v="97"/>
    <s v="輸電費用"/>
    <x v="698"/>
    <x v="692"/>
    <s v="Z4950"/>
    <s v="花東供電區營運處分攤"/>
    <n v="55029"/>
    <n v="0"/>
    <n v="55029"/>
  </r>
  <r>
    <n v="3"/>
    <s v="總帳別"/>
    <x v="97"/>
    <s v="輸電費用"/>
    <x v="699"/>
    <x v="693"/>
    <s v="Z0080"/>
    <s v="材料處分攤"/>
    <n v="12"/>
    <n v="0"/>
    <n v="12"/>
  </r>
  <r>
    <n v="3"/>
    <s v="總帳別"/>
    <x v="97"/>
    <s v="輸電費用"/>
    <x v="699"/>
    <x v="693"/>
    <s v="Z4700"/>
    <s v="台北供電區營運處分攤"/>
    <n v="141"/>
    <n v="0"/>
    <n v="141"/>
  </r>
  <r>
    <n v="3"/>
    <s v="總帳別"/>
    <x v="97"/>
    <s v="輸電費用"/>
    <x v="699"/>
    <x v="693"/>
    <s v="Z4750"/>
    <s v="新桃供電區營運處分攤"/>
    <n v="570"/>
    <n v="0"/>
    <n v="570"/>
  </r>
  <r>
    <n v="3"/>
    <s v="總帳別"/>
    <x v="97"/>
    <s v="輸電費用"/>
    <x v="699"/>
    <x v="693"/>
    <s v="Z5450"/>
    <s v="電力通信處分攤"/>
    <n v="66"/>
    <n v="0"/>
    <n v="66"/>
  </r>
  <r>
    <n v="3"/>
    <s v="總帳別"/>
    <x v="97"/>
    <s v="輸電費用"/>
    <x v="700"/>
    <x v="694"/>
    <s v="Z0060"/>
    <s v="電力調度處分攤"/>
    <n v="395075"/>
    <n v="0"/>
    <n v="395075"/>
  </r>
  <r>
    <n v="3"/>
    <s v="總帳別"/>
    <x v="97"/>
    <s v="輸電費用"/>
    <x v="700"/>
    <x v="694"/>
    <s v="Z0080"/>
    <s v="材料處分攤"/>
    <n v="125254"/>
    <n v="0"/>
    <n v="125254"/>
  </r>
  <r>
    <n v="3"/>
    <s v="總帳別"/>
    <x v="97"/>
    <s v="輸電費用"/>
    <x v="700"/>
    <x v="694"/>
    <s v="Z0140"/>
    <s v="秘書處分攤"/>
    <n v="3084810"/>
    <n v="0"/>
    <n v="3084810"/>
  </r>
  <r>
    <n v="3"/>
    <s v="總帳別"/>
    <x v="97"/>
    <s v="輸電費用"/>
    <x v="700"/>
    <x v="694"/>
    <s v="Z4700"/>
    <s v="台北供電區營運處分攤"/>
    <n v="6666305"/>
    <n v="0"/>
    <n v="6666305"/>
  </r>
  <r>
    <n v="3"/>
    <s v="總帳別"/>
    <x v="97"/>
    <s v="輸電費用"/>
    <x v="700"/>
    <x v="694"/>
    <s v="Z4750"/>
    <s v="新桃供電區營運處分攤"/>
    <n v="3754116"/>
    <n v="0"/>
    <n v="3754116"/>
  </r>
  <r>
    <n v="3"/>
    <s v="總帳別"/>
    <x v="97"/>
    <s v="輸電費用"/>
    <x v="700"/>
    <x v="694"/>
    <s v="Z4800"/>
    <s v="台中供電區營運處分攤"/>
    <n v="6393774"/>
    <n v="0"/>
    <n v="6393774"/>
  </r>
  <r>
    <n v="3"/>
    <s v="總帳別"/>
    <x v="97"/>
    <s v="輸電費用"/>
    <x v="700"/>
    <x v="694"/>
    <s v="Z4850"/>
    <s v="嘉南供電區營運處分攤"/>
    <n v="3487349"/>
    <n v="0"/>
    <n v="3487349"/>
  </r>
  <r>
    <n v="3"/>
    <s v="總帳別"/>
    <x v="97"/>
    <s v="輸電費用"/>
    <x v="700"/>
    <x v="694"/>
    <s v="Z4900"/>
    <s v="高屏供電區營運處分攤"/>
    <n v="1756764"/>
    <n v="0"/>
    <n v="1756764"/>
  </r>
  <r>
    <n v="3"/>
    <s v="總帳別"/>
    <x v="97"/>
    <s v="輸電費用"/>
    <x v="700"/>
    <x v="694"/>
    <s v="Z4950"/>
    <s v="花東供電區營運處分攤"/>
    <n v="4691817"/>
    <n v="0"/>
    <n v="4691817"/>
  </r>
  <r>
    <n v="3"/>
    <s v="總帳別"/>
    <x v="97"/>
    <s v="輸電費用"/>
    <x v="700"/>
    <x v="694"/>
    <s v="Z5450"/>
    <s v="電力通信處分攤"/>
    <n v="788332"/>
    <n v="0"/>
    <n v="788332"/>
  </r>
  <r>
    <n v="3"/>
    <s v="總帳別"/>
    <x v="97"/>
    <s v="輸電費用"/>
    <x v="700"/>
    <x v="694"/>
    <s v="Z5460"/>
    <s v="綜合研究所分攤"/>
    <n v="1114137"/>
    <n v="0"/>
    <n v="1114137"/>
  </r>
  <r>
    <n v="3"/>
    <s v="總帳別"/>
    <x v="97"/>
    <s v="輸電費用"/>
    <x v="700"/>
    <x v="694"/>
    <s v="Z6020"/>
    <s v="綜合施工處分攤"/>
    <n v="42966"/>
    <n v="0"/>
    <n v="42966"/>
  </r>
  <r>
    <n v="3"/>
    <s v="總帳別"/>
    <x v="97"/>
    <s v="輸電費用"/>
    <x v="701"/>
    <x v="695"/>
    <s v="Z0140"/>
    <s v="秘書處分攤"/>
    <n v="232262"/>
    <n v="0"/>
    <n v="232262"/>
  </r>
  <r>
    <n v="3"/>
    <s v="總帳別"/>
    <x v="97"/>
    <s v="輸電費用"/>
    <x v="701"/>
    <x v="695"/>
    <s v="Z0240"/>
    <s v="資訊系統處分攤"/>
    <n v="13527573"/>
    <n v="0"/>
    <n v="13527573"/>
  </r>
  <r>
    <n v="3"/>
    <s v="總帳別"/>
    <x v="97"/>
    <s v="輸電費用"/>
    <x v="701"/>
    <x v="695"/>
    <s v="Z5460"/>
    <s v="綜合研究所分攤"/>
    <n v="9908020"/>
    <n v="0"/>
    <n v="9908020"/>
  </r>
  <r>
    <n v="3"/>
    <s v="總帳別"/>
    <x v="97"/>
    <s v="輸電費用"/>
    <x v="781"/>
    <x v="775"/>
    <s v="Z4900"/>
    <s v="高屏供電區營運處分攤"/>
    <n v="60000"/>
    <n v="0"/>
    <n v="60000"/>
  </r>
  <r>
    <n v="3"/>
    <s v="總帳別"/>
    <x v="97"/>
    <s v="輸電費用"/>
    <x v="702"/>
    <x v="696"/>
    <s v="Z0050"/>
    <s v="供電處分攤"/>
    <n v="160000"/>
    <n v="0"/>
    <n v="160000"/>
  </r>
  <r>
    <n v="3"/>
    <s v="總帳別"/>
    <x v="97"/>
    <s v="輸電費用"/>
    <x v="702"/>
    <x v="696"/>
    <s v="Z0080"/>
    <s v="材料處分攤"/>
    <n v="57600"/>
    <n v="0"/>
    <n v="57600"/>
  </r>
  <r>
    <n v="3"/>
    <s v="總帳別"/>
    <x v="97"/>
    <s v="輸電費用"/>
    <x v="702"/>
    <x v="696"/>
    <s v="Z0170"/>
    <s v="營建處分攤"/>
    <n v="3620"/>
    <n v="0"/>
    <n v="3620"/>
  </r>
  <r>
    <n v="3"/>
    <s v="總帳別"/>
    <x v="97"/>
    <s v="輸電費用"/>
    <x v="702"/>
    <x v="696"/>
    <s v="Z4700"/>
    <s v="台北供電區營運處分攤"/>
    <n v="85538"/>
    <n v="0"/>
    <n v="85538"/>
  </r>
  <r>
    <n v="3"/>
    <s v="總帳別"/>
    <x v="97"/>
    <s v="輸電費用"/>
    <x v="702"/>
    <x v="696"/>
    <s v="Z4750"/>
    <s v="新桃供電區營運處分攤"/>
    <n v="213193"/>
    <n v="0"/>
    <n v="213193"/>
  </r>
  <r>
    <n v="3"/>
    <s v="總帳別"/>
    <x v="97"/>
    <s v="輸電費用"/>
    <x v="702"/>
    <x v="696"/>
    <s v="Z4800"/>
    <s v="台中供電區營運處分攤"/>
    <n v="170680"/>
    <n v="0"/>
    <n v="170680"/>
  </r>
  <r>
    <n v="3"/>
    <s v="總帳別"/>
    <x v="97"/>
    <s v="輸電費用"/>
    <x v="702"/>
    <x v="696"/>
    <s v="Z4850"/>
    <s v="嘉南供電區營運處分攤"/>
    <n v="593249"/>
    <n v="0"/>
    <n v="593249"/>
  </r>
  <r>
    <n v="3"/>
    <s v="總帳別"/>
    <x v="97"/>
    <s v="輸電費用"/>
    <x v="702"/>
    <x v="696"/>
    <s v="Z4900"/>
    <s v="高屏供電區營運處分攤"/>
    <n v="727731"/>
    <n v="0"/>
    <n v="727731"/>
  </r>
  <r>
    <n v="3"/>
    <s v="總帳別"/>
    <x v="97"/>
    <s v="輸電費用"/>
    <x v="702"/>
    <x v="696"/>
    <s v="Z5450"/>
    <s v="電力通信處分攤"/>
    <n v="59400"/>
    <n v="0"/>
    <n v="59400"/>
  </r>
  <r>
    <n v="3"/>
    <s v="總帳別"/>
    <x v="97"/>
    <s v="輸電費用"/>
    <x v="702"/>
    <x v="696"/>
    <s v="Z5460"/>
    <s v="綜合研究所分攤"/>
    <n v="88456"/>
    <n v="0"/>
    <n v="88456"/>
  </r>
  <r>
    <n v="3"/>
    <s v="總帳別"/>
    <x v="97"/>
    <s v="輸電費用"/>
    <x v="702"/>
    <x v="696"/>
    <s v="Z6020"/>
    <s v="綜合施工處分攤"/>
    <n v="4400"/>
    <n v="0"/>
    <n v="4400"/>
  </r>
  <r>
    <n v="3"/>
    <s v="總帳別"/>
    <x v="97"/>
    <s v="輸電費用"/>
    <x v="703"/>
    <x v="697"/>
    <s v="Z0050"/>
    <s v="供電處分攤"/>
    <n v="195600"/>
    <n v="0"/>
    <n v="195600"/>
  </r>
  <r>
    <n v="3"/>
    <s v="總帳別"/>
    <x v="97"/>
    <s v="輸電費用"/>
    <x v="703"/>
    <x v="697"/>
    <s v="Z0060"/>
    <s v="電力調度處分攤"/>
    <n v="15788450"/>
    <n v="0"/>
    <n v="15788450"/>
  </r>
  <r>
    <n v="3"/>
    <s v="總帳別"/>
    <x v="97"/>
    <s v="輸電費用"/>
    <x v="703"/>
    <x v="697"/>
    <s v="Z0080"/>
    <s v="材料處分攤"/>
    <n v="6130"/>
    <n v="0"/>
    <n v="6130"/>
  </r>
  <r>
    <n v="3"/>
    <s v="總帳別"/>
    <x v="97"/>
    <s v="輸電費用"/>
    <x v="703"/>
    <x v="697"/>
    <s v="Z0140"/>
    <s v="秘書處分攤"/>
    <n v="91567"/>
    <n v="0"/>
    <n v="91567"/>
  </r>
  <r>
    <n v="3"/>
    <s v="總帳別"/>
    <x v="97"/>
    <s v="輸電費用"/>
    <x v="703"/>
    <x v="697"/>
    <s v="Z0230"/>
    <s v="系統規劃處分攤"/>
    <n v="36446"/>
    <n v="0"/>
    <n v="36446"/>
  </r>
  <r>
    <n v="3"/>
    <s v="總帳別"/>
    <x v="97"/>
    <s v="輸電費用"/>
    <x v="703"/>
    <x v="697"/>
    <s v="Z0240"/>
    <s v="資訊系統處分攤"/>
    <n v="815044"/>
    <n v="0"/>
    <n v="815044"/>
  </r>
  <r>
    <n v="3"/>
    <s v="總帳別"/>
    <x v="97"/>
    <s v="輸電費用"/>
    <x v="703"/>
    <x v="697"/>
    <s v="Z0610"/>
    <s v="環境保護處分攤"/>
    <n v="6279"/>
    <n v="0"/>
    <n v="6279"/>
  </r>
  <r>
    <n v="3"/>
    <s v="總帳別"/>
    <x v="97"/>
    <s v="輸電費用"/>
    <x v="703"/>
    <x v="697"/>
    <s v="Z0620"/>
    <s v="工業安全衛生處分攤"/>
    <n v="10332"/>
    <n v="0"/>
    <n v="10332"/>
  </r>
  <r>
    <n v="3"/>
    <s v="總帳別"/>
    <x v="97"/>
    <s v="輸電費用"/>
    <x v="703"/>
    <x v="697"/>
    <s v="Z4700"/>
    <s v="台北供電區營運處分攤"/>
    <n v="4989345"/>
    <n v="0"/>
    <n v="4989345"/>
  </r>
  <r>
    <n v="3"/>
    <s v="總帳別"/>
    <x v="97"/>
    <s v="輸電費用"/>
    <x v="703"/>
    <x v="697"/>
    <s v="Z4750"/>
    <s v="新桃供電區營運處分攤"/>
    <n v="9504700"/>
    <n v="0"/>
    <n v="9504700"/>
  </r>
  <r>
    <n v="3"/>
    <s v="總帳別"/>
    <x v="97"/>
    <s v="輸電費用"/>
    <x v="703"/>
    <x v="697"/>
    <s v="Z4800"/>
    <s v="台中供電區營運處分攤"/>
    <n v="5364563"/>
    <n v="0"/>
    <n v="5364563"/>
  </r>
  <r>
    <n v="3"/>
    <s v="總帳別"/>
    <x v="97"/>
    <s v="輸電費用"/>
    <x v="703"/>
    <x v="697"/>
    <s v="Z4850"/>
    <s v="嘉南供電區營運處分攤"/>
    <n v="5766093"/>
    <n v="0"/>
    <n v="5766093"/>
  </r>
  <r>
    <n v="3"/>
    <s v="總帳別"/>
    <x v="97"/>
    <s v="輸電費用"/>
    <x v="703"/>
    <x v="697"/>
    <s v="Z4900"/>
    <s v="高屏供電區營運處分攤"/>
    <n v="2221200"/>
    <n v="0"/>
    <n v="2221200"/>
  </r>
  <r>
    <n v="3"/>
    <s v="總帳別"/>
    <x v="97"/>
    <s v="輸電費用"/>
    <x v="703"/>
    <x v="697"/>
    <s v="Z4950"/>
    <s v="花東供電區營運處分攤"/>
    <n v="1375690"/>
    <n v="0"/>
    <n v="1375690"/>
  </r>
  <r>
    <n v="3"/>
    <s v="總帳別"/>
    <x v="97"/>
    <s v="輸電費用"/>
    <x v="703"/>
    <x v="697"/>
    <s v="Z5460"/>
    <s v="綜合研究所分攤"/>
    <n v="739454"/>
    <n v="0"/>
    <n v="739454"/>
  </r>
  <r>
    <n v="3"/>
    <s v="總帳別"/>
    <x v="97"/>
    <s v="輸電費用"/>
    <x v="703"/>
    <x v="697"/>
    <s v="Z6020"/>
    <s v="綜合施工處分攤"/>
    <n v="920"/>
    <n v="0"/>
    <n v="920"/>
  </r>
  <r>
    <n v="3"/>
    <s v="總帳別"/>
    <x v="97"/>
    <s v="輸電費用"/>
    <x v="704"/>
    <x v="698"/>
    <s v="Z0050"/>
    <s v="供電處分攤"/>
    <n v="17000"/>
    <n v="0"/>
    <n v="17000"/>
  </r>
  <r>
    <n v="3"/>
    <s v="總帳別"/>
    <x v="97"/>
    <s v="輸電費用"/>
    <x v="704"/>
    <x v="698"/>
    <s v="Z0060"/>
    <s v="電力調度處分攤"/>
    <n v="82550"/>
    <n v="0"/>
    <n v="82550"/>
  </r>
  <r>
    <n v="3"/>
    <s v="總帳別"/>
    <x v="97"/>
    <s v="輸電費用"/>
    <x v="704"/>
    <x v="698"/>
    <s v="Z0080"/>
    <s v="材料處分攤"/>
    <n v="240"/>
    <n v="0"/>
    <n v="240"/>
  </r>
  <r>
    <n v="3"/>
    <s v="總帳別"/>
    <x v="97"/>
    <s v="輸電費用"/>
    <x v="704"/>
    <x v="698"/>
    <s v="Z0140"/>
    <s v="秘書處分攤"/>
    <n v="118701"/>
    <n v="0"/>
    <n v="118701"/>
  </r>
  <r>
    <n v="3"/>
    <s v="總帳別"/>
    <x v="97"/>
    <s v="輸電費用"/>
    <x v="704"/>
    <x v="698"/>
    <s v="Z0170"/>
    <s v="營建處分攤"/>
    <n v="150"/>
    <n v="0"/>
    <n v="150"/>
  </r>
  <r>
    <n v="3"/>
    <s v="總帳別"/>
    <x v="97"/>
    <s v="輸電費用"/>
    <x v="704"/>
    <x v="698"/>
    <s v="Z0230"/>
    <s v="系統規劃處分攤"/>
    <n v="18660"/>
    <n v="0"/>
    <n v="18660"/>
  </r>
  <r>
    <n v="3"/>
    <s v="總帳別"/>
    <x v="97"/>
    <s v="輸電費用"/>
    <x v="704"/>
    <x v="698"/>
    <s v="Z0240"/>
    <s v="資訊系統處分攤"/>
    <n v="30006"/>
    <n v="0"/>
    <n v="30006"/>
  </r>
  <r>
    <n v="3"/>
    <s v="總帳別"/>
    <x v="97"/>
    <s v="輸電費用"/>
    <x v="704"/>
    <x v="698"/>
    <s v="Z0450"/>
    <s v="特種防護團分攤"/>
    <n v="74514"/>
    <n v="0"/>
    <n v="74514"/>
  </r>
  <r>
    <n v="3"/>
    <s v="總帳別"/>
    <x v="97"/>
    <s v="輸電費用"/>
    <x v="704"/>
    <x v="698"/>
    <s v="Z0610"/>
    <s v="環境保護處分攤"/>
    <n v="22304"/>
    <n v="0"/>
    <n v="22304"/>
  </r>
  <r>
    <n v="3"/>
    <s v="總帳別"/>
    <x v="97"/>
    <s v="輸電費用"/>
    <x v="704"/>
    <x v="698"/>
    <s v="Z0620"/>
    <s v="工業安全衛生處分攤"/>
    <n v="67955"/>
    <n v="0"/>
    <n v="67955"/>
  </r>
  <r>
    <n v="3"/>
    <s v="總帳別"/>
    <x v="97"/>
    <s v="輸電費用"/>
    <x v="704"/>
    <x v="698"/>
    <s v="Z4700"/>
    <s v="台北供電區營運處分攤"/>
    <n v="30000"/>
    <n v="0"/>
    <n v="30000"/>
  </r>
  <r>
    <n v="3"/>
    <s v="總帳別"/>
    <x v="97"/>
    <s v="輸電費用"/>
    <x v="704"/>
    <x v="698"/>
    <s v="Z4750"/>
    <s v="新桃供電區營運處分攤"/>
    <n v="8500"/>
    <n v="0"/>
    <n v="8500"/>
  </r>
  <r>
    <n v="3"/>
    <s v="總帳別"/>
    <x v="97"/>
    <s v="輸電費用"/>
    <x v="704"/>
    <x v="698"/>
    <s v="Z4800"/>
    <s v="台中供電區營運處分攤"/>
    <n v="41130"/>
    <n v="0"/>
    <n v="41130"/>
  </r>
  <r>
    <n v="3"/>
    <s v="總帳別"/>
    <x v="97"/>
    <s v="輸電費用"/>
    <x v="704"/>
    <x v="698"/>
    <s v="Z4850"/>
    <s v="嘉南供電區營運處分攤"/>
    <n v="21200"/>
    <n v="0"/>
    <n v="21200"/>
  </r>
  <r>
    <n v="3"/>
    <s v="總帳別"/>
    <x v="97"/>
    <s v="輸電費用"/>
    <x v="704"/>
    <x v="698"/>
    <s v="Z4900"/>
    <s v="高屏供電區營運處分攤"/>
    <n v="33096"/>
    <n v="0"/>
    <n v="33096"/>
  </r>
  <r>
    <n v="3"/>
    <s v="總帳別"/>
    <x v="97"/>
    <s v="輸電費用"/>
    <x v="704"/>
    <x v="698"/>
    <s v="Z4950"/>
    <s v="花東供電區營運處分攤"/>
    <n v="15000"/>
    <n v="0"/>
    <n v="15000"/>
  </r>
  <r>
    <n v="3"/>
    <s v="總帳別"/>
    <x v="97"/>
    <s v="輸電費用"/>
    <x v="704"/>
    <x v="698"/>
    <s v="Z5450"/>
    <s v="電力通信處分攤"/>
    <n v="13651"/>
    <n v="0"/>
    <n v="13651"/>
  </r>
  <r>
    <n v="3"/>
    <s v="總帳別"/>
    <x v="97"/>
    <s v="輸電費用"/>
    <x v="704"/>
    <x v="698"/>
    <s v="Z5460"/>
    <s v="綜合研究所分攤"/>
    <n v="88715"/>
    <n v="0"/>
    <n v="88715"/>
  </r>
  <r>
    <n v="3"/>
    <s v="總帳別"/>
    <x v="97"/>
    <s v="輸電費用"/>
    <x v="704"/>
    <x v="698"/>
    <s v="Z6020"/>
    <s v="綜合施工處分攤"/>
    <n v="60"/>
    <n v="0"/>
    <n v="60"/>
  </r>
  <r>
    <n v="3"/>
    <s v="總帳別"/>
    <x v="97"/>
    <s v="輸電費用"/>
    <x v="705"/>
    <x v="699"/>
    <s v="Z0140"/>
    <s v="秘書處分攤"/>
    <n v="124500"/>
    <n v="0"/>
    <n v="124500"/>
  </r>
  <r>
    <n v="3"/>
    <s v="總帳別"/>
    <x v="97"/>
    <s v="輸電費用"/>
    <x v="706"/>
    <x v="700"/>
    <s v="Z0060"/>
    <s v="電力調度處分攤"/>
    <n v="38810"/>
    <n v="0"/>
    <n v="38810"/>
  </r>
  <r>
    <n v="3"/>
    <s v="總帳別"/>
    <x v="97"/>
    <s v="輸電費用"/>
    <x v="706"/>
    <x v="700"/>
    <s v="Z0080"/>
    <s v="材料處分攤"/>
    <n v="12305"/>
    <n v="0"/>
    <n v="12305"/>
  </r>
  <r>
    <n v="3"/>
    <s v="總帳別"/>
    <x v="97"/>
    <s v="輸電費用"/>
    <x v="706"/>
    <x v="700"/>
    <s v="Z0140"/>
    <s v="秘書處分攤"/>
    <n v="23393"/>
    <n v="0"/>
    <n v="23393"/>
  </r>
  <r>
    <n v="3"/>
    <s v="總帳別"/>
    <x v="97"/>
    <s v="輸電費用"/>
    <x v="706"/>
    <x v="700"/>
    <s v="Z0170"/>
    <s v="營建處分攤"/>
    <n v="545"/>
    <n v="0"/>
    <n v="545"/>
  </r>
  <r>
    <n v="3"/>
    <s v="總帳別"/>
    <x v="97"/>
    <s v="輸電費用"/>
    <x v="706"/>
    <x v="700"/>
    <s v="Z0240"/>
    <s v="資訊系統處分攤"/>
    <n v="38857"/>
    <n v="0"/>
    <n v="38857"/>
  </r>
  <r>
    <n v="3"/>
    <s v="總帳別"/>
    <x v="97"/>
    <s v="輸電費用"/>
    <x v="706"/>
    <x v="700"/>
    <s v="Z0610"/>
    <s v="環境保護處分攤"/>
    <n v="936301"/>
    <n v="0"/>
    <n v="936301"/>
  </r>
  <r>
    <n v="3"/>
    <s v="總帳別"/>
    <x v="97"/>
    <s v="輸電費用"/>
    <x v="706"/>
    <x v="700"/>
    <s v="Z0620"/>
    <s v="工業安全衛生處分攤"/>
    <n v="619885"/>
    <n v="0"/>
    <n v="619885"/>
  </r>
  <r>
    <n v="3"/>
    <s v="總帳別"/>
    <x v="97"/>
    <s v="輸電費用"/>
    <x v="706"/>
    <x v="700"/>
    <s v="Z4700"/>
    <s v="台北供電區營運處分攤"/>
    <n v="1970137"/>
    <n v="0"/>
    <n v="1970137"/>
  </r>
  <r>
    <n v="3"/>
    <s v="總帳別"/>
    <x v="97"/>
    <s v="輸電費用"/>
    <x v="706"/>
    <x v="700"/>
    <s v="Z4750"/>
    <s v="新桃供電區營運處分攤"/>
    <n v="2021759"/>
    <n v="0"/>
    <n v="2021759"/>
  </r>
  <r>
    <n v="3"/>
    <s v="總帳別"/>
    <x v="97"/>
    <s v="輸電費用"/>
    <x v="706"/>
    <x v="700"/>
    <s v="Z4800"/>
    <s v="台中供電區營運處分攤"/>
    <n v="2626144"/>
    <n v="0"/>
    <n v="2626144"/>
  </r>
  <r>
    <n v="3"/>
    <s v="總帳別"/>
    <x v="97"/>
    <s v="輸電費用"/>
    <x v="706"/>
    <x v="700"/>
    <s v="Z4850"/>
    <s v="嘉南供電區營運處分攤"/>
    <n v="2291480"/>
    <n v="0"/>
    <n v="2291480"/>
  </r>
  <r>
    <n v="3"/>
    <s v="總帳別"/>
    <x v="97"/>
    <s v="輸電費用"/>
    <x v="706"/>
    <x v="700"/>
    <s v="Z4900"/>
    <s v="高屏供電區營運處分攤"/>
    <n v="1736914"/>
    <n v="0"/>
    <n v="1736914"/>
  </r>
  <r>
    <n v="3"/>
    <s v="總帳別"/>
    <x v="97"/>
    <s v="輸電費用"/>
    <x v="706"/>
    <x v="700"/>
    <s v="Z4950"/>
    <s v="花東供電區營運處分攤"/>
    <n v="1303339"/>
    <n v="0"/>
    <n v="1303339"/>
  </r>
  <r>
    <n v="3"/>
    <s v="總帳別"/>
    <x v="97"/>
    <s v="輸電費用"/>
    <x v="706"/>
    <x v="700"/>
    <s v="Z5450"/>
    <s v="電力通信處分攤"/>
    <n v="127908"/>
    <n v="0"/>
    <n v="127908"/>
  </r>
  <r>
    <n v="3"/>
    <s v="總帳別"/>
    <x v="97"/>
    <s v="輸電費用"/>
    <x v="706"/>
    <x v="700"/>
    <s v="Z5460"/>
    <s v="綜合研究所分攤"/>
    <n v="1772697"/>
    <n v="0"/>
    <n v="1772697"/>
  </r>
  <r>
    <n v="3"/>
    <s v="總帳別"/>
    <x v="97"/>
    <s v="輸電費用"/>
    <x v="706"/>
    <x v="700"/>
    <s v="Z6020"/>
    <s v="綜合施工處分攤"/>
    <n v="3629"/>
    <n v="0"/>
    <n v="3629"/>
  </r>
  <r>
    <n v="3"/>
    <s v="總帳別"/>
    <x v="97"/>
    <s v="輸電費用"/>
    <x v="707"/>
    <x v="701"/>
    <s v="Z0050"/>
    <s v="供電處分攤"/>
    <n v="113257"/>
    <n v="0"/>
    <n v="113257"/>
  </r>
  <r>
    <n v="3"/>
    <s v="總帳別"/>
    <x v="97"/>
    <s v="輸電費用"/>
    <x v="707"/>
    <x v="701"/>
    <s v="Z0060"/>
    <s v="電力調度處分攤"/>
    <n v="19500"/>
    <n v="0"/>
    <n v="19500"/>
  </r>
  <r>
    <n v="3"/>
    <s v="總帳別"/>
    <x v="97"/>
    <s v="輸電費用"/>
    <x v="707"/>
    <x v="701"/>
    <s v="Z0170"/>
    <s v="營建處分攤"/>
    <n v="1891"/>
    <n v="0"/>
    <n v="1891"/>
  </r>
  <r>
    <n v="3"/>
    <s v="總帳別"/>
    <x v="97"/>
    <s v="輸電費用"/>
    <x v="707"/>
    <x v="701"/>
    <s v="Z0230"/>
    <s v="系統規劃處分攤"/>
    <n v="74484"/>
    <n v="0"/>
    <n v="74484"/>
  </r>
  <r>
    <n v="3"/>
    <s v="總帳別"/>
    <x v="97"/>
    <s v="輸電費用"/>
    <x v="707"/>
    <x v="701"/>
    <s v="Z0240"/>
    <s v="資訊系統處分攤"/>
    <n v="1004600"/>
    <n v="0"/>
    <n v="1004600"/>
  </r>
  <r>
    <n v="3"/>
    <s v="總帳別"/>
    <x v="97"/>
    <s v="輸電費用"/>
    <x v="707"/>
    <x v="701"/>
    <s v="Z0610"/>
    <s v="環境保護處分攤"/>
    <n v="2643"/>
    <n v="0"/>
    <n v="2643"/>
  </r>
  <r>
    <n v="3"/>
    <s v="總帳別"/>
    <x v="97"/>
    <s v="輸電費用"/>
    <x v="707"/>
    <x v="701"/>
    <s v="Z0620"/>
    <s v="工業安全衛生處分攤"/>
    <n v="19109"/>
    <n v="0"/>
    <n v="19109"/>
  </r>
  <r>
    <n v="3"/>
    <s v="總帳別"/>
    <x v="97"/>
    <s v="輸電費用"/>
    <x v="707"/>
    <x v="701"/>
    <s v="Z4700"/>
    <s v="台北供電區營運處分攤"/>
    <n v="87171"/>
    <n v="0"/>
    <n v="87171"/>
  </r>
  <r>
    <n v="3"/>
    <s v="總帳別"/>
    <x v="97"/>
    <s v="輸電費用"/>
    <x v="707"/>
    <x v="701"/>
    <s v="Z4750"/>
    <s v="新桃供電區營運處分攤"/>
    <n v="199077"/>
    <n v="0"/>
    <n v="199077"/>
  </r>
  <r>
    <n v="3"/>
    <s v="總帳別"/>
    <x v="97"/>
    <s v="輸電費用"/>
    <x v="707"/>
    <x v="701"/>
    <s v="Z4800"/>
    <s v="台中供電區營運處分攤"/>
    <n v="226505"/>
    <n v="0"/>
    <n v="226505"/>
  </r>
  <r>
    <n v="3"/>
    <s v="總帳別"/>
    <x v="97"/>
    <s v="輸電費用"/>
    <x v="707"/>
    <x v="701"/>
    <s v="Z4850"/>
    <s v="嘉南供電區營運處分攤"/>
    <n v="131934"/>
    <n v="0"/>
    <n v="131934"/>
  </r>
  <r>
    <n v="3"/>
    <s v="總帳別"/>
    <x v="97"/>
    <s v="輸電費用"/>
    <x v="707"/>
    <x v="701"/>
    <s v="Z4900"/>
    <s v="高屏供電區營運處分攤"/>
    <n v="398971"/>
    <n v="0"/>
    <n v="398971"/>
  </r>
  <r>
    <n v="3"/>
    <s v="總帳別"/>
    <x v="97"/>
    <s v="輸電費用"/>
    <x v="707"/>
    <x v="701"/>
    <s v="Z5450"/>
    <s v="電力通信處分攤"/>
    <n v="198522"/>
    <n v="0"/>
    <n v="198522"/>
  </r>
  <r>
    <n v="3"/>
    <s v="總帳別"/>
    <x v="97"/>
    <s v="輸電費用"/>
    <x v="707"/>
    <x v="701"/>
    <s v="Z5460"/>
    <s v="綜合研究所分攤"/>
    <n v="10984"/>
    <n v="0"/>
    <n v="10984"/>
  </r>
  <r>
    <n v="3"/>
    <s v="總帳別"/>
    <x v="97"/>
    <s v="輸電費用"/>
    <x v="707"/>
    <x v="701"/>
    <s v="Z6020"/>
    <s v="綜合施工處分攤"/>
    <n v="102"/>
    <n v="0"/>
    <n v="102"/>
  </r>
  <r>
    <n v="3"/>
    <s v="總帳別"/>
    <x v="97"/>
    <s v="輸電費用"/>
    <x v="708"/>
    <x v="702"/>
    <s v="Z0050"/>
    <s v="供電處分攤"/>
    <n v="118382"/>
    <n v="0"/>
    <n v="118382"/>
  </r>
  <r>
    <n v="3"/>
    <s v="總帳別"/>
    <x v="97"/>
    <s v="輸電費用"/>
    <x v="708"/>
    <x v="702"/>
    <s v="Z0060"/>
    <s v="電力調度處分攤"/>
    <n v="3268898"/>
    <n v="0"/>
    <n v="3268898"/>
  </r>
  <r>
    <n v="3"/>
    <s v="總帳別"/>
    <x v="97"/>
    <s v="輸電費用"/>
    <x v="708"/>
    <x v="702"/>
    <s v="Z0080"/>
    <s v="材料處分攤"/>
    <n v="835705"/>
    <n v="0"/>
    <n v="835705"/>
  </r>
  <r>
    <n v="3"/>
    <s v="總帳別"/>
    <x v="97"/>
    <s v="輸電費用"/>
    <x v="708"/>
    <x v="702"/>
    <s v="Z0140"/>
    <s v="秘書處分攤"/>
    <n v="9857"/>
    <n v="0"/>
    <n v="9857"/>
  </r>
  <r>
    <n v="3"/>
    <s v="總帳別"/>
    <x v="97"/>
    <s v="輸電費用"/>
    <x v="708"/>
    <x v="702"/>
    <s v="Z0170"/>
    <s v="營建處分攤"/>
    <n v="12209"/>
    <n v="0"/>
    <n v="12209"/>
  </r>
  <r>
    <n v="3"/>
    <s v="總帳別"/>
    <x v="97"/>
    <s v="輸電費用"/>
    <x v="708"/>
    <x v="702"/>
    <s v="Z0240"/>
    <s v="資訊系統處分攤"/>
    <n v="8596418"/>
    <n v="0"/>
    <n v="8596418"/>
  </r>
  <r>
    <n v="3"/>
    <s v="總帳別"/>
    <x v="97"/>
    <s v="輸電費用"/>
    <x v="708"/>
    <x v="702"/>
    <s v="Z0610"/>
    <s v="環境保護處分攤"/>
    <n v="32000"/>
    <n v="0"/>
    <n v="32000"/>
  </r>
  <r>
    <n v="3"/>
    <s v="總帳別"/>
    <x v="97"/>
    <s v="輸電費用"/>
    <x v="708"/>
    <x v="702"/>
    <s v="Z0620"/>
    <s v="工業安全衛生處分攤"/>
    <n v="45000"/>
    <n v="0"/>
    <n v="45000"/>
  </r>
  <r>
    <n v="3"/>
    <s v="總帳別"/>
    <x v="97"/>
    <s v="輸電費用"/>
    <x v="708"/>
    <x v="702"/>
    <s v="Z4700"/>
    <s v="台北供電區營運處分攤"/>
    <n v="841847"/>
    <n v="0"/>
    <n v="841847"/>
  </r>
  <r>
    <n v="3"/>
    <s v="總帳別"/>
    <x v="97"/>
    <s v="輸電費用"/>
    <x v="708"/>
    <x v="702"/>
    <s v="Z4750"/>
    <s v="新桃供電區營運處分攤"/>
    <n v="426665"/>
    <n v="0"/>
    <n v="426665"/>
  </r>
  <r>
    <n v="3"/>
    <s v="總帳別"/>
    <x v="97"/>
    <s v="輸電費用"/>
    <x v="708"/>
    <x v="702"/>
    <s v="Z4800"/>
    <s v="台中供電區營運處分攤"/>
    <n v="426665"/>
    <n v="0"/>
    <n v="426665"/>
  </r>
  <r>
    <n v="3"/>
    <s v="總帳別"/>
    <x v="97"/>
    <s v="輸電費用"/>
    <x v="708"/>
    <x v="702"/>
    <s v="Z4850"/>
    <s v="嘉南供電區營運處分攤"/>
    <n v="1142805"/>
    <n v="0"/>
    <n v="1142805"/>
  </r>
  <r>
    <n v="3"/>
    <s v="總帳別"/>
    <x v="97"/>
    <s v="輸電費用"/>
    <x v="708"/>
    <x v="702"/>
    <s v="Z4900"/>
    <s v="高屏供電區營運處分攤"/>
    <n v="426665"/>
    <n v="0"/>
    <n v="426665"/>
  </r>
  <r>
    <n v="3"/>
    <s v="總帳別"/>
    <x v="97"/>
    <s v="輸電費用"/>
    <x v="708"/>
    <x v="702"/>
    <s v="Z4950"/>
    <s v="花東供電區營運處分攤"/>
    <n v="146285"/>
    <n v="0"/>
    <n v="146285"/>
  </r>
  <r>
    <n v="3"/>
    <s v="總帳別"/>
    <x v="97"/>
    <s v="輸電費用"/>
    <x v="708"/>
    <x v="702"/>
    <s v="Z5460"/>
    <s v="綜合研究所分攤"/>
    <n v="499327"/>
    <n v="0"/>
    <n v="499327"/>
  </r>
  <r>
    <n v="3"/>
    <s v="總帳別"/>
    <x v="97"/>
    <s v="輸電費用"/>
    <x v="708"/>
    <x v="702"/>
    <s v="Z6020"/>
    <s v="綜合施工處分攤"/>
    <n v="3503"/>
    <n v="0"/>
    <n v="3503"/>
  </r>
  <r>
    <n v="3"/>
    <s v="總帳別"/>
    <x v="97"/>
    <s v="輸電費用"/>
    <x v="819"/>
    <x v="811"/>
    <s v="Z0050"/>
    <s v="供電處分攤"/>
    <n v="140000"/>
    <n v="0"/>
    <n v="140000"/>
  </r>
  <r>
    <n v="3"/>
    <s v="總帳別"/>
    <x v="97"/>
    <s v="輸電費用"/>
    <x v="819"/>
    <x v="811"/>
    <s v="Z0060"/>
    <s v="電力調度處分攤"/>
    <n v="51998"/>
    <n v="0"/>
    <n v="51998"/>
  </r>
  <r>
    <n v="3"/>
    <s v="總帳別"/>
    <x v="97"/>
    <s v="輸電費用"/>
    <x v="819"/>
    <x v="811"/>
    <s v="Z0450"/>
    <s v="特種防護團分攤"/>
    <n v="4762"/>
    <n v="0"/>
    <n v="4762"/>
  </r>
  <r>
    <n v="3"/>
    <s v="總帳別"/>
    <x v="97"/>
    <s v="輸電費用"/>
    <x v="819"/>
    <x v="811"/>
    <s v="Z4900"/>
    <s v="高屏供電區營運處分攤"/>
    <n v="137000"/>
    <n v="0"/>
    <n v="137000"/>
  </r>
  <r>
    <n v="3"/>
    <s v="總帳別"/>
    <x v="97"/>
    <s v="輸電費用"/>
    <x v="709"/>
    <x v="703"/>
    <s v="Z0050"/>
    <s v="供電處分攤"/>
    <n v="1061050"/>
    <n v="0"/>
    <n v="1061050"/>
  </r>
  <r>
    <n v="3"/>
    <s v="總帳別"/>
    <x v="97"/>
    <s v="輸電費用"/>
    <x v="709"/>
    <x v="703"/>
    <s v="Z0140"/>
    <s v="秘書處分攤"/>
    <n v="5479"/>
    <n v="0"/>
    <n v="5479"/>
  </r>
  <r>
    <n v="3"/>
    <s v="總帳別"/>
    <x v="97"/>
    <s v="輸電費用"/>
    <x v="709"/>
    <x v="703"/>
    <s v="Z0170"/>
    <s v="營建處分攤"/>
    <n v="1735"/>
    <n v="0"/>
    <n v="1735"/>
  </r>
  <r>
    <n v="3"/>
    <s v="總帳別"/>
    <x v="97"/>
    <s v="輸電費用"/>
    <x v="709"/>
    <x v="703"/>
    <s v="Z0240"/>
    <s v="資訊系統處分攤"/>
    <n v="12203586"/>
    <n v="0"/>
    <n v="12203586"/>
  </r>
  <r>
    <n v="3"/>
    <s v="總帳別"/>
    <x v="97"/>
    <s v="輸電費用"/>
    <x v="709"/>
    <x v="703"/>
    <s v="Z0450"/>
    <s v="特種防護團分攤"/>
    <n v="2380"/>
    <n v="0"/>
    <n v="2380"/>
  </r>
  <r>
    <n v="3"/>
    <s v="總帳別"/>
    <x v="97"/>
    <s v="輸電費用"/>
    <x v="709"/>
    <x v="703"/>
    <s v="Z0610"/>
    <s v="環境保護處分攤"/>
    <n v="17174"/>
    <n v="0"/>
    <n v="17174"/>
  </r>
  <r>
    <n v="3"/>
    <s v="總帳別"/>
    <x v="97"/>
    <s v="輸電費用"/>
    <x v="709"/>
    <x v="703"/>
    <s v="Z4750"/>
    <s v="新桃供電區營運處分攤"/>
    <n v="10400"/>
    <n v="0"/>
    <n v="10400"/>
  </r>
  <r>
    <n v="3"/>
    <s v="總帳別"/>
    <x v="97"/>
    <s v="輸電費用"/>
    <x v="709"/>
    <x v="703"/>
    <s v="Z4800"/>
    <s v="台中供電區營運處分攤"/>
    <n v="33333"/>
    <n v="0"/>
    <n v="33333"/>
  </r>
  <r>
    <n v="3"/>
    <s v="總帳別"/>
    <x v="97"/>
    <s v="輸電費用"/>
    <x v="709"/>
    <x v="703"/>
    <s v="Z5450"/>
    <s v="電力通信處分攤"/>
    <n v="350255"/>
    <n v="0"/>
    <n v="350255"/>
  </r>
  <r>
    <n v="3"/>
    <s v="總帳別"/>
    <x v="97"/>
    <s v="輸電費用"/>
    <x v="709"/>
    <x v="703"/>
    <s v="Z5460"/>
    <s v="綜合研究所分攤"/>
    <n v="86874"/>
    <n v="0"/>
    <n v="86874"/>
  </r>
  <r>
    <n v="3"/>
    <s v="總帳別"/>
    <x v="97"/>
    <s v="輸電費用"/>
    <x v="709"/>
    <x v="703"/>
    <s v="Z6020"/>
    <s v="綜合施工處分攤"/>
    <n v="3113"/>
    <n v="0"/>
    <n v="3113"/>
  </r>
  <r>
    <n v="3"/>
    <s v="總帳別"/>
    <x v="97"/>
    <s v="輸電費用"/>
    <x v="820"/>
    <x v="812"/>
    <s v="Z0060"/>
    <s v="電力調度處分攤"/>
    <n v="996095"/>
    <n v="0"/>
    <n v="996095"/>
  </r>
  <r>
    <n v="3"/>
    <s v="總帳別"/>
    <x v="97"/>
    <s v="輸電費用"/>
    <x v="820"/>
    <x v="812"/>
    <s v="Z4850"/>
    <s v="嘉南供電區營運處分攤"/>
    <n v="575252"/>
    <n v="0"/>
    <n v="575252"/>
  </r>
  <r>
    <n v="3"/>
    <s v="總帳別"/>
    <x v="97"/>
    <s v="輸電費用"/>
    <x v="710"/>
    <x v="704"/>
    <s v="Z0060"/>
    <s v="電力調度處分攤"/>
    <n v="1593830"/>
    <n v="0"/>
    <n v="1593830"/>
  </r>
  <r>
    <n v="3"/>
    <s v="總帳別"/>
    <x v="97"/>
    <s v="輸電費用"/>
    <x v="710"/>
    <x v="704"/>
    <s v="Z4750"/>
    <s v="新桃供電區營運處分攤"/>
    <n v="7437880"/>
    <n v="0"/>
    <n v="7437880"/>
  </r>
  <r>
    <n v="3"/>
    <s v="總帳別"/>
    <x v="97"/>
    <s v="輸電費用"/>
    <x v="710"/>
    <x v="704"/>
    <s v="Z4800"/>
    <s v="台中供電區營運處分攤"/>
    <n v="2656390"/>
    <n v="0"/>
    <n v="2656390"/>
  </r>
  <r>
    <n v="3"/>
    <s v="總帳別"/>
    <x v="97"/>
    <s v="輸電費用"/>
    <x v="710"/>
    <x v="704"/>
    <s v="Z4850"/>
    <s v="嘉南供電區營運處分攤"/>
    <n v="4250220"/>
    <n v="0"/>
    <n v="4250220"/>
  </r>
  <r>
    <n v="3"/>
    <s v="總帳別"/>
    <x v="97"/>
    <s v="輸電費用"/>
    <x v="711"/>
    <x v="705"/>
    <s v="Z0080"/>
    <s v="材料處分攤"/>
    <n v="428750"/>
    <n v="0"/>
    <n v="428750"/>
  </r>
  <r>
    <n v="3"/>
    <s v="總帳別"/>
    <x v="97"/>
    <s v="輸電費用"/>
    <x v="711"/>
    <x v="705"/>
    <s v="Z0140"/>
    <s v="秘書處分攤"/>
    <n v="1165952"/>
    <n v="0"/>
    <n v="1165952"/>
  </r>
  <r>
    <n v="3"/>
    <s v="總帳別"/>
    <x v="97"/>
    <s v="輸電費用"/>
    <x v="711"/>
    <x v="705"/>
    <s v="Z4700"/>
    <s v="台北供電區營運處分攤"/>
    <n v="41595587"/>
    <n v="0"/>
    <n v="41595587"/>
  </r>
  <r>
    <n v="3"/>
    <s v="總帳別"/>
    <x v="97"/>
    <s v="輸電費用"/>
    <x v="711"/>
    <x v="705"/>
    <s v="Z4750"/>
    <s v="新桃供電區營運處分攤"/>
    <n v="50891745"/>
    <n v="0"/>
    <n v="50891745"/>
  </r>
  <r>
    <n v="3"/>
    <s v="總帳別"/>
    <x v="97"/>
    <s v="輸電費用"/>
    <x v="711"/>
    <x v="705"/>
    <s v="Z4800"/>
    <s v="台中供電區營運處分攤"/>
    <n v="45658209"/>
    <n v="0"/>
    <n v="45658209"/>
  </r>
  <r>
    <n v="3"/>
    <s v="總帳別"/>
    <x v="97"/>
    <s v="輸電費用"/>
    <x v="711"/>
    <x v="705"/>
    <s v="Z4850"/>
    <s v="嘉南供電區營運處分攤"/>
    <n v="28729463"/>
    <n v="0"/>
    <n v="28729463"/>
  </r>
  <r>
    <n v="3"/>
    <s v="總帳別"/>
    <x v="97"/>
    <s v="輸電費用"/>
    <x v="711"/>
    <x v="705"/>
    <s v="Z4900"/>
    <s v="高屏供電區營運處分攤"/>
    <n v="42218513"/>
    <n v="0"/>
    <n v="42218513"/>
  </r>
  <r>
    <n v="3"/>
    <s v="總帳別"/>
    <x v="97"/>
    <s v="輸電費用"/>
    <x v="711"/>
    <x v="705"/>
    <s v="Z4950"/>
    <s v="花東供電區營運處分攤"/>
    <n v="12060700"/>
    <n v="0"/>
    <n v="12060700"/>
  </r>
  <r>
    <n v="3"/>
    <s v="總帳別"/>
    <x v="97"/>
    <s v="輸電費用"/>
    <x v="711"/>
    <x v="705"/>
    <s v="Z5460"/>
    <s v="綜合研究所分攤"/>
    <n v="1583923"/>
    <n v="0"/>
    <n v="1583923"/>
  </r>
  <r>
    <n v="3"/>
    <s v="總帳別"/>
    <x v="97"/>
    <s v="輸電費用"/>
    <x v="711"/>
    <x v="705"/>
    <s v="Z6020"/>
    <s v="綜合施工處分攤"/>
    <n v="17172"/>
    <n v="0"/>
    <n v="17172"/>
  </r>
  <r>
    <n v="3"/>
    <s v="總帳別"/>
    <x v="97"/>
    <s v="輸電費用"/>
    <x v="712"/>
    <x v="706"/>
    <s v="Z0020"/>
    <s v="總經理副總經理室分攤"/>
    <n v="245499"/>
    <n v="0"/>
    <n v="245499"/>
  </r>
  <r>
    <n v="3"/>
    <s v="總帳別"/>
    <x v="97"/>
    <s v="輸電費用"/>
    <x v="712"/>
    <x v="706"/>
    <s v="Z0050"/>
    <s v="供電處分攤"/>
    <n v="3800"/>
    <n v="0"/>
    <n v="3800"/>
  </r>
  <r>
    <n v="3"/>
    <s v="總帳別"/>
    <x v="97"/>
    <s v="輸電費用"/>
    <x v="712"/>
    <x v="706"/>
    <s v="Z0060"/>
    <s v="電力調度處分攤"/>
    <n v="24534"/>
    <n v="0"/>
    <n v="24534"/>
  </r>
  <r>
    <n v="3"/>
    <s v="總帳別"/>
    <x v="97"/>
    <s v="輸電費用"/>
    <x v="712"/>
    <x v="706"/>
    <s v="Z0080"/>
    <s v="材料處分攤"/>
    <n v="9427"/>
    <n v="0"/>
    <n v="9427"/>
  </r>
  <r>
    <n v="3"/>
    <s v="總帳別"/>
    <x v="97"/>
    <s v="輸電費用"/>
    <x v="712"/>
    <x v="706"/>
    <s v="Z0140"/>
    <s v="秘書處分攤"/>
    <n v="6358"/>
    <n v="0"/>
    <n v="6358"/>
  </r>
  <r>
    <n v="3"/>
    <s v="總帳別"/>
    <x v="97"/>
    <s v="輸電費用"/>
    <x v="712"/>
    <x v="706"/>
    <s v="Z0170"/>
    <s v="營建處分攤"/>
    <n v="797"/>
    <n v="0"/>
    <n v="797"/>
  </r>
  <r>
    <n v="3"/>
    <s v="總帳別"/>
    <x v="97"/>
    <s v="輸電費用"/>
    <x v="712"/>
    <x v="706"/>
    <s v="Z0610"/>
    <s v="環境保護處分攤"/>
    <n v="3337"/>
    <n v="0"/>
    <n v="3337"/>
  </r>
  <r>
    <n v="3"/>
    <s v="總帳別"/>
    <x v="97"/>
    <s v="輸電費用"/>
    <x v="712"/>
    <x v="706"/>
    <s v="Z4700"/>
    <s v="台北供電區營運處分攤"/>
    <n v="180848"/>
    <n v="0"/>
    <n v="180848"/>
  </r>
  <r>
    <n v="3"/>
    <s v="總帳別"/>
    <x v="97"/>
    <s v="輸電費用"/>
    <x v="712"/>
    <x v="706"/>
    <s v="Z4750"/>
    <s v="新桃供電區營運處分攤"/>
    <n v="205400"/>
    <n v="0"/>
    <n v="205400"/>
  </r>
  <r>
    <n v="3"/>
    <s v="總帳別"/>
    <x v="97"/>
    <s v="輸電費用"/>
    <x v="712"/>
    <x v="706"/>
    <s v="Z4800"/>
    <s v="台中供電區營運處分攤"/>
    <n v="227561"/>
    <n v="0"/>
    <n v="227561"/>
  </r>
  <r>
    <n v="3"/>
    <s v="總帳別"/>
    <x v="97"/>
    <s v="輸電費用"/>
    <x v="712"/>
    <x v="706"/>
    <s v="Z4850"/>
    <s v="嘉南供電區營運處分攤"/>
    <n v="211544"/>
    <n v="0"/>
    <n v="211544"/>
  </r>
  <r>
    <n v="3"/>
    <s v="總帳別"/>
    <x v="97"/>
    <s v="輸電費用"/>
    <x v="712"/>
    <x v="706"/>
    <s v="Z4900"/>
    <s v="高屏供電區營運處分攤"/>
    <n v="229555"/>
    <n v="0"/>
    <n v="229555"/>
  </r>
  <r>
    <n v="3"/>
    <s v="總帳別"/>
    <x v="97"/>
    <s v="輸電費用"/>
    <x v="712"/>
    <x v="706"/>
    <s v="Z4950"/>
    <s v="花東供電區營運處分攤"/>
    <n v="197240"/>
    <n v="0"/>
    <n v="197240"/>
  </r>
  <r>
    <n v="3"/>
    <s v="總帳別"/>
    <x v="97"/>
    <s v="輸電費用"/>
    <x v="712"/>
    <x v="706"/>
    <s v="Z5450"/>
    <s v="電力通信處分攤"/>
    <n v="35347"/>
    <n v="0"/>
    <n v="35347"/>
  </r>
  <r>
    <n v="3"/>
    <s v="總帳別"/>
    <x v="97"/>
    <s v="輸電費用"/>
    <x v="712"/>
    <x v="706"/>
    <s v="Z5460"/>
    <s v="綜合研究所分攤"/>
    <n v="600"/>
    <n v="0"/>
    <n v="600"/>
  </r>
  <r>
    <n v="3"/>
    <s v="總帳別"/>
    <x v="97"/>
    <s v="輸電費用"/>
    <x v="712"/>
    <x v="706"/>
    <s v="Z6020"/>
    <s v="綜合施工處分攤"/>
    <n v="800"/>
    <n v="0"/>
    <n v="800"/>
  </r>
  <r>
    <n v="3"/>
    <s v="總帳別"/>
    <x v="97"/>
    <s v="輸電費用"/>
    <x v="713"/>
    <x v="707"/>
    <s v="Z0020"/>
    <s v="總經理副總經理室分攤"/>
    <n v="46857"/>
    <n v="0"/>
    <n v="46857"/>
  </r>
  <r>
    <n v="3"/>
    <s v="總帳別"/>
    <x v="97"/>
    <s v="輸電費用"/>
    <x v="713"/>
    <x v="707"/>
    <s v="Z0050"/>
    <s v="供電處分攤"/>
    <n v="19800"/>
    <n v="0"/>
    <n v="19800"/>
  </r>
  <r>
    <n v="3"/>
    <s v="總帳別"/>
    <x v="97"/>
    <s v="輸電費用"/>
    <x v="713"/>
    <x v="707"/>
    <s v="Z0060"/>
    <s v="電力調度處分攤"/>
    <n v="12680"/>
    <n v="0"/>
    <n v="12680"/>
  </r>
  <r>
    <n v="3"/>
    <s v="總帳別"/>
    <x v="97"/>
    <s v="輸電費用"/>
    <x v="713"/>
    <x v="707"/>
    <s v="Z0080"/>
    <s v="材料處分攤"/>
    <n v="3120"/>
    <n v="0"/>
    <n v="3120"/>
  </r>
  <r>
    <n v="3"/>
    <s v="總帳別"/>
    <x v="97"/>
    <s v="輸電費用"/>
    <x v="713"/>
    <x v="707"/>
    <s v="Z0170"/>
    <s v="營建處分攤"/>
    <n v="260"/>
    <n v="0"/>
    <n v="260"/>
  </r>
  <r>
    <n v="3"/>
    <s v="總帳別"/>
    <x v="97"/>
    <s v="輸電費用"/>
    <x v="713"/>
    <x v="707"/>
    <s v="Z0230"/>
    <s v="系統規劃處分攤"/>
    <n v="6000"/>
    <n v="0"/>
    <n v="6000"/>
  </r>
  <r>
    <n v="3"/>
    <s v="總帳別"/>
    <x v="97"/>
    <s v="輸電費用"/>
    <x v="713"/>
    <x v="707"/>
    <s v="Z0240"/>
    <s v="資訊系統處分攤"/>
    <n v="2800"/>
    <n v="0"/>
    <n v="2800"/>
  </r>
  <r>
    <n v="3"/>
    <s v="總帳別"/>
    <x v="97"/>
    <s v="輸電費用"/>
    <x v="713"/>
    <x v="707"/>
    <s v="Z0610"/>
    <s v="環境保護處分攤"/>
    <n v="210"/>
    <n v="0"/>
    <n v="210"/>
  </r>
  <r>
    <n v="3"/>
    <s v="總帳別"/>
    <x v="97"/>
    <s v="輸電費用"/>
    <x v="713"/>
    <x v="707"/>
    <s v="Z0620"/>
    <s v="工業安全衛生處分攤"/>
    <n v="1092"/>
    <n v="0"/>
    <n v="1092"/>
  </r>
  <r>
    <n v="3"/>
    <s v="總帳別"/>
    <x v="97"/>
    <s v="輸電費用"/>
    <x v="713"/>
    <x v="707"/>
    <s v="Z4700"/>
    <s v="台北供電區營運處分攤"/>
    <n v="24600"/>
    <n v="0"/>
    <n v="24600"/>
  </r>
  <r>
    <n v="3"/>
    <s v="總帳別"/>
    <x v="97"/>
    <s v="輸電費用"/>
    <x v="713"/>
    <x v="707"/>
    <s v="Z4750"/>
    <s v="新桃供電區營運處分攤"/>
    <n v="20000"/>
    <n v="0"/>
    <n v="20000"/>
  </r>
  <r>
    <n v="3"/>
    <s v="總帳別"/>
    <x v="97"/>
    <s v="輸電費用"/>
    <x v="713"/>
    <x v="707"/>
    <s v="Z4800"/>
    <s v="台中供電區營運處分攤"/>
    <n v="21700"/>
    <n v="0"/>
    <n v="21700"/>
  </r>
  <r>
    <n v="3"/>
    <s v="總帳別"/>
    <x v="97"/>
    <s v="輸電費用"/>
    <x v="713"/>
    <x v="707"/>
    <s v="Z4850"/>
    <s v="嘉南供電區營運處分攤"/>
    <n v="19000"/>
    <n v="0"/>
    <n v="19000"/>
  </r>
  <r>
    <n v="3"/>
    <s v="總帳別"/>
    <x v="97"/>
    <s v="輸電費用"/>
    <x v="713"/>
    <x v="707"/>
    <s v="Z4900"/>
    <s v="高屏供電區營運處分攤"/>
    <n v="22000"/>
    <n v="0"/>
    <n v="22000"/>
  </r>
  <r>
    <n v="3"/>
    <s v="總帳別"/>
    <x v="97"/>
    <s v="輸電費用"/>
    <x v="713"/>
    <x v="707"/>
    <s v="Z4950"/>
    <s v="花東供電區營運處分攤"/>
    <n v="12800"/>
    <n v="0"/>
    <n v="12800"/>
  </r>
  <r>
    <n v="3"/>
    <s v="總帳別"/>
    <x v="97"/>
    <s v="輸電費用"/>
    <x v="713"/>
    <x v="707"/>
    <s v="Z5450"/>
    <s v="電力通信處分攤"/>
    <n v="8580"/>
    <n v="0"/>
    <n v="8580"/>
  </r>
  <r>
    <n v="3"/>
    <s v="總帳別"/>
    <x v="97"/>
    <s v="輸電費用"/>
    <x v="713"/>
    <x v="707"/>
    <s v="Z5460"/>
    <s v="綜合研究所分攤"/>
    <n v="1950"/>
    <n v="0"/>
    <n v="1950"/>
  </r>
  <r>
    <n v="3"/>
    <s v="總帳別"/>
    <x v="97"/>
    <s v="輸電費用"/>
    <x v="713"/>
    <x v="707"/>
    <s v="Z6020"/>
    <s v="綜合施工處分攤"/>
    <n v="130"/>
    <n v="0"/>
    <n v="130"/>
  </r>
  <r>
    <n v="3"/>
    <s v="總帳別"/>
    <x v="97"/>
    <s v="輸電費用"/>
    <x v="714"/>
    <x v="708"/>
    <s v="Z0050"/>
    <s v="供電處分攤"/>
    <n v="470"/>
    <n v="0"/>
    <n v="470"/>
  </r>
  <r>
    <n v="3"/>
    <s v="總帳別"/>
    <x v="97"/>
    <s v="輸電費用"/>
    <x v="714"/>
    <x v="708"/>
    <s v="Z0060"/>
    <s v="電力調度處分攤"/>
    <n v="14137"/>
    <n v="0"/>
    <n v="14137"/>
  </r>
  <r>
    <n v="3"/>
    <s v="總帳別"/>
    <x v="97"/>
    <s v="輸電費用"/>
    <x v="714"/>
    <x v="708"/>
    <s v="Z0080"/>
    <s v="材料處分攤"/>
    <n v="24020"/>
    <n v="0"/>
    <n v="24020"/>
  </r>
  <r>
    <n v="3"/>
    <s v="總帳別"/>
    <x v="97"/>
    <s v="輸電費用"/>
    <x v="714"/>
    <x v="708"/>
    <s v="Z0140"/>
    <s v="秘書處分攤"/>
    <n v="59571"/>
    <n v="0"/>
    <n v="59571"/>
  </r>
  <r>
    <n v="3"/>
    <s v="總帳別"/>
    <x v="97"/>
    <s v="輸電費用"/>
    <x v="714"/>
    <x v="708"/>
    <s v="Z0170"/>
    <s v="營建處分攤"/>
    <n v="857"/>
    <n v="0"/>
    <n v="857"/>
  </r>
  <r>
    <n v="3"/>
    <s v="總帳別"/>
    <x v="97"/>
    <s v="輸電費用"/>
    <x v="714"/>
    <x v="708"/>
    <s v="Z0240"/>
    <s v="資訊系統處分攤"/>
    <n v="248"/>
    <n v="0"/>
    <n v="248"/>
  </r>
  <r>
    <n v="3"/>
    <s v="總帳別"/>
    <x v="97"/>
    <s v="輸電費用"/>
    <x v="714"/>
    <x v="708"/>
    <s v="Z4700"/>
    <s v="台北供電區營運處分攤"/>
    <n v="3287576"/>
    <n v="0"/>
    <n v="3287576"/>
  </r>
  <r>
    <n v="3"/>
    <s v="總帳別"/>
    <x v="97"/>
    <s v="輸電費用"/>
    <x v="714"/>
    <x v="708"/>
    <s v="Z4750"/>
    <s v="新桃供電區營運處分攤"/>
    <n v="4814854"/>
    <n v="0"/>
    <n v="4814854"/>
  </r>
  <r>
    <n v="3"/>
    <s v="總帳別"/>
    <x v="97"/>
    <s v="輸電費用"/>
    <x v="714"/>
    <x v="708"/>
    <s v="Z4800"/>
    <s v="台中供電區營運處分攤"/>
    <n v="3206205"/>
    <n v="0"/>
    <n v="3206205"/>
  </r>
  <r>
    <n v="3"/>
    <s v="總帳別"/>
    <x v="97"/>
    <s v="輸電費用"/>
    <x v="714"/>
    <x v="708"/>
    <s v="Z4850"/>
    <s v="嘉南供電區營運處分攤"/>
    <n v="2740588"/>
    <n v="0"/>
    <n v="2740588"/>
  </r>
  <r>
    <n v="3"/>
    <s v="總帳別"/>
    <x v="97"/>
    <s v="輸電費用"/>
    <x v="714"/>
    <x v="708"/>
    <s v="Z4900"/>
    <s v="高屏供電區營運處分攤"/>
    <n v="1635612"/>
    <n v="0"/>
    <n v="1635612"/>
  </r>
  <r>
    <n v="3"/>
    <s v="總帳別"/>
    <x v="97"/>
    <s v="輸電費用"/>
    <x v="714"/>
    <x v="708"/>
    <s v="Z4950"/>
    <s v="花東供電區營運處分攤"/>
    <n v="789060"/>
    <n v="0"/>
    <n v="789060"/>
  </r>
  <r>
    <n v="3"/>
    <s v="總帳別"/>
    <x v="97"/>
    <s v="輸電費用"/>
    <x v="714"/>
    <x v="708"/>
    <s v="Z5450"/>
    <s v="電力通信處分攤"/>
    <n v="342162"/>
    <n v="0"/>
    <n v="342162"/>
  </r>
  <r>
    <n v="3"/>
    <s v="總帳別"/>
    <x v="97"/>
    <s v="輸電費用"/>
    <x v="714"/>
    <x v="708"/>
    <s v="Z5460"/>
    <s v="綜合研究所分攤"/>
    <n v="2499159"/>
    <n v="0"/>
    <n v="2499159"/>
  </r>
  <r>
    <n v="3"/>
    <s v="總帳別"/>
    <x v="97"/>
    <s v="輸電費用"/>
    <x v="714"/>
    <x v="708"/>
    <s v="Z6020"/>
    <s v="綜合施工處分攤"/>
    <n v="3365"/>
    <n v="0"/>
    <n v="3365"/>
  </r>
  <r>
    <n v="3"/>
    <s v="總帳別"/>
    <x v="97"/>
    <s v="輸電費用"/>
    <x v="715"/>
    <x v="709"/>
    <s v="Z0060"/>
    <s v="電力調度處分攤"/>
    <n v="63301"/>
    <n v="0"/>
    <n v="63301"/>
  </r>
  <r>
    <n v="3"/>
    <s v="總帳別"/>
    <x v="97"/>
    <s v="輸電費用"/>
    <x v="715"/>
    <x v="709"/>
    <s v="Z0080"/>
    <s v="材料處分攤"/>
    <n v="15520"/>
    <n v="0"/>
    <n v="15520"/>
  </r>
  <r>
    <n v="3"/>
    <s v="總帳別"/>
    <x v="97"/>
    <s v="輸電費用"/>
    <x v="715"/>
    <x v="709"/>
    <s v="Z0140"/>
    <s v="秘書處分攤"/>
    <n v="27514"/>
    <n v="0"/>
    <n v="27514"/>
  </r>
  <r>
    <n v="3"/>
    <s v="總帳別"/>
    <x v="97"/>
    <s v="輸電費用"/>
    <x v="715"/>
    <x v="709"/>
    <s v="Z0610"/>
    <s v="環境保護處分攤"/>
    <n v="268"/>
    <n v="0"/>
    <n v="268"/>
  </r>
  <r>
    <n v="3"/>
    <s v="總帳別"/>
    <x v="97"/>
    <s v="輸電費用"/>
    <x v="715"/>
    <x v="709"/>
    <s v="Z4700"/>
    <s v="台北供電區營運處分攤"/>
    <n v="385931"/>
    <n v="0"/>
    <n v="385931"/>
  </r>
  <r>
    <n v="3"/>
    <s v="總帳別"/>
    <x v="97"/>
    <s v="輸電費用"/>
    <x v="715"/>
    <x v="709"/>
    <s v="Z4750"/>
    <s v="新桃供電區營運處分攤"/>
    <n v="330578"/>
    <n v="0"/>
    <n v="330578"/>
  </r>
  <r>
    <n v="3"/>
    <s v="總帳別"/>
    <x v="97"/>
    <s v="輸電費用"/>
    <x v="715"/>
    <x v="709"/>
    <s v="Z4800"/>
    <s v="台中供電區營運處分攤"/>
    <n v="403142"/>
    <n v="0"/>
    <n v="403142"/>
  </r>
  <r>
    <n v="3"/>
    <s v="總帳別"/>
    <x v="97"/>
    <s v="輸電費用"/>
    <x v="715"/>
    <x v="709"/>
    <s v="Z4850"/>
    <s v="嘉南供電區營運處分攤"/>
    <n v="331889"/>
    <n v="0"/>
    <n v="331889"/>
  </r>
  <r>
    <n v="3"/>
    <s v="總帳別"/>
    <x v="97"/>
    <s v="輸電費用"/>
    <x v="715"/>
    <x v="709"/>
    <s v="Z4900"/>
    <s v="高屏供電區營運處分攤"/>
    <n v="240613"/>
    <n v="0"/>
    <n v="240613"/>
  </r>
  <r>
    <n v="3"/>
    <s v="總帳別"/>
    <x v="97"/>
    <s v="輸電費用"/>
    <x v="715"/>
    <x v="709"/>
    <s v="Z4950"/>
    <s v="花東供電區營運處分攤"/>
    <n v="237836"/>
    <n v="0"/>
    <n v="237836"/>
  </r>
  <r>
    <n v="3"/>
    <s v="總帳別"/>
    <x v="97"/>
    <s v="輸電費用"/>
    <x v="715"/>
    <x v="709"/>
    <s v="Z5460"/>
    <s v="綜合研究所分攤"/>
    <n v="574183"/>
    <n v="0"/>
    <n v="574183"/>
  </r>
  <r>
    <n v="3"/>
    <s v="總帳別"/>
    <x v="97"/>
    <s v="輸電費用"/>
    <x v="715"/>
    <x v="709"/>
    <s v="Z6020"/>
    <s v="綜合施工處分攤"/>
    <n v="2024"/>
    <n v="0"/>
    <n v="2024"/>
  </r>
  <r>
    <n v="3"/>
    <s v="總帳別"/>
    <x v="97"/>
    <s v="輸電費用"/>
    <x v="716"/>
    <x v="710"/>
    <s v="Z0080"/>
    <s v="材料處分攤"/>
    <n v="639"/>
    <n v="0"/>
    <n v="639"/>
  </r>
  <r>
    <n v="3"/>
    <s v="總帳別"/>
    <x v="97"/>
    <s v="輸電費用"/>
    <x v="716"/>
    <x v="710"/>
    <s v="Z0140"/>
    <s v="秘書處分攤"/>
    <n v="7554"/>
    <n v="0"/>
    <n v="7554"/>
  </r>
  <r>
    <n v="3"/>
    <s v="總帳別"/>
    <x v="97"/>
    <s v="輸電費用"/>
    <x v="716"/>
    <x v="710"/>
    <s v="Z4700"/>
    <s v="台北供電區營運處分攤"/>
    <n v="14729"/>
    <n v="0"/>
    <n v="14729"/>
  </r>
  <r>
    <n v="3"/>
    <s v="總帳別"/>
    <x v="97"/>
    <s v="輸電費用"/>
    <x v="716"/>
    <x v="710"/>
    <s v="Z4750"/>
    <s v="新桃供電區營運處分攤"/>
    <n v="30980"/>
    <n v="0"/>
    <n v="30980"/>
  </r>
  <r>
    <n v="3"/>
    <s v="總帳別"/>
    <x v="97"/>
    <s v="輸電費用"/>
    <x v="716"/>
    <x v="710"/>
    <s v="Z4800"/>
    <s v="台中供電區營運處分攤"/>
    <n v="26367"/>
    <n v="0"/>
    <n v="26367"/>
  </r>
  <r>
    <n v="3"/>
    <s v="總帳別"/>
    <x v="97"/>
    <s v="輸電費用"/>
    <x v="716"/>
    <x v="710"/>
    <s v="Z4850"/>
    <s v="嘉南供電區營運處分攤"/>
    <n v="5620"/>
    <n v="0"/>
    <n v="5620"/>
  </r>
  <r>
    <n v="3"/>
    <s v="總帳別"/>
    <x v="97"/>
    <s v="輸電費用"/>
    <x v="716"/>
    <x v="710"/>
    <s v="Z4900"/>
    <s v="高屏供電區營運處分攤"/>
    <n v="10605"/>
    <n v="0"/>
    <n v="10605"/>
  </r>
  <r>
    <n v="3"/>
    <s v="總帳別"/>
    <x v="97"/>
    <s v="輸電費用"/>
    <x v="716"/>
    <x v="710"/>
    <s v="Z4950"/>
    <s v="花東供電區營運處分攤"/>
    <n v="22582"/>
    <n v="0"/>
    <n v="22582"/>
  </r>
  <r>
    <n v="3"/>
    <s v="總帳別"/>
    <x v="97"/>
    <s v="輸電費用"/>
    <x v="716"/>
    <x v="710"/>
    <s v="Z5450"/>
    <s v="電力通信處分攤"/>
    <n v="9144"/>
    <n v="0"/>
    <n v="9144"/>
  </r>
  <r>
    <n v="3"/>
    <s v="總帳別"/>
    <x v="97"/>
    <s v="輸電費用"/>
    <x v="716"/>
    <x v="710"/>
    <s v="Z5460"/>
    <s v="綜合研究所分攤"/>
    <n v="3208"/>
    <n v="0"/>
    <n v="3208"/>
  </r>
  <r>
    <n v="3"/>
    <s v="總帳別"/>
    <x v="97"/>
    <s v="輸電費用"/>
    <x v="716"/>
    <x v="710"/>
    <s v="Z6020"/>
    <s v="綜合施工處分攤"/>
    <n v="1"/>
    <n v="0"/>
    <n v="1"/>
  </r>
  <r>
    <n v="3"/>
    <s v="總帳別"/>
    <x v="97"/>
    <s v="輸電費用"/>
    <x v="717"/>
    <x v="711"/>
    <s v="Z4850"/>
    <s v="嘉南供電區營運處分攤"/>
    <n v="491"/>
    <n v="0"/>
    <n v="491"/>
  </r>
  <r>
    <n v="3"/>
    <s v="總帳別"/>
    <x v="97"/>
    <s v="輸電費用"/>
    <x v="718"/>
    <x v="712"/>
    <s v="Z0020"/>
    <s v="總經理副總經理室分攤"/>
    <n v="11120"/>
    <n v="0"/>
    <n v="11120"/>
  </r>
  <r>
    <n v="3"/>
    <s v="總帳別"/>
    <x v="97"/>
    <s v="輸電費用"/>
    <x v="718"/>
    <x v="712"/>
    <s v="Z0050"/>
    <s v="供電處分攤"/>
    <n v="464199"/>
    <n v="0"/>
    <n v="464199"/>
  </r>
  <r>
    <n v="3"/>
    <s v="總帳別"/>
    <x v="97"/>
    <s v="輸電費用"/>
    <x v="718"/>
    <x v="712"/>
    <s v="Z0060"/>
    <s v="電力調度處分攤"/>
    <n v="253008"/>
    <n v="0"/>
    <n v="253008"/>
  </r>
  <r>
    <n v="3"/>
    <s v="總帳別"/>
    <x v="97"/>
    <s v="輸電費用"/>
    <x v="718"/>
    <x v="712"/>
    <s v="Z0080"/>
    <s v="材料處分攤"/>
    <n v="36273"/>
    <n v="0"/>
    <n v="36273"/>
  </r>
  <r>
    <n v="3"/>
    <s v="總帳別"/>
    <x v="97"/>
    <s v="輸電費用"/>
    <x v="718"/>
    <x v="712"/>
    <s v="Z0140"/>
    <s v="秘書處分攤"/>
    <n v="104692"/>
    <n v="0"/>
    <n v="104692"/>
  </r>
  <r>
    <n v="3"/>
    <s v="總帳別"/>
    <x v="97"/>
    <s v="輸電費用"/>
    <x v="718"/>
    <x v="712"/>
    <s v="Z0170"/>
    <s v="營建處分攤"/>
    <n v="5301"/>
    <n v="0"/>
    <n v="5301"/>
  </r>
  <r>
    <n v="3"/>
    <s v="總帳別"/>
    <x v="97"/>
    <s v="輸電費用"/>
    <x v="718"/>
    <x v="712"/>
    <s v="Z0230"/>
    <s v="系統規劃處分攤"/>
    <n v="125260"/>
    <n v="0"/>
    <n v="125260"/>
  </r>
  <r>
    <n v="3"/>
    <s v="總帳別"/>
    <x v="97"/>
    <s v="輸電費用"/>
    <x v="718"/>
    <x v="712"/>
    <s v="Z0240"/>
    <s v="資訊系統處分攤"/>
    <n v="45328"/>
    <n v="0"/>
    <n v="45328"/>
  </r>
  <r>
    <n v="3"/>
    <s v="總帳別"/>
    <x v="97"/>
    <s v="輸電費用"/>
    <x v="718"/>
    <x v="712"/>
    <s v="Z0450"/>
    <s v="特種防護團分攤"/>
    <n v="17684"/>
    <n v="0"/>
    <n v="17684"/>
  </r>
  <r>
    <n v="3"/>
    <s v="總帳別"/>
    <x v="97"/>
    <s v="輸電費用"/>
    <x v="718"/>
    <x v="712"/>
    <s v="Z0610"/>
    <s v="環境保護處分攤"/>
    <n v="6165"/>
    <n v="0"/>
    <n v="6165"/>
  </r>
  <r>
    <n v="3"/>
    <s v="總帳別"/>
    <x v="97"/>
    <s v="輸電費用"/>
    <x v="718"/>
    <x v="712"/>
    <s v="Z0620"/>
    <s v="工業安全衛生處分攤"/>
    <n v="16059"/>
    <n v="0"/>
    <n v="16059"/>
  </r>
  <r>
    <n v="3"/>
    <s v="總帳別"/>
    <x v="97"/>
    <s v="輸電費用"/>
    <x v="718"/>
    <x v="712"/>
    <s v="Z4700"/>
    <s v="台北供電區營運處分攤"/>
    <n v="3603919"/>
    <n v="0"/>
    <n v="3603919"/>
  </r>
  <r>
    <n v="3"/>
    <s v="總帳別"/>
    <x v="97"/>
    <s v="輸電費用"/>
    <x v="718"/>
    <x v="712"/>
    <s v="Z4750"/>
    <s v="新桃供電區營運處分攤"/>
    <n v="1916495"/>
    <n v="0"/>
    <n v="1916495"/>
  </r>
  <r>
    <n v="3"/>
    <s v="總帳別"/>
    <x v="97"/>
    <s v="輸電費用"/>
    <x v="718"/>
    <x v="712"/>
    <s v="Z4800"/>
    <s v="台中供電區營運處分攤"/>
    <n v="2621463"/>
    <n v="0"/>
    <n v="2621463"/>
  </r>
  <r>
    <n v="3"/>
    <s v="總帳別"/>
    <x v="97"/>
    <s v="輸電費用"/>
    <x v="718"/>
    <x v="712"/>
    <s v="Z4850"/>
    <s v="嘉南供電區營運處分攤"/>
    <n v="1439445"/>
    <n v="0"/>
    <n v="1439445"/>
  </r>
  <r>
    <n v="3"/>
    <s v="總帳別"/>
    <x v="97"/>
    <s v="輸電費用"/>
    <x v="718"/>
    <x v="712"/>
    <s v="Z4900"/>
    <s v="高屏供電區營運處分攤"/>
    <n v="1423523"/>
    <n v="0"/>
    <n v="1423523"/>
  </r>
  <r>
    <n v="3"/>
    <s v="總帳別"/>
    <x v="97"/>
    <s v="輸電費用"/>
    <x v="718"/>
    <x v="712"/>
    <s v="Z4950"/>
    <s v="花東供電區營運處分攤"/>
    <n v="858827"/>
    <n v="0"/>
    <n v="858827"/>
  </r>
  <r>
    <n v="3"/>
    <s v="總帳別"/>
    <x v="97"/>
    <s v="輸電費用"/>
    <x v="718"/>
    <x v="712"/>
    <s v="Z5450"/>
    <s v="電力通信處分攤"/>
    <n v="81845"/>
    <n v="0"/>
    <n v="81845"/>
  </r>
  <r>
    <n v="3"/>
    <s v="總帳別"/>
    <x v="97"/>
    <s v="輸電費用"/>
    <x v="718"/>
    <x v="712"/>
    <s v="Z5460"/>
    <s v="綜合研究所分攤"/>
    <n v="343850"/>
    <n v="0"/>
    <n v="343850"/>
  </r>
  <r>
    <n v="3"/>
    <s v="總帳別"/>
    <x v="97"/>
    <s v="輸電費用"/>
    <x v="718"/>
    <x v="712"/>
    <s v="Z6020"/>
    <s v="綜合施工處分攤"/>
    <n v="1481"/>
    <n v="0"/>
    <n v="1481"/>
  </r>
  <r>
    <n v="3"/>
    <s v="總帳別"/>
    <x v="97"/>
    <s v="輸電費用"/>
    <x v="719"/>
    <x v="713"/>
    <s v="Z0050"/>
    <s v="供電處分攤"/>
    <n v="24040"/>
    <n v="0"/>
    <n v="24040"/>
  </r>
  <r>
    <n v="3"/>
    <s v="總帳別"/>
    <x v="97"/>
    <s v="輸電費用"/>
    <x v="719"/>
    <x v="713"/>
    <s v="Z0080"/>
    <s v="材料處分攤"/>
    <n v="1800"/>
    <n v="0"/>
    <n v="1800"/>
  </r>
  <r>
    <n v="3"/>
    <s v="總帳別"/>
    <x v="97"/>
    <s v="輸電費用"/>
    <x v="719"/>
    <x v="713"/>
    <s v="Z0140"/>
    <s v="秘書處分攤"/>
    <n v="24661"/>
    <n v="0"/>
    <n v="24661"/>
  </r>
  <r>
    <n v="3"/>
    <s v="總帳別"/>
    <x v="97"/>
    <s v="輸電費用"/>
    <x v="719"/>
    <x v="713"/>
    <s v="Z0170"/>
    <s v="營建處分攤"/>
    <n v="1424"/>
    <n v="0"/>
    <n v="1424"/>
  </r>
  <r>
    <n v="3"/>
    <s v="總帳別"/>
    <x v="97"/>
    <s v="輸電費用"/>
    <x v="719"/>
    <x v="713"/>
    <s v="Z0240"/>
    <s v="資訊系統處分攤"/>
    <n v="1076"/>
    <n v="0"/>
    <n v="1076"/>
  </r>
  <r>
    <n v="3"/>
    <s v="總帳別"/>
    <x v="97"/>
    <s v="輸電費用"/>
    <x v="719"/>
    <x v="713"/>
    <s v="Z0610"/>
    <s v="環境保護處分攤"/>
    <n v="659"/>
    <n v="0"/>
    <n v="659"/>
  </r>
  <r>
    <n v="3"/>
    <s v="總帳別"/>
    <x v="97"/>
    <s v="輸電費用"/>
    <x v="719"/>
    <x v="713"/>
    <s v="Z0620"/>
    <s v="工業安全衛生處分攤"/>
    <n v="1238"/>
    <n v="0"/>
    <n v="1238"/>
  </r>
  <r>
    <n v="3"/>
    <s v="總帳別"/>
    <x v="97"/>
    <s v="輸電費用"/>
    <x v="719"/>
    <x v="713"/>
    <s v="Z4700"/>
    <s v="台北供電區營運處分攤"/>
    <n v="43843"/>
    <n v="0"/>
    <n v="43843"/>
  </r>
  <r>
    <n v="3"/>
    <s v="總帳別"/>
    <x v="97"/>
    <s v="輸電費用"/>
    <x v="719"/>
    <x v="713"/>
    <s v="Z4750"/>
    <s v="新桃供電區營運處分攤"/>
    <n v="22532"/>
    <n v="0"/>
    <n v="22532"/>
  </r>
  <r>
    <n v="3"/>
    <s v="總帳別"/>
    <x v="97"/>
    <s v="輸電費用"/>
    <x v="719"/>
    <x v="713"/>
    <s v="Z4800"/>
    <s v="台中供電區營運處分攤"/>
    <n v="65650"/>
    <n v="0"/>
    <n v="65650"/>
  </r>
  <r>
    <n v="3"/>
    <s v="總帳別"/>
    <x v="97"/>
    <s v="輸電費用"/>
    <x v="719"/>
    <x v="713"/>
    <s v="Z4850"/>
    <s v="嘉南供電區營運處分攤"/>
    <n v="58130"/>
    <n v="0"/>
    <n v="58130"/>
  </r>
  <r>
    <n v="3"/>
    <s v="總帳別"/>
    <x v="97"/>
    <s v="輸電費用"/>
    <x v="719"/>
    <x v="713"/>
    <s v="Z4900"/>
    <s v="高屏供電區營運處分攤"/>
    <n v="41910"/>
    <n v="0"/>
    <n v="41910"/>
  </r>
  <r>
    <n v="3"/>
    <s v="總帳別"/>
    <x v="97"/>
    <s v="輸電費用"/>
    <x v="719"/>
    <x v="713"/>
    <s v="Z4950"/>
    <s v="花東供電區營運處分攤"/>
    <n v="33490"/>
    <n v="0"/>
    <n v="33490"/>
  </r>
  <r>
    <n v="3"/>
    <s v="總帳別"/>
    <x v="97"/>
    <s v="輸電費用"/>
    <x v="719"/>
    <x v="713"/>
    <s v="Z5450"/>
    <s v="電力通信處分攤"/>
    <n v="13949"/>
    <n v="0"/>
    <n v="13949"/>
  </r>
  <r>
    <n v="3"/>
    <s v="總帳別"/>
    <x v="97"/>
    <s v="輸電費用"/>
    <x v="719"/>
    <x v="713"/>
    <s v="Z5460"/>
    <s v="綜合研究所分攤"/>
    <n v="69962"/>
    <n v="0"/>
    <n v="69962"/>
  </r>
  <r>
    <n v="3"/>
    <s v="總帳別"/>
    <x v="97"/>
    <s v="輸電費用"/>
    <x v="719"/>
    <x v="713"/>
    <s v="Z6020"/>
    <s v="綜合施工處分攤"/>
    <n v="216"/>
    <n v="0"/>
    <n v="216"/>
  </r>
  <r>
    <n v="3"/>
    <s v="總帳別"/>
    <x v="97"/>
    <s v="輸電費用"/>
    <x v="720"/>
    <x v="714"/>
    <s v="Z4700"/>
    <s v="台北供電區營運處分攤"/>
    <n v="1815830"/>
    <n v="0"/>
    <n v="1815830"/>
  </r>
  <r>
    <n v="3"/>
    <s v="總帳別"/>
    <x v="97"/>
    <s v="輸電費用"/>
    <x v="720"/>
    <x v="714"/>
    <s v="Z4750"/>
    <s v="新桃供電區營運處分攤"/>
    <n v="1400660"/>
    <n v="0"/>
    <n v="1400660"/>
  </r>
  <r>
    <n v="3"/>
    <s v="總帳別"/>
    <x v="97"/>
    <s v="輸電費用"/>
    <x v="720"/>
    <x v="714"/>
    <s v="Z4800"/>
    <s v="台中供電區營運處分攤"/>
    <n v="1619353"/>
    <n v="0"/>
    <n v="1619353"/>
  </r>
  <r>
    <n v="3"/>
    <s v="總帳別"/>
    <x v="97"/>
    <s v="輸電費用"/>
    <x v="720"/>
    <x v="714"/>
    <s v="Z4850"/>
    <s v="嘉南供電區營運處分攤"/>
    <n v="1340620"/>
    <n v="0"/>
    <n v="1340620"/>
  </r>
  <r>
    <n v="3"/>
    <s v="總帳別"/>
    <x v="97"/>
    <s v="輸電費用"/>
    <x v="720"/>
    <x v="714"/>
    <s v="Z4900"/>
    <s v="高屏供電區營運處分攤"/>
    <n v="1323967"/>
    <n v="0"/>
    <n v="1323967"/>
  </r>
  <r>
    <n v="3"/>
    <s v="總帳別"/>
    <x v="97"/>
    <s v="輸電費用"/>
    <x v="720"/>
    <x v="714"/>
    <s v="Z4950"/>
    <s v="花東供電區營運處分攤"/>
    <n v="686309"/>
    <n v="0"/>
    <n v="686309"/>
  </r>
  <r>
    <n v="3"/>
    <s v="總帳別"/>
    <x v="97"/>
    <s v="輸電費用"/>
    <x v="720"/>
    <x v="714"/>
    <s v="Z5450"/>
    <s v="電力通信處分攤"/>
    <n v="299798"/>
    <n v="0"/>
    <n v="299798"/>
  </r>
  <r>
    <n v="3"/>
    <s v="總帳別"/>
    <x v="97"/>
    <s v="輸電費用"/>
    <x v="720"/>
    <x v="714"/>
    <s v="Z5460"/>
    <s v="綜合研究所分攤"/>
    <n v="135180"/>
    <n v="0"/>
    <n v="135180"/>
  </r>
  <r>
    <n v="3"/>
    <s v="總帳別"/>
    <x v="97"/>
    <s v="輸電費用"/>
    <x v="720"/>
    <x v="714"/>
    <s v="Z6020"/>
    <s v="綜合施工處分攤"/>
    <n v="4800"/>
    <n v="0"/>
    <n v="4800"/>
  </r>
  <r>
    <n v="3"/>
    <s v="總帳別"/>
    <x v="97"/>
    <s v="輸電費用"/>
    <x v="721"/>
    <x v="715"/>
    <s v="Z0020"/>
    <s v="總經理副總經理室分攤"/>
    <n v="79138"/>
    <n v="0"/>
    <n v="79138"/>
  </r>
  <r>
    <n v="3"/>
    <s v="總帳別"/>
    <x v="97"/>
    <s v="輸電費用"/>
    <x v="721"/>
    <x v="715"/>
    <s v="Z0050"/>
    <s v="供電處分攤"/>
    <n v="264595"/>
    <n v="0"/>
    <n v="264595"/>
  </r>
  <r>
    <n v="3"/>
    <s v="總帳別"/>
    <x v="97"/>
    <s v="輸電費用"/>
    <x v="721"/>
    <x v="715"/>
    <s v="Z0060"/>
    <s v="電力調度處分攤"/>
    <n v="328640"/>
    <n v="0"/>
    <n v="328640"/>
  </r>
  <r>
    <n v="3"/>
    <s v="總帳別"/>
    <x v="97"/>
    <s v="輸電費用"/>
    <x v="721"/>
    <x v="715"/>
    <s v="Z0080"/>
    <s v="材料處分攤"/>
    <n v="15751"/>
    <n v="0"/>
    <n v="15751"/>
  </r>
  <r>
    <n v="3"/>
    <s v="總帳別"/>
    <x v="97"/>
    <s v="輸電費用"/>
    <x v="721"/>
    <x v="715"/>
    <s v="Z0140"/>
    <s v="秘書處分攤"/>
    <n v="163078"/>
    <n v="0"/>
    <n v="163078"/>
  </r>
  <r>
    <n v="3"/>
    <s v="總帳別"/>
    <x v="97"/>
    <s v="輸電費用"/>
    <x v="721"/>
    <x v="715"/>
    <s v="Z0170"/>
    <s v="營建處分攤"/>
    <n v="2230"/>
    <n v="0"/>
    <n v="2230"/>
  </r>
  <r>
    <n v="3"/>
    <s v="總帳別"/>
    <x v="97"/>
    <s v="輸電費用"/>
    <x v="721"/>
    <x v="715"/>
    <s v="Z0230"/>
    <s v="系統規劃處分攤"/>
    <n v="25507"/>
    <n v="0"/>
    <n v="25507"/>
  </r>
  <r>
    <n v="3"/>
    <s v="總帳別"/>
    <x v="97"/>
    <s v="輸電費用"/>
    <x v="721"/>
    <x v="715"/>
    <s v="Z0240"/>
    <s v="資訊系統處分攤"/>
    <n v="7407"/>
    <n v="0"/>
    <n v="7407"/>
  </r>
  <r>
    <n v="3"/>
    <s v="總帳別"/>
    <x v="97"/>
    <s v="輸電費用"/>
    <x v="721"/>
    <x v="715"/>
    <s v="Z0450"/>
    <s v="特種防護團分攤"/>
    <n v="35857"/>
    <n v="0"/>
    <n v="35857"/>
  </r>
  <r>
    <n v="3"/>
    <s v="總帳別"/>
    <x v="97"/>
    <s v="輸電費用"/>
    <x v="721"/>
    <x v="715"/>
    <s v="Z0610"/>
    <s v="環境保護處分攤"/>
    <n v="9919"/>
    <n v="0"/>
    <n v="9919"/>
  </r>
  <r>
    <n v="3"/>
    <s v="總帳別"/>
    <x v="97"/>
    <s v="輸電費用"/>
    <x v="721"/>
    <x v="715"/>
    <s v="Z0620"/>
    <s v="工業安全衛生處分攤"/>
    <n v="49996"/>
    <n v="0"/>
    <n v="49996"/>
  </r>
  <r>
    <n v="3"/>
    <s v="總帳別"/>
    <x v="97"/>
    <s v="輸電費用"/>
    <x v="721"/>
    <x v="715"/>
    <s v="Z4700"/>
    <s v="台北供電區營運處分攤"/>
    <n v="914032"/>
    <n v="0"/>
    <n v="914032"/>
  </r>
  <r>
    <n v="3"/>
    <s v="總帳別"/>
    <x v="97"/>
    <s v="輸電費用"/>
    <x v="721"/>
    <x v="715"/>
    <s v="Z4750"/>
    <s v="新桃供電區營運處分攤"/>
    <n v="1376928"/>
    <n v="0"/>
    <n v="1376928"/>
  </r>
  <r>
    <n v="3"/>
    <s v="總帳別"/>
    <x v="97"/>
    <s v="輸電費用"/>
    <x v="721"/>
    <x v="715"/>
    <s v="Z4800"/>
    <s v="台中供電區營運處分攤"/>
    <n v="1465151"/>
    <n v="0"/>
    <n v="1465151"/>
  </r>
  <r>
    <n v="3"/>
    <s v="總帳別"/>
    <x v="97"/>
    <s v="輸電費用"/>
    <x v="721"/>
    <x v="715"/>
    <s v="Z4850"/>
    <s v="嘉南供電區營運處分攤"/>
    <n v="1981832"/>
    <n v="0"/>
    <n v="1981832"/>
  </r>
  <r>
    <n v="3"/>
    <s v="總帳別"/>
    <x v="97"/>
    <s v="輸電費用"/>
    <x v="721"/>
    <x v="715"/>
    <s v="Z4900"/>
    <s v="高屏供電區營運處分攤"/>
    <n v="1959235"/>
    <n v="0"/>
    <n v="1959235"/>
  </r>
  <r>
    <n v="3"/>
    <s v="總帳別"/>
    <x v="97"/>
    <s v="輸電費用"/>
    <x v="721"/>
    <x v="715"/>
    <s v="Z4950"/>
    <s v="花東供電區營運處分攤"/>
    <n v="415589"/>
    <n v="0"/>
    <n v="415589"/>
  </r>
  <r>
    <n v="3"/>
    <s v="總帳別"/>
    <x v="97"/>
    <s v="輸電費用"/>
    <x v="721"/>
    <x v="715"/>
    <s v="Z5450"/>
    <s v="電力通信處分攤"/>
    <n v="144087"/>
    <n v="0"/>
    <n v="144087"/>
  </r>
  <r>
    <n v="3"/>
    <s v="總帳別"/>
    <x v="97"/>
    <s v="輸電費用"/>
    <x v="721"/>
    <x v="715"/>
    <s v="Z5460"/>
    <s v="綜合研究所分攤"/>
    <n v="130665"/>
    <n v="0"/>
    <n v="130665"/>
  </r>
  <r>
    <n v="3"/>
    <s v="總帳別"/>
    <x v="97"/>
    <s v="輸電費用"/>
    <x v="721"/>
    <x v="715"/>
    <s v="Z6020"/>
    <s v="綜合施工處分攤"/>
    <n v="1778"/>
    <n v="0"/>
    <n v="1778"/>
  </r>
  <r>
    <n v="3"/>
    <s v="總帳別"/>
    <x v="97"/>
    <s v="輸電費用"/>
    <x v="722"/>
    <x v="716"/>
    <s v="Z4700"/>
    <s v="台北供電區營運處分攤"/>
    <n v="1652618"/>
    <n v="0"/>
    <n v="1652618"/>
  </r>
  <r>
    <n v="3"/>
    <s v="總帳別"/>
    <x v="97"/>
    <s v="輸電費用"/>
    <x v="722"/>
    <x v="716"/>
    <s v="Z4750"/>
    <s v="新桃供電區營運處分攤"/>
    <n v="135841"/>
    <n v="0"/>
    <n v="135841"/>
  </r>
  <r>
    <n v="3"/>
    <s v="總帳別"/>
    <x v="97"/>
    <s v="輸電費用"/>
    <x v="722"/>
    <x v="716"/>
    <s v="Z4800"/>
    <s v="台中供電區營運處分攤"/>
    <n v="10451"/>
    <n v="0"/>
    <n v="10451"/>
  </r>
  <r>
    <n v="3"/>
    <s v="總帳別"/>
    <x v="97"/>
    <s v="輸電費用"/>
    <x v="722"/>
    <x v="716"/>
    <s v="Z4850"/>
    <s v="嘉南供電區營運處分攤"/>
    <n v="89006"/>
    <n v="0"/>
    <n v="89006"/>
  </r>
  <r>
    <n v="3"/>
    <s v="總帳別"/>
    <x v="97"/>
    <s v="輸電費用"/>
    <x v="722"/>
    <x v="716"/>
    <s v="Z4900"/>
    <s v="高屏供電區營運處分攤"/>
    <n v="583519"/>
    <n v="0"/>
    <n v="583519"/>
  </r>
  <r>
    <n v="3"/>
    <s v="總帳別"/>
    <x v="97"/>
    <s v="輸電費用"/>
    <x v="722"/>
    <x v="716"/>
    <s v="Z5450"/>
    <s v="電力通信處分攤"/>
    <n v="414"/>
    <n v="0"/>
    <n v="414"/>
  </r>
  <r>
    <n v="3"/>
    <s v="總帳別"/>
    <x v="97"/>
    <s v="輸電費用"/>
    <x v="723"/>
    <x v="717"/>
    <s v="Z4700"/>
    <s v="台北供電區營運處分攤"/>
    <n v="75592"/>
    <n v="0"/>
    <n v="75592"/>
  </r>
  <r>
    <n v="3"/>
    <s v="總帳別"/>
    <x v="97"/>
    <s v="輸電費用"/>
    <x v="723"/>
    <x v="717"/>
    <s v="Z4750"/>
    <s v="新桃供電區營運處分攤"/>
    <n v="188703"/>
    <n v="0"/>
    <n v="188703"/>
  </r>
  <r>
    <n v="3"/>
    <s v="總帳別"/>
    <x v="97"/>
    <s v="輸電費用"/>
    <x v="723"/>
    <x v="717"/>
    <s v="Z4800"/>
    <s v="台中供電區營運處分攤"/>
    <n v="100486"/>
    <n v="0"/>
    <n v="100486"/>
  </r>
  <r>
    <n v="3"/>
    <s v="總帳別"/>
    <x v="97"/>
    <s v="輸電費用"/>
    <x v="723"/>
    <x v="717"/>
    <s v="Z4850"/>
    <s v="嘉南供電區營運處分攤"/>
    <n v="224011"/>
    <n v="0"/>
    <n v="224011"/>
  </r>
  <r>
    <n v="3"/>
    <s v="總帳別"/>
    <x v="97"/>
    <s v="輸電費用"/>
    <x v="723"/>
    <x v="717"/>
    <s v="Z4900"/>
    <s v="高屏供電區營運處分攤"/>
    <n v="145841"/>
    <n v="0"/>
    <n v="145841"/>
  </r>
  <r>
    <n v="3"/>
    <s v="總帳別"/>
    <x v="97"/>
    <s v="輸電費用"/>
    <x v="723"/>
    <x v="717"/>
    <s v="Z4950"/>
    <s v="花東供電區營運處分攤"/>
    <n v="68428"/>
    <n v="0"/>
    <n v="68428"/>
  </r>
  <r>
    <n v="3"/>
    <s v="總帳別"/>
    <x v="97"/>
    <s v="輸電費用"/>
    <x v="723"/>
    <x v="717"/>
    <s v="Z5450"/>
    <s v="電力通信處分攤"/>
    <n v="7504"/>
    <n v="0"/>
    <n v="7504"/>
  </r>
  <r>
    <n v="3"/>
    <s v="總帳別"/>
    <x v="97"/>
    <s v="輸電費用"/>
    <x v="725"/>
    <x v="719"/>
    <s v="Z4700"/>
    <s v="台北供電區營運處分攤"/>
    <n v="1412902"/>
    <n v="0"/>
    <n v="1412902"/>
  </r>
  <r>
    <n v="3"/>
    <s v="總帳別"/>
    <x v="97"/>
    <s v="輸電費用"/>
    <x v="725"/>
    <x v="719"/>
    <s v="Z4750"/>
    <s v="新桃供電區營運處分攤"/>
    <n v="2988271"/>
    <n v="0"/>
    <n v="2988271"/>
  </r>
  <r>
    <n v="3"/>
    <s v="總帳別"/>
    <x v="97"/>
    <s v="輸電費用"/>
    <x v="725"/>
    <x v="719"/>
    <s v="Z4800"/>
    <s v="台中供電區營運處分攤"/>
    <n v="76233"/>
    <n v="0"/>
    <n v="76233"/>
  </r>
  <r>
    <n v="3"/>
    <s v="總帳別"/>
    <x v="97"/>
    <s v="輸電費用"/>
    <x v="725"/>
    <x v="719"/>
    <s v="Z4850"/>
    <s v="嘉南供電區營運處分攤"/>
    <n v="687948"/>
    <n v="0"/>
    <n v="687948"/>
  </r>
  <r>
    <n v="3"/>
    <s v="總帳別"/>
    <x v="97"/>
    <s v="輸電費用"/>
    <x v="725"/>
    <x v="719"/>
    <s v="Z4900"/>
    <s v="高屏供電區營運處分攤"/>
    <n v="13389"/>
    <n v="0"/>
    <n v="13389"/>
  </r>
  <r>
    <n v="3"/>
    <s v="總帳別"/>
    <x v="97"/>
    <s v="輸電費用"/>
    <x v="725"/>
    <x v="719"/>
    <s v="Z4950"/>
    <s v="花東供電區營運處分攤"/>
    <n v="84305"/>
    <n v="0"/>
    <n v="84305"/>
  </r>
  <r>
    <n v="3"/>
    <s v="總帳別"/>
    <x v="97"/>
    <s v="輸電費用"/>
    <x v="725"/>
    <x v="719"/>
    <s v="Z5450"/>
    <s v="電力通信處分攤"/>
    <n v="1228"/>
    <n v="0"/>
    <n v="1228"/>
  </r>
  <r>
    <n v="3"/>
    <s v="總帳別"/>
    <x v="97"/>
    <s v="輸電費用"/>
    <x v="727"/>
    <x v="721"/>
    <s v="Z0240"/>
    <s v="資訊系統處分攤"/>
    <n v="232840"/>
    <n v="0"/>
    <n v="232840"/>
  </r>
  <r>
    <n v="3"/>
    <s v="總帳別"/>
    <x v="97"/>
    <s v="輸電費用"/>
    <x v="842"/>
    <x v="834"/>
    <s v="Z0060"/>
    <s v="電力調度處分攤"/>
    <n v="2485784"/>
    <n v="0"/>
    <n v="2485784"/>
  </r>
  <r>
    <n v="3"/>
    <s v="總帳別"/>
    <x v="97"/>
    <s v="輸電費用"/>
    <x v="795"/>
    <x v="787"/>
    <s v="Z4750"/>
    <s v="新桃供電區營運處分攤"/>
    <n v="8000"/>
    <n v="0"/>
    <n v="8000"/>
  </r>
  <r>
    <n v="3"/>
    <s v="總帳別"/>
    <x v="97"/>
    <s v="輸電費用"/>
    <x v="795"/>
    <x v="787"/>
    <s v="Z5450"/>
    <s v="電力通信處分攤"/>
    <n v="55440"/>
    <n v="0"/>
    <n v="55440"/>
  </r>
  <r>
    <n v="3"/>
    <s v="總帳別"/>
    <x v="97"/>
    <s v="輸電費用"/>
    <x v="728"/>
    <x v="722"/>
    <s v="Z0620"/>
    <s v="工業安全衛生處分攤"/>
    <n v="2883"/>
    <n v="0"/>
    <n v="2883"/>
  </r>
  <r>
    <n v="3"/>
    <s v="總帳別"/>
    <x v="97"/>
    <s v="輸電費用"/>
    <x v="729"/>
    <x v="723"/>
    <s v="Z0140"/>
    <s v="秘書處分攤"/>
    <n v="1523"/>
    <n v="0"/>
    <n v="1523"/>
  </r>
  <r>
    <n v="3"/>
    <s v="總帳別"/>
    <x v="97"/>
    <s v="輸電費用"/>
    <x v="729"/>
    <x v="723"/>
    <s v="Z4800"/>
    <s v="台中供電區營運處分攤"/>
    <n v="20952"/>
    <n v="0"/>
    <n v="20952"/>
  </r>
  <r>
    <n v="3"/>
    <s v="總帳別"/>
    <x v="97"/>
    <s v="輸電費用"/>
    <x v="729"/>
    <x v="723"/>
    <s v="Z5460"/>
    <s v="綜合研究所分攤"/>
    <n v="30742"/>
    <n v="0"/>
    <n v="30742"/>
  </r>
  <r>
    <n v="3"/>
    <s v="總帳別"/>
    <x v="97"/>
    <s v="輸電費用"/>
    <x v="730"/>
    <x v="724"/>
    <s v="Z0050"/>
    <s v="供電處分攤"/>
    <n v="13089"/>
    <n v="0"/>
    <n v="13089"/>
  </r>
  <r>
    <n v="3"/>
    <s v="總帳別"/>
    <x v="97"/>
    <s v="輸電費用"/>
    <x v="730"/>
    <x v="724"/>
    <s v="Z0140"/>
    <s v="秘書處分攤"/>
    <n v="600"/>
    <n v="0"/>
    <n v="600"/>
  </r>
  <r>
    <n v="3"/>
    <s v="總帳別"/>
    <x v="97"/>
    <s v="輸電費用"/>
    <x v="730"/>
    <x v="724"/>
    <s v="Z4700"/>
    <s v="台北供電區營運處分攤"/>
    <n v="913050"/>
    <n v="0"/>
    <n v="913050"/>
  </r>
  <r>
    <n v="3"/>
    <s v="總帳別"/>
    <x v="97"/>
    <s v="輸電費用"/>
    <x v="730"/>
    <x v="724"/>
    <s v="Z4750"/>
    <s v="新桃供電區營運處分攤"/>
    <n v="17809"/>
    <n v="0"/>
    <n v="17809"/>
  </r>
  <r>
    <n v="3"/>
    <s v="總帳別"/>
    <x v="97"/>
    <s v="輸電費用"/>
    <x v="730"/>
    <x v="724"/>
    <s v="Z4800"/>
    <s v="台中供電區營運處分攤"/>
    <n v="1152204"/>
    <n v="0"/>
    <n v="1152204"/>
  </r>
  <r>
    <n v="3"/>
    <s v="總帳別"/>
    <x v="97"/>
    <s v="輸電費用"/>
    <x v="730"/>
    <x v="724"/>
    <s v="Z4850"/>
    <s v="嘉南供電區營運處分攤"/>
    <n v="20808"/>
    <n v="0"/>
    <n v="20808"/>
  </r>
  <r>
    <n v="3"/>
    <s v="總帳別"/>
    <x v="97"/>
    <s v="輸電費用"/>
    <x v="730"/>
    <x v="724"/>
    <s v="Z4900"/>
    <s v="高屏供電區營運處分攤"/>
    <n v="64883"/>
    <n v="0"/>
    <n v="64883"/>
  </r>
  <r>
    <n v="3"/>
    <s v="總帳別"/>
    <x v="97"/>
    <s v="輸電費用"/>
    <x v="730"/>
    <x v="724"/>
    <s v="Z4950"/>
    <s v="花東供電區營運處分攤"/>
    <n v="11880"/>
    <n v="0"/>
    <n v="11880"/>
  </r>
  <r>
    <n v="3"/>
    <s v="總帳別"/>
    <x v="97"/>
    <s v="輸電費用"/>
    <x v="730"/>
    <x v="724"/>
    <s v="Z5450"/>
    <s v="電力通信處分攤"/>
    <n v="469339"/>
    <n v="0"/>
    <n v="469339"/>
  </r>
  <r>
    <n v="3"/>
    <s v="總帳別"/>
    <x v="97"/>
    <s v="輸電費用"/>
    <x v="731"/>
    <x v="725"/>
    <s v="Z4750"/>
    <s v="新桃供電區營運處分攤"/>
    <n v="3062446"/>
    <n v="0"/>
    <n v="3062446"/>
  </r>
  <r>
    <n v="3"/>
    <s v="總帳別"/>
    <x v="97"/>
    <s v="輸電費用"/>
    <x v="732"/>
    <x v="726"/>
    <s v="Z0140"/>
    <s v="秘書處分攤"/>
    <n v="53280"/>
    <n v="0"/>
    <n v="53280"/>
  </r>
  <r>
    <n v="3"/>
    <s v="總帳別"/>
    <x v="97"/>
    <s v="輸電費用"/>
    <x v="733"/>
    <x v="727"/>
    <s v="Z0050"/>
    <s v="供電處分攤"/>
    <n v="38412"/>
    <n v="0"/>
    <n v="38412"/>
  </r>
  <r>
    <n v="3"/>
    <s v="總帳別"/>
    <x v="97"/>
    <s v="輸電費用"/>
    <x v="733"/>
    <x v="727"/>
    <s v="Z0140"/>
    <s v="秘書處分攤"/>
    <n v="19068"/>
    <n v="0"/>
    <n v="19068"/>
  </r>
  <r>
    <n v="3"/>
    <s v="總帳別"/>
    <x v="97"/>
    <s v="輸電費用"/>
    <x v="733"/>
    <x v="727"/>
    <s v="Z0240"/>
    <s v="資訊系統處分攤"/>
    <n v="9756"/>
    <n v="0"/>
    <n v="9756"/>
  </r>
  <r>
    <n v="3"/>
    <s v="總帳別"/>
    <x v="97"/>
    <s v="輸電費用"/>
    <x v="733"/>
    <x v="727"/>
    <s v="Z4750"/>
    <s v="新桃供電區營運處分攤"/>
    <n v="26158"/>
    <n v="0"/>
    <n v="26158"/>
  </r>
  <r>
    <n v="3"/>
    <s v="總帳別"/>
    <x v="97"/>
    <s v="輸電費用"/>
    <x v="733"/>
    <x v="727"/>
    <s v="Z4800"/>
    <s v="台中供電區營運處分攤"/>
    <n v="198517"/>
    <n v="0"/>
    <n v="198517"/>
  </r>
  <r>
    <n v="3"/>
    <s v="總帳別"/>
    <x v="97"/>
    <s v="輸電費用"/>
    <x v="733"/>
    <x v="727"/>
    <s v="Z4850"/>
    <s v="嘉南供電區營運處分攤"/>
    <n v="32960"/>
    <n v="0"/>
    <n v="32960"/>
  </r>
  <r>
    <n v="3"/>
    <s v="總帳別"/>
    <x v="97"/>
    <s v="輸電費用"/>
    <x v="733"/>
    <x v="727"/>
    <s v="Z4900"/>
    <s v="高屏供電區營運處分攤"/>
    <n v="33476"/>
    <n v="0"/>
    <n v="33476"/>
  </r>
  <r>
    <n v="3"/>
    <s v="總帳別"/>
    <x v="97"/>
    <s v="輸電費用"/>
    <x v="733"/>
    <x v="727"/>
    <s v="Z5450"/>
    <s v="電力通信處分攤"/>
    <n v="757607"/>
    <n v="0"/>
    <n v="757607"/>
  </r>
  <r>
    <n v="3"/>
    <s v="總帳別"/>
    <x v="97"/>
    <s v="輸電費用"/>
    <x v="733"/>
    <x v="727"/>
    <s v="Z5460"/>
    <s v="綜合研究所分攤"/>
    <n v="16857"/>
    <n v="0"/>
    <n v="16857"/>
  </r>
  <r>
    <n v="3"/>
    <s v="總帳別"/>
    <x v="97"/>
    <s v="輸電費用"/>
    <x v="734"/>
    <x v="728"/>
    <s v="Z0080"/>
    <s v="材料處分攤"/>
    <n v="163160"/>
    <n v="0"/>
    <n v="163160"/>
  </r>
  <r>
    <n v="3"/>
    <s v="總帳別"/>
    <x v="97"/>
    <s v="輸電費用"/>
    <x v="734"/>
    <x v="728"/>
    <s v="Z0140"/>
    <s v="秘書處分攤"/>
    <n v="12"/>
    <n v="0"/>
    <n v="12"/>
  </r>
  <r>
    <n v="3"/>
    <s v="總帳別"/>
    <x v="97"/>
    <s v="輸電費用"/>
    <x v="734"/>
    <x v="728"/>
    <s v="Z4700"/>
    <s v="台北供電區營運處分攤"/>
    <n v="20678676"/>
    <n v="0"/>
    <n v="20678676"/>
  </r>
  <r>
    <n v="3"/>
    <s v="總帳別"/>
    <x v="97"/>
    <s v="輸電費用"/>
    <x v="734"/>
    <x v="728"/>
    <s v="Z4750"/>
    <s v="新桃供電區營運處分攤"/>
    <n v="20019407"/>
    <n v="0"/>
    <n v="20019407"/>
  </r>
  <r>
    <n v="3"/>
    <s v="總帳別"/>
    <x v="97"/>
    <s v="輸電費用"/>
    <x v="734"/>
    <x v="728"/>
    <s v="Z4800"/>
    <s v="台中供電區營運處分攤"/>
    <n v="27878119"/>
    <n v="0"/>
    <n v="27878119"/>
  </r>
  <r>
    <n v="3"/>
    <s v="總帳別"/>
    <x v="97"/>
    <s v="輸電費用"/>
    <x v="734"/>
    <x v="728"/>
    <s v="Z4850"/>
    <s v="嘉南供電區營運處分攤"/>
    <n v="10253369"/>
    <n v="0"/>
    <n v="10253369"/>
  </r>
  <r>
    <n v="3"/>
    <s v="總帳別"/>
    <x v="97"/>
    <s v="輸電費用"/>
    <x v="734"/>
    <x v="728"/>
    <s v="Z4900"/>
    <s v="高屏供電區營運處分攤"/>
    <n v="25918591"/>
    <n v="0"/>
    <n v="25918591"/>
  </r>
  <r>
    <n v="3"/>
    <s v="總帳別"/>
    <x v="97"/>
    <s v="輸電費用"/>
    <x v="734"/>
    <x v="728"/>
    <s v="Z4950"/>
    <s v="花東供電區營運處分攤"/>
    <n v="3885225"/>
    <n v="0"/>
    <n v="3885225"/>
  </r>
  <r>
    <n v="3"/>
    <s v="總帳別"/>
    <x v="97"/>
    <s v="輸電費用"/>
    <x v="734"/>
    <x v="728"/>
    <s v="Z5450"/>
    <s v="電力通信處分攤"/>
    <n v="226236"/>
    <n v="0"/>
    <n v="226236"/>
  </r>
  <r>
    <n v="3"/>
    <s v="總帳別"/>
    <x v="97"/>
    <s v="輸電費用"/>
    <x v="734"/>
    <x v="728"/>
    <s v="Z5460"/>
    <s v="綜合研究所分攤"/>
    <n v="2581"/>
    <n v="0"/>
    <n v="2581"/>
  </r>
  <r>
    <n v="3"/>
    <s v="總帳別"/>
    <x v="97"/>
    <s v="輸電費用"/>
    <x v="734"/>
    <x v="728"/>
    <s v="Z6020"/>
    <s v="綜合施工處分攤"/>
    <n v="36"/>
    <n v="0"/>
    <n v="36"/>
  </r>
  <r>
    <n v="3"/>
    <s v="總帳別"/>
    <x v="97"/>
    <s v="輸電費用"/>
    <x v="735"/>
    <x v="729"/>
    <s v="Z0080"/>
    <s v="材料處分攤"/>
    <n v="1153139"/>
    <n v="0"/>
    <n v="1153139"/>
  </r>
  <r>
    <n v="3"/>
    <s v="總帳別"/>
    <x v="97"/>
    <s v="輸電費用"/>
    <x v="735"/>
    <x v="729"/>
    <s v="Z0140"/>
    <s v="秘書處分攤"/>
    <n v="3919941"/>
    <n v="0"/>
    <n v="3919941"/>
  </r>
  <r>
    <n v="3"/>
    <s v="總帳別"/>
    <x v="97"/>
    <s v="輸電費用"/>
    <x v="735"/>
    <x v="729"/>
    <s v="Z4700"/>
    <s v="台北供電區營運處分攤"/>
    <n v="288621938"/>
    <n v="0"/>
    <n v="288621938"/>
  </r>
  <r>
    <n v="3"/>
    <s v="總帳別"/>
    <x v="97"/>
    <s v="輸電費用"/>
    <x v="735"/>
    <x v="729"/>
    <s v="Z4750"/>
    <s v="新桃供電區營運處分攤"/>
    <n v="250298409"/>
    <n v="0"/>
    <n v="250298409"/>
  </r>
  <r>
    <n v="3"/>
    <s v="總帳別"/>
    <x v="97"/>
    <s v="輸電費用"/>
    <x v="735"/>
    <x v="729"/>
    <s v="Z4800"/>
    <s v="台中供電區營運處分攤"/>
    <n v="302433807"/>
    <n v="0"/>
    <n v="302433807"/>
  </r>
  <r>
    <n v="3"/>
    <s v="總帳別"/>
    <x v="97"/>
    <s v="輸電費用"/>
    <x v="735"/>
    <x v="729"/>
    <s v="Z4850"/>
    <s v="嘉南供電區營運處分攤"/>
    <n v="145460098"/>
    <n v="0"/>
    <n v="145460098"/>
  </r>
  <r>
    <n v="3"/>
    <s v="總帳別"/>
    <x v="97"/>
    <s v="輸電費用"/>
    <x v="735"/>
    <x v="729"/>
    <s v="Z4900"/>
    <s v="高屏供電區營運處分攤"/>
    <n v="321276902"/>
    <n v="0"/>
    <n v="321276902"/>
  </r>
  <r>
    <n v="3"/>
    <s v="總帳別"/>
    <x v="97"/>
    <s v="輸電費用"/>
    <x v="735"/>
    <x v="729"/>
    <s v="Z4950"/>
    <s v="花東供電區營運處分攤"/>
    <n v="33753957"/>
    <n v="0"/>
    <n v="33753957"/>
  </r>
  <r>
    <n v="3"/>
    <s v="總帳別"/>
    <x v="97"/>
    <s v="輸電費用"/>
    <x v="735"/>
    <x v="729"/>
    <s v="Z5450"/>
    <s v="電力通信處分攤"/>
    <n v="2220083"/>
    <n v="0"/>
    <n v="2220083"/>
  </r>
  <r>
    <n v="3"/>
    <s v="總帳別"/>
    <x v="97"/>
    <s v="輸電費用"/>
    <x v="735"/>
    <x v="729"/>
    <s v="Z5460"/>
    <s v="綜合研究所分攤"/>
    <n v="2110338"/>
    <n v="0"/>
    <n v="2110338"/>
  </r>
  <r>
    <n v="3"/>
    <s v="總帳別"/>
    <x v="97"/>
    <s v="輸電費用"/>
    <x v="735"/>
    <x v="729"/>
    <s v="Z6020"/>
    <s v="綜合施工處分攤"/>
    <n v="86544"/>
    <n v="0"/>
    <n v="86544"/>
  </r>
  <r>
    <n v="3"/>
    <s v="總帳別"/>
    <x v="97"/>
    <s v="輸電費用"/>
    <x v="736"/>
    <x v="730"/>
    <s v="Z0080"/>
    <s v="材料處分攤"/>
    <n v="1730"/>
    <n v="0"/>
    <n v="1730"/>
  </r>
  <r>
    <n v="3"/>
    <s v="總帳別"/>
    <x v="97"/>
    <s v="輸電費用"/>
    <x v="736"/>
    <x v="730"/>
    <s v="Z0140"/>
    <s v="秘書處分攤"/>
    <n v="14016"/>
    <n v="0"/>
    <n v="14016"/>
  </r>
  <r>
    <n v="3"/>
    <s v="總帳別"/>
    <x v="97"/>
    <s v="輸電費用"/>
    <x v="736"/>
    <x v="730"/>
    <s v="Z4700"/>
    <s v="台北供電區營運處分攤"/>
    <n v="2019888"/>
    <n v="0"/>
    <n v="2019888"/>
  </r>
  <r>
    <n v="3"/>
    <s v="總帳別"/>
    <x v="97"/>
    <s v="輸電費用"/>
    <x v="736"/>
    <x v="730"/>
    <s v="Z4750"/>
    <s v="新桃供電區營運處分攤"/>
    <n v="2966619"/>
    <n v="0"/>
    <n v="2966619"/>
  </r>
  <r>
    <n v="3"/>
    <s v="總帳別"/>
    <x v="97"/>
    <s v="輸電費用"/>
    <x v="736"/>
    <x v="730"/>
    <s v="Z4800"/>
    <s v="台中供電區營運處分攤"/>
    <n v="3429230"/>
    <n v="0"/>
    <n v="3429230"/>
  </r>
  <r>
    <n v="3"/>
    <s v="總帳別"/>
    <x v="97"/>
    <s v="輸電費用"/>
    <x v="736"/>
    <x v="730"/>
    <s v="Z4850"/>
    <s v="嘉南供電區營運處分攤"/>
    <n v="479779"/>
    <n v="0"/>
    <n v="479779"/>
  </r>
  <r>
    <n v="3"/>
    <s v="總帳別"/>
    <x v="97"/>
    <s v="輸電費用"/>
    <x v="736"/>
    <x v="730"/>
    <s v="Z4900"/>
    <s v="高屏供電區營運處分攤"/>
    <n v="13407561"/>
    <n v="0"/>
    <n v="13407561"/>
  </r>
  <r>
    <n v="3"/>
    <s v="總帳別"/>
    <x v="97"/>
    <s v="輸電費用"/>
    <x v="736"/>
    <x v="730"/>
    <s v="Z4950"/>
    <s v="花東供電區營運處分攤"/>
    <n v="454588"/>
    <n v="0"/>
    <n v="454588"/>
  </r>
  <r>
    <n v="3"/>
    <s v="總帳別"/>
    <x v="97"/>
    <s v="輸電費用"/>
    <x v="736"/>
    <x v="730"/>
    <s v="Z5450"/>
    <s v="電力通信處分攤"/>
    <n v="34776"/>
    <n v="0"/>
    <n v="34776"/>
  </r>
  <r>
    <n v="3"/>
    <s v="總帳別"/>
    <x v="97"/>
    <s v="輸電費用"/>
    <x v="736"/>
    <x v="730"/>
    <s v="Z5460"/>
    <s v="綜合研究所分攤"/>
    <n v="1789"/>
    <n v="0"/>
    <n v="1789"/>
  </r>
  <r>
    <n v="3"/>
    <s v="總帳別"/>
    <x v="97"/>
    <s v="輸電費用"/>
    <x v="736"/>
    <x v="730"/>
    <s v="Z6020"/>
    <s v="綜合施工處分攤"/>
    <n v="144"/>
    <n v="0"/>
    <n v="144"/>
  </r>
  <r>
    <n v="3"/>
    <s v="總帳別"/>
    <x v="97"/>
    <s v="輸電費用"/>
    <x v="843"/>
    <x v="835"/>
    <s v="Z0060"/>
    <s v="電力調度處分攤"/>
    <n v="32632896"/>
    <n v="0"/>
    <n v="32632896"/>
  </r>
  <r>
    <n v="3"/>
    <s v="總帳別"/>
    <x v="97"/>
    <s v="輸電費用"/>
    <x v="843"/>
    <x v="835"/>
    <s v="Z4700"/>
    <s v="台北供電區營運處分攤"/>
    <n v="4086329146"/>
    <n v="0"/>
    <n v="4086329146"/>
  </r>
  <r>
    <n v="3"/>
    <s v="總帳別"/>
    <x v="97"/>
    <s v="輸電費用"/>
    <x v="843"/>
    <x v="835"/>
    <s v="Z4750"/>
    <s v="新桃供電區營運處分攤"/>
    <n v="5547118726"/>
    <n v="0"/>
    <n v="5547118726"/>
  </r>
  <r>
    <n v="3"/>
    <s v="總帳別"/>
    <x v="97"/>
    <s v="輸電費用"/>
    <x v="843"/>
    <x v="835"/>
    <s v="Z4800"/>
    <s v="台中供電區營運處分攤"/>
    <n v="5013745249"/>
    <n v="0"/>
    <n v="5013745249"/>
  </r>
  <r>
    <n v="3"/>
    <s v="總帳別"/>
    <x v="97"/>
    <s v="輸電費用"/>
    <x v="843"/>
    <x v="835"/>
    <s v="Z4850"/>
    <s v="嘉南供電區營運處分攤"/>
    <n v="3772133824"/>
    <n v="0"/>
    <n v="3772133824"/>
  </r>
  <r>
    <n v="3"/>
    <s v="總帳別"/>
    <x v="97"/>
    <s v="輸電費用"/>
    <x v="843"/>
    <x v="835"/>
    <s v="Z4900"/>
    <s v="高屏供電區營運處分攤"/>
    <n v="4480264882"/>
    <n v="0"/>
    <n v="4480264882"/>
  </r>
  <r>
    <n v="3"/>
    <s v="總帳別"/>
    <x v="97"/>
    <s v="輸電費用"/>
    <x v="843"/>
    <x v="835"/>
    <s v="Z4950"/>
    <s v="花東供電區營運處分攤"/>
    <n v="809894077"/>
    <n v="0"/>
    <n v="809894077"/>
  </r>
  <r>
    <n v="3"/>
    <s v="總帳別"/>
    <x v="97"/>
    <s v="輸電費用"/>
    <x v="738"/>
    <x v="732"/>
    <s v="Z0050"/>
    <s v="供電處分攤"/>
    <n v="2074421"/>
    <n v="0"/>
    <n v="2074421"/>
  </r>
  <r>
    <n v="3"/>
    <s v="總帳別"/>
    <x v="97"/>
    <s v="輸電費用"/>
    <x v="738"/>
    <x v="732"/>
    <s v="Z0060"/>
    <s v="電力調度處分攤"/>
    <n v="1376816"/>
    <n v="0"/>
    <n v="1376816"/>
  </r>
  <r>
    <n v="3"/>
    <s v="總帳別"/>
    <x v="97"/>
    <s v="輸電費用"/>
    <x v="738"/>
    <x v="732"/>
    <s v="Z0080"/>
    <s v="材料處分攤"/>
    <n v="660868"/>
    <n v="0"/>
    <n v="660868"/>
  </r>
  <r>
    <n v="3"/>
    <s v="總帳別"/>
    <x v="97"/>
    <s v="輸電費用"/>
    <x v="738"/>
    <x v="732"/>
    <s v="Z0140"/>
    <s v="秘書處分攤"/>
    <n v="479998"/>
    <n v="0"/>
    <n v="479998"/>
  </r>
  <r>
    <n v="3"/>
    <s v="總帳別"/>
    <x v="97"/>
    <s v="輸電費用"/>
    <x v="738"/>
    <x v="732"/>
    <s v="Z0170"/>
    <s v="營建處分攤"/>
    <n v="24076"/>
    <n v="0"/>
    <n v="24076"/>
  </r>
  <r>
    <n v="3"/>
    <s v="總帳別"/>
    <x v="97"/>
    <s v="輸電費用"/>
    <x v="738"/>
    <x v="732"/>
    <s v="Z0230"/>
    <s v="系統規劃處分攤"/>
    <n v="457487"/>
    <n v="0"/>
    <n v="457487"/>
  </r>
  <r>
    <n v="3"/>
    <s v="總帳別"/>
    <x v="97"/>
    <s v="輸電費用"/>
    <x v="738"/>
    <x v="732"/>
    <s v="Z0240"/>
    <s v="資訊系統處分攤"/>
    <n v="4611995"/>
    <n v="0"/>
    <n v="4611995"/>
  </r>
  <r>
    <n v="3"/>
    <s v="總帳別"/>
    <x v="97"/>
    <s v="輸電費用"/>
    <x v="738"/>
    <x v="732"/>
    <s v="Z0610"/>
    <s v="環境保護處分攤"/>
    <n v="47269"/>
    <n v="0"/>
    <n v="47269"/>
  </r>
  <r>
    <n v="3"/>
    <s v="總帳別"/>
    <x v="97"/>
    <s v="輸電費用"/>
    <x v="738"/>
    <x v="732"/>
    <s v="Z4700"/>
    <s v="台北供電區營運處分攤"/>
    <n v="21476060"/>
    <n v="0"/>
    <n v="21476060"/>
  </r>
  <r>
    <n v="3"/>
    <s v="總帳別"/>
    <x v="97"/>
    <s v="輸電費用"/>
    <x v="738"/>
    <x v="732"/>
    <s v="Z4750"/>
    <s v="新桃供電區營運處分攤"/>
    <n v="17132186"/>
    <n v="0"/>
    <n v="17132186"/>
  </r>
  <r>
    <n v="3"/>
    <s v="總帳別"/>
    <x v="97"/>
    <s v="輸電費用"/>
    <x v="738"/>
    <x v="732"/>
    <s v="Z4800"/>
    <s v="台中供電區營運處分攤"/>
    <n v="21860762"/>
    <n v="0"/>
    <n v="21860762"/>
  </r>
  <r>
    <n v="3"/>
    <s v="總帳別"/>
    <x v="97"/>
    <s v="輸電費用"/>
    <x v="738"/>
    <x v="732"/>
    <s v="Z4850"/>
    <s v="嘉南供電區營運處分攤"/>
    <n v="24899600"/>
    <n v="0"/>
    <n v="24899600"/>
  </r>
  <r>
    <n v="3"/>
    <s v="總帳別"/>
    <x v="97"/>
    <s v="輸電費用"/>
    <x v="738"/>
    <x v="732"/>
    <s v="Z4900"/>
    <s v="高屏供電區營運處分攤"/>
    <n v="16238723"/>
    <n v="0"/>
    <n v="16238723"/>
  </r>
  <r>
    <n v="3"/>
    <s v="總帳別"/>
    <x v="97"/>
    <s v="輸電費用"/>
    <x v="738"/>
    <x v="732"/>
    <s v="Z4950"/>
    <s v="花東供電區營運處分攤"/>
    <n v="9690025"/>
    <n v="0"/>
    <n v="9690025"/>
  </r>
  <r>
    <n v="3"/>
    <s v="總帳別"/>
    <x v="97"/>
    <s v="輸電費用"/>
    <x v="738"/>
    <x v="732"/>
    <s v="Z5450"/>
    <s v="電力通信處分攤"/>
    <n v="2367063"/>
    <n v="0"/>
    <n v="2367063"/>
  </r>
  <r>
    <n v="3"/>
    <s v="總帳別"/>
    <x v="97"/>
    <s v="輸電費用"/>
    <x v="738"/>
    <x v="732"/>
    <s v="Z5460"/>
    <s v="綜合研究所分攤"/>
    <n v="62285380"/>
    <n v="0"/>
    <n v="62285380"/>
  </r>
  <r>
    <n v="3"/>
    <s v="總帳別"/>
    <x v="97"/>
    <s v="輸電費用"/>
    <x v="738"/>
    <x v="732"/>
    <s v="Z6020"/>
    <s v="綜合施工處分攤"/>
    <n v="20509"/>
    <n v="0"/>
    <n v="20509"/>
  </r>
  <r>
    <n v="3"/>
    <s v="總帳別"/>
    <x v="97"/>
    <s v="輸電費用"/>
    <x v="739"/>
    <x v="733"/>
    <s v="Z0050"/>
    <s v="供電處分攤"/>
    <n v="1669"/>
    <n v="0"/>
    <n v="1669"/>
  </r>
  <r>
    <n v="3"/>
    <s v="總帳別"/>
    <x v="97"/>
    <s v="輸電費用"/>
    <x v="739"/>
    <x v="733"/>
    <s v="Z0060"/>
    <s v="電力調度處分攤"/>
    <n v="148500"/>
    <n v="0"/>
    <n v="148500"/>
  </r>
  <r>
    <n v="3"/>
    <s v="總帳別"/>
    <x v="97"/>
    <s v="輸電費用"/>
    <x v="739"/>
    <x v="733"/>
    <s v="Z0080"/>
    <s v="材料處分攤"/>
    <n v="7073"/>
    <n v="0"/>
    <n v="7073"/>
  </r>
  <r>
    <n v="3"/>
    <s v="總帳別"/>
    <x v="97"/>
    <s v="輸電費用"/>
    <x v="739"/>
    <x v="733"/>
    <s v="Z0140"/>
    <s v="秘書處分攤"/>
    <n v="156803"/>
    <n v="0"/>
    <n v="156803"/>
  </r>
  <r>
    <n v="3"/>
    <s v="總帳別"/>
    <x v="97"/>
    <s v="輸電費用"/>
    <x v="739"/>
    <x v="733"/>
    <s v="Z0170"/>
    <s v="營建處分攤"/>
    <n v="36"/>
    <n v="0"/>
    <n v="36"/>
  </r>
  <r>
    <n v="3"/>
    <s v="總帳別"/>
    <x v="97"/>
    <s v="輸電費用"/>
    <x v="739"/>
    <x v="733"/>
    <s v="Z0240"/>
    <s v="資訊系統處分攤"/>
    <n v="12"/>
    <n v="0"/>
    <n v="12"/>
  </r>
  <r>
    <n v="3"/>
    <s v="總帳別"/>
    <x v="97"/>
    <s v="輸電費用"/>
    <x v="739"/>
    <x v="733"/>
    <s v="Z0610"/>
    <s v="環境保護處分攤"/>
    <n v="9228"/>
    <n v="0"/>
    <n v="9228"/>
  </r>
  <r>
    <n v="3"/>
    <s v="總帳別"/>
    <x v="97"/>
    <s v="輸電費用"/>
    <x v="739"/>
    <x v="733"/>
    <s v="Z4700"/>
    <s v="台北供電區營運處分攤"/>
    <n v="6564583"/>
    <n v="0"/>
    <n v="6564583"/>
  </r>
  <r>
    <n v="3"/>
    <s v="總帳別"/>
    <x v="97"/>
    <s v="輸電費用"/>
    <x v="739"/>
    <x v="733"/>
    <s v="Z4750"/>
    <s v="新桃供電區營運處分攤"/>
    <n v="10926062"/>
    <n v="0"/>
    <n v="10926062"/>
  </r>
  <r>
    <n v="3"/>
    <s v="總帳別"/>
    <x v="97"/>
    <s v="輸電費用"/>
    <x v="739"/>
    <x v="733"/>
    <s v="Z4800"/>
    <s v="台中供電區營運處分攤"/>
    <n v="11034171"/>
    <n v="0"/>
    <n v="11034171"/>
  </r>
  <r>
    <n v="3"/>
    <s v="總帳別"/>
    <x v="97"/>
    <s v="輸電費用"/>
    <x v="739"/>
    <x v="733"/>
    <s v="Z4850"/>
    <s v="嘉南供電區營運處分攤"/>
    <n v="9676110"/>
    <n v="0"/>
    <n v="9676110"/>
  </r>
  <r>
    <n v="3"/>
    <s v="總帳別"/>
    <x v="97"/>
    <s v="輸電費用"/>
    <x v="739"/>
    <x v="733"/>
    <s v="Z4900"/>
    <s v="高屏供電區營運處分攤"/>
    <n v="7577146"/>
    <n v="0"/>
    <n v="7577146"/>
  </r>
  <r>
    <n v="3"/>
    <s v="總帳別"/>
    <x v="97"/>
    <s v="輸電費用"/>
    <x v="739"/>
    <x v="733"/>
    <s v="Z4950"/>
    <s v="花東供電區營運處分攤"/>
    <n v="5150889"/>
    <n v="0"/>
    <n v="5150889"/>
  </r>
  <r>
    <n v="3"/>
    <s v="總帳別"/>
    <x v="97"/>
    <s v="輸電費用"/>
    <x v="739"/>
    <x v="733"/>
    <s v="Z5450"/>
    <s v="電力通信處分攤"/>
    <n v="121869990"/>
    <n v="0"/>
    <n v="121869990"/>
  </r>
  <r>
    <n v="3"/>
    <s v="總帳別"/>
    <x v="97"/>
    <s v="輸電費用"/>
    <x v="739"/>
    <x v="733"/>
    <s v="Z5460"/>
    <s v="綜合研究所分攤"/>
    <n v="764955"/>
    <n v="0"/>
    <n v="764955"/>
  </r>
  <r>
    <n v="3"/>
    <s v="總帳別"/>
    <x v="97"/>
    <s v="輸電費用"/>
    <x v="739"/>
    <x v="733"/>
    <s v="Z6020"/>
    <s v="綜合施工處分攤"/>
    <n v="8731"/>
    <n v="0"/>
    <n v="8731"/>
  </r>
  <r>
    <n v="3"/>
    <s v="總帳別"/>
    <x v="97"/>
    <s v="輸電費用"/>
    <x v="740"/>
    <x v="734"/>
    <s v="Z0050"/>
    <s v="供電處分攤"/>
    <n v="80382"/>
    <n v="0"/>
    <n v="80382"/>
  </r>
  <r>
    <n v="3"/>
    <s v="總帳別"/>
    <x v="97"/>
    <s v="輸電費用"/>
    <x v="740"/>
    <x v="734"/>
    <s v="Z0060"/>
    <s v="電力調度處分攤"/>
    <n v="405475"/>
    <n v="0"/>
    <n v="405475"/>
  </r>
  <r>
    <n v="3"/>
    <s v="總帳別"/>
    <x v="97"/>
    <s v="輸電費用"/>
    <x v="740"/>
    <x v="734"/>
    <s v="Z0080"/>
    <s v="材料處分攤"/>
    <n v="88199"/>
    <n v="0"/>
    <n v="88199"/>
  </r>
  <r>
    <n v="3"/>
    <s v="總帳別"/>
    <x v="97"/>
    <s v="輸電費用"/>
    <x v="740"/>
    <x v="734"/>
    <s v="Z0140"/>
    <s v="秘書處分攤"/>
    <n v="735758"/>
    <n v="0"/>
    <n v="735758"/>
  </r>
  <r>
    <n v="3"/>
    <s v="總帳別"/>
    <x v="97"/>
    <s v="輸電費用"/>
    <x v="740"/>
    <x v="734"/>
    <s v="Z0170"/>
    <s v="營建處分攤"/>
    <n v="3539"/>
    <n v="0"/>
    <n v="3539"/>
  </r>
  <r>
    <n v="3"/>
    <s v="總帳別"/>
    <x v="97"/>
    <s v="輸電費用"/>
    <x v="740"/>
    <x v="734"/>
    <s v="Z0230"/>
    <s v="系統規劃處分攤"/>
    <n v="11294"/>
    <n v="0"/>
    <n v="11294"/>
  </r>
  <r>
    <n v="3"/>
    <s v="總帳別"/>
    <x v="97"/>
    <s v="輸電費用"/>
    <x v="740"/>
    <x v="734"/>
    <s v="Z0240"/>
    <s v="資訊系統處分攤"/>
    <n v="12272"/>
    <n v="0"/>
    <n v="12272"/>
  </r>
  <r>
    <n v="3"/>
    <s v="總帳別"/>
    <x v="97"/>
    <s v="輸電費用"/>
    <x v="740"/>
    <x v="734"/>
    <s v="Z0610"/>
    <s v="環境保護處分攤"/>
    <n v="600"/>
    <n v="0"/>
    <n v="600"/>
  </r>
  <r>
    <n v="3"/>
    <s v="總帳別"/>
    <x v="97"/>
    <s v="輸電費用"/>
    <x v="740"/>
    <x v="734"/>
    <s v="Z4700"/>
    <s v="台北供電區營運處分攤"/>
    <n v="7307852"/>
    <n v="0"/>
    <n v="7307852"/>
  </r>
  <r>
    <n v="3"/>
    <s v="總帳別"/>
    <x v="97"/>
    <s v="輸電費用"/>
    <x v="740"/>
    <x v="734"/>
    <s v="Z4750"/>
    <s v="新桃供電區營運處分攤"/>
    <n v="7348494"/>
    <n v="0"/>
    <n v="7348494"/>
  </r>
  <r>
    <n v="3"/>
    <s v="總帳別"/>
    <x v="97"/>
    <s v="輸電費用"/>
    <x v="740"/>
    <x v="734"/>
    <s v="Z4800"/>
    <s v="台中供電區營運處分攤"/>
    <n v="11015689"/>
    <n v="0"/>
    <n v="11015689"/>
  </r>
  <r>
    <n v="3"/>
    <s v="總帳別"/>
    <x v="97"/>
    <s v="輸電費用"/>
    <x v="740"/>
    <x v="734"/>
    <s v="Z4850"/>
    <s v="嘉南供電區營運處分攤"/>
    <n v="9212967"/>
    <n v="0"/>
    <n v="9212967"/>
  </r>
  <r>
    <n v="3"/>
    <s v="總帳別"/>
    <x v="97"/>
    <s v="輸電費用"/>
    <x v="740"/>
    <x v="734"/>
    <s v="Z4900"/>
    <s v="高屏供電區營運處分攤"/>
    <n v="8986397"/>
    <n v="0"/>
    <n v="8986397"/>
  </r>
  <r>
    <n v="3"/>
    <s v="總帳別"/>
    <x v="97"/>
    <s v="輸電費用"/>
    <x v="740"/>
    <x v="734"/>
    <s v="Z4950"/>
    <s v="花東供電區營運處分攤"/>
    <n v="2127082"/>
    <n v="0"/>
    <n v="2127082"/>
  </r>
  <r>
    <n v="3"/>
    <s v="總帳別"/>
    <x v="97"/>
    <s v="輸電費用"/>
    <x v="740"/>
    <x v="734"/>
    <s v="Z5450"/>
    <s v="電力通信處分攤"/>
    <n v="1337949"/>
    <n v="0"/>
    <n v="1337949"/>
  </r>
  <r>
    <n v="3"/>
    <s v="總帳別"/>
    <x v="97"/>
    <s v="輸電費用"/>
    <x v="740"/>
    <x v="734"/>
    <s v="Z5460"/>
    <s v="綜合研究所分攤"/>
    <n v="452038"/>
    <n v="0"/>
    <n v="452038"/>
  </r>
  <r>
    <n v="3"/>
    <s v="總帳別"/>
    <x v="97"/>
    <s v="輸電費用"/>
    <x v="740"/>
    <x v="734"/>
    <s v="Z6020"/>
    <s v="綜合施工處分攤"/>
    <n v="3376"/>
    <n v="0"/>
    <n v="3376"/>
  </r>
  <r>
    <n v="3"/>
    <s v="總帳別"/>
    <x v="97"/>
    <s v="輸電費用"/>
    <x v="741"/>
    <x v="735"/>
    <s v="Z4700"/>
    <s v="台北供電區營運處分攤"/>
    <n v="106804546"/>
    <n v="0"/>
    <n v="106804546"/>
  </r>
  <r>
    <n v="3"/>
    <s v="總帳別"/>
    <x v="97"/>
    <s v="輸電費用"/>
    <x v="741"/>
    <x v="735"/>
    <s v="Z4750"/>
    <s v="新桃供電區營運處分攤"/>
    <n v="86276017"/>
    <n v="0"/>
    <n v="86276017"/>
  </r>
  <r>
    <n v="3"/>
    <s v="總帳別"/>
    <x v="97"/>
    <s v="輸電費用"/>
    <x v="741"/>
    <x v="735"/>
    <s v="Z4800"/>
    <s v="台中供電區營運處分攤"/>
    <n v="31070066"/>
    <n v="0"/>
    <n v="31070066"/>
  </r>
  <r>
    <n v="3"/>
    <s v="總帳別"/>
    <x v="97"/>
    <s v="輸電費用"/>
    <x v="741"/>
    <x v="735"/>
    <s v="Z4850"/>
    <s v="嘉南供電區營運處分攤"/>
    <n v="30956406"/>
    <n v="0"/>
    <n v="30956406"/>
  </r>
  <r>
    <n v="3"/>
    <s v="總帳別"/>
    <x v="97"/>
    <s v="輸電費用"/>
    <x v="741"/>
    <x v="735"/>
    <s v="Z4900"/>
    <s v="高屏供電區營運處分攤"/>
    <n v="17335782"/>
    <n v="0"/>
    <n v="17335782"/>
  </r>
  <r>
    <n v="3"/>
    <s v="總帳別"/>
    <x v="97"/>
    <s v="輸電費用"/>
    <x v="741"/>
    <x v="735"/>
    <s v="Z4950"/>
    <s v="花東供電區營運處分攤"/>
    <n v="705446"/>
    <n v="0"/>
    <n v="705446"/>
  </r>
  <r>
    <n v="3"/>
    <s v="總帳別"/>
    <x v="97"/>
    <s v="輸電費用"/>
    <x v="741"/>
    <x v="735"/>
    <s v="Z5450"/>
    <s v="電力通信處分攤"/>
    <n v="18787"/>
    <n v="0"/>
    <n v="18787"/>
  </r>
  <r>
    <n v="3"/>
    <s v="總帳別"/>
    <x v="97"/>
    <s v="輸電費用"/>
    <x v="741"/>
    <x v="735"/>
    <s v="Z6020"/>
    <s v="綜合施工處分攤"/>
    <n v="22772"/>
    <n v="0"/>
    <n v="22772"/>
  </r>
  <r>
    <n v="3"/>
    <s v="總帳別"/>
    <x v="97"/>
    <s v="輸電費用"/>
    <x v="741"/>
    <x v="735"/>
    <s v="Z6560"/>
    <s v="輸變電工程處南區施工處分攤"/>
    <n v="100"/>
    <n v="0"/>
    <n v="100"/>
  </r>
  <r>
    <n v="3"/>
    <s v="總帳別"/>
    <x v="97"/>
    <s v="輸電費用"/>
    <x v="742"/>
    <x v="736"/>
    <s v="Z0050"/>
    <s v="供電處分攤"/>
    <n v="2564388"/>
    <n v="0"/>
    <n v="2564388"/>
  </r>
  <r>
    <n v="3"/>
    <s v="總帳別"/>
    <x v="97"/>
    <s v="輸電費用"/>
    <x v="742"/>
    <x v="736"/>
    <s v="Z0060"/>
    <s v="電力調度處分攤"/>
    <n v="22501382"/>
    <n v="0"/>
    <n v="22501382"/>
  </r>
  <r>
    <n v="3"/>
    <s v="總帳別"/>
    <x v="97"/>
    <s v="輸電費用"/>
    <x v="742"/>
    <x v="736"/>
    <s v="Z0080"/>
    <s v="材料處分攤"/>
    <n v="318740"/>
    <n v="0"/>
    <n v="318740"/>
  </r>
  <r>
    <n v="3"/>
    <s v="總帳別"/>
    <x v="97"/>
    <s v="輸電費用"/>
    <x v="742"/>
    <x v="736"/>
    <s v="Z0140"/>
    <s v="秘書處分攤"/>
    <n v="129265"/>
    <n v="0"/>
    <n v="129265"/>
  </r>
  <r>
    <n v="3"/>
    <s v="總帳別"/>
    <x v="97"/>
    <s v="輸電費用"/>
    <x v="742"/>
    <x v="736"/>
    <s v="Z0170"/>
    <s v="營建處分攤"/>
    <n v="26404"/>
    <n v="0"/>
    <n v="26404"/>
  </r>
  <r>
    <n v="3"/>
    <s v="總帳別"/>
    <x v="97"/>
    <s v="輸電費用"/>
    <x v="742"/>
    <x v="736"/>
    <s v="Z0230"/>
    <s v="系統規劃處分攤"/>
    <n v="2018456"/>
    <n v="0"/>
    <n v="2018456"/>
  </r>
  <r>
    <n v="3"/>
    <s v="總帳別"/>
    <x v="97"/>
    <s v="輸電費用"/>
    <x v="742"/>
    <x v="736"/>
    <s v="Z0240"/>
    <s v="資訊系統處分攤"/>
    <n v="7883377"/>
    <n v="0"/>
    <n v="7883377"/>
  </r>
  <r>
    <n v="3"/>
    <s v="總帳別"/>
    <x v="97"/>
    <s v="輸電費用"/>
    <x v="742"/>
    <x v="736"/>
    <s v="Z0610"/>
    <s v="環境保護處分攤"/>
    <n v="39912"/>
    <n v="0"/>
    <n v="39912"/>
  </r>
  <r>
    <n v="3"/>
    <s v="總帳別"/>
    <x v="97"/>
    <s v="輸電費用"/>
    <x v="742"/>
    <x v="736"/>
    <s v="Z0620"/>
    <s v="工業安全衛生處分攤"/>
    <n v="292765"/>
    <n v="0"/>
    <n v="292765"/>
  </r>
  <r>
    <n v="3"/>
    <s v="總帳別"/>
    <x v="97"/>
    <s v="輸電費用"/>
    <x v="742"/>
    <x v="736"/>
    <s v="Z4700"/>
    <s v="台北供電區營運處分攤"/>
    <n v="522393"/>
    <n v="0"/>
    <n v="522393"/>
  </r>
  <r>
    <n v="3"/>
    <s v="總帳別"/>
    <x v="97"/>
    <s v="輸電費用"/>
    <x v="742"/>
    <x v="736"/>
    <s v="Z4750"/>
    <s v="新桃供電區營運處分攤"/>
    <n v="512567"/>
    <n v="0"/>
    <n v="512567"/>
  </r>
  <r>
    <n v="3"/>
    <s v="總帳別"/>
    <x v="97"/>
    <s v="輸電費用"/>
    <x v="742"/>
    <x v="736"/>
    <s v="Z4800"/>
    <s v="台中供電區營運處分攤"/>
    <n v="7653720"/>
    <n v="0"/>
    <n v="7653720"/>
  </r>
  <r>
    <n v="3"/>
    <s v="總帳別"/>
    <x v="97"/>
    <s v="輸電費用"/>
    <x v="742"/>
    <x v="736"/>
    <s v="Z4850"/>
    <s v="嘉南供電區營運處分攤"/>
    <n v="1534021"/>
    <n v="0"/>
    <n v="1534021"/>
  </r>
  <r>
    <n v="3"/>
    <s v="總帳別"/>
    <x v="97"/>
    <s v="輸電費用"/>
    <x v="742"/>
    <x v="736"/>
    <s v="Z4900"/>
    <s v="高屏供電區營運處分攤"/>
    <n v="1207047"/>
    <n v="0"/>
    <n v="1207047"/>
  </r>
  <r>
    <n v="3"/>
    <s v="總帳別"/>
    <x v="97"/>
    <s v="輸電費用"/>
    <x v="742"/>
    <x v="736"/>
    <s v="Z4950"/>
    <s v="花東供電區營運處分攤"/>
    <n v="600244"/>
    <n v="0"/>
    <n v="600244"/>
  </r>
  <r>
    <n v="3"/>
    <s v="總帳別"/>
    <x v="97"/>
    <s v="輸電費用"/>
    <x v="742"/>
    <x v="736"/>
    <s v="Z5450"/>
    <s v="電力通信處分攤"/>
    <n v="989918"/>
    <n v="0"/>
    <n v="989918"/>
  </r>
  <r>
    <n v="3"/>
    <s v="總帳別"/>
    <x v="97"/>
    <s v="輸電費用"/>
    <x v="742"/>
    <x v="736"/>
    <s v="Z5460"/>
    <s v="綜合研究所分攤"/>
    <n v="1170691"/>
    <n v="0"/>
    <n v="1170691"/>
  </r>
  <r>
    <n v="3"/>
    <s v="總帳別"/>
    <x v="97"/>
    <s v="輸電費用"/>
    <x v="742"/>
    <x v="736"/>
    <s v="Z6020"/>
    <s v="綜合施工處分攤"/>
    <n v="1651"/>
    <n v="0"/>
    <n v="1651"/>
  </r>
  <r>
    <n v="3"/>
    <s v="總帳別"/>
    <x v="97"/>
    <s v="輸電費用"/>
    <x v="742"/>
    <x v="736"/>
    <s v="Z6560"/>
    <s v="輸變電工程處南區施工處分攤"/>
    <n v="47090"/>
    <n v="0"/>
    <n v="47090"/>
  </r>
  <r>
    <n v="3"/>
    <s v="總帳別"/>
    <x v="97"/>
    <s v="輸電費用"/>
    <x v="798"/>
    <x v="790"/>
    <s v="Z0050"/>
    <s v="供電處分攤"/>
    <n v="15060"/>
    <n v="0"/>
    <n v="15060"/>
  </r>
  <r>
    <n v="3"/>
    <s v="總帳別"/>
    <x v="97"/>
    <s v="輸電費用"/>
    <x v="798"/>
    <x v="790"/>
    <s v="Z4700"/>
    <s v="台北供電區營運處分攤"/>
    <n v="5646"/>
    <n v="0"/>
    <n v="5646"/>
  </r>
  <r>
    <n v="3"/>
    <s v="總帳別"/>
    <x v="97"/>
    <s v="輸電費用"/>
    <x v="798"/>
    <x v="790"/>
    <s v="Z4750"/>
    <s v="新桃供電區營運處分攤"/>
    <n v="2368"/>
    <n v="0"/>
    <n v="2368"/>
  </r>
  <r>
    <n v="3"/>
    <s v="總帳別"/>
    <x v="97"/>
    <s v="輸電費用"/>
    <x v="798"/>
    <x v="790"/>
    <s v="Z4800"/>
    <s v="台中供電區營運處分攤"/>
    <n v="45484"/>
    <n v="0"/>
    <n v="45484"/>
  </r>
  <r>
    <n v="3"/>
    <s v="總帳別"/>
    <x v="97"/>
    <s v="輸電費用"/>
    <x v="798"/>
    <x v="790"/>
    <s v="Z4850"/>
    <s v="嘉南供電區營運處分攤"/>
    <n v="9328"/>
    <n v="0"/>
    <n v="9328"/>
  </r>
  <r>
    <n v="3"/>
    <s v="總帳別"/>
    <x v="97"/>
    <s v="輸電費用"/>
    <x v="798"/>
    <x v="790"/>
    <s v="Z4900"/>
    <s v="高屏供電區營運處分攤"/>
    <n v="13718"/>
    <n v="0"/>
    <n v="13718"/>
  </r>
  <r>
    <n v="3"/>
    <s v="總帳別"/>
    <x v="97"/>
    <s v="輸電費用"/>
    <x v="844"/>
    <x v="836"/>
    <s v="Z4700"/>
    <s v="台北供電區營運處分攤"/>
    <n v="255107506"/>
    <n v="0"/>
    <n v="255107506"/>
  </r>
  <r>
    <n v="3"/>
    <s v="總帳別"/>
    <x v="97"/>
    <s v="輸電費用"/>
    <x v="844"/>
    <x v="836"/>
    <s v="Z4750"/>
    <s v="新桃供電區營運處分攤"/>
    <n v="18007712"/>
    <n v="0"/>
    <n v="18007712"/>
  </r>
  <r>
    <n v="3"/>
    <s v="總帳別"/>
    <x v="97"/>
    <s v="輸電費用"/>
    <x v="844"/>
    <x v="836"/>
    <s v="Z4850"/>
    <s v="嘉南供電區營運處分攤"/>
    <n v="10571676"/>
    <n v="0"/>
    <n v="10571676"/>
  </r>
  <r>
    <n v="3"/>
    <s v="總帳別"/>
    <x v="97"/>
    <s v="輸電費用"/>
    <x v="743"/>
    <x v="737"/>
    <s v="Z0060"/>
    <s v="電力調度處分攤"/>
    <n v="135390"/>
    <n v="0"/>
    <n v="135390"/>
  </r>
  <r>
    <n v="3"/>
    <s v="總帳別"/>
    <x v="97"/>
    <s v="輸電費用"/>
    <x v="743"/>
    <x v="737"/>
    <s v="Z0080"/>
    <s v="材料處分攤"/>
    <n v="46870"/>
    <n v="0"/>
    <n v="46870"/>
  </r>
  <r>
    <n v="3"/>
    <s v="總帳別"/>
    <x v="97"/>
    <s v="輸電費用"/>
    <x v="743"/>
    <x v="737"/>
    <s v="Z0140"/>
    <s v="秘書處分攤"/>
    <n v="4954166"/>
    <n v="0"/>
    <n v="4954166"/>
  </r>
  <r>
    <n v="3"/>
    <s v="總帳別"/>
    <x v="97"/>
    <s v="輸電費用"/>
    <x v="743"/>
    <x v="737"/>
    <s v="Z4700"/>
    <s v="台北供電區營運處分攤"/>
    <n v="216530078"/>
    <n v="0"/>
    <n v="216530078"/>
  </r>
  <r>
    <n v="3"/>
    <s v="總帳別"/>
    <x v="97"/>
    <s v="輸電費用"/>
    <x v="743"/>
    <x v="737"/>
    <s v="Z4750"/>
    <s v="新桃供電區營運處分攤"/>
    <n v="52616850"/>
    <n v="0"/>
    <n v="52616850"/>
  </r>
  <r>
    <n v="3"/>
    <s v="總帳別"/>
    <x v="97"/>
    <s v="輸電費用"/>
    <x v="743"/>
    <x v="737"/>
    <s v="Z4800"/>
    <s v="台中供電區營運處分攤"/>
    <n v="14770162"/>
    <n v="0"/>
    <n v="14770162"/>
  </r>
  <r>
    <n v="3"/>
    <s v="總帳別"/>
    <x v="97"/>
    <s v="輸電費用"/>
    <x v="743"/>
    <x v="737"/>
    <s v="Z4850"/>
    <s v="嘉南供電區營運處分攤"/>
    <n v="19236452"/>
    <n v="0"/>
    <n v="19236452"/>
  </r>
  <r>
    <n v="3"/>
    <s v="總帳別"/>
    <x v="97"/>
    <s v="輸電費用"/>
    <x v="743"/>
    <x v="737"/>
    <s v="Z4900"/>
    <s v="高屏供電區營運處分攤"/>
    <n v="37350649"/>
    <n v="0"/>
    <n v="37350649"/>
  </r>
  <r>
    <n v="3"/>
    <s v="總帳別"/>
    <x v="97"/>
    <s v="輸電費用"/>
    <x v="743"/>
    <x v="737"/>
    <s v="Z4950"/>
    <s v="花東供電區營運處分攤"/>
    <n v="2042632"/>
    <n v="0"/>
    <n v="2042632"/>
  </r>
  <r>
    <n v="3"/>
    <s v="總帳別"/>
    <x v="97"/>
    <s v="輸電費用"/>
    <x v="743"/>
    <x v="737"/>
    <s v="Z5450"/>
    <s v="電力通信處分攤"/>
    <n v="812230"/>
    <n v="0"/>
    <n v="812230"/>
  </r>
  <r>
    <n v="3"/>
    <s v="總帳別"/>
    <x v="97"/>
    <s v="輸電費用"/>
    <x v="743"/>
    <x v="737"/>
    <s v="Z5460"/>
    <s v="綜合研究所分攤"/>
    <n v="3361000"/>
    <n v="0"/>
    <n v="3361000"/>
  </r>
  <r>
    <n v="3"/>
    <s v="總帳別"/>
    <x v="97"/>
    <s v="輸電費用"/>
    <x v="743"/>
    <x v="737"/>
    <s v="Z6020"/>
    <s v="綜合施工處分攤"/>
    <n v="20764"/>
    <n v="0"/>
    <n v="20764"/>
  </r>
  <r>
    <n v="3"/>
    <s v="總帳別"/>
    <x v="97"/>
    <s v="輸電費用"/>
    <x v="744"/>
    <x v="738"/>
    <s v="Z0060"/>
    <s v="電力調度處分攤"/>
    <n v="41872"/>
    <n v="0"/>
    <n v="41872"/>
  </r>
  <r>
    <n v="3"/>
    <s v="總帳別"/>
    <x v="97"/>
    <s v="輸電費用"/>
    <x v="744"/>
    <x v="738"/>
    <s v="Z0080"/>
    <s v="材料處分攤"/>
    <n v="129216"/>
    <n v="0"/>
    <n v="129216"/>
  </r>
  <r>
    <n v="3"/>
    <s v="總帳別"/>
    <x v="97"/>
    <s v="輸電費用"/>
    <x v="744"/>
    <x v="738"/>
    <s v="Z0140"/>
    <s v="秘書處分攤"/>
    <n v="1335811"/>
    <n v="0"/>
    <n v="1335811"/>
  </r>
  <r>
    <n v="3"/>
    <s v="總帳別"/>
    <x v="97"/>
    <s v="輸電費用"/>
    <x v="744"/>
    <x v="738"/>
    <s v="Z4700"/>
    <s v="台北供電區營運處分攤"/>
    <n v="34395319"/>
    <n v="0"/>
    <n v="34395319"/>
  </r>
  <r>
    <n v="3"/>
    <s v="總帳別"/>
    <x v="97"/>
    <s v="輸電費用"/>
    <x v="744"/>
    <x v="738"/>
    <s v="Z4750"/>
    <s v="新桃供電區營運處分攤"/>
    <n v="14667643"/>
    <n v="0"/>
    <n v="14667643"/>
  </r>
  <r>
    <n v="3"/>
    <s v="總帳別"/>
    <x v="97"/>
    <s v="輸電費用"/>
    <x v="744"/>
    <x v="738"/>
    <s v="Z4800"/>
    <s v="台中供電區營運處分攤"/>
    <n v="15128998"/>
    <n v="0"/>
    <n v="15128998"/>
  </r>
  <r>
    <n v="3"/>
    <s v="總帳別"/>
    <x v="97"/>
    <s v="輸電費用"/>
    <x v="744"/>
    <x v="738"/>
    <s v="Z4850"/>
    <s v="嘉南供電區營運處分攤"/>
    <n v="7959002"/>
    <n v="0"/>
    <n v="7959002"/>
  </r>
  <r>
    <n v="3"/>
    <s v="總帳別"/>
    <x v="97"/>
    <s v="輸電費用"/>
    <x v="744"/>
    <x v="738"/>
    <s v="Z4900"/>
    <s v="高屏供電區營運處分攤"/>
    <n v="18540311"/>
    <n v="0"/>
    <n v="18540311"/>
  </r>
  <r>
    <n v="3"/>
    <s v="總帳別"/>
    <x v="97"/>
    <s v="輸電費用"/>
    <x v="744"/>
    <x v="738"/>
    <s v="Z4950"/>
    <s v="花東供電區營運處分攤"/>
    <n v="1691155"/>
    <n v="0"/>
    <n v="1691155"/>
  </r>
  <r>
    <n v="3"/>
    <s v="總帳別"/>
    <x v="97"/>
    <s v="輸電費用"/>
    <x v="744"/>
    <x v="738"/>
    <s v="Z5450"/>
    <s v="電力通信處分攤"/>
    <n v="217970"/>
    <n v="0"/>
    <n v="217970"/>
  </r>
  <r>
    <n v="3"/>
    <s v="總帳別"/>
    <x v="97"/>
    <s v="輸電費用"/>
    <x v="744"/>
    <x v="738"/>
    <s v="Z5460"/>
    <s v="綜合研究所分攤"/>
    <n v="10990"/>
    <n v="0"/>
    <n v="10990"/>
  </r>
  <r>
    <n v="3"/>
    <s v="總帳別"/>
    <x v="97"/>
    <s v="輸電費用"/>
    <x v="744"/>
    <x v="738"/>
    <s v="Z6020"/>
    <s v="綜合施工處分攤"/>
    <n v="7955"/>
    <n v="0"/>
    <n v="7955"/>
  </r>
  <r>
    <n v="3"/>
    <s v="總帳別"/>
    <x v="97"/>
    <s v="輸電費用"/>
    <x v="745"/>
    <x v="739"/>
    <s v="Z0060"/>
    <s v="電力調度處分攤"/>
    <n v="26060"/>
    <n v="0"/>
    <n v="26060"/>
  </r>
  <r>
    <n v="3"/>
    <s v="總帳別"/>
    <x v="97"/>
    <s v="輸電費用"/>
    <x v="745"/>
    <x v="739"/>
    <s v="Z0080"/>
    <s v="材料處分攤"/>
    <n v="4896"/>
    <n v="0"/>
    <n v="4896"/>
  </r>
  <r>
    <n v="3"/>
    <s v="總帳別"/>
    <x v="97"/>
    <s v="輸電費用"/>
    <x v="745"/>
    <x v="739"/>
    <s v="Z0140"/>
    <s v="秘書處分攤"/>
    <n v="18771"/>
    <n v="0"/>
    <n v="18771"/>
  </r>
  <r>
    <n v="3"/>
    <s v="總帳別"/>
    <x v="97"/>
    <s v="輸電費用"/>
    <x v="745"/>
    <x v="739"/>
    <s v="Z0610"/>
    <s v="環境保護處分攤"/>
    <n v="1065"/>
    <n v="0"/>
    <n v="1065"/>
  </r>
  <r>
    <n v="3"/>
    <s v="總帳別"/>
    <x v="97"/>
    <s v="輸電費用"/>
    <x v="745"/>
    <x v="739"/>
    <s v="Z4700"/>
    <s v="台北供電區營運處分攤"/>
    <n v="1470242"/>
    <n v="0"/>
    <n v="1470242"/>
  </r>
  <r>
    <n v="3"/>
    <s v="總帳別"/>
    <x v="97"/>
    <s v="輸電費用"/>
    <x v="745"/>
    <x v="739"/>
    <s v="Z4750"/>
    <s v="新桃供電區營運處分攤"/>
    <n v="1118969"/>
    <n v="0"/>
    <n v="1118969"/>
  </r>
  <r>
    <n v="3"/>
    <s v="總帳別"/>
    <x v="97"/>
    <s v="輸電費用"/>
    <x v="745"/>
    <x v="739"/>
    <s v="Z4800"/>
    <s v="台中供電區營運處分攤"/>
    <n v="1411332"/>
    <n v="0"/>
    <n v="1411332"/>
  </r>
  <r>
    <n v="3"/>
    <s v="總帳別"/>
    <x v="97"/>
    <s v="輸電費用"/>
    <x v="745"/>
    <x v="739"/>
    <s v="Z4850"/>
    <s v="嘉南供電區營運處分攤"/>
    <n v="971175"/>
    <n v="0"/>
    <n v="971175"/>
  </r>
  <r>
    <n v="3"/>
    <s v="總帳別"/>
    <x v="97"/>
    <s v="輸電費用"/>
    <x v="745"/>
    <x v="739"/>
    <s v="Z4900"/>
    <s v="高屏供電區營運處分攤"/>
    <n v="1127609"/>
    <n v="0"/>
    <n v="1127609"/>
  </r>
  <r>
    <n v="3"/>
    <s v="總帳別"/>
    <x v="97"/>
    <s v="輸電費用"/>
    <x v="745"/>
    <x v="739"/>
    <s v="Z4950"/>
    <s v="花東供電區營運處分攤"/>
    <n v="527623"/>
    <n v="0"/>
    <n v="527623"/>
  </r>
  <r>
    <n v="3"/>
    <s v="總帳別"/>
    <x v="97"/>
    <s v="輸電費用"/>
    <x v="745"/>
    <x v="739"/>
    <s v="Z5450"/>
    <s v="電力通信處分攤"/>
    <n v="205303"/>
    <n v="0"/>
    <n v="205303"/>
  </r>
  <r>
    <n v="3"/>
    <s v="總帳別"/>
    <x v="97"/>
    <s v="輸電費用"/>
    <x v="745"/>
    <x v="739"/>
    <s v="Z5460"/>
    <s v="綜合研究所分攤"/>
    <n v="44928"/>
    <n v="0"/>
    <n v="44928"/>
  </r>
  <r>
    <n v="3"/>
    <s v="總帳別"/>
    <x v="97"/>
    <s v="輸電費用"/>
    <x v="745"/>
    <x v="739"/>
    <s v="Z6020"/>
    <s v="綜合施工處分攤"/>
    <n v="2030"/>
    <n v="0"/>
    <n v="2030"/>
  </r>
  <r>
    <n v="3"/>
    <s v="總帳別"/>
    <x v="97"/>
    <s v="輸電費用"/>
    <x v="746"/>
    <x v="740"/>
    <s v="Z0060"/>
    <s v="電力調度處分攤"/>
    <n v="43232"/>
    <n v="0"/>
    <n v="43232"/>
  </r>
  <r>
    <n v="3"/>
    <s v="總帳別"/>
    <x v="97"/>
    <s v="輸電費用"/>
    <x v="746"/>
    <x v="740"/>
    <s v="Z0080"/>
    <s v="材料處分攤"/>
    <n v="137264"/>
    <n v="0"/>
    <n v="137264"/>
  </r>
  <r>
    <n v="3"/>
    <s v="總帳別"/>
    <x v="97"/>
    <s v="輸電費用"/>
    <x v="746"/>
    <x v="740"/>
    <s v="Z0140"/>
    <s v="秘書處分攤"/>
    <n v="17653"/>
    <n v="0"/>
    <n v="17653"/>
  </r>
  <r>
    <n v="3"/>
    <s v="總帳別"/>
    <x v="97"/>
    <s v="輸電費用"/>
    <x v="746"/>
    <x v="740"/>
    <s v="Z0170"/>
    <s v="營建處分攤"/>
    <n v="47"/>
    <n v="0"/>
    <n v="47"/>
  </r>
  <r>
    <n v="3"/>
    <s v="總帳別"/>
    <x v="97"/>
    <s v="輸電費用"/>
    <x v="746"/>
    <x v="740"/>
    <s v="Z0230"/>
    <s v="系統規劃處分攤"/>
    <n v="4855"/>
    <n v="0"/>
    <n v="4855"/>
  </r>
  <r>
    <n v="3"/>
    <s v="總帳別"/>
    <x v="97"/>
    <s v="輸電費用"/>
    <x v="746"/>
    <x v="740"/>
    <s v="Z0240"/>
    <s v="資訊系統處分攤"/>
    <n v="98993"/>
    <n v="0"/>
    <n v="98993"/>
  </r>
  <r>
    <n v="3"/>
    <s v="總帳別"/>
    <x v="97"/>
    <s v="輸電費用"/>
    <x v="746"/>
    <x v="740"/>
    <s v="Z0610"/>
    <s v="環境保護處分攤"/>
    <n v="17009"/>
    <n v="0"/>
    <n v="17009"/>
  </r>
  <r>
    <n v="3"/>
    <s v="總帳別"/>
    <x v="97"/>
    <s v="輸電費用"/>
    <x v="746"/>
    <x v="740"/>
    <s v="Z4700"/>
    <s v="台北供電區營運處分攤"/>
    <n v="938143"/>
    <n v="0"/>
    <n v="938143"/>
  </r>
  <r>
    <n v="3"/>
    <s v="總帳別"/>
    <x v="97"/>
    <s v="輸電費用"/>
    <x v="746"/>
    <x v="740"/>
    <s v="Z4750"/>
    <s v="新桃供電區營運處分攤"/>
    <n v="1980576"/>
    <n v="0"/>
    <n v="1980576"/>
  </r>
  <r>
    <n v="3"/>
    <s v="總帳別"/>
    <x v="97"/>
    <s v="輸電費用"/>
    <x v="746"/>
    <x v="740"/>
    <s v="Z4800"/>
    <s v="台中供電區營運處分攤"/>
    <n v="581766"/>
    <n v="0"/>
    <n v="581766"/>
  </r>
  <r>
    <n v="3"/>
    <s v="總帳別"/>
    <x v="97"/>
    <s v="輸電費用"/>
    <x v="746"/>
    <x v="740"/>
    <s v="Z4850"/>
    <s v="嘉南供電區營運處分攤"/>
    <n v="876956"/>
    <n v="0"/>
    <n v="876956"/>
  </r>
  <r>
    <n v="3"/>
    <s v="總帳別"/>
    <x v="97"/>
    <s v="輸電費用"/>
    <x v="746"/>
    <x v="740"/>
    <s v="Z4900"/>
    <s v="高屏供電區營運處分攤"/>
    <n v="259013"/>
    <n v="0"/>
    <n v="259013"/>
  </r>
  <r>
    <n v="3"/>
    <s v="總帳別"/>
    <x v="97"/>
    <s v="輸電費用"/>
    <x v="746"/>
    <x v="740"/>
    <s v="Z4950"/>
    <s v="花東供電區營運處分攤"/>
    <n v="374438"/>
    <n v="0"/>
    <n v="374438"/>
  </r>
  <r>
    <n v="3"/>
    <s v="總帳別"/>
    <x v="97"/>
    <s v="輸電費用"/>
    <x v="746"/>
    <x v="740"/>
    <s v="Z5450"/>
    <s v="電力通信處分攤"/>
    <n v="2025"/>
    <n v="0"/>
    <n v="2025"/>
  </r>
  <r>
    <n v="3"/>
    <s v="總帳別"/>
    <x v="97"/>
    <s v="輸電費用"/>
    <x v="746"/>
    <x v="740"/>
    <s v="Z5460"/>
    <s v="綜合研究所分攤"/>
    <n v="75965"/>
    <n v="0"/>
    <n v="75965"/>
  </r>
  <r>
    <n v="3"/>
    <s v="總帳別"/>
    <x v="97"/>
    <s v="輸電費用"/>
    <x v="746"/>
    <x v="740"/>
    <s v="Z6020"/>
    <s v="綜合施工處分攤"/>
    <n v="286"/>
    <n v="0"/>
    <n v="286"/>
  </r>
  <r>
    <n v="3"/>
    <s v="總帳別"/>
    <x v="97"/>
    <s v="輸電費用"/>
    <x v="747"/>
    <x v="741"/>
    <s v="Z0050"/>
    <s v="供電處分攤"/>
    <n v="30250"/>
    <n v="0"/>
    <n v="30250"/>
  </r>
  <r>
    <n v="3"/>
    <s v="總帳別"/>
    <x v="97"/>
    <s v="輸電費用"/>
    <x v="747"/>
    <x v="741"/>
    <s v="Z0060"/>
    <s v="電力調度處分攤"/>
    <n v="1350"/>
    <n v="0"/>
    <n v="1350"/>
  </r>
  <r>
    <n v="3"/>
    <s v="總帳別"/>
    <x v="97"/>
    <s v="輸電費用"/>
    <x v="747"/>
    <x v="741"/>
    <s v="Z0080"/>
    <s v="材料處分攤"/>
    <n v="337"/>
    <n v="0"/>
    <n v="337"/>
  </r>
  <r>
    <n v="3"/>
    <s v="總帳別"/>
    <x v="97"/>
    <s v="輸電費用"/>
    <x v="747"/>
    <x v="741"/>
    <s v="Z0140"/>
    <s v="秘書處分攤"/>
    <n v="522"/>
    <n v="0"/>
    <n v="522"/>
  </r>
  <r>
    <n v="3"/>
    <s v="總帳別"/>
    <x v="97"/>
    <s v="輸電費用"/>
    <x v="747"/>
    <x v="741"/>
    <s v="Z0240"/>
    <s v="資訊系統處分攤"/>
    <n v="800"/>
    <n v="0"/>
    <n v="800"/>
  </r>
  <r>
    <n v="3"/>
    <s v="總帳別"/>
    <x v="97"/>
    <s v="輸電費用"/>
    <x v="747"/>
    <x v="741"/>
    <s v="Z0610"/>
    <s v="環境保護處分攤"/>
    <n v="53"/>
    <n v="0"/>
    <n v="53"/>
  </r>
  <r>
    <n v="3"/>
    <s v="總帳別"/>
    <x v="97"/>
    <s v="輸電費用"/>
    <x v="747"/>
    <x v="741"/>
    <s v="Z0620"/>
    <s v="工業安全衛生處分攤"/>
    <n v="173"/>
    <n v="0"/>
    <n v="173"/>
  </r>
  <r>
    <n v="3"/>
    <s v="總帳別"/>
    <x v="97"/>
    <s v="輸電費用"/>
    <x v="747"/>
    <x v="741"/>
    <s v="Z4700"/>
    <s v="台北供電區營運處分攤"/>
    <n v="930290"/>
    <n v="0"/>
    <n v="930290"/>
  </r>
  <r>
    <n v="3"/>
    <s v="總帳別"/>
    <x v="97"/>
    <s v="輸電費用"/>
    <x v="747"/>
    <x v="741"/>
    <s v="Z4750"/>
    <s v="新桃供電區營運處分攤"/>
    <n v="131950"/>
    <n v="0"/>
    <n v="131950"/>
  </r>
  <r>
    <n v="3"/>
    <s v="總帳別"/>
    <x v="97"/>
    <s v="輸電費用"/>
    <x v="747"/>
    <x v="741"/>
    <s v="Z4800"/>
    <s v="台中供電區營運處分攤"/>
    <n v="193822"/>
    <n v="0"/>
    <n v="193822"/>
  </r>
  <r>
    <n v="3"/>
    <s v="總帳別"/>
    <x v="97"/>
    <s v="輸電費用"/>
    <x v="747"/>
    <x v="741"/>
    <s v="Z4850"/>
    <s v="嘉南供電區營運處分攤"/>
    <n v="354545"/>
    <n v="0"/>
    <n v="354545"/>
  </r>
  <r>
    <n v="3"/>
    <s v="總帳別"/>
    <x v="97"/>
    <s v="輸電費用"/>
    <x v="747"/>
    <x v="741"/>
    <s v="Z4900"/>
    <s v="高屏供電區營運處分攤"/>
    <n v="123900"/>
    <n v="0"/>
    <n v="123900"/>
  </r>
  <r>
    <n v="3"/>
    <s v="總帳別"/>
    <x v="97"/>
    <s v="輸電費用"/>
    <x v="747"/>
    <x v="741"/>
    <s v="Z4950"/>
    <s v="花東供電區營運處分攤"/>
    <n v="65835"/>
    <n v="0"/>
    <n v="65835"/>
  </r>
  <r>
    <n v="3"/>
    <s v="總帳別"/>
    <x v="97"/>
    <s v="輸電費用"/>
    <x v="747"/>
    <x v="741"/>
    <s v="Z5450"/>
    <s v="電力通信處分攤"/>
    <n v="14438041"/>
    <n v="0"/>
    <n v="14438041"/>
  </r>
  <r>
    <n v="3"/>
    <s v="總帳別"/>
    <x v="97"/>
    <s v="輸電費用"/>
    <x v="747"/>
    <x v="741"/>
    <s v="Z5460"/>
    <s v="綜合研究所分攤"/>
    <n v="72415"/>
    <n v="0"/>
    <n v="72415"/>
  </r>
  <r>
    <n v="3"/>
    <s v="總帳別"/>
    <x v="97"/>
    <s v="輸電費用"/>
    <x v="747"/>
    <x v="741"/>
    <s v="Z6020"/>
    <s v="綜合施工處分攤"/>
    <n v="53"/>
    <n v="0"/>
    <n v="53"/>
  </r>
  <r>
    <n v="3"/>
    <s v="總帳別"/>
    <x v="97"/>
    <s v="輸電費用"/>
    <x v="748"/>
    <x v="742"/>
    <s v="Z0060"/>
    <s v="電力調度處分攤"/>
    <n v="3500"/>
    <n v="0"/>
    <n v="3500"/>
  </r>
  <r>
    <n v="3"/>
    <s v="總帳別"/>
    <x v="97"/>
    <s v="輸電費用"/>
    <x v="748"/>
    <x v="742"/>
    <s v="Z0080"/>
    <s v="材料處分攤"/>
    <n v="87"/>
    <n v="0"/>
    <n v="87"/>
  </r>
  <r>
    <n v="3"/>
    <s v="總帳別"/>
    <x v="97"/>
    <s v="輸電費用"/>
    <x v="748"/>
    <x v="742"/>
    <s v="Z0140"/>
    <s v="秘書處分攤"/>
    <n v="6573"/>
    <n v="0"/>
    <n v="6573"/>
  </r>
  <r>
    <n v="3"/>
    <s v="總帳別"/>
    <x v="97"/>
    <s v="輸電費用"/>
    <x v="748"/>
    <x v="742"/>
    <s v="Z0170"/>
    <s v="營建處分攤"/>
    <n v="5"/>
    <n v="0"/>
    <n v="5"/>
  </r>
  <r>
    <n v="3"/>
    <s v="總帳別"/>
    <x v="97"/>
    <s v="輸電費用"/>
    <x v="748"/>
    <x v="742"/>
    <s v="Z0240"/>
    <s v="資訊系統處分攤"/>
    <n v="25"/>
    <n v="0"/>
    <n v="25"/>
  </r>
  <r>
    <n v="3"/>
    <s v="總帳別"/>
    <x v="97"/>
    <s v="輸電費用"/>
    <x v="748"/>
    <x v="742"/>
    <s v="Z0610"/>
    <s v="環境保護處分攤"/>
    <n v="229"/>
    <n v="0"/>
    <n v="229"/>
  </r>
  <r>
    <n v="3"/>
    <s v="總帳別"/>
    <x v="97"/>
    <s v="輸電費用"/>
    <x v="748"/>
    <x v="742"/>
    <s v="Z4700"/>
    <s v="台北供電區營運處分攤"/>
    <n v="2834906"/>
    <n v="0"/>
    <n v="2834906"/>
  </r>
  <r>
    <n v="3"/>
    <s v="總帳別"/>
    <x v="97"/>
    <s v="輸電費用"/>
    <x v="748"/>
    <x v="742"/>
    <s v="Z4750"/>
    <s v="新桃供電區營運處分攤"/>
    <n v="890190"/>
    <n v="0"/>
    <n v="890190"/>
  </r>
  <r>
    <n v="3"/>
    <s v="總帳別"/>
    <x v="97"/>
    <s v="輸電費用"/>
    <x v="748"/>
    <x v="742"/>
    <s v="Z4800"/>
    <s v="台中供電區營運處分攤"/>
    <n v="635466"/>
    <n v="0"/>
    <n v="635466"/>
  </r>
  <r>
    <n v="3"/>
    <s v="總帳別"/>
    <x v="97"/>
    <s v="輸電費用"/>
    <x v="748"/>
    <x v="742"/>
    <s v="Z4850"/>
    <s v="嘉南供電區營運處分攤"/>
    <n v="513932"/>
    <n v="0"/>
    <n v="513932"/>
  </r>
  <r>
    <n v="3"/>
    <s v="總帳別"/>
    <x v="97"/>
    <s v="輸電費用"/>
    <x v="748"/>
    <x v="742"/>
    <s v="Z4900"/>
    <s v="高屏供電區營運處分攤"/>
    <n v="393174"/>
    <n v="0"/>
    <n v="393174"/>
  </r>
  <r>
    <n v="3"/>
    <s v="總帳別"/>
    <x v="97"/>
    <s v="輸電費用"/>
    <x v="748"/>
    <x v="742"/>
    <s v="Z4950"/>
    <s v="花東供電區營運處分攤"/>
    <n v="61557"/>
    <n v="0"/>
    <n v="61557"/>
  </r>
  <r>
    <n v="3"/>
    <s v="總帳別"/>
    <x v="97"/>
    <s v="輸電費用"/>
    <x v="748"/>
    <x v="742"/>
    <s v="Z5450"/>
    <s v="電力通信處分攤"/>
    <n v="1485"/>
    <n v="0"/>
    <n v="1485"/>
  </r>
  <r>
    <n v="3"/>
    <s v="總帳別"/>
    <x v="97"/>
    <s v="輸電費用"/>
    <x v="748"/>
    <x v="742"/>
    <s v="Z5460"/>
    <s v="綜合研究所分攤"/>
    <n v="2374"/>
    <n v="0"/>
    <n v="2374"/>
  </r>
  <r>
    <n v="3"/>
    <s v="總帳別"/>
    <x v="97"/>
    <s v="輸電費用"/>
    <x v="748"/>
    <x v="742"/>
    <s v="Z6020"/>
    <s v="綜合施工處分攤"/>
    <n v="22"/>
    <n v="0"/>
    <n v="22"/>
  </r>
  <r>
    <n v="3"/>
    <s v="總帳別"/>
    <x v="97"/>
    <s v="輸電費用"/>
    <x v="749"/>
    <x v="743"/>
    <s v="Z0060"/>
    <s v="電力調度處分攤"/>
    <n v="20070"/>
    <n v="0"/>
    <n v="20070"/>
  </r>
  <r>
    <n v="3"/>
    <s v="總帳別"/>
    <x v="97"/>
    <s v="輸電費用"/>
    <x v="749"/>
    <x v="743"/>
    <s v="Z0080"/>
    <s v="材料處分攤"/>
    <n v="2694"/>
    <n v="0"/>
    <n v="2694"/>
  </r>
  <r>
    <n v="3"/>
    <s v="總帳別"/>
    <x v="97"/>
    <s v="輸電費用"/>
    <x v="749"/>
    <x v="743"/>
    <s v="Z0140"/>
    <s v="秘書處分攤"/>
    <n v="10787"/>
    <n v="0"/>
    <n v="10787"/>
  </r>
  <r>
    <n v="3"/>
    <s v="總帳別"/>
    <x v="97"/>
    <s v="輸電費用"/>
    <x v="749"/>
    <x v="743"/>
    <s v="Z0610"/>
    <s v="環境保護處分攤"/>
    <n v="504"/>
    <n v="0"/>
    <n v="504"/>
  </r>
  <r>
    <n v="3"/>
    <s v="總帳別"/>
    <x v="97"/>
    <s v="輸電費用"/>
    <x v="749"/>
    <x v="743"/>
    <s v="Z4700"/>
    <s v="台北供電區營運處分攤"/>
    <n v="1136307"/>
    <n v="0"/>
    <n v="1136307"/>
  </r>
  <r>
    <n v="3"/>
    <s v="總帳別"/>
    <x v="97"/>
    <s v="輸電費用"/>
    <x v="749"/>
    <x v="743"/>
    <s v="Z4750"/>
    <s v="新桃供電區營運處分攤"/>
    <n v="979204"/>
    <n v="0"/>
    <n v="979204"/>
  </r>
  <r>
    <n v="3"/>
    <s v="總帳別"/>
    <x v="97"/>
    <s v="輸電費用"/>
    <x v="749"/>
    <x v="743"/>
    <s v="Z4800"/>
    <s v="台中供電區營運處分攤"/>
    <n v="1042628"/>
    <n v="0"/>
    <n v="1042628"/>
  </r>
  <r>
    <n v="3"/>
    <s v="總帳別"/>
    <x v="97"/>
    <s v="輸電費用"/>
    <x v="749"/>
    <x v="743"/>
    <s v="Z4850"/>
    <s v="嘉南供電區營運處分攤"/>
    <n v="932401"/>
    <n v="0"/>
    <n v="932401"/>
  </r>
  <r>
    <n v="3"/>
    <s v="總帳別"/>
    <x v="97"/>
    <s v="輸電費用"/>
    <x v="749"/>
    <x v="743"/>
    <s v="Z4900"/>
    <s v="高屏供電區營運處分攤"/>
    <n v="1058624"/>
    <n v="0"/>
    <n v="1058624"/>
  </r>
  <r>
    <n v="3"/>
    <s v="總帳別"/>
    <x v="97"/>
    <s v="輸電費用"/>
    <x v="749"/>
    <x v="743"/>
    <s v="Z4950"/>
    <s v="花東供電區營運處分攤"/>
    <n v="477125"/>
    <n v="0"/>
    <n v="477125"/>
  </r>
  <r>
    <n v="3"/>
    <s v="總帳別"/>
    <x v="97"/>
    <s v="輸電費用"/>
    <x v="749"/>
    <x v="743"/>
    <s v="Z5450"/>
    <s v="電力通信處分攤"/>
    <n v="207021"/>
    <n v="0"/>
    <n v="207021"/>
  </r>
  <r>
    <n v="3"/>
    <s v="總帳別"/>
    <x v="97"/>
    <s v="輸電費用"/>
    <x v="749"/>
    <x v="743"/>
    <s v="Z5460"/>
    <s v="綜合研究所分攤"/>
    <n v="49932"/>
    <n v="0"/>
    <n v="49932"/>
  </r>
  <r>
    <n v="3"/>
    <s v="總帳別"/>
    <x v="97"/>
    <s v="輸電費用"/>
    <x v="749"/>
    <x v="743"/>
    <s v="Z6020"/>
    <s v="綜合施工處分攤"/>
    <n v="1283"/>
    <n v="0"/>
    <n v="1283"/>
  </r>
  <r>
    <n v="3"/>
    <s v="總帳別"/>
    <x v="97"/>
    <s v="輸電費用"/>
    <x v="750"/>
    <x v="744"/>
    <s v="Z0140"/>
    <s v="秘書處分攤"/>
    <n v="655"/>
    <n v="0"/>
    <n v="655"/>
  </r>
  <r>
    <n v="3"/>
    <s v="總帳別"/>
    <x v="97"/>
    <s v="輸電費用"/>
    <x v="750"/>
    <x v="744"/>
    <s v="Z4750"/>
    <s v="新桃供電區營運處分攤"/>
    <n v="42444"/>
    <n v="0"/>
    <n v="42444"/>
  </r>
  <r>
    <n v="3"/>
    <s v="總帳別"/>
    <x v="97"/>
    <s v="輸電費用"/>
    <x v="750"/>
    <x v="744"/>
    <s v="Z4850"/>
    <s v="嘉南供電區營運處分攤"/>
    <n v="382"/>
    <n v="0"/>
    <n v="382"/>
  </r>
  <r>
    <n v="3"/>
    <s v="總帳別"/>
    <x v="97"/>
    <s v="輸電費用"/>
    <x v="750"/>
    <x v="744"/>
    <s v="Z4900"/>
    <s v="高屏供電區營運處分攤"/>
    <n v="675850"/>
    <n v="0"/>
    <n v="675850"/>
  </r>
  <r>
    <n v="3"/>
    <s v="總帳別"/>
    <x v="97"/>
    <s v="輸電費用"/>
    <x v="750"/>
    <x v="744"/>
    <s v="Z5450"/>
    <s v="電力通信處分攤"/>
    <n v="4840"/>
    <n v="0"/>
    <n v="4840"/>
  </r>
  <r>
    <n v="3"/>
    <s v="總帳別"/>
    <x v="97"/>
    <s v="輸電費用"/>
    <x v="800"/>
    <x v="792"/>
    <s v="Z4700"/>
    <s v="台北供電區營運處分攤"/>
    <n v="1000288"/>
    <n v="0"/>
    <n v="1000288"/>
  </r>
  <r>
    <n v="3"/>
    <s v="總帳別"/>
    <x v="97"/>
    <s v="輸電費用"/>
    <x v="800"/>
    <x v="792"/>
    <s v="Z4750"/>
    <s v="新桃供電區營運處分攤"/>
    <n v="2890214"/>
    <n v="0"/>
    <n v="2890214"/>
  </r>
  <r>
    <n v="3"/>
    <s v="總帳別"/>
    <x v="97"/>
    <s v="輸電費用"/>
    <x v="800"/>
    <x v="792"/>
    <s v="Z4800"/>
    <s v="台中供電區營運處分攤"/>
    <n v="399676"/>
    <n v="0"/>
    <n v="399676"/>
  </r>
  <r>
    <n v="3"/>
    <s v="總帳別"/>
    <x v="97"/>
    <s v="輸電費用"/>
    <x v="800"/>
    <x v="792"/>
    <s v="Z4850"/>
    <s v="嘉南供電區營運處分攤"/>
    <n v="380043"/>
    <n v="0"/>
    <n v="380043"/>
  </r>
  <r>
    <n v="3"/>
    <s v="總帳別"/>
    <x v="97"/>
    <s v="輸電費用"/>
    <x v="800"/>
    <x v="792"/>
    <s v="Z4900"/>
    <s v="高屏供電區營運處分攤"/>
    <n v="267106"/>
    <n v="0"/>
    <n v="267106"/>
  </r>
  <r>
    <n v="3"/>
    <s v="總帳別"/>
    <x v="97"/>
    <s v="輸電費用"/>
    <x v="800"/>
    <x v="792"/>
    <s v="Z4950"/>
    <s v="花東供電區營運處分攤"/>
    <n v="74104"/>
    <n v="0"/>
    <n v="74104"/>
  </r>
  <r>
    <n v="3"/>
    <s v="總帳別"/>
    <x v="97"/>
    <s v="輸電費用"/>
    <x v="801"/>
    <x v="793"/>
    <s v="Z4700"/>
    <s v="台北供電區營運處分攤"/>
    <n v="12834548"/>
    <n v="0"/>
    <n v="12834548"/>
  </r>
  <r>
    <n v="3"/>
    <s v="總帳別"/>
    <x v="97"/>
    <s v="輸電費用"/>
    <x v="801"/>
    <x v="793"/>
    <s v="Z4750"/>
    <s v="新桃供電區營運處分攤"/>
    <n v="2583404"/>
    <n v="0"/>
    <n v="2583404"/>
  </r>
  <r>
    <n v="3"/>
    <s v="總帳別"/>
    <x v="97"/>
    <s v="輸電費用"/>
    <x v="801"/>
    <x v="793"/>
    <s v="Z4800"/>
    <s v="台中供電區營運處分攤"/>
    <n v="4199481"/>
    <n v="0"/>
    <n v="4199481"/>
  </r>
  <r>
    <n v="3"/>
    <s v="總帳別"/>
    <x v="97"/>
    <s v="輸電費用"/>
    <x v="801"/>
    <x v="793"/>
    <s v="Z4850"/>
    <s v="嘉南供電區營運處分攤"/>
    <n v="2300000"/>
    <n v="0"/>
    <n v="2300000"/>
  </r>
  <r>
    <n v="3"/>
    <s v="總帳別"/>
    <x v="97"/>
    <s v="輸電費用"/>
    <x v="801"/>
    <x v="793"/>
    <s v="Z4900"/>
    <s v="高屏供電區營運處分攤"/>
    <n v="12000000"/>
    <n v="0"/>
    <n v="12000000"/>
  </r>
  <r>
    <n v="3"/>
    <s v="總帳別"/>
    <x v="97"/>
    <s v="輸電費用"/>
    <x v="801"/>
    <x v="793"/>
    <s v="Z4950"/>
    <s v="花東供電區營運處分攤"/>
    <n v="41599"/>
    <n v="0"/>
    <n v="41599"/>
  </r>
  <r>
    <n v="3"/>
    <s v="總帳別"/>
    <x v="97"/>
    <s v="輸電費用"/>
    <x v="802"/>
    <x v="794"/>
    <s v="Z4750"/>
    <s v="新桃供電區營運處分攤"/>
    <n v="41736"/>
    <n v="0"/>
    <n v="41736"/>
  </r>
  <r>
    <n v="3"/>
    <s v="總帳別"/>
    <x v="97"/>
    <s v="輸電費用"/>
    <x v="822"/>
    <x v="814"/>
    <s v="Z4700"/>
    <s v="台北供電區營運處分攤"/>
    <n v="23826"/>
    <n v="0"/>
    <n v="23826"/>
  </r>
  <r>
    <n v="3"/>
    <s v="總帳別"/>
    <x v="97"/>
    <s v="輸電費用"/>
    <x v="822"/>
    <x v="814"/>
    <s v="Z4750"/>
    <s v="新桃供電區營運處分攤"/>
    <n v="112968"/>
    <n v="0"/>
    <n v="112968"/>
  </r>
  <r>
    <n v="3"/>
    <s v="總帳別"/>
    <x v="97"/>
    <s v="輸電費用"/>
    <x v="822"/>
    <x v="814"/>
    <s v="Z4800"/>
    <s v="台中供電區營運處分攤"/>
    <n v="15228"/>
    <n v="0"/>
    <n v="15228"/>
  </r>
  <r>
    <n v="3"/>
    <s v="總帳別"/>
    <x v="97"/>
    <s v="輸電費用"/>
    <x v="822"/>
    <x v="814"/>
    <s v="Z4850"/>
    <s v="嘉南供電區營運處分攤"/>
    <n v="3366"/>
    <n v="0"/>
    <n v="3366"/>
  </r>
  <r>
    <n v="3"/>
    <s v="總帳別"/>
    <x v="97"/>
    <s v="輸電費用"/>
    <x v="822"/>
    <x v="814"/>
    <s v="Z4900"/>
    <s v="高屏供電區營運處分攤"/>
    <n v="48284"/>
    <n v="0"/>
    <n v="48284"/>
  </r>
  <r>
    <n v="3"/>
    <s v="總帳別"/>
    <x v="97"/>
    <s v="輸電費用"/>
    <x v="822"/>
    <x v="814"/>
    <s v="Z4950"/>
    <s v="花東供電區營運處分攤"/>
    <n v="3755"/>
    <n v="0"/>
    <n v="3755"/>
  </r>
  <r>
    <n v="3"/>
    <s v="總帳別"/>
    <x v="97"/>
    <s v="輸電費用"/>
    <x v="752"/>
    <x v="746"/>
    <s v="Z4700"/>
    <s v="台北供電區營運處分攤"/>
    <n v="32999"/>
    <n v="0"/>
    <n v="32999"/>
  </r>
  <r>
    <n v="3"/>
    <s v="總帳別"/>
    <x v="97"/>
    <s v="輸電費用"/>
    <x v="752"/>
    <x v="746"/>
    <s v="Z4750"/>
    <s v="新桃供電區營運處分攤"/>
    <n v="2193"/>
    <n v="0"/>
    <n v="2193"/>
  </r>
  <r>
    <n v="3"/>
    <s v="總帳別"/>
    <x v="97"/>
    <s v="輸電費用"/>
    <x v="752"/>
    <x v="746"/>
    <s v="Z4850"/>
    <s v="嘉南供電區營運處分攤"/>
    <n v="9734"/>
    <n v="0"/>
    <n v="9734"/>
  </r>
  <r>
    <n v="3"/>
    <s v="總帳別"/>
    <x v="97"/>
    <s v="輸電費用"/>
    <x v="752"/>
    <x v="746"/>
    <s v="Z4900"/>
    <s v="高屏供電區營運處分攤"/>
    <n v="40559"/>
    <n v="0"/>
    <n v="40559"/>
  </r>
  <r>
    <n v="3"/>
    <s v="總帳別"/>
    <x v="97"/>
    <s v="輸電費用"/>
    <x v="752"/>
    <x v="746"/>
    <s v="Z4950"/>
    <s v="花東供電區營運處分攤"/>
    <n v="245"/>
    <n v="0"/>
    <n v="245"/>
  </r>
  <r>
    <n v="3"/>
    <s v="總帳別"/>
    <x v="97"/>
    <s v="輸電費用"/>
    <x v="753"/>
    <x v="747"/>
    <s v="Z0510"/>
    <s v="公眾服務處分攤"/>
    <n v="1315280"/>
    <n v="0"/>
    <n v="1315280"/>
  </r>
  <r>
    <n v="3"/>
    <s v="總帳別"/>
    <x v="97"/>
    <s v="輸電費用"/>
    <x v="755"/>
    <x v="749"/>
    <s v="Z0620"/>
    <s v="工業安全衛生處分攤"/>
    <n v="240"/>
    <n v="0"/>
    <n v="240"/>
  </r>
  <r>
    <n v="3"/>
    <s v="總帳別"/>
    <x v="97"/>
    <s v="輸電費用"/>
    <x v="755"/>
    <x v="749"/>
    <s v="Z4700"/>
    <s v="台北供電區營運處分攤"/>
    <n v="293000"/>
    <n v="0"/>
    <n v="293000"/>
  </r>
  <r>
    <n v="3"/>
    <s v="總帳別"/>
    <x v="97"/>
    <s v="輸電費用"/>
    <x v="755"/>
    <x v="749"/>
    <s v="Z4750"/>
    <s v="新桃供電區營運處分攤"/>
    <n v="248000"/>
    <n v="0"/>
    <n v="248000"/>
  </r>
  <r>
    <n v="3"/>
    <s v="總帳別"/>
    <x v="97"/>
    <s v="輸電費用"/>
    <x v="755"/>
    <x v="749"/>
    <s v="Z4800"/>
    <s v="台中供電區營運處分攤"/>
    <n v="260000"/>
    <n v="0"/>
    <n v="260000"/>
  </r>
  <r>
    <n v="3"/>
    <s v="總帳別"/>
    <x v="97"/>
    <s v="輸電費用"/>
    <x v="755"/>
    <x v="749"/>
    <s v="Z4850"/>
    <s v="嘉南供電區營運處分攤"/>
    <n v="174000"/>
    <n v="0"/>
    <n v="174000"/>
  </r>
  <r>
    <n v="3"/>
    <s v="總帳別"/>
    <x v="97"/>
    <s v="輸電費用"/>
    <x v="755"/>
    <x v="749"/>
    <s v="Z4900"/>
    <s v="高屏供電區營運處分攤"/>
    <n v="94400"/>
    <n v="0"/>
    <n v="94400"/>
  </r>
  <r>
    <n v="3"/>
    <s v="總帳別"/>
    <x v="97"/>
    <s v="輸電費用"/>
    <x v="755"/>
    <x v="749"/>
    <s v="Z4950"/>
    <s v="花東供電區營運處分攤"/>
    <n v="23000"/>
    <n v="0"/>
    <n v="23000"/>
  </r>
  <r>
    <n v="3"/>
    <s v="總帳別"/>
    <x v="97"/>
    <s v="輸電費用"/>
    <x v="755"/>
    <x v="749"/>
    <s v="Z5460"/>
    <s v="綜合研究所分攤"/>
    <n v="5370"/>
    <n v="0"/>
    <n v="5370"/>
  </r>
  <r>
    <n v="3"/>
    <s v="總帳別"/>
    <x v="97"/>
    <s v="輸電費用"/>
    <x v="756"/>
    <x v="750"/>
    <s v="Z4700"/>
    <s v="台北供電區營運處分攤"/>
    <n v="20000"/>
    <n v="0"/>
    <n v="20000"/>
  </r>
  <r>
    <n v="3"/>
    <s v="總帳別"/>
    <x v="97"/>
    <s v="輸電費用"/>
    <x v="756"/>
    <x v="750"/>
    <s v="Z4750"/>
    <s v="新桃供電區營運處分攤"/>
    <n v="190000"/>
    <n v="0"/>
    <n v="190000"/>
  </r>
  <r>
    <n v="3"/>
    <s v="總帳別"/>
    <x v="97"/>
    <s v="輸電費用"/>
    <x v="756"/>
    <x v="750"/>
    <s v="Z4800"/>
    <s v="台中供電區營運處分攤"/>
    <n v="126875"/>
    <n v="0"/>
    <n v="126875"/>
  </r>
  <r>
    <n v="3"/>
    <s v="總帳別"/>
    <x v="97"/>
    <s v="輸電費用"/>
    <x v="756"/>
    <x v="750"/>
    <s v="Z4850"/>
    <s v="嘉南供電區營運處分攤"/>
    <n v="160000"/>
    <n v="0"/>
    <n v="160000"/>
  </r>
  <r>
    <n v="3"/>
    <s v="總帳別"/>
    <x v="97"/>
    <s v="輸電費用"/>
    <x v="756"/>
    <x v="750"/>
    <s v="Z4900"/>
    <s v="高屏供電區營運處分攤"/>
    <n v="200600"/>
    <n v="0"/>
    <n v="200600"/>
  </r>
  <r>
    <n v="3"/>
    <s v="總帳別"/>
    <x v="97"/>
    <s v="輸電費用"/>
    <x v="756"/>
    <x v="750"/>
    <s v="Z4950"/>
    <s v="花東供電區營運處分攤"/>
    <n v="88960"/>
    <n v="0"/>
    <n v="88960"/>
  </r>
  <r>
    <n v="3"/>
    <s v="總帳別"/>
    <x v="97"/>
    <s v="輸電費用"/>
    <x v="757"/>
    <x v="751"/>
    <s v="Z0050"/>
    <s v="供電處分攤"/>
    <n v="1599093"/>
    <n v="0"/>
    <n v="1599093"/>
  </r>
  <r>
    <n v="3"/>
    <s v="總帳別"/>
    <x v="97"/>
    <s v="輸電費用"/>
    <x v="757"/>
    <x v="751"/>
    <s v="Z0510"/>
    <s v="公眾服務處分攤"/>
    <n v="165000"/>
    <n v="0"/>
    <n v="165000"/>
  </r>
  <r>
    <n v="3"/>
    <s v="總帳別"/>
    <x v="97"/>
    <s v="輸電費用"/>
    <x v="757"/>
    <x v="751"/>
    <s v="Z4850"/>
    <s v="嘉南供電區營運處分攤"/>
    <n v="5000"/>
    <n v="0"/>
    <n v="5000"/>
  </r>
  <r>
    <n v="3"/>
    <s v="總帳別"/>
    <x v="97"/>
    <s v="輸電費用"/>
    <x v="758"/>
    <x v="752"/>
    <s v="Z0510"/>
    <s v="公眾服務處分攤"/>
    <n v="1546267"/>
    <n v="0"/>
    <n v="1546267"/>
  </r>
  <r>
    <n v="3"/>
    <s v="總帳別"/>
    <x v="97"/>
    <s v="輸電費用"/>
    <x v="758"/>
    <x v="752"/>
    <s v="Z4700"/>
    <s v="台北供電區營運處分攤"/>
    <n v="55000"/>
    <n v="0"/>
    <n v="55000"/>
  </r>
  <r>
    <n v="3"/>
    <s v="總帳別"/>
    <x v="97"/>
    <s v="輸電費用"/>
    <x v="758"/>
    <x v="752"/>
    <s v="Z4750"/>
    <s v="新桃供電區營運處分攤"/>
    <n v="700000"/>
    <n v="0"/>
    <n v="700000"/>
  </r>
  <r>
    <n v="3"/>
    <s v="總帳別"/>
    <x v="97"/>
    <s v="輸電費用"/>
    <x v="758"/>
    <x v="752"/>
    <s v="Z4850"/>
    <s v="嘉南供電區營運處分攤"/>
    <n v="100000"/>
    <n v="0"/>
    <n v="100000"/>
  </r>
  <r>
    <n v="3"/>
    <s v="總帳別"/>
    <x v="97"/>
    <s v="輸電費用"/>
    <x v="759"/>
    <x v="753"/>
    <s v="Z4700"/>
    <s v="台北供電區營運處分攤"/>
    <n v="40000"/>
    <n v="0"/>
    <n v="40000"/>
  </r>
  <r>
    <n v="3"/>
    <s v="總帳別"/>
    <x v="97"/>
    <s v="輸電費用"/>
    <x v="759"/>
    <x v="753"/>
    <s v="Z4750"/>
    <s v="新桃供電區營運處分攤"/>
    <n v="110000"/>
    <n v="0"/>
    <n v="110000"/>
  </r>
  <r>
    <n v="3"/>
    <s v="總帳別"/>
    <x v="97"/>
    <s v="輸電費用"/>
    <x v="759"/>
    <x v="753"/>
    <s v="Z4800"/>
    <s v="台中供電區營運處分攤"/>
    <n v="169500"/>
    <n v="0"/>
    <n v="169500"/>
  </r>
  <r>
    <n v="3"/>
    <s v="總帳別"/>
    <x v="97"/>
    <s v="輸電費用"/>
    <x v="759"/>
    <x v="753"/>
    <s v="Z4850"/>
    <s v="嘉南供電區營運處分攤"/>
    <n v="305000"/>
    <n v="0"/>
    <n v="305000"/>
  </r>
  <r>
    <n v="3"/>
    <s v="總帳別"/>
    <x v="97"/>
    <s v="輸電費用"/>
    <x v="759"/>
    <x v="753"/>
    <s v="Z4900"/>
    <s v="高屏供電區營運處分攤"/>
    <n v="55000"/>
    <n v="0"/>
    <n v="55000"/>
  </r>
  <r>
    <n v="3"/>
    <s v="總帳別"/>
    <x v="97"/>
    <s v="輸電費用"/>
    <x v="759"/>
    <x v="753"/>
    <s v="Z4950"/>
    <s v="花東供電區營運處分攤"/>
    <n v="100496"/>
    <n v="0"/>
    <n v="100496"/>
  </r>
  <r>
    <n v="3"/>
    <s v="總帳別"/>
    <x v="97"/>
    <s v="輸電費用"/>
    <x v="760"/>
    <x v="754"/>
    <s v="Z0510"/>
    <s v="公眾服務處分攤"/>
    <n v="750000"/>
    <n v="0"/>
    <n v="750000"/>
  </r>
  <r>
    <n v="3"/>
    <s v="總帳別"/>
    <x v="97"/>
    <s v="輸電費用"/>
    <x v="760"/>
    <x v="754"/>
    <s v="Z4700"/>
    <s v="台北供電區營運處分攤"/>
    <n v="2609200"/>
    <n v="0"/>
    <n v="2609200"/>
  </r>
  <r>
    <n v="3"/>
    <s v="總帳別"/>
    <x v="97"/>
    <s v="輸電費用"/>
    <x v="760"/>
    <x v="754"/>
    <s v="Z4750"/>
    <s v="新桃供電區營運處分攤"/>
    <n v="850000"/>
    <n v="0"/>
    <n v="850000"/>
  </r>
  <r>
    <n v="3"/>
    <s v="總帳別"/>
    <x v="97"/>
    <s v="輸電費用"/>
    <x v="760"/>
    <x v="754"/>
    <s v="Z4800"/>
    <s v="台中供電區營運處分攤"/>
    <n v="68066"/>
    <n v="0"/>
    <n v="68066"/>
  </r>
  <r>
    <n v="3"/>
    <s v="總帳別"/>
    <x v="97"/>
    <s v="輸電費用"/>
    <x v="760"/>
    <x v="754"/>
    <s v="Z4950"/>
    <s v="花東供電區營運處分攤"/>
    <n v="23274"/>
    <n v="0"/>
    <n v="23274"/>
  </r>
  <r>
    <n v="3"/>
    <s v="總帳別"/>
    <x v="97"/>
    <s v="輸電費用"/>
    <x v="761"/>
    <x v="755"/>
    <s v="Z0510"/>
    <s v="公眾服務處分攤"/>
    <n v="2000000"/>
    <n v="0"/>
    <n v="2000000"/>
  </r>
  <r>
    <n v="3"/>
    <s v="總帳別"/>
    <x v="97"/>
    <s v="輸電費用"/>
    <x v="761"/>
    <x v="755"/>
    <s v="Z0610"/>
    <s v="環境保護處分攤"/>
    <n v="418950"/>
    <n v="0"/>
    <n v="418950"/>
  </r>
  <r>
    <n v="3"/>
    <s v="總帳別"/>
    <x v="97"/>
    <s v="輸電費用"/>
    <x v="761"/>
    <x v="755"/>
    <s v="Z4700"/>
    <s v="台北供電區營運處分攤"/>
    <n v="25810000"/>
    <n v="0"/>
    <n v="25810000"/>
  </r>
  <r>
    <n v="3"/>
    <s v="總帳別"/>
    <x v="97"/>
    <s v="輸電費用"/>
    <x v="761"/>
    <x v="755"/>
    <s v="Z4750"/>
    <s v="新桃供電區營運處分攤"/>
    <n v="40407756"/>
    <n v="0"/>
    <n v="40407756"/>
  </r>
  <r>
    <n v="3"/>
    <s v="總帳別"/>
    <x v="97"/>
    <s v="輸電費用"/>
    <x v="761"/>
    <x v="755"/>
    <s v="Z4800"/>
    <s v="台中供電區營運處分攤"/>
    <n v="66276000"/>
    <n v="0"/>
    <n v="66276000"/>
  </r>
  <r>
    <n v="3"/>
    <s v="總帳別"/>
    <x v="97"/>
    <s v="輸電費用"/>
    <x v="761"/>
    <x v="755"/>
    <s v="Z4850"/>
    <s v="嘉南供電區營運處分攤"/>
    <n v="24860000"/>
    <n v="0"/>
    <n v="24860000"/>
  </r>
  <r>
    <n v="3"/>
    <s v="總帳別"/>
    <x v="97"/>
    <s v="輸電費用"/>
    <x v="761"/>
    <x v="755"/>
    <s v="Z4900"/>
    <s v="高屏供電區營運處分攤"/>
    <n v="39140000"/>
    <n v="0"/>
    <n v="39140000"/>
  </r>
  <r>
    <n v="3"/>
    <s v="總帳別"/>
    <x v="97"/>
    <s v="輸電費用"/>
    <x v="761"/>
    <x v="755"/>
    <s v="Z4950"/>
    <s v="花東供電區營運處分攤"/>
    <n v="2640000"/>
    <n v="0"/>
    <n v="2640000"/>
  </r>
  <r>
    <n v="3"/>
    <s v="總帳別"/>
    <x v="97"/>
    <s v="輸電費用"/>
    <x v="762"/>
    <x v="756"/>
    <s v="Z0610"/>
    <s v="環境保護處分攤"/>
    <n v="9100"/>
    <n v="0"/>
    <n v="9100"/>
  </r>
  <r>
    <n v="3"/>
    <s v="總帳別"/>
    <x v="97"/>
    <s v="輸電費用"/>
    <x v="762"/>
    <x v="756"/>
    <s v="Z4700"/>
    <s v="台北供電區營運處分攤"/>
    <n v="139752"/>
    <n v="0"/>
    <n v="139752"/>
  </r>
  <r>
    <n v="3"/>
    <s v="總帳別"/>
    <x v="97"/>
    <s v="輸電費用"/>
    <x v="762"/>
    <x v="756"/>
    <s v="Z4750"/>
    <s v="新桃供電區營運處分攤"/>
    <n v="167595"/>
    <n v="0"/>
    <n v="167595"/>
  </r>
  <r>
    <n v="3"/>
    <s v="總帳別"/>
    <x v="97"/>
    <s v="輸電費用"/>
    <x v="762"/>
    <x v="756"/>
    <s v="Z4800"/>
    <s v="台中供電區營運處分攤"/>
    <n v="205068"/>
    <n v="0"/>
    <n v="205068"/>
  </r>
  <r>
    <n v="3"/>
    <s v="總帳別"/>
    <x v="97"/>
    <s v="輸電費用"/>
    <x v="762"/>
    <x v="756"/>
    <s v="Z4850"/>
    <s v="嘉南供電區營運處分攤"/>
    <n v="20000"/>
    <n v="0"/>
    <n v="20000"/>
  </r>
  <r>
    <n v="3"/>
    <s v="總帳別"/>
    <x v="97"/>
    <s v="輸電費用"/>
    <x v="762"/>
    <x v="756"/>
    <s v="Z4900"/>
    <s v="高屏供電區營運處分攤"/>
    <n v="149724"/>
    <n v="0"/>
    <n v="149724"/>
  </r>
  <r>
    <n v="3"/>
    <s v="總帳別"/>
    <x v="97"/>
    <s v="輸電費用"/>
    <x v="762"/>
    <x v="756"/>
    <s v="Z4950"/>
    <s v="花東供電區營運處分攤"/>
    <n v="50000"/>
    <n v="0"/>
    <n v="50000"/>
  </r>
  <r>
    <n v="3"/>
    <s v="總帳別"/>
    <x v="97"/>
    <s v="輸電費用"/>
    <x v="762"/>
    <x v="756"/>
    <s v="Z5450"/>
    <s v="電力通信處分攤"/>
    <n v="2701"/>
    <n v="0"/>
    <n v="2701"/>
  </r>
  <r>
    <n v="3"/>
    <s v="總帳別"/>
    <x v="97"/>
    <s v="輸電費用"/>
    <x v="764"/>
    <x v="758"/>
    <s v="Z4700"/>
    <s v="台北供電區營運處分攤"/>
    <n v="638617"/>
    <n v="0"/>
    <n v="638617"/>
  </r>
  <r>
    <n v="3"/>
    <s v="總帳別"/>
    <x v="97"/>
    <s v="輸電費用"/>
    <x v="764"/>
    <x v="758"/>
    <s v="Z4850"/>
    <s v="嘉南供電區營運處分攤"/>
    <n v="176800"/>
    <n v="0"/>
    <n v="176800"/>
  </r>
  <r>
    <n v="3"/>
    <s v="總帳別"/>
    <x v="97"/>
    <s v="輸電費用"/>
    <x v="764"/>
    <x v="758"/>
    <s v="Z4900"/>
    <s v="高屏供電區營運處分攤"/>
    <n v="96858"/>
    <n v="0"/>
    <n v="96858"/>
  </r>
  <r>
    <n v="3"/>
    <s v="總帳別"/>
    <x v="97"/>
    <s v="輸電費用"/>
    <x v="764"/>
    <x v="758"/>
    <s v="Z4950"/>
    <s v="花東供電區營運處分攤"/>
    <n v="57800"/>
    <n v="0"/>
    <n v="57800"/>
  </r>
  <r>
    <n v="3"/>
    <s v="總帳別"/>
    <x v="97"/>
    <s v="輸電費用"/>
    <x v="804"/>
    <x v="796"/>
    <s v="Z6530"/>
    <s v="輸變電工程處分攤"/>
    <n v="0"/>
    <n v="-200"/>
    <n v="-200"/>
  </r>
  <r>
    <n v="3"/>
    <s v="總帳別"/>
    <x v="97"/>
    <s v="輸電費用"/>
    <x v="804"/>
    <x v="796"/>
    <s v="Z6540"/>
    <s v="輸變電工程處北區施工處分攤"/>
    <n v="18797"/>
    <n v="0"/>
    <n v="18797"/>
  </r>
  <r>
    <n v="3"/>
    <s v="總帳別"/>
    <x v="97"/>
    <s v="輸電費用"/>
    <x v="845"/>
    <x v="837"/>
    <s v="Z000B"/>
    <s v="統列輸電業分攤"/>
    <n v="0"/>
    <n v="-56697826"/>
    <n v="-56697826"/>
  </r>
  <r>
    <n v="3"/>
    <s v="總帳別"/>
    <x v="97"/>
    <s v="輸電費用"/>
    <x v="805"/>
    <x v="797"/>
    <s v="Z4700"/>
    <s v="台北供電區營運處分攤"/>
    <n v="642288"/>
    <n v="0"/>
    <n v="642288"/>
  </r>
  <r>
    <n v="3"/>
    <s v="總帳別"/>
    <x v="97"/>
    <s v="輸電費用"/>
    <x v="805"/>
    <x v="797"/>
    <s v="Z4750"/>
    <s v="新桃供電區營運處分攤"/>
    <n v="1597602"/>
    <n v="0"/>
    <n v="1597602"/>
  </r>
  <r>
    <n v="3"/>
    <s v="總帳別"/>
    <x v="97"/>
    <s v="輸電費用"/>
    <x v="805"/>
    <x v="797"/>
    <s v="Z4800"/>
    <s v="台中供電區營運處分攤"/>
    <n v="142766"/>
    <n v="0"/>
    <n v="142766"/>
  </r>
  <r>
    <n v="3"/>
    <s v="總帳別"/>
    <x v="97"/>
    <s v="輸電費用"/>
    <x v="805"/>
    <x v="797"/>
    <s v="Z4850"/>
    <s v="嘉南供電區營運處分攤"/>
    <n v="112097"/>
    <n v="0"/>
    <n v="112097"/>
  </r>
  <r>
    <n v="3"/>
    <s v="總帳別"/>
    <x v="97"/>
    <s v="輸電費用"/>
    <x v="765"/>
    <x v="759"/>
    <s v="Z0060"/>
    <s v="電力調度處分攤"/>
    <n v="0"/>
    <n v="-15286"/>
    <n v="-15286"/>
  </r>
  <r>
    <n v="3"/>
    <s v="總帳別"/>
    <x v="97"/>
    <s v="輸電費用"/>
    <x v="765"/>
    <x v="759"/>
    <s v="Z0080"/>
    <s v="材料處分攤"/>
    <n v="0"/>
    <n v="-79426"/>
    <n v="-79426"/>
  </r>
  <r>
    <n v="3"/>
    <s v="總帳別"/>
    <x v="97"/>
    <s v="輸電費用"/>
    <x v="765"/>
    <x v="759"/>
    <s v="Z4700"/>
    <s v="台北供電區營運處分攤"/>
    <n v="0"/>
    <n v="-58728252"/>
    <n v="-58728252"/>
  </r>
  <r>
    <n v="3"/>
    <s v="總帳別"/>
    <x v="97"/>
    <s v="輸電費用"/>
    <x v="765"/>
    <x v="759"/>
    <s v="Z4750"/>
    <s v="新桃供電區營運處分攤"/>
    <n v="0"/>
    <n v="-95873058"/>
    <n v="-95873058"/>
  </r>
  <r>
    <n v="3"/>
    <s v="總帳別"/>
    <x v="97"/>
    <s v="輸電費用"/>
    <x v="765"/>
    <x v="759"/>
    <s v="Z4800"/>
    <s v="台中供電區營運處分攤"/>
    <n v="0"/>
    <n v="-59064893"/>
    <n v="-59064893"/>
  </r>
  <r>
    <n v="3"/>
    <s v="總帳別"/>
    <x v="97"/>
    <s v="輸電費用"/>
    <x v="765"/>
    <x v="759"/>
    <s v="Z4850"/>
    <s v="嘉南供電區營運處分攤"/>
    <n v="0"/>
    <n v="-165202513"/>
    <n v="-165202513"/>
  </r>
  <r>
    <n v="3"/>
    <s v="總帳別"/>
    <x v="97"/>
    <s v="輸電費用"/>
    <x v="765"/>
    <x v="759"/>
    <s v="Z4900"/>
    <s v="高屏供電區營運處分攤"/>
    <n v="0"/>
    <n v="-185434729"/>
    <n v="-185434729"/>
  </r>
  <r>
    <n v="3"/>
    <s v="總帳別"/>
    <x v="97"/>
    <s v="輸電費用"/>
    <x v="765"/>
    <x v="759"/>
    <s v="Z4950"/>
    <s v="花東供電區營運處分攤"/>
    <n v="0"/>
    <n v="-40693999"/>
    <n v="-40693999"/>
  </r>
  <r>
    <n v="3"/>
    <s v="總帳別"/>
    <x v="97"/>
    <s v="輸電費用"/>
    <x v="765"/>
    <x v="759"/>
    <s v="Z5450"/>
    <s v="電力通信處分攤"/>
    <n v="0"/>
    <n v="-280054"/>
    <n v="-280054"/>
  </r>
  <r>
    <n v="3"/>
    <s v="總帳別"/>
    <x v="97"/>
    <s v="輸電費用"/>
    <x v="765"/>
    <x v="759"/>
    <s v="Z6530"/>
    <s v="輸變電工程處分攤"/>
    <n v="0"/>
    <n v="-118189"/>
    <n v="-118189"/>
  </r>
  <r>
    <n v="3"/>
    <s v="總帳別"/>
    <x v="97"/>
    <s v="輸電費用"/>
    <x v="765"/>
    <x v="759"/>
    <s v="Z6540"/>
    <s v="輸變電工程處北區施工處分攤"/>
    <n v="0"/>
    <n v="-34284822"/>
    <n v="-34284822"/>
  </r>
  <r>
    <n v="3"/>
    <s v="總帳別"/>
    <x v="97"/>
    <s v="輸電費用"/>
    <x v="765"/>
    <x v="759"/>
    <s v="Z6550"/>
    <s v="輸變電工程處中區施工處分攤"/>
    <n v="0"/>
    <n v="-35103800"/>
    <n v="-35103800"/>
  </r>
  <r>
    <n v="3"/>
    <s v="總帳別"/>
    <x v="97"/>
    <s v="輸電費用"/>
    <x v="765"/>
    <x v="759"/>
    <s v="Z6560"/>
    <s v="輸變電工程處南區施工處分攤"/>
    <n v="0"/>
    <n v="-43427438"/>
    <n v="-43427438"/>
  </r>
  <r>
    <n v="3"/>
    <s v="總帳別"/>
    <x v="97"/>
    <s v="輸電費用"/>
    <x v="766"/>
    <x v="760"/>
    <s v="Z0060"/>
    <s v="電力調度處分攤"/>
    <n v="4600"/>
    <n v="0"/>
    <n v="4600"/>
  </r>
  <r>
    <n v="3"/>
    <s v="總帳別"/>
    <x v="97"/>
    <s v="輸電費用"/>
    <x v="766"/>
    <x v="760"/>
    <s v="Z0080"/>
    <s v="材料處分攤"/>
    <n v="8908"/>
    <n v="0"/>
    <n v="8908"/>
  </r>
  <r>
    <n v="3"/>
    <s v="總帳別"/>
    <x v="97"/>
    <s v="輸電費用"/>
    <x v="766"/>
    <x v="760"/>
    <s v="Z4700"/>
    <s v="台北供電區營運處分攤"/>
    <n v="15682165"/>
    <n v="0"/>
    <n v="15682165"/>
  </r>
  <r>
    <n v="3"/>
    <s v="總帳別"/>
    <x v="97"/>
    <s v="輸電費用"/>
    <x v="766"/>
    <x v="760"/>
    <s v="Z4750"/>
    <s v="新桃供電區營運處分攤"/>
    <n v="1212472"/>
    <n v="0"/>
    <n v="1212472"/>
  </r>
  <r>
    <n v="3"/>
    <s v="總帳別"/>
    <x v="97"/>
    <s v="輸電費用"/>
    <x v="766"/>
    <x v="760"/>
    <s v="Z4800"/>
    <s v="台中供電區營運處分攤"/>
    <n v="18887236"/>
    <n v="0"/>
    <n v="18887236"/>
  </r>
  <r>
    <n v="3"/>
    <s v="總帳別"/>
    <x v="97"/>
    <s v="輸電費用"/>
    <x v="766"/>
    <x v="760"/>
    <s v="Z4850"/>
    <s v="嘉南供電區營運處分攤"/>
    <n v="24670819"/>
    <n v="0"/>
    <n v="24670819"/>
  </r>
  <r>
    <n v="3"/>
    <s v="總帳別"/>
    <x v="97"/>
    <s v="輸電費用"/>
    <x v="766"/>
    <x v="760"/>
    <s v="Z4900"/>
    <s v="高屏供電區營運處分攤"/>
    <n v="13070619"/>
    <n v="0"/>
    <n v="13070619"/>
  </r>
  <r>
    <n v="3"/>
    <s v="總帳別"/>
    <x v="97"/>
    <s v="輸電費用"/>
    <x v="766"/>
    <x v="760"/>
    <s v="Z4950"/>
    <s v="花東供電區營運處分攤"/>
    <n v="892778"/>
    <n v="0"/>
    <n v="892778"/>
  </r>
  <r>
    <n v="3"/>
    <s v="總帳別"/>
    <x v="97"/>
    <s v="輸電費用"/>
    <x v="766"/>
    <x v="760"/>
    <s v="Z5450"/>
    <s v="電力通信處分攤"/>
    <n v="33176"/>
    <n v="0"/>
    <n v="33176"/>
  </r>
  <r>
    <n v="3"/>
    <s v="總帳別"/>
    <x v="97"/>
    <s v="輸電費用"/>
    <x v="766"/>
    <x v="760"/>
    <s v="Z6020"/>
    <s v="綜合施工處分攤"/>
    <n v="56"/>
    <n v="0"/>
    <n v="56"/>
  </r>
  <r>
    <n v="3"/>
    <s v="總帳別"/>
    <x v="97"/>
    <s v="輸電費用"/>
    <x v="766"/>
    <x v="760"/>
    <s v="Z6530"/>
    <s v="輸變電工程處分攤"/>
    <n v="16218"/>
    <n v="0"/>
    <n v="16218"/>
  </r>
  <r>
    <n v="3"/>
    <s v="總帳別"/>
    <x v="97"/>
    <s v="輸電費用"/>
    <x v="766"/>
    <x v="760"/>
    <s v="Z6540"/>
    <s v="輸變電工程處北區施工處分攤"/>
    <n v="6074452"/>
    <n v="0"/>
    <n v="6074452"/>
  </r>
  <r>
    <n v="3"/>
    <s v="總帳別"/>
    <x v="97"/>
    <s v="輸電費用"/>
    <x v="766"/>
    <x v="760"/>
    <s v="Z6550"/>
    <s v="輸變電工程處中區施工處分攤"/>
    <n v="648321"/>
    <n v="0"/>
    <n v="648321"/>
  </r>
  <r>
    <n v="3"/>
    <s v="總帳別"/>
    <x v="97"/>
    <s v="輸電費用"/>
    <x v="766"/>
    <x v="760"/>
    <s v="Z6560"/>
    <s v="輸變電工程處南區施工處分攤"/>
    <n v="648474"/>
    <n v="0"/>
    <n v="648474"/>
  </r>
  <r>
    <n v="3"/>
    <s v="總帳別"/>
    <x v="97"/>
    <s v="輸電費用"/>
    <x v="767"/>
    <x v="761"/>
    <s v="Z0060"/>
    <s v="電力調度處分攤"/>
    <n v="871"/>
    <n v="0"/>
    <n v="871"/>
  </r>
  <r>
    <n v="3"/>
    <s v="總帳別"/>
    <x v="97"/>
    <s v="輸電費用"/>
    <x v="767"/>
    <x v="761"/>
    <s v="Z0080"/>
    <s v="材料處分攤"/>
    <n v="7043"/>
    <n v="0"/>
    <n v="7043"/>
  </r>
  <r>
    <n v="3"/>
    <s v="總帳別"/>
    <x v="97"/>
    <s v="輸電費用"/>
    <x v="767"/>
    <x v="761"/>
    <s v="Z4700"/>
    <s v="台北供電區營運處分攤"/>
    <n v="164018"/>
    <n v="0"/>
    <n v="164018"/>
  </r>
  <r>
    <n v="3"/>
    <s v="總帳別"/>
    <x v="97"/>
    <s v="輸電費用"/>
    <x v="767"/>
    <x v="761"/>
    <s v="Z4750"/>
    <s v="新桃供電區營運處分攤"/>
    <n v="522177"/>
    <n v="0"/>
    <n v="522177"/>
  </r>
  <r>
    <n v="3"/>
    <s v="總帳別"/>
    <x v="97"/>
    <s v="輸電費用"/>
    <x v="767"/>
    <x v="761"/>
    <s v="Z4800"/>
    <s v="台中供電區營運處分攤"/>
    <n v="759698"/>
    <n v="0"/>
    <n v="759698"/>
  </r>
  <r>
    <n v="3"/>
    <s v="總帳別"/>
    <x v="97"/>
    <s v="輸電費用"/>
    <x v="767"/>
    <x v="761"/>
    <s v="Z4850"/>
    <s v="嘉南供電區營運處分攤"/>
    <n v="1171314"/>
    <n v="0"/>
    <n v="1171314"/>
  </r>
  <r>
    <n v="3"/>
    <s v="總帳別"/>
    <x v="97"/>
    <s v="輸電費用"/>
    <x v="767"/>
    <x v="761"/>
    <s v="Z4900"/>
    <s v="高屏供電區營運處分攤"/>
    <n v="102186"/>
    <n v="0"/>
    <n v="102186"/>
  </r>
  <r>
    <n v="3"/>
    <s v="總帳別"/>
    <x v="97"/>
    <s v="輸電費用"/>
    <x v="767"/>
    <x v="761"/>
    <s v="Z4950"/>
    <s v="花東供電區營運處分攤"/>
    <n v="1048260"/>
    <n v="0"/>
    <n v="1048260"/>
  </r>
  <r>
    <n v="3"/>
    <s v="總帳別"/>
    <x v="97"/>
    <s v="輸電費用"/>
    <x v="767"/>
    <x v="761"/>
    <s v="Z5450"/>
    <s v="電力通信處分攤"/>
    <n v="30285"/>
    <n v="0"/>
    <n v="30285"/>
  </r>
  <r>
    <n v="3"/>
    <s v="總帳別"/>
    <x v="97"/>
    <s v="輸電費用"/>
    <x v="767"/>
    <x v="761"/>
    <s v="Z6530"/>
    <s v="輸變電工程處分攤"/>
    <n v="12835"/>
    <n v="0"/>
    <n v="12835"/>
  </r>
  <r>
    <n v="3"/>
    <s v="總帳別"/>
    <x v="97"/>
    <s v="輸電費用"/>
    <x v="767"/>
    <x v="761"/>
    <s v="Z6540"/>
    <s v="輸變電工程處北區施工處分攤"/>
    <n v="7041"/>
    <n v="0"/>
    <n v="7041"/>
  </r>
  <r>
    <n v="3"/>
    <s v="總帳別"/>
    <x v="97"/>
    <s v="輸電費用"/>
    <x v="767"/>
    <x v="761"/>
    <s v="Z6550"/>
    <s v="輸變電工程處中區施工處分攤"/>
    <n v="31652"/>
    <n v="0"/>
    <n v="31652"/>
  </r>
  <r>
    <n v="3"/>
    <s v="總帳別"/>
    <x v="97"/>
    <s v="輸電費用"/>
    <x v="767"/>
    <x v="761"/>
    <s v="Z6560"/>
    <s v="輸變電工程處南區施工處分攤"/>
    <n v="30405"/>
    <n v="0"/>
    <n v="30405"/>
  </r>
  <r>
    <n v="3"/>
    <s v="總帳別"/>
    <x v="97"/>
    <s v="輸電費用"/>
    <x v="846"/>
    <x v="838"/>
    <s v="Z0060"/>
    <s v="電力調度處分攤"/>
    <n v="1768829826"/>
    <n v="0"/>
    <n v="1768829826"/>
  </r>
  <r>
    <n v="3"/>
    <s v="總帳別"/>
    <x v="97"/>
    <s v="輸電費用"/>
    <x v="847"/>
    <x v="839"/>
    <s v="Z0060"/>
    <s v="電力調度處分攤"/>
    <n v="188801282"/>
    <n v="0"/>
    <n v="188801282"/>
  </r>
  <r>
    <n v="3"/>
    <s v="總帳別"/>
    <x v="97"/>
    <s v="輸電費用"/>
    <x v="848"/>
    <x v="840"/>
    <s v="Z0060"/>
    <s v="電力調度處分攤"/>
    <n v="250658449"/>
    <n v="0"/>
    <n v="250658449"/>
  </r>
  <r>
    <n v="3"/>
    <s v="總帳別"/>
    <x v="97"/>
    <s v="輸電費用"/>
    <x v="849"/>
    <x v="841"/>
    <s v="Z0060"/>
    <s v="電力調度處分攤"/>
    <n v="75080980"/>
    <n v="0"/>
    <n v="75080980"/>
  </r>
  <r>
    <n v="3"/>
    <s v="總帳別"/>
    <x v="97"/>
    <s v="輸電費用"/>
    <x v="769"/>
    <x v="763"/>
    <s v="Z1010"/>
    <s v="基隆區營業處分攤"/>
    <n v="0"/>
    <n v="-6655847"/>
    <n v="-6655847"/>
  </r>
  <r>
    <n v="3"/>
    <s v="總帳別"/>
    <x v="97"/>
    <s v="輸電費用"/>
    <x v="769"/>
    <x v="763"/>
    <s v="Z1020"/>
    <s v="台北市區營業處分攤"/>
    <n v="0"/>
    <n v="-1112338"/>
    <n v="-1112338"/>
  </r>
  <r>
    <n v="3"/>
    <s v="總帳別"/>
    <x v="97"/>
    <s v="輸電費用"/>
    <x v="769"/>
    <x v="763"/>
    <s v="Z1030"/>
    <s v="桃園區營業處分攤"/>
    <n v="0"/>
    <n v="-617573"/>
    <n v="-617573"/>
  </r>
  <r>
    <n v="3"/>
    <s v="總帳別"/>
    <x v="97"/>
    <s v="輸電費用"/>
    <x v="769"/>
    <x v="763"/>
    <s v="Z1040"/>
    <s v="新竹區營業處分攤"/>
    <n v="0"/>
    <n v="-19495"/>
    <n v="-19495"/>
  </r>
  <r>
    <n v="3"/>
    <s v="總帳別"/>
    <x v="97"/>
    <s v="輸電費用"/>
    <x v="769"/>
    <x v="763"/>
    <s v="Z1050"/>
    <s v="台中區營業處分攤"/>
    <n v="0"/>
    <n v="-558692"/>
    <n v="-558692"/>
  </r>
  <r>
    <n v="3"/>
    <s v="總帳別"/>
    <x v="97"/>
    <s v="輸電費用"/>
    <x v="769"/>
    <x v="763"/>
    <s v="Z1060"/>
    <s v="彰化區營業處分攤"/>
    <n v="0"/>
    <n v="-211519"/>
    <n v="-211519"/>
  </r>
  <r>
    <n v="3"/>
    <s v="總帳別"/>
    <x v="97"/>
    <s v="輸電費用"/>
    <x v="769"/>
    <x v="763"/>
    <s v="Z1070"/>
    <s v="嘉義區營業處分攤"/>
    <n v="0"/>
    <n v="-13628"/>
    <n v="-13628"/>
  </r>
  <r>
    <n v="3"/>
    <s v="總帳別"/>
    <x v="97"/>
    <s v="輸電費用"/>
    <x v="769"/>
    <x v="763"/>
    <s v="Z1080"/>
    <s v="台南區營業處分攤"/>
    <n v="0"/>
    <n v="-157352"/>
    <n v="-157352"/>
  </r>
  <r>
    <n v="3"/>
    <s v="總帳別"/>
    <x v="97"/>
    <s v="輸電費用"/>
    <x v="769"/>
    <x v="763"/>
    <s v="Z1090"/>
    <s v="高雄區營業處分攤"/>
    <n v="0"/>
    <n v="-3516659"/>
    <n v="-3516659"/>
  </r>
  <r>
    <n v="3"/>
    <s v="總帳別"/>
    <x v="97"/>
    <s v="輸電費用"/>
    <x v="769"/>
    <x v="763"/>
    <s v="Z1100"/>
    <s v="屏東區營業處分攤"/>
    <n v="0"/>
    <n v="-40614"/>
    <n v="-40614"/>
  </r>
  <r>
    <n v="3"/>
    <s v="總帳別"/>
    <x v="97"/>
    <s v="輸電費用"/>
    <x v="769"/>
    <x v="763"/>
    <s v="Z1120"/>
    <s v="花蓮區營業處分攤"/>
    <n v="0"/>
    <n v="-53816"/>
    <n v="-53816"/>
  </r>
  <r>
    <n v="3"/>
    <s v="總帳別"/>
    <x v="97"/>
    <s v="輸電費用"/>
    <x v="769"/>
    <x v="763"/>
    <s v="Z1130"/>
    <s v="宜蘭區營業處分攤"/>
    <n v="0"/>
    <n v="-61507"/>
    <n v="-61507"/>
  </r>
  <r>
    <n v="3"/>
    <s v="總帳別"/>
    <x v="97"/>
    <s v="輸電費用"/>
    <x v="769"/>
    <x v="763"/>
    <s v="Z1140"/>
    <s v="澎湖區營業處分攤"/>
    <n v="0"/>
    <n v="-4614"/>
    <n v="-4614"/>
  </r>
  <r>
    <n v="3"/>
    <s v="總帳別"/>
    <x v="97"/>
    <s v="輸電費用"/>
    <x v="769"/>
    <x v="763"/>
    <s v="Z1150"/>
    <s v="台北南區營業處分攤"/>
    <n v="0"/>
    <n v="-586134"/>
    <n v="-586134"/>
  </r>
  <r>
    <n v="3"/>
    <s v="總帳別"/>
    <x v="97"/>
    <s v="輸電費用"/>
    <x v="769"/>
    <x v="763"/>
    <s v="Z1160"/>
    <s v="台北北區營業處分攤"/>
    <n v="0"/>
    <n v="-23062"/>
    <n v="-23062"/>
  </r>
  <r>
    <n v="3"/>
    <s v="總帳別"/>
    <x v="97"/>
    <s v="輸電費用"/>
    <x v="769"/>
    <x v="763"/>
    <s v="Z1170"/>
    <s v="台北西區營業處分攤"/>
    <n v="0"/>
    <n v="-300877"/>
    <n v="-300877"/>
  </r>
  <r>
    <n v="3"/>
    <s v="總帳別"/>
    <x v="97"/>
    <s v="輸電費用"/>
    <x v="769"/>
    <x v="763"/>
    <s v="Z1180"/>
    <s v="南投區營業處分攤"/>
    <n v="0"/>
    <n v="-148848"/>
    <n v="-148848"/>
  </r>
  <r>
    <n v="3"/>
    <s v="總帳別"/>
    <x v="97"/>
    <s v="輸電費用"/>
    <x v="769"/>
    <x v="763"/>
    <s v="Z1190"/>
    <s v="鳳山區營業處分攤"/>
    <n v="0"/>
    <n v="-520684"/>
    <n v="-520684"/>
  </r>
  <r>
    <n v="3"/>
    <s v="總帳別"/>
    <x v="97"/>
    <s v="輸電費用"/>
    <x v="769"/>
    <x v="763"/>
    <s v="Z1200"/>
    <s v="雲林區營業處分攤"/>
    <n v="0"/>
    <n v="-155"/>
    <n v="-155"/>
  </r>
  <r>
    <n v="3"/>
    <s v="總帳別"/>
    <x v="97"/>
    <s v="輸電費用"/>
    <x v="769"/>
    <x v="763"/>
    <s v="Z1210"/>
    <s v="新營區營業處分攤"/>
    <n v="0"/>
    <n v="-22569"/>
    <n v="-22569"/>
  </r>
  <r>
    <n v="3"/>
    <s v="總帳別"/>
    <x v="97"/>
    <s v="輸電費用"/>
    <x v="769"/>
    <x v="763"/>
    <s v="Z1220"/>
    <s v="苗栗區營業處分攤"/>
    <n v="0"/>
    <n v="-181890"/>
    <n v="-181890"/>
  </r>
  <r>
    <n v="3"/>
    <s v="總帳別"/>
    <x v="97"/>
    <s v="輸電費用"/>
    <x v="769"/>
    <x v="763"/>
    <s v="Z1230"/>
    <s v="金門區營業處分攤"/>
    <n v="0"/>
    <n v="-46415"/>
    <n v="-46415"/>
  </r>
  <r>
    <n v="3"/>
    <s v="總帳別"/>
    <x v="97"/>
    <s v="輸電費用"/>
    <x v="770"/>
    <x v="764"/>
    <s v="Z1010"/>
    <s v="基隆區營業處分攤"/>
    <n v="0"/>
    <n v="-7627"/>
    <n v="-7627"/>
  </r>
  <r>
    <n v="3"/>
    <s v="總帳別"/>
    <x v="97"/>
    <s v="輸電費用"/>
    <x v="770"/>
    <x v="764"/>
    <s v="Z1030"/>
    <s v="桃園區營業處分攤"/>
    <n v="0"/>
    <n v="-18935"/>
    <n v="-18935"/>
  </r>
  <r>
    <n v="3"/>
    <s v="總帳別"/>
    <x v="97"/>
    <s v="輸電費用"/>
    <x v="770"/>
    <x v="764"/>
    <s v="Z1050"/>
    <s v="台中區營業處分攤"/>
    <n v="0"/>
    <n v="-58944"/>
    <n v="-58944"/>
  </r>
  <r>
    <n v="3"/>
    <s v="總帳別"/>
    <x v="97"/>
    <s v="輸電費用"/>
    <x v="770"/>
    <x v="764"/>
    <s v="Z1060"/>
    <s v="彰化區營業處分攤"/>
    <n v="0"/>
    <n v="-66131"/>
    <n v="-66131"/>
  </r>
  <r>
    <n v="3"/>
    <s v="總帳別"/>
    <x v="97"/>
    <s v="輸電費用"/>
    <x v="770"/>
    <x v="764"/>
    <s v="Z1080"/>
    <s v="台南區營業處分攤"/>
    <n v="0"/>
    <n v="-6417"/>
    <n v="-6417"/>
  </r>
  <r>
    <n v="3"/>
    <s v="總帳別"/>
    <x v="97"/>
    <s v="輸電費用"/>
    <x v="770"/>
    <x v="764"/>
    <s v="Z1090"/>
    <s v="高雄區營業處分攤"/>
    <n v="0"/>
    <n v="-2170"/>
    <n v="-2170"/>
  </r>
  <r>
    <n v="3"/>
    <s v="總帳別"/>
    <x v="97"/>
    <s v="輸電費用"/>
    <x v="770"/>
    <x v="764"/>
    <s v="Z1110"/>
    <s v="台東區營業處分攤"/>
    <n v="0"/>
    <n v="-22000"/>
    <n v="-22000"/>
  </r>
  <r>
    <n v="3"/>
    <s v="總帳別"/>
    <x v="97"/>
    <s v="輸電費用"/>
    <x v="770"/>
    <x v="764"/>
    <s v="Z1170"/>
    <s v="台北西區營業處分攤"/>
    <n v="0"/>
    <n v="-208744"/>
    <n v="-208744"/>
  </r>
  <r>
    <n v="3"/>
    <s v="總帳別"/>
    <x v="97"/>
    <s v="輸電費用"/>
    <x v="770"/>
    <x v="764"/>
    <s v="Z1180"/>
    <s v="南投區營業處分攤"/>
    <n v="0"/>
    <n v="-741578"/>
    <n v="-741578"/>
  </r>
  <r>
    <n v="3"/>
    <s v="總帳別"/>
    <x v="97"/>
    <s v="輸電費用"/>
    <x v="770"/>
    <x v="764"/>
    <s v="Z1190"/>
    <s v="鳳山區營業處分攤"/>
    <n v="0"/>
    <n v="-114310"/>
    <n v="-114310"/>
  </r>
  <r>
    <n v="3"/>
    <s v="總帳別"/>
    <x v="97"/>
    <s v="輸電費用"/>
    <x v="770"/>
    <x v="764"/>
    <s v="Z1200"/>
    <s v="雲林區營業處分攤"/>
    <n v="0"/>
    <n v="-324479"/>
    <n v="-324479"/>
  </r>
  <r>
    <n v="3"/>
    <s v="總帳別"/>
    <x v="97"/>
    <s v="輸電費用"/>
    <x v="770"/>
    <x v="764"/>
    <s v="Z1210"/>
    <s v="新營區營業處分攤"/>
    <n v="0"/>
    <n v="-64440"/>
    <n v="-64440"/>
  </r>
  <r>
    <n v="3"/>
    <s v="總帳別"/>
    <x v="97"/>
    <s v="輸電費用"/>
    <x v="771"/>
    <x v="765"/>
    <s v="Z0230"/>
    <s v="系統規劃處分攤"/>
    <n v="0"/>
    <n v="-967281"/>
    <n v="-967281"/>
  </r>
  <r>
    <n v="3"/>
    <s v="總帳別"/>
    <x v="97"/>
    <s v="輸電費用"/>
    <x v="771"/>
    <x v="765"/>
    <s v="Z4700"/>
    <s v="台北供電區營運處分攤"/>
    <n v="0"/>
    <n v="-15426621"/>
    <n v="-15426621"/>
  </r>
  <r>
    <n v="3"/>
    <s v="總帳別"/>
    <x v="97"/>
    <s v="輸電費用"/>
    <x v="771"/>
    <x v="765"/>
    <s v="Z4800"/>
    <s v="台中供電區營運處分攤"/>
    <n v="0"/>
    <n v="-19314286"/>
    <n v="-19314286"/>
  </r>
  <r>
    <n v="3"/>
    <s v="總帳別"/>
    <x v="97"/>
    <s v="輸電費用"/>
    <x v="771"/>
    <x v="765"/>
    <s v="Z5460"/>
    <s v="綜合研究所分攤"/>
    <n v="0"/>
    <n v="-50393813"/>
    <n v="-50393813"/>
  </r>
  <r>
    <n v="3"/>
    <s v="總帳別"/>
    <x v="97"/>
    <s v="輸電費用"/>
    <x v="771"/>
    <x v="765"/>
    <s v="Z6020"/>
    <s v="綜合施工處分攤"/>
    <n v="0"/>
    <n v="-107760"/>
    <n v="-107760"/>
  </r>
  <r>
    <n v="3"/>
    <s v="總帳別"/>
    <x v="98"/>
    <s v="配電費用"/>
    <x v="616"/>
    <x v="610"/>
    <s v="Z0020"/>
    <s v="總經理副總經理室分攤"/>
    <n v="1807495"/>
    <n v="0"/>
    <n v="1807495"/>
  </r>
  <r>
    <n v="3"/>
    <s v="總帳別"/>
    <x v="98"/>
    <s v="配電費用"/>
    <x v="616"/>
    <x v="610"/>
    <s v="Z0070"/>
    <s v="業務處分攤"/>
    <n v="5794734"/>
    <n v="0"/>
    <n v="5794734"/>
  </r>
  <r>
    <n v="3"/>
    <s v="總帳別"/>
    <x v="98"/>
    <s v="配電費用"/>
    <x v="616"/>
    <x v="610"/>
    <s v="Z0080"/>
    <s v="材料處分攤"/>
    <n v="33187306"/>
    <n v="0"/>
    <n v="33187306"/>
  </r>
  <r>
    <n v="3"/>
    <s v="總帳別"/>
    <x v="98"/>
    <s v="配電費用"/>
    <x v="616"/>
    <x v="610"/>
    <s v="Z0170"/>
    <s v="營建處分攤"/>
    <n v="6524040"/>
    <n v="0"/>
    <n v="6524040"/>
  </r>
  <r>
    <n v="3"/>
    <s v="總帳別"/>
    <x v="98"/>
    <s v="配電費用"/>
    <x v="616"/>
    <x v="610"/>
    <s v="Z0240"/>
    <s v="資訊系統處分攤"/>
    <n v="34231770"/>
    <n v="0"/>
    <n v="34231770"/>
  </r>
  <r>
    <n v="3"/>
    <s v="總帳別"/>
    <x v="98"/>
    <s v="配電費用"/>
    <x v="616"/>
    <x v="610"/>
    <s v="Z0610"/>
    <s v="環境保護處分攤"/>
    <n v="4335602"/>
    <n v="0"/>
    <n v="4335602"/>
  </r>
  <r>
    <n v="3"/>
    <s v="總帳別"/>
    <x v="98"/>
    <s v="配電費用"/>
    <x v="616"/>
    <x v="610"/>
    <s v="Z0770"/>
    <s v="配電處分攤"/>
    <n v="126451008"/>
    <n v="0"/>
    <n v="126451008"/>
  </r>
  <r>
    <n v="3"/>
    <s v="總帳別"/>
    <x v="98"/>
    <s v="配電費用"/>
    <x v="616"/>
    <x v="610"/>
    <s v="Z1010"/>
    <s v="基隆區營業處分攤"/>
    <n v="62130042"/>
    <n v="0"/>
    <n v="62130042"/>
  </r>
  <r>
    <n v="3"/>
    <s v="總帳別"/>
    <x v="98"/>
    <s v="配電費用"/>
    <x v="616"/>
    <x v="610"/>
    <s v="Z1020"/>
    <s v="台北市區營業處分攤"/>
    <n v="95076200"/>
    <n v="0"/>
    <n v="95076200"/>
  </r>
  <r>
    <n v="3"/>
    <s v="總帳別"/>
    <x v="98"/>
    <s v="配電費用"/>
    <x v="616"/>
    <x v="610"/>
    <s v="Z1030"/>
    <s v="桃園區營業處分攤"/>
    <n v="109307712"/>
    <n v="0"/>
    <n v="109307712"/>
  </r>
  <r>
    <n v="3"/>
    <s v="總帳別"/>
    <x v="98"/>
    <s v="配電費用"/>
    <x v="616"/>
    <x v="610"/>
    <s v="Z1040"/>
    <s v="新竹區營業處分攤"/>
    <n v="71262752"/>
    <n v="0"/>
    <n v="71262752"/>
  </r>
  <r>
    <n v="3"/>
    <s v="總帳別"/>
    <x v="98"/>
    <s v="配電費用"/>
    <x v="616"/>
    <x v="610"/>
    <s v="Z1050"/>
    <s v="台中區營業處分攤"/>
    <n v="185140754"/>
    <n v="0"/>
    <n v="185140754"/>
  </r>
  <r>
    <n v="3"/>
    <s v="總帳別"/>
    <x v="98"/>
    <s v="配電費用"/>
    <x v="616"/>
    <x v="610"/>
    <s v="Z1060"/>
    <s v="彰化區營業處分攤"/>
    <n v="103605500"/>
    <n v="0"/>
    <n v="103605500"/>
  </r>
  <r>
    <n v="3"/>
    <s v="總帳別"/>
    <x v="98"/>
    <s v="配電費用"/>
    <x v="616"/>
    <x v="610"/>
    <s v="Z1070"/>
    <s v="嘉義區營業處分攤"/>
    <n v="84815802"/>
    <n v="0"/>
    <n v="84815802"/>
  </r>
  <r>
    <n v="3"/>
    <s v="總帳別"/>
    <x v="98"/>
    <s v="配電費用"/>
    <x v="616"/>
    <x v="610"/>
    <s v="Z1080"/>
    <s v="台南區營業處分攤"/>
    <n v="107254729"/>
    <n v="0"/>
    <n v="107254729"/>
  </r>
  <r>
    <n v="3"/>
    <s v="總帳別"/>
    <x v="98"/>
    <s v="配電費用"/>
    <x v="616"/>
    <x v="610"/>
    <s v="Z1090"/>
    <s v="高雄區營業處分攤"/>
    <n v="118490498"/>
    <n v="0"/>
    <n v="118490498"/>
  </r>
  <r>
    <n v="3"/>
    <s v="總帳別"/>
    <x v="98"/>
    <s v="配電費用"/>
    <x v="616"/>
    <x v="610"/>
    <s v="Z1100"/>
    <s v="屏東區營業處分攤"/>
    <n v="70612026"/>
    <n v="0"/>
    <n v="70612026"/>
  </r>
  <r>
    <n v="3"/>
    <s v="總帳別"/>
    <x v="98"/>
    <s v="配電費用"/>
    <x v="616"/>
    <x v="610"/>
    <s v="Z1110"/>
    <s v="台東區營業處分攤"/>
    <n v="34308441"/>
    <n v="0"/>
    <n v="34308441"/>
  </r>
  <r>
    <n v="3"/>
    <s v="總帳別"/>
    <x v="98"/>
    <s v="配電費用"/>
    <x v="616"/>
    <x v="610"/>
    <s v="Z1120"/>
    <s v="花蓮區營業處分攤"/>
    <n v="37696896"/>
    <n v="0"/>
    <n v="37696896"/>
  </r>
  <r>
    <n v="3"/>
    <s v="總帳別"/>
    <x v="98"/>
    <s v="配電費用"/>
    <x v="616"/>
    <x v="610"/>
    <s v="Z1130"/>
    <s v="宜蘭區營業處分攤"/>
    <n v="54428814"/>
    <n v="0"/>
    <n v="54428814"/>
  </r>
  <r>
    <n v="3"/>
    <s v="總帳別"/>
    <x v="98"/>
    <s v="配電費用"/>
    <x v="616"/>
    <x v="610"/>
    <s v="Z1140"/>
    <s v="澎湖區營業處分攤"/>
    <n v="26895598"/>
    <n v="0"/>
    <n v="26895598"/>
  </r>
  <r>
    <n v="3"/>
    <s v="總帳別"/>
    <x v="98"/>
    <s v="配電費用"/>
    <x v="616"/>
    <x v="610"/>
    <s v="Z1150"/>
    <s v="台北南區營業處分攤"/>
    <n v="93345935"/>
    <n v="0"/>
    <n v="93345935"/>
  </r>
  <r>
    <n v="3"/>
    <s v="總帳別"/>
    <x v="98"/>
    <s v="配電費用"/>
    <x v="616"/>
    <x v="610"/>
    <s v="Z1160"/>
    <s v="台北北區營業處分攤"/>
    <n v="78882986"/>
    <n v="0"/>
    <n v="78882986"/>
  </r>
  <r>
    <n v="3"/>
    <s v="總帳別"/>
    <x v="98"/>
    <s v="配電費用"/>
    <x v="616"/>
    <x v="610"/>
    <s v="Z1170"/>
    <s v="台北西區營業處分攤"/>
    <n v="82591579"/>
    <n v="0"/>
    <n v="82591579"/>
  </r>
  <r>
    <n v="3"/>
    <s v="總帳別"/>
    <x v="98"/>
    <s v="配電費用"/>
    <x v="616"/>
    <x v="610"/>
    <s v="Z1180"/>
    <s v="南投區營業處分攤"/>
    <n v="67623718"/>
    <n v="0"/>
    <n v="67623718"/>
  </r>
  <r>
    <n v="3"/>
    <s v="總帳別"/>
    <x v="98"/>
    <s v="配電費用"/>
    <x v="616"/>
    <x v="610"/>
    <s v="Z1190"/>
    <s v="鳳山區營業處分攤"/>
    <n v="92635733"/>
    <n v="0"/>
    <n v="92635733"/>
  </r>
  <r>
    <n v="3"/>
    <s v="總帳別"/>
    <x v="98"/>
    <s v="配電費用"/>
    <x v="616"/>
    <x v="610"/>
    <s v="Z1200"/>
    <s v="雲林區營業處分攤"/>
    <n v="80325864"/>
    <n v="0"/>
    <n v="80325864"/>
  </r>
  <r>
    <n v="3"/>
    <s v="總帳別"/>
    <x v="98"/>
    <s v="配電費用"/>
    <x v="616"/>
    <x v="610"/>
    <s v="Z1210"/>
    <s v="新營區營業處分攤"/>
    <n v="53248684"/>
    <n v="0"/>
    <n v="53248684"/>
  </r>
  <r>
    <n v="3"/>
    <s v="總帳別"/>
    <x v="98"/>
    <s v="配電費用"/>
    <x v="616"/>
    <x v="610"/>
    <s v="Z1220"/>
    <s v="苗栗區營業處分攤"/>
    <n v="63545900"/>
    <n v="0"/>
    <n v="63545900"/>
  </r>
  <r>
    <n v="3"/>
    <s v="總帳別"/>
    <x v="98"/>
    <s v="配電費用"/>
    <x v="616"/>
    <x v="610"/>
    <s v="Z1230"/>
    <s v="金門區營業處分攤"/>
    <n v="26808356"/>
    <n v="0"/>
    <n v="26808356"/>
  </r>
  <r>
    <n v="3"/>
    <s v="總帳別"/>
    <x v="98"/>
    <s v="配電費用"/>
    <x v="616"/>
    <x v="610"/>
    <s v="Z1240"/>
    <s v="馬祖區營業處分攤"/>
    <n v="7926433"/>
    <n v="0"/>
    <n v="7926433"/>
  </r>
  <r>
    <n v="3"/>
    <s v="總帳別"/>
    <x v="98"/>
    <s v="配電費用"/>
    <x v="616"/>
    <x v="610"/>
    <s v="Z5450"/>
    <s v="電力通信處分攤"/>
    <n v="28517174"/>
    <n v="0"/>
    <n v="28517174"/>
  </r>
  <r>
    <n v="3"/>
    <s v="總帳別"/>
    <x v="98"/>
    <s v="配電費用"/>
    <x v="616"/>
    <x v="610"/>
    <s v="Z5460"/>
    <s v="綜合研究所分攤"/>
    <n v="25002774"/>
    <n v="0"/>
    <n v="25002774"/>
  </r>
  <r>
    <n v="3"/>
    <s v="總帳別"/>
    <x v="98"/>
    <s v="配電費用"/>
    <x v="616"/>
    <x v="610"/>
    <s v="Z6020"/>
    <s v="綜合施工處分攤"/>
    <n v="13764098"/>
    <n v="0"/>
    <n v="13764098"/>
  </r>
  <r>
    <n v="3"/>
    <s v="總帳別"/>
    <x v="98"/>
    <s v="配電費用"/>
    <x v="617"/>
    <x v="611"/>
    <s v="Z0020"/>
    <s v="總經理副總經理室分攤"/>
    <n v="30965"/>
    <n v="0"/>
    <n v="30965"/>
  </r>
  <r>
    <n v="3"/>
    <s v="總帳別"/>
    <x v="98"/>
    <s v="配電費用"/>
    <x v="617"/>
    <x v="611"/>
    <s v="Z0080"/>
    <s v="材料處分攤"/>
    <n v="280950"/>
    <n v="0"/>
    <n v="280950"/>
  </r>
  <r>
    <n v="3"/>
    <s v="總帳別"/>
    <x v="98"/>
    <s v="配電費用"/>
    <x v="617"/>
    <x v="611"/>
    <s v="Z0170"/>
    <s v="營建處分攤"/>
    <n v="42899"/>
    <n v="0"/>
    <n v="42899"/>
  </r>
  <r>
    <n v="3"/>
    <s v="總帳別"/>
    <x v="98"/>
    <s v="配電費用"/>
    <x v="617"/>
    <x v="611"/>
    <s v="Z0240"/>
    <s v="資訊系統處分攤"/>
    <n v="510303"/>
    <n v="0"/>
    <n v="510303"/>
  </r>
  <r>
    <n v="3"/>
    <s v="總帳別"/>
    <x v="98"/>
    <s v="配電費用"/>
    <x v="617"/>
    <x v="611"/>
    <s v="Z0610"/>
    <s v="環境保護處分攤"/>
    <n v="63103"/>
    <n v="0"/>
    <n v="63103"/>
  </r>
  <r>
    <n v="3"/>
    <s v="總帳別"/>
    <x v="98"/>
    <s v="配電費用"/>
    <x v="617"/>
    <x v="611"/>
    <s v="Z0770"/>
    <s v="配電處分攤"/>
    <n v="254689"/>
    <n v="0"/>
    <n v="254689"/>
  </r>
  <r>
    <n v="3"/>
    <s v="總帳別"/>
    <x v="98"/>
    <s v="配電費用"/>
    <x v="617"/>
    <x v="611"/>
    <s v="Z1010"/>
    <s v="基隆區營業處分攤"/>
    <n v="781377"/>
    <n v="0"/>
    <n v="781377"/>
  </r>
  <r>
    <n v="3"/>
    <s v="總帳別"/>
    <x v="98"/>
    <s v="配電費用"/>
    <x v="617"/>
    <x v="611"/>
    <s v="Z1020"/>
    <s v="台北市區營業處分攤"/>
    <n v="1408338"/>
    <n v="0"/>
    <n v="1408338"/>
  </r>
  <r>
    <n v="3"/>
    <s v="總帳別"/>
    <x v="98"/>
    <s v="配電費用"/>
    <x v="617"/>
    <x v="611"/>
    <s v="Z1030"/>
    <s v="桃園區營業處分攤"/>
    <n v="803511"/>
    <n v="0"/>
    <n v="803511"/>
  </r>
  <r>
    <n v="3"/>
    <s v="總帳別"/>
    <x v="98"/>
    <s v="配電費用"/>
    <x v="617"/>
    <x v="611"/>
    <s v="Z1040"/>
    <s v="新竹區營業處分攤"/>
    <n v="185415"/>
    <n v="0"/>
    <n v="185415"/>
  </r>
  <r>
    <n v="3"/>
    <s v="總帳別"/>
    <x v="98"/>
    <s v="配電費用"/>
    <x v="617"/>
    <x v="611"/>
    <s v="Z1050"/>
    <s v="台中區營業處分攤"/>
    <n v="1991513"/>
    <n v="0"/>
    <n v="1991513"/>
  </r>
  <r>
    <n v="3"/>
    <s v="總帳別"/>
    <x v="98"/>
    <s v="配電費用"/>
    <x v="617"/>
    <x v="611"/>
    <s v="Z1060"/>
    <s v="彰化區營業處分攤"/>
    <n v="857848"/>
    <n v="0"/>
    <n v="857848"/>
  </r>
  <r>
    <n v="3"/>
    <s v="總帳別"/>
    <x v="98"/>
    <s v="配電費用"/>
    <x v="617"/>
    <x v="611"/>
    <s v="Z1070"/>
    <s v="嘉義區營業處分攤"/>
    <n v="386119"/>
    <n v="0"/>
    <n v="386119"/>
  </r>
  <r>
    <n v="3"/>
    <s v="總帳別"/>
    <x v="98"/>
    <s v="配電費用"/>
    <x v="617"/>
    <x v="611"/>
    <s v="Z1080"/>
    <s v="台南區營業處分攤"/>
    <n v="978191"/>
    <n v="0"/>
    <n v="978191"/>
  </r>
  <r>
    <n v="3"/>
    <s v="總帳別"/>
    <x v="98"/>
    <s v="配電費用"/>
    <x v="617"/>
    <x v="611"/>
    <s v="Z1090"/>
    <s v="高雄區營業處分攤"/>
    <n v="1970428"/>
    <n v="0"/>
    <n v="1970428"/>
  </r>
  <r>
    <n v="3"/>
    <s v="總帳別"/>
    <x v="98"/>
    <s v="配電費用"/>
    <x v="617"/>
    <x v="611"/>
    <s v="Z1100"/>
    <s v="屏東區營業處分攤"/>
    <n v="767376"/>
    <n v="0"/>
    <n v="767376"/>
  </r>
  <r>
    <n v="3"/>
    <s v="總帳別"/>
    <x v="98"/>
    <s v="配電費用"/>
    <x v="617"/>
    <x v="611"/>
    <s v="Z1110"/>
    <s v="台東區營業處分攤"/>
    <n v="364151"/>
    <n v="0"/>
    <n v="364151"/>
  </r>
  <r>
    <n v="3"/>
    <s v="總帳別"/>
    <x v="98"/>
    <s v="配電費用"/>
    <x v="617"/>
    <x v="611"/>
    <s v="Z1120"/>
    <s v="花蓮區營業處分攤"/>
    <n v="154923"/>
    <n v="0"/>
    <n v="154923"/>
  </r>
  <r>
    <n v="3"/>
    <s v="總帳別"/>
    <x v="98"/>
    <s v="配電費用"/>
    <x v="617"/>
    <x v="611"/>
    <s v="Z1130"/>
    <s v="宜蘭區營業處分攤"/>
    <n v="317312"/>
    <n v="0"/>
    <n v="317312"/>
  </r>
  <r>
    <n v="3"/>
    <s v="總帳別"/>
    <x v="98"/>
    <s v="配電費用"/>
    <x v="617"/>
    <x v="611"/>
    <s v="Z1140"/>
    <s v="澎湖區營業處分攤"/>
    <n v="355451"/>
    <n v="0"/>
    <n v="355451"/>
  </r>
  <r>
    <n v="3"/>
    <s v="總帳別"/>
    <x v="98"/>
    <s v="配電費用"/>
    <x v="617"/>
    <x v="611"/>
    <s v="Z1150"/>
    <s v="台北南區營業處分攤"/>
    <n v="1296864"/>
    <n v="0"/>
    <n v="1296864"/>
  </r>
  <r>
    <n v="3"/>
    <s v="總帳別"/>
    <x v="98"/>
    <s v="配電費用"/>
    <x v="617"/>
    <x v="611"/>
    <s v="Z1160"/>
    <s v="台北北區營業處分攤"/>
    <n v="1009929"/>
    <n v="0"/>
    <n v="1009929"/>
  </r>
  <r>
    <n v="3"/>
    <s v="總帳別"/>
    <x v="98"/>
    <s v="配電費用"/>
    <x v="617"/>
    <x v="611"/>
    <s v="Z1170"/>
    <s v="台北西區營業處分攤"/>
    <n v="607364"/>
    <n v="0"/>
    <n v="607364"/>
  </r>
  <r>
    <n v="3"/>
    <s v="總帳別"/>
    <x v="98"/>
    <s v="配電費用"/>
    <x v="617"/>
    <x v="611"/>
    <s v="Z1180"/>
    <s v="南投區營業處分攤"/>
    <n v="1146069"/>
    <n v="0"/>
    <n v="1146069"/>
  </r>
  <r>
    <n v="3"/>
    <s v="總帳別"/>
    <x v="98"/>
    <s v="配電費用"/>
    <x v="617"/>
    <x v="611"/>
    <s v="Z1190"/>
    <s v="鳳山區營業處分攤"/>
    <n v="1730061"/>
    <n v="0"/>
    <n v="1730061"/>
  </r>
  <r>
    <n v="3"/>
    <s v="總帳別"/>
    <x v="98"/>
    <s v="配電費用"/>
    <x v="617"/>
    <x v="611"/>
    <s v="Z1200"/>
    <s v="雲林區營業處分攤"/>
    <n v="1238521"/>
    <n v="0"/>
    <n v="1238521"/>
  </r>
  <r>
    <n v="3"/>
    <s v="總帳別"/>
    <x v="98"/>
    <s v="配電費用"/>
    <x v="617"/>
    <x v="611"/>
    <s v="Z1210"/>
    <s v="新營區營業處分攤"/>
    <n v="725680"/>
    <n v="0"/>
    <n v="725680"/>
  </r>
  <r>
    <n v="3"/>
    <s v="總帳別"/>
    <x v="98"/>
    <s v="配電費用"/>
    <x v="617"/>
    <x v="611"/>
    <s v="Z1220"/>
    <s v="苗栗區營業處分攤"/>
    <n v="1052754"/>
    <n v="0"/>
    <n v="1052754"/>
  </r>
  <r>
    <n v="3"/>
    <s v="總帳別"/>
    <x v="98"/>
    <s v="配電費用"/>
    <x v="617"/>
    <x v="611"/>
    <s v="Z1230"/>
    <s v="金門區營業處分攤"/>
    <n v="228396"/>
    <n v="0"/>
    <n v="228396"/>
  </r>
  <r>
    <n v="3"/>
    <s v="總帳別"/>
    <x v="98"/>
    <s v="配電費用"/>
    <x v="617"/>
    <x v="611"/>
    <s v="Z1240"/>
    <s v="馬祖區營業處分攤"/>
    <n v="138317"/>
    <n v="0"/>
    <n v="138317"/>
  </r>
  <r>
    <n v="3"/>
    <s v="總帳別"/>
    <x v="98"/>
    <s v="配電費用"/>
    <x v="617"/>
    <x v="611"/>
    <s v="Z5450"/>
    <s v="電力通信處分攤"/>
    <n v="284134"/>
    <n v="0"/>
    <n v="284134"/>
  </r>
  <r>
    <n v="3"/>
    <s v="總帳別"/>
    <x v="98"/>
    <s v="配電費用"/>
    <x v="617"/>
    <x v="611"/>
    <s v="Z5460"/>
    <s v="綜合研究所分攤"/>
    <n v="461619"/>
    <n v="0"/>
    <n v="461619"/>
  </r>
  <r>
    <n v="3"/>
    <s v="總帳別"/>
    <x v="98"/>
    <s v="配電費用"/>
    <x v="617"/>
    <x v="611"/>
    <s v="Z6020"/>
    <s v="綜合施工處分攤"/>
    <n v="90343"/>
    <n v="0"/>
    <n v="90343"/>
  </r>
  <r>
    <n v="3"/>
    <s v="總帳別"/>
    <x v="98"/>
    <s v="配電費用"/>
    <x v="618"/>
    <x v="612"/>
    <s v="Z0020"/>
    <s v="總經理副總經理室分攤"/>
    <n v="1260"/>
    <n v="0"/>
    <n v="1260"/>
  </r>
  <r>
    <n v="3"/>
    <s v="總帳別"/>
    <x v="98"/>
    <s v="配電費用"/>
    <x v="618"/>
    <x v="612"/>
    <s v="Z0240"/>
    <s v="資訊系統處分攤"/>
    <n v="13930"/>
    <n v="0"/>
    <n v="13930"/>
  </r>
  <r>
    <n v="3"/>
    <s v="總帳別"/>
    <x v="98"/>
    <s v="配電費用"/>
    <x v="618"/>
    <x v="612"/>
    <s v="Z0770"/>
    <s v="配電處分攤"/>
    <n v="185178"/>
    <n v="0"/>
    <n v="185178"/>
  </r>
  <r>
    <n v="3"/>
    <s v="總帳別"/>
    <x v="98"/>
    <s v="配電費用"/>
    <x v="618"/>
    <x v="612"/>
    <s v="Z1010"/>
    <s v="基隆區營業處分攤"/>
    <n v="274613"/>
    <n v="0"/>
    <n v="274613"/>
  </r>
  <r>
    <n v="3"/>
    <s v="總帳別"/>
    <x v="98"/>
    <s v="配電費用"/>
    <x v="618"/>
    <x v="612"/>
    <s v="Z1020"/>
    <s v="台北市區營業處分攤"/>
    <n v="358652"/>
    <n v="0"/>
    <n v="358652"/>
  </r>
  <r>
    <n v="3"/>
    <s v="總帳別"/>
    <x v="98"/>
    <s v="配電費用"/>
    <x v="618"/>
    <x v="612"/>
    <s v="Z1030"/>
    <s v="桃園區營業處分攤"/>
    <n v="524261"/>
    <n v="0"/>
    <n v="524261"/>
  </r>
  <r>
    <n v="3"/>
    <s v="總帳別"/>
    <x v="98"/>
    <s v="配電費用"/>
    <x v="618"/>
    <x v="612"/>
    <s v="Z1040"/>
    <s v="新竹區營業處分攤"/>
    <n v="291179"/>
    <n v="0"/>
    <n v="291179"/>
  </r>
  <r>
    <n v="3"/>
    <s v="總帳別"/>
    <x v="98"/>
    <s v="配電費用"/>
    <x v="618"/>
    <x v="612"/>
    <s v="Z1050"/>
    <s v="台中區營業處分攤"/>
    <n v="893482"/>
    <n v="0"/>
    <n v="893482"/>
  </r>
  <r>
    <n v="3"/>
    <s v="總帳別"/>
    <x v="98"/>
    <s v="配電費用"/>
    <x v="618"/>
    <x v="612"/>
    <s v="Z1060"/>
    <s v="彰化區營業處分攤"/>
    <n v="590944"/>
    <n v="0"/>
    <n v="590944"/>
  </r>
  <r>
    <n v="3"/>
    <s v="總帳別"/>
    <x v="98"/>
    <s v="配電費用"/>
    <x v="618"/>
    <x v="612"/>
    <s v="Z1070"/>
    <s v="嘉義區營業處分攤"/>
    <n v="850375"/>
    <n v="0"/>
    <n v="850375"/>
  </r>
  <r>
    <n v="3"/>
    <s v="總帳別"/>
    <x v="98"/>
    <s v="配電費用"/>
    <x v="618"/>
    <x v="612"/>
    <s v="Z1080"/>
    <s v="台南區營業處分攤"/>
    <n v="967963"/>
    <n v="0"/>
    <n v="967963"/>
  </r>
  <r>
    <n v="3"/>
    <s v="總帳別"/>
    <x v="98"/>
    <s v="配電費用"/>
    <x v="618"/>
    <x v="612"/>
    <s v="Z1090"/>
    <s v="高雄區營業處分攤"/>
    <n v="1306941"/>
    <n v="0"/>
    <n v="1306941"/>
  </r>
  <r>
    <n v="3"/>
    <s v="總帳別"/>
    <x v="98"/>
    <s v="配電費用"/>
    <x v="618"/>
    <x v="612"/>
    <s v="Z1100"/>
    <s v="屏東區營業處分攤"/>
    <n v="1212714"/>
    <n v="0"/>
    <n v="1212714"/>
  </r>
  <r>
    <n v="3"/>
    <s v="總帳別"/>
    <x v="98"/>
    <s v="配電費用"/>
    <x v="618"/>
    <x v="612"/>
    <s v="Z1110"/>
    <s v="台東區營業處分攤"/>
    <n v="77132"/>
    <n v="0"/>
    <n v="77132"/>
  </r>
  <r>
    <n v="3"/>
    <s v="總帳別"/>
    <x v="98"/>
    <s v="配電費用"/>
    <x v="618"/>
    <x v="612"/>
    <s v="Z1120"/>
    <s v="花蓮區營業處分攤"/>
    <n v="89238"/>
    <n v="0"/>
    <n v="89238"/>
  </r>
  <r>
    <n v="3"/>
    <s v="總帳別"/>
    <x v="98"/>
    <s v="配電費用"/>
    <x v="618"/>
    <x v="612"/>
    <s v="Z1130"/>
    <s v="宜蘭區營業處分攤"/>
    <n v="312969"/>
    <n v="0"/>
    <n v="312969"/>
  </r>
  <r>
    <n v="3"/>
    <s v="總帳別"/>
    <x v="98"/>
    <s v="配電費用"/>
    <x v="618"/>
    <x v="612"/>
    <s v="Z1140"/>
    <s v="澎湖區營業處分攤"/>
    <n v="39290"/>
    <n v="0"/>
    <n v="39290"/>
  </r>
  <r>
    <n v="3"/>
    <s v="總帳別"/>
    <x v="98"/>
    <s v="配電費用"/>
    <x v="618"/>
    <x v="612"/>
    <s v="Z1150"/>
    <s v="台北南區營業處分攤"/>
    <n v="503899"/>
    <n v="0"/>
    <n v="503899"/>
  </r>
  <r>
    <n v="3"/>
    <s v="總帳別"/>
    <x v="98"/>
    <s v="配電費用"/>
    <x v="618"/>
    <x v="612"/>
    <s v="Z1160"/>
    <s v="台北北區營業處分攤"/>
    <n v="399692"/>
    <n v="0"/>
    <n v="399692"/>
  </r>
  <r>
    <n v="3"/>
    <s v="總帳別"/>
    <x v="98"/>
    <s v="配電費用"/>
    <x v="618"/>
    <x v="612"/>
    <s v="Z1170"/>
    <s v="台北西區營業處分攤"/>
    <n v="456750"/>
    <n v="0"/>
    <n v="456750"/>
  </r>
  <r>
    <n v="3"/>
    <s v="總帳別"/>
    <x v="98"/>
    <s v="配電費用"/>
    <x v="618"/>
    <x v="612"/>
    <s v="Z1180"/>
    <s v="南投區營業處分攤"/>
    <n v="563482"/>
    <n v="0"/>
    <n v="563482"/>
  </r>
  <r>
    <n v="3"/>
    <s v="總帳別"/>
    <x v="98"/>
    <s v="配電費用"/>
    <x v="618"/>
    <x v="612"/>
    <s v="Z1190"/>
    <s v="鳳山區營業處分攤"/>
    <n v="1093301"/>
    <n v="0"/>
    <n v="1093301"/>
  </r>
  <r>
    <n v="3"/>
    <s v="總帳別"/>
    <x v="98"/>
    <s v="配電費用"/>
    <x v="618"/>
    <x v="612"/>
    <s v="Z1200"/>
    <s v="雲林區營業處分攤"/>
    <n v="701954"/>
    <n v="0"/>
    <n v="701954"/>
  </r>
  <r>
    <n v="3"/>
    <s v="總帳別"/>
    <x v="98"/>
    <s v="配電費用"/>
    <x v="618"/>
    <x v="612"/>
    <s v="Z1210"/>
    <s v="新營區營業處分攤"/>
    <n v="527721"/>
    <n v="0"/>
    <n v="527721"/>
  </r>
  <r>
    <n v="3"/>
    <s v="總帳別"/>
    <x v="98"/>
    <s v="配電費用"/>
    <x v="618"/>
    <x v="612"/>
    <s v="Z1220"/>
    <s v="苗栗區營業處分攤"/>
    <n v="287786"/>
    <n v="0"/>
    <n v="287786"/>
  </r>
  <r>
    <n v="3"/>
    <s v="總帳別"/>
    <x v="98"/>
    <s v="配電費用"/>
    <x v="618"/>
    <x v="612"/>
    <s v="Z1230"/>
    <s v="金門區營業處分攤"/>
    <n v="107410"/>
    <n v="0"/>
    <n v="107410"/>
  </r>
  <r>
    <n v="3"/>
    <s v="總帳別"/>
    <x v="98"/>
    <s v="配電費用"/>
    <x v="618"/>
    <x v="612"/>
    <s v="Z1240"/>
    <s v="馬祖區營業處分攤"/>
    <n v="3051"/>
    <n v="0"/>
    <n v="3051"/>
  </r>
  <r>
    <n v="3"/>
    <s v="總帳別"/>
    <x v="98"/>
    <s v="配電費用"/>
    <x v="618"/>
    <x v="612"/>
    <s v="Z5450"/>
    <s v="電力通信處分攤"/>
    <n v="17365"/>
    <n v="0"/>
    <n v="17365"/>
  </r>
  <r>
    <n v="3"/>
    <s v="總帳別"/>
    <x v="98"/>
    <s v="配電費用"/>
    <x v="619"/>
    <x v="613"/>
    <s v="Z0020"/>
    <s v="總經理副總經理室分攤"/>
    <n v="4013"/>
    <n v="0"/>
    <n v="4013"/>
  </r>
  <r>
    <n v="3"/>
    <s v="總帳別"/>
    <x v="98"/>
    <s v="配電費用"/>
    <x v="619"/>
    <x v="613"/>
    <s v="Z0240"/>
    <s v="資訊系統處分攤"/>
    <n v="4390"/>
    <n v="0"/>
    <n v="4390"/>
  </r>
  <r>
    <n v="3"/>
    <s v="總帳別"/>
    <x v="98"/>
    <s v="配電費用"/>
    <x v="619"/>
    <x v="613"/>
    <s v="Z0610"/>
    <s v="環境保護處分攤"/>
    <n v="146"/>
    <n v="0"/>
    <n v="146"/>
  </r>
  <r>
    <n v="3"/>
    <s v="總帳別"/>
    <x v="98"/>
    <s v="配電費用"/>
    <x v="619"/>
    <x v="613"/>
    <s v="Z0770"/>
    <s v="配電處分攤"/>
    <n v="10089"/>
    <n v="0"/>
    <n v="10089"/>
  </r>
  <r>
    <n v="3"/>
    <s v="總帳別"/>
    <x v="98"/>
    <s v="配電費用"/>
    <x v="619"/>
    <x v="613"/>
    <s v="Z1010"/>
    <s v="基隆區營業處分攤"/>
    <n v="7228"/>
    <n v="0"/>
    <n v="7228"/>
  </r>
  <r>
    <n v="3"/>
    <s v="總帳別"/>
    <x v="98"/>
    <s v="配電費用"/>
    <x v="619"/>
    <x v="613"/>
    <s v="Z1020"/>
    <s v="台北市區營業處分攤"/>
    <n v="26844"/>
    <n v="0"/>
    <n v="26844"/>
  </r>
  <r>
    <n v="3"/>
    <s v="總帳別"/>
    <x v="98"/>
    <s v="配電費用"/>
    <x v="619"/>
    <x v="613"/>
    <s v="Z1030"/>
    <s v="桃園區營業處分攤"/>
    <n v="5927"/>
    <n v="0"/>
    <n v="5927"/>
  </r>
  <r>
    <n v="3"/>
    <s v="總帳別"/>
    <x v="98"/>
    <s v="配電費用"/>
    <x v="619"/>
    <x v="613"/>
    <s v="Z1040"/>
    <s v="新竹區營業處分攤"/>
    <n v="8256"/>
    <n v="0"/>
    <n v="8256"/>
  </r>
  <r>
    <n v="3"/>
    <s v="總帳別"/>
    <x v="98"/>
    <s v="配電費用"/>
    <x v="619"/>
    <x v="613"/>
    <s v="Z1050"/>
    <s v="台中區營業處分攤"/>
    <n v="79562"/>
    <n v="0"/>
    <n v="79562"/>
  </r>
  <r>
    <n v="3"/>
    <s v="總帳別"/>
    <x v="98"/>
    <s v="配電費用"/>
    <x v="619"/>
    <x v="613"/>
    <s v="Z1060"/>
    <s v="彰化區營業處分攤"/>
    <n v="72991"/>
    <n v="0"/>
    <n v="72991"/>
  </r>
  <r>
    <n v="3"/>
    <s v="總帳別"/>
    <x v="98"/>
    <s v="配電費用"/>
    <x v="619"/>
    <x v="613"/>
    <s v="Z1070"/>
    <s v="嘉義區營業處分攤"/>
    <n v="101563"/>
    <n v="0"/>
    <n v="101563"/>
  </r>
  <r>
    <n v="3"/>
    <s v="總帳別"/>
    <x v="98"/>
    <s v="配電費用"/>
    <x v="619"/>
    <x v="613"/>
    <s v="Z1080"/>
    <s v="台南區營業處分攤"/>
    <n v="67756"/>
    <n v="0"/>
    <n v="67756"/>
  </r>
  <r>
    <n v="3"/>
    <s v="總帳別"/>
    <x v="98"/>
    <s v="配電費用"/>
    <x v="619"/>
    <x v="613"/>
    <s v="Z1090"/>
    <s v="高雄區營業處分攤"/>
    <n v="10840"/>
    <n v="0"/>
    <n v="10840"/>
  </r>
  <r>
    <n v="3"/>
    <s v="總帳別"/>
    <x v="98"/>
    <s v="配電費用"/>
    <x v="619"/>
    <x v="613"/>
    <s v="Z1100"/>
    <s v="屏東區營業處分攤"/>
    <n v="1927"/>
    <n v="0"/>
    <n v="1927"/>
  </r>
  <r>
    <n v="3"/>
    <s v="總帳別"/>
    <x v="98"/>
    <s v="配電費用"/>
    <x v="619"/>
    <x v="613"/>
    <s v="Z1110"/>
    <s v="台東區營業處分攤"/>
    <n v="4241"/>
    <n v="0"/>
    <n v="4241"/>
  </r>
  <r>
    <n v="3"/>
    <s v="總帳別"/>
    <x v="98"/>
    <s v="配電費用"/>
    <x v="619"/>
    <x v="613"/>
    <s v="Z1120"/>
    <s v="花蓮區營業處分攤"/>
    <n v="7067"/>
    <n v="0"/>
    <n v="7067"/>
  </r>
  <r>
    <n v="3"/>
    <s v="總帳別"/>
    <x v="98"/>
    <s v="配電費用"/>
    <x v="619"/>
    <x v="613"/>
    <s v="Z1130"/>
    <s v="宜蘭區營業處分攤"/>
    <n v="11314"/>
    <n v="0"/>
    <n v="11314"/>
  </r>
  <r>
    <n v="3"/>
    <s v="總帳別"/>
    <x v="98"/>
    <s v="配電費用"/>
    <x v="619"/>
    <x v="613"/>
    <s v="Z1150"/>
    <s v="台北南區營業處分攤"/>
    <n v="21009"/>
    <n v="0"/>
    <n v="21009"/>
  </r>
  <r>
    <n v="3"/>
    <s v="總帳別"/>
    <x v="98"/>
    <s v="配電費用"/>
    <x v="619"/>
    <x v="613"/>
    <s v="Z1160"/>
    <s v="台北北區營業處分攤"/>
    <n v="13660"/>
    <n v="0"/>
    <n v="13660"/>
  </r>
  <r>
    <n v="3"/>
    <s v="總帳別"/>
    <x v="98"/>
    <s v="配電費用"/>
    <x v="619"/>
    <x v="613"/>
    <s v="Z1170"/>
    <s v="台北西區營業處分攤"/>
    <n v="14566"/>
    <n v="0"/>
    <n v="14566"/>
  </r>
  <r>
    <n v="3"/>
    <s v="總帳別"/>
    <x v="98"/>
    <s v="配電費用"/>
    <x v="619"/>
    <x v="613"/>
    <s v="Z1180"/>
    <s v="南投區營業處分攤"/>
    <n v="32442"/>
    <n v="0"/>
    <n v="32442"/>
  </r>
  <r>
    <n v="3"/>
    <s v="總帳別"/>
    <x v="98"/>
    <s v="配電費用"/>
    <x v="619"/>
    <x v="613"/>
    <s v="Z1190"/>
    <s v="鳳山區營業處分攤"/>
    <n v="16306"/>
    <n v="0"/>
    <n v="16306"/>
  </r>
  <r>
    <n v="3"/>
    <s v="總帳別"/>
    <x v="98"/>
    <s v="配電費用"/>
    <x v="619"/>
    <x v="613"/>
    <s v="Z1200"/>
    <s v="雲林區營業處分攤"/>
    <n v="16870"/>
    <n v="0"/>
    <n v="16870"/>
  </r>
  <r>
    <n v="3"/>
    <s v="總帳別"/>
    <x v="98"/>
    <s v="配電費用"/>
    <x v="619"/>
    <x v="613"/>
    <s v="Z1210"/>
    <s v="新營區營業處分攤"/>
    <n v="25288"/>
    <n v="0"/>
    <n v="25288"/>
  </r>
  <r>
    <n v="3"/>
    <s v="總帳別"/>
    <x v="98"/>
    <s v="配電費用"/>
    <x v="619"/>
    <x v="613"/>
    <s v="Z1220"/>
    <s v="苗栗區營業處分攤"/>
    <n v="5289"/>
    <n v="0"/>
    <n v="5289"/>
  </r>
  <r>
    <n v="3"/>
    <s v="總帳別"/>
    <x v="98"/>
    <s v="配電費用"/>
    <x v="619"/>
    <x v="613"/>
    <s v="Z1230"/>
    <s v="金門區營業處分攤"/>
    <n v="7650"/>
    <n v="0"/>
    <n v="7650"/>
  </r>
  <r>
    <n v="3"/>
    <s v="總帳別"/>
    <x v="98"/>
    <s v="配電費用"/>
    <x v="619"/>
    <x v="613"/>
    <s v="Z1240"/>
    <s v="馬祖區營業處分攤"/>
    <n v="7883"/>
    <n v="0"/>
    <n v="7883"/>
  </r>
  <r>
    <n v="3"/>
    <s v="總帳別"/>
    <x v="98"/>
    <s v="配電費用"/>
    <x v="619"/>
    <x v="613"/>
    <s v="Z5450"/>
    <s v="電力通信處分攤"/>
    <n v="1190"/>
    <n v="0"/>
    <n v="1190"/>
  </r>
  <r>
    <n v="3"/>
    <s v="總帳別"/>
    <x v="98"/>
    <s v="配電費用"/>
    <x v="619"/>
    <x v="613"/>
    <s v="Z5460"/>
    <s v="綜合研究所分攤"/>
    <n v="15222"/>
    <n v="0"/>
    <n v="15222"/>
  </r>
  <r>
    <n v="3"/>
    <s v="總帳別"/>
    <x v="98"/>
    <s v="配電費用"/>
    <x v="619"/>
    <x v="613"/>
    <s v="Z6020"/>
    <s v="綜合施工處分攤"/>
    <n v="2050"/>
    <n v="0"/>
    <n v="2050"/>
  </r>
  <r>
    <n v="3"/>
    <s v="總帳別"/>
    <x v="98"/>
    <s v="配電費用"/>
    <x v="620"/>
    <x v="614"/>
    <s v="Z0070"/>
    <s v="業務處分攤"/>
    <n v="4145554"/>
    <n v="0"/>
    <n v="4145554"/>
  </r>
  <r>
    <n v="3"/>
    <s v="總帳別"/>
    <x v="98"/>
    <s v="配電費用"/>
    <x v="620"/>
    <x v="614"/>
    <s v="Z0080"/>
    <s v="材料處分攤"/>
    <n v="5657123"/>
    <n v="0"/>
    <n v="5657123"/>
  </r>
  <r>
    <n v="3"/>
    <s v="總帳別"/>
    <x v="98"/>
    <s v="配電費用"/>
    <x v="620"/>
    <x v="614"/>
    <s v="Z0170"/>
    <s v="營建處分攤"/>
    <n v="463718"/>
    <n v="0"/>
    <n v="463718"/>
  </r>
  <r>
    <n v="3"/>
    <s v="總帳別"/>
    <x v="98"/>
    <s v="配電費用"/>
    <x v="620"/>
    <x v="614"/>
    <s v="Z0240"/>
    <s v="資訊系統處分攤"/>
    <n v="2689102"/>
    <n v="0"/>
    <n v="2689102"/>
  </r>
  <r>
    <n v="3"/>
    <s v="總帳別"/>
    <x v="98"/>
    <s v="配電費用"/>
    <x v="620"/>
    <x v="614"/>
    <s v="Z0610"/>
    <s v="環境保護處分攤"/>
    <n v="710814"/>
    <n v="0"/>
    <n v="710814"/>
  </r>
  <r>
    <n v="3"/>
    <s v="總帳別"/>
    <x v="98"/>
    <s v="配電費用"/>
    <x v="620"/>
    <x v="614"/>
    <s v="Z0770"/>
    <s v="配電處分攤"/>
    <n v="9145420"/>
    <n v="0"/>
    <n v="9145420"/>
  </r>
  <r>
    <n v="3"/>
    <s v="總帳別"/>
    <x v="98"/>
    <s v="配電費用"/>
    <x v="620"/>
    <x v="614"/>
    <s v="Z1010"/>
    <s v="基隆區營業處分攤"/>
    <n v="122163241"/>
    <n v="0"/>
    <n v="122163241"/>
  </r>
  <r>
    <n v="3"/>
    <s v="總帳別"/>
    <x v="98"/>
    <s v="配電費用"/>
    <x v="620"/>
    <x v="614"/>
    <s v="Z1020"/>
    <s v="台北市區營業處分攤"/>
    <n v="175038391"/>
    <n v="0"/>
    <n v="175038391"/>
  </r>
  <r>
    <n v="3"/>
    <s v="總帳別"/>
    <x v="98"/>
    <s v="配電費用"/>
    <x v="620"/>
    <x v="614"/>
    <s v="Z1030"/>
    <s v="桃園區營業處分攤"/>
    <n v="215885047"/>
    <n v="0"/>
    <n v="215885047"/>
  </r>
  <r>
    <n v="3"/>
    <s v="總帳別"/>
    <x v="98"/>
    <s v="配電費用"/>
    <x v="620"/>
    <x v="614"/>
    <s v="Z1040"/>
    <s v="新竹區營業處分攤"/>
    <n v="160392640"/>
    <n v="0"/>
    <n v="160392640"/>
  </r>
  <r>
    <n v="3"/>
    <s v="總帳別"/>
    <x v="98"/>
    <s v="配電費用"/>
    <x v="620"/>
    <x v="614"/>
    <s v="Z1050"/>
    <s v="台中區營業處分攤"/>
    <n v="279260793"/>
    <n v="0"/>
    <n v="279260793"/>
  </r>
  <r>
    <n v="3"/>
    <s v="總帳別"/>
    <x v="98"/>
    <s v="配電費用"/>
    <x v="620"/>
    <x v="614"/>
    <s v="Z1060"/>
    <s v="彰化區營業處分攤"/>
    <n v="222951577"/>
    <n v="0"/>
    <n v="222951577"/>
  </r>
  <r>
    <n v="3"/>
    <s v="總帳別"/>
    <x v="98"/>
    <s v="配電費用"/>
    <x v="620"/>
    <x v="614"/>
    <s v="Z1070"/>
    <s v="嘉義區營業處分攤"/>
    <n v="162330268"/>
    <n v="0"/>
    <n v="162330268"/>
  </r>
  <r>
    <n v="3"/>
    <s v="總帳別"/>
    <x v="98"/>
    <s v="配電費用"/>
    <x v="620"/>
    <x v="614"/>
    <s v="Z1080"/>
    <s v="台南區營業處分攤"/>
    <n v="203596090"/>
    <n v="0"/>
    <n v="203596090"/>
  </r>
  <r>
    <n v="3"/>
    <s v="總帳別"/>
    <x v="98"/>
    <s v="配電費用"/>
    <x v="620"/>
    <x v="614"/>
    <s v="Z1090"/>
    <s v="高雄區營業處分攤"/>
    <n v="228527131"/>
    <n v="0"/>
    <n v="228527131"/>
  </r>
  <r>
    <n v="3"/>
    <s v="總帳別"/>
    <x v="98"/>
    <s v="配電費用"/>
    <x v="620"/>
    <x v="614"/>
    <s v="Z1100"/>
    <s v="屏東區營業處分攤"/>
    <n v="198292977"/>
    <n v="0"/>
    <n v="198292977"/>
  </r>
  <r>
    <n v="3"/>
    <s v="總帳別"/>
    <x v="98"/>
    <s v="配電費用"/>
    <x v="620"/>
    <x v="614"/>
    <s v="Z1110"/>
    <s v="台東區營業處分攤"/>
    <n v="74003501"/>
    <n v="0"/>
    <n v="74003501"/>
  </r>
  <r>
    <n v="3"/>
    <s v="總帳別"/>
    <x v="98"/>
    <s v="配電費用"/>
    <x v="620"/>
    <x v="614"/>
    <s v="Z1120"/>
    <s v="花蓮區營業處分攤"/>
    <n v="89698125"/>
    <n v="0"/>
    <n v="89698125"/>
  </r>
  <r>
    <n v="3"/>
    <s v="總帳別"/>
    <x v="98"/>
    <s v="配電費用"/>
    <x v="620"/>
    <x v="614"/>
    <s v="Z1130"/>
    <s v="宜蘭區營業處分攤"/>
    <n v="94373072"/>
    <n v="0"/>
    <n v="94373072"/>
  </r>
  <r>
    <n v="3"/>
    <s v="總帳別"/>
    <x v="98"/>
    <s v="配電費用"/>
    <x v="620"/>
    <x v="614"/>
    <s v="Z1140"/>
    <s v="澎湖區營業處分攤"/>
    <n v="44493693"/>
    <n v="0"/>
    <n v="44493693"/>
  </r>
  <r>
    <n v="3"/>
    <s v="總帳別"/>
    <x v="98"/>
    <s v="配電費用"/>
    <x v="620"/>
    <x v="614"/>
    <s v="Z1150"/>
    <s v="台北南區營業處分攤"/>
    <n v="165698486"/>
    <n v="0"/>
    <n v="165698486"/>
  </r>
  <r>
    <n v="3"/>
    <s v="總帳別"/>
    <x v="98"/>
    <s v="配電費用"/>
    <x v="620"/>
    <x v="614"/>
    <s v="Z1160"/>
    <s v="台北北區營業處分攤"/>
    <n v="143072168"/>
    <n v="0"/>
    <n v="143072168"/>
  </r>
  <r>
    <n v="3"/>
    <s v="總帳別"/>
    <x v="98"/>
    <s v="配電費用"/>
    <x v="620"/>
    <x v="614"/>
    <s v="Z1170"/>
    <s v="台北西區營業處分攤"/>
    <n v="186432210"/>
    <n v="0"/>
    <n v="186432210"/>
  </r>
  <r>
    <n v="3"/>
    <s v="總帳別"/>
    <x v="98"/>
    <s v="配電費用"/>
    <x v="620"/>
    <x v="614"/>
    <s v="Z1180"/>
    <s v="南投區營業處分攤"/>
    <n v="129337178"/>
    <n v="0"/>
    <n v="129337178"/>
  </r>
  <r>
    <n v="3"/>
    <s v="總帳別"/>
    <x v="98"/>
    <s v="配電費用"/>
    <x v="620"/>
    <x v="614"/>
    <s v="Z1190"/>
    <s v="鳳山區營業處分攤"/>
    <n v="185053412"/>
    <n v="0"/>
    <n v="185053412"/>
  </r>
  <r>
    <n v="3"/>
    <s v="總帳別"/>
    <x v="98"/>
    <s v="配電費用"/>
    <x v="620"/>
    <x v="614"/>
    <s v="Z1200"/>
    <s v="雲林區營業處分攤"/>
    <n v="155003783"/>
    <n v="0"/>
    <n v="155003783"/>
  </r>
  <r>
    <n v="3"/>
    <s v="總帳別"/>
    <x v="98"/>
    <s v="配電費用"/>
    <x v="620"/>
    <x v="614"/>
    <s v="Z1210"/>
    <s v="新營區營業處分攤"/>
    <n v="102244761"/>
    <n v="0"/>
    <n v="102244761"/>
  </r>
  <r>
    <n v="3"/>
    <s v="總帳別"/>
    <x v="98"/>
    <s v="配電費用"/>
    <x v="620"/>
    <x v="614"/>
    <s v="Z1220"/>
    <s v="苗栗區營業處分攤"/>
    <n v="116799929"/>
    <n v="0"/>
    <n v="116799929"/>
  </r>
  <r>
    <n v="3"/>
    <s v="總帳別"/>
    <x v="98"/>
    <s v="配電費用"/>
    <x v="620"/>
    <x v="614"/>
    <s v="Z1230"/>
    <s v="金門區營業處分攤"/>
    <n v="44652384"/>
    <n v="0"/>
    <n v="44652384"/>
  </r>
  <r>
    <n v="3"/>
    <s v="總帳別"/>
    <x v="98"/>
    <s v="配電費用"/>
    <x v="620"/>
    <x v="614"/>
    <s v="Z1240"/>
    <s v="馬祖區營業處分攤"/>
    <n v="13099454"/>
    <n v="0"/>
    <n v="13099454"/>
  </r>
  <r>
    <n v="3"/>
    <s v="總帳別"/>
    <x v="98"/>
    <s v="配電費用"/>
    <x v="620"/>
    <x v="614"/>
    <s v="Z5450"/>
    <s v="電力通信處分攤"/>
    <n v="14163591"/>
    <n v="0"/>
    <n v="14163591"/>
  </r>
  <r>
    <n v="3"/>
    <s v="總帳別"/>
    <x v="98"/>
    <s v="配電費用"/>
    <x v="620"/>
    <x v="614"/>
    <s v="Z5460"/>
    <s v="綜合研究所分攤"/>
    <n v="11907342"/>
    <n v="0"/>
    <n v="11907342"/>
  </r>
  <r>
    <n v="3"/>
    <s v="總帳別"/>
    <x v="98"/>
    <s v="配電費用"/>
    <x v="620"/>
    <x v="614"/>
    <s v="Z6020"/>
    <s v="綜合施工處分攤"/>
    <n v="3528574"/>
    <n v="0"/>
    <n v="3528574"/>
  </r>
  <r>
    <n v="3"/>
    <s v="總帳別"/>
    <x v="98"/>
    <s v="配電費用"/>
    <x v="621"/>
    <x v="615"/>
    <s v="Z0070"/>
    <s v="業務處分攤"/>
    <n v="35141"/>
    <n v="0"/>
    <n v="35141"/>
  </r>
  <r>
    <n v="3"/>
    <s v="總帳別"/>
    <x v="98"/>
    <s v="配電費用"/>
    <x v="621"/>
    <x v="615"/>
    <s v="Z0080"/>
    <s v="材料處分攤"/>
    <n v="126855"/>
    <n v="0"/>
    <n v="126855"/>
  </r>
  <r>
    <n v="3"/>
    <s v="總帳別"/>
    <x v="98"/>
    <s v="配電費用"/>
    <x v="621"/>
    <x v="615"/>
    <s v="Z0170"/>
    <s v="營建處分攤"/>
    <n v="7582"/>
    <n v="0"/>
    <n v="7582"/>
  </r>
  <r>
    <n v="3"/>
    <s v="總帳別"/>
    <x v="98"/>
    <s v="配電費用"/>
    <x v="621"/>
    <x v="615"/>
    <s v="Z0240"/>
    <s v="資訊系統處分攤"/>
    <n v="70521"/>
    <n v="0"/>
    <n v="70521"/>
  </r>
  <r>
    <n v="3"/>
    <s v="總帳別"/>
    <x v="98"/>
    <s v="配電費用"/>
    <x v="621"/>
    <x v="615"/>
    <s v="Z0610"/>
    <s v="環境保護處分攤"/>
    <n v="22749"/>
    <n v="0"/>
    <n v="22749"/>
  </r>
  <r>
    <n v="3"/>
    <s v="總帳別"/>
    <x v="98"/>
    <s v="配電費用"/>
    <x v="621"/>
    <x v="615"/>
    <s v="Z0770"/>
    <s v="配電處分攤"/>
    <n v="712896"/>
    <n v="0"/>
    <n v="712896"/>
  </r>
  <r>
    <n v="3"/>
    <s v="總帳別"/>
    <x v="98"/>
    <s v="配電費用"/>
    <x v="621"/>
    <x v="615"/>
    <s v="Z1010"/>
    <s v="基隆區營業處分攤"/>
    <n v="3488394"/>
    <n v="0"/>
    <n v="3488394"/>
  </r>
  <r>
    <n v="3"/>
    <s v="總帳別"/>
    <x v="98"/>
    <s v="配電費用"/>
    <x v="621"/>
    <x v="615"/>
    <s v="Z1020"/>
    <s v="台北市區營業處分攤"/>
    <n v="3757109"/>
    <n v="0"/>
    <n v="3757109"/>
  </r>
  <r>
    <n v="3"/>
    <s v="總帳別"/>
    <x v="98"/>
    <s v="配電費用"/>
    <x v="621"/>
    <x v="615"/>
    <s v="Z1030"/>
    <s v="桃園區營業處分攤"/>
    <n v="3162903"/>
    <n v="0"/>
    <n v="3162903"/>
  </r>
  <r>
    <n v="3"/>
    <s v="總帳別"/>
    <x v="98"/>
    <s v="配電費用"/>
    <x v="621"/>
    <x v="615"/>
    <s v="Z1040"/>
    <s v="新竹區營業處分攤"/>
    <n v="2425395"/>
    <n v="0"/>
    <n v="2425395"/>
  </r>
  <r>
    <n v="3"/>
    <s v="總帳別"/>
    <x v="98"/>
    <s v="配電費用"/>
    <x v="621"/>
    <x v="615"/>
    <s v="Z1050"/>
    <s v="台中區營業處分攤"/>
    <n v="7541614"/>
    <n v="0"/>
    <n v="7541614"/>
  </r>
  <r>
    <n v="3"/>
    <s v="總帳別"/>
    <x v="98"/>
    <s v="配電費用"/>
    <x v="621"/>
    <x v="615"/>
    <s v="Z1060"/>
    <s v="彰化區營業處分攤"/>
    <n v="5752161"/>
    <n v="0"/>
    <n v="5752161"/>
  </r>
  <r>
    <n v="3"/>
    <s v="總帳別"/>
    <x v="98"/>
    <s v="配電費用"/>
    <x v="621"/>
    <x v="615"/>
    <s v="Z1070"/>
    <s v="嘉義區營業處分攤"/>
    <n v="3279498"/>
    <n v="0"/>
    <n v="3279498"/>
  </r>
  <r>
    <n v="3"/>
    <s v="總帳別"/>
    <x v="98"/>
    <s v="配電費用"/>
    <x v="621"/>
    <x v="615"/>
    <s v="Z1080"/>
    <s v="台南區營業處分攤"/>
    <n v="5674854"/>
    <n v="0"/>
    <n v="5674854"/>
  </r>
  <r>
    <n v="3"/>
    <s v="總帳別"/>
    <x v="98"/>
    <s v="配電費用"/>
    <x v="621"/>
    <x v="615"/>
    <s v="Z1090"/>
    <s v="高雄區營業處分攤"/>
    <n v="6320607"/>
    <n v="0"/>
    <n v="6320607"/>
  </r>
  <r>
    <n v="3"/>
    <s v="總帳別"/>
    <x v="98"/>
    <s v="配電費用"/>
    <x v="621"/>
    <x v="615"/>
    <s v="Z1100"/>
    <s v="屏東區營業處分攤"/>
    <n v="4611893"/>
    <n v="0"/>
    <n v="4611893"/>
  </r>
  <r>
    <n v="3"/>
    <s v="總帳別"/>
    <x v="98"/>
    <s v="配電費用"/>
    <x v="621"/>
    <x v="615"/>
    <s v="Z1110"/>
    <s v="台東區營業處分攤"/>
    <n v="1580322"/>
    <n v="0"/>
    <n v="1580322"/>
  </r>
  <r>
    <n v="3"/>
    <s v="總帳別"/>
    <x v="98"/>
    <s v="配電費用"/>
    <x v="621"/>
    <x v="615"/>
    <s v="Z1120"/>
    <s v="花蓮區營業處分攤"/>
    <n v="1884357"/>
    <n v="0"/>
    <n v="1884357"/>
  </r>
  <r>
    <n v="3"/>
    <s v="總帳別"/>
    <x v="98"/>
    <s v="配電費用"/>
    <x v="621"/>
    <x v="615"/>
    <s v="Z1130"/>
    <s v="宜蘭區營業處分攤"/>
    <n v="1963519"/>
    <n v="0"/>
    <n v="1963519"/>
  </r>
  <r>
    <n v="3"/>
    <s v="總帳別"/>
    <x v="98"/>
    <s v="配電費用"/>
    <x v="621"/>
    <x v="615"/>
    <s v="Z1140"/>
    <s v="澎湖區營業處分攤"/>
    <n v="1526265"/>
    <n v="0"/>
    <n v="1526265"/>
  </r>
  <r>
    <n v="3"/>
    <s v="總帳別"/>
    <x v="98"/>
    <s v="配電費用"/>
    <x v="621"/>
    <x v="615"/>
    <s v="Z1150"/>
    <s v="台北南區營業處分攤"/>
    <n v="4365502"/>
    <n v="0"/>
    <n v="4365502"/>
  </r>
  <r>
    <n v="3"/>
    <s v="總帳別"/>
    <x v="98"/>
    <s v="配電費用"/>
    <x v="621"/>
    <x v="615"/>
    <s v="Z1160"/>
    <s v="台北北區營業處分攤"/>
    <n v="3066035"/>
    <n v="0"/>
    <n v="3066035"/>
  </r>
  <r>
    <n v="3"/>
    <s v="總帳別"/>
    <x v="98"/>
    <s v="配電費用"/>
    <x v="621"/>
    <x v="615"/>
    <s v="Z1170"/>
    <s v="台北西區營業處分攤"/>
    <n v="4838899"/>
    <n v="0"/>
    <n v="4838899"/>
  </r>
  <r>
    <n v="3"/>
    <s v="總帳別"/>
    <x v="98"/>
    <s v="配電費用"/>
    <x v="621"/>
    <x v="615"/>
    <s v="Z1180"/>
    <s v="南投區營業處分攤"/>
    <n v="3395957"/>
    <n v="0"/>
    <n v="3395957"/>
  </r>
  <r>
    <n v="3"/>
    <s v="總帳別"/>
    <x v="98"/>
    <s v="配電費用"/>
    <x v="621"/>
    <x v="615"/>
    <s v="Z1190"/>
    <s v="鳳山區營業處分攤"/>
    <n v="4740283"/>
    <n v="0"/>
    <n v="4740283"/>
  </r>
  <r>
    <n v="3"/>
    <s v="總帳別"/>
    <x v="98"/>
    <s v="配電費用"/>
    <x v="621"/>
    <x v="615"/>
    <s v="Z1200"/>
    <s v="雲林區營業處分攤"/>
    <n v="4720733"/>
    <n v="0"/>
    <n v="4720733"/>
  </r>
  <r>
    <n v="3"/>
    <s v="總帳別"/>
    <x v="98"/>
    <s v="配電費用"/>
    <x v="621"/>
    <x v="615"/>
    <s v="Z1210"/>
    <s v="新營區營業處分攤"/>
    <n v="2174955"/>
    <n v="0"/>
    <n v="2174955"/>
  </r>
  <r>
    <n v="3"/>
    <s v="總帳別"/>
    <x v="98"/>
    <s v="配電費用"/>
    <x v="621"/>
    <x v="615"/>
    <s v="Z1220"/>
    <s v="苗栗區營業處分攤"/>
    <n v="3657205"/>
    <n v="0"/>
    <n v="3657205"/>
  </r>
  <r>
    <n v="3"/>
    <s v="總帳別"/>
    <x v="98"/>
    <s v="配電費用"/>
    <x v="621"/>
    <x v="615"/>
    <s v="Z1230"/>
    <s v="金門區營業處分攤"/>
    <n v="1355189"/>
    <n v="0"/>
    <n v="1355189"/>
  </r>
  <r>
    <n v="3"/>
    <s v="總帳別"/>
    <x v="98"/>
    <s v="配電費用"/>
    <x v="621"/>
    <x v="615"/>
    <s v="Z1240"/>
    <s v="馬祖區營業處分攤"/>
    <n v="590022"/>
    <n v="0"/>
    <n v="590022"/>
  </r>
  <r>
    <n v="3"/>
    <s v="總帳別"/>
    <x v="98"/>
    <s v="配電費用"/>
    <x v="621"/>
    <x v="615"/>
    <s v="Z5450"/>
    <s v="電力通信處分攤"/>
    <n v="230215"/>
    <n v="0"/>
    <n v="230215"/>
  </r>
  <r>
    <n v="3"/>
    <s v="總帳別"/>
    <x v="98"/>
    <s v="配電費用"/>
    <x v="621"/>
    <x v="615"/>
    <s v="Z5460"/>
    <s v="綜合研究所分攤"/>
    <n v="163804"/>
    <n v="0"/>
    <n v="163804"/>
  </r>
  <r>
    <n v="3"/>
    <s v="總帳別"/>
    <x v="98"/>
    <s v="配電費用"/>
    <x v="621"/>
    <x v="615"/>
    <s v="Z6020"/>
    <s v="綜合施工處分攤"/>
    <n v="56056"/>
    <n v="0"/>
    <n v="56056"/>
  </r>
  <r>
    <n v="3"/>
    <s v="總帳別"/>
    <x v="98"/>
    <s v="配電費用"/>
    <x v="622"/>
    <x v="616"/>
    <s v="Z0170"/>
    <s v="營建處分攤"/>
    <n v="73"/>
    <n v="0"/>
    <n v="73"/>
  </r>
  <r>
    <n v="3"/>
    <s v="總帳別"/>
    <x v="98"/>
    <s v="配電費用"/>
    <x v="622"/>
    <x v="616"/>
    <s v="Z0240"/>
    <s v="資訊系統處分攤"/>
    <n v="2175"/>
    <n v="0"/>
    <n v="2175"/>
  </r>
  <r>
    <n v="3"/>
    <s v="總帳別"/>
    <x v="98"/>
    <s v="配電費用"/>
    <x v="622"/>
    <x v="616"/>
    <s v="Z0770"/>
    <s v="配電處分攤"/>
    <n v="32259"/>
    <n v="0"/>
    <n v="32259"/>
  </r>
  <r>
    <n v="3"/>
    <s v="總帳別"/>
    <x v="98"/>
    <s v="配電費用"/>
    <x v="622"/>
    <x v="616"/>
    <s v="Z1010"/>
    <s v="基隆區營業處分攤"/>
    <n v="2282258"/>
    <n v="0"/>
    <n v="2282258"/>
  </r>
  <r>
    <n v="3"/>
    <s v="總帳別"/>
    <x v="98"/>
    <s v="配電費用"/>
    <x v="622"/>
    <x v="616"/>
    <s v="Z1020"/>
    <s v="台北市區營業處分攤"/>
    <n v="2358204"/>
    <n v="0"/>
    <n v="2358204"/>
  </r>
  <r>
    <n v="3"/>
    <s v="總帳別"/>
    <x v="98"/>
    <s v="配電費用"/>
    <x v="622"/>
    <x v="616"/>
    <s v="Z1030"/>
    <s v="桃園區營業處分攤"/>
    <n v="3053793"/>
    <n v="0"/>
    <n v="3053793"/>
  </r>
  <r>
    <n v="3"/>
    <s v="總帳別"/>
    <x v="98"/>
    <s v="配電費用"/>
    <x v="622"/>
    <x v="616"/>
    <s v="Z1040"/>
    <s v="新竹區營業處分攤"/>
    <n v="2616304"/>
    <n v="0"/>
    <n v="2616304"/>
  </r>
  <r>
    <n v="3"/>
    <s v="總帳別"/>
    <x v="98"/>
    <s v="配電費用"/>
    <x v="622"/>
    <x v="616"/>
    <s v="Z1050"/>
    <s v="台中區營業處分攤"/>
    <n v="3774131"/>
    <n v="0"/>
    <n v="3774131"/>
  </r>
  <r>
    <n v="3"/>
    <s v="總帳別"/>
    <x v="98"/>
    <s v="配電費用"/>
    <x v="622"/>
    <x v="616"/>
    <s v="Z1060"/>
    <s v="彰化區營業處分攤"/>
    <n v="3539603"/>
    <n v="0"/>
    <n v="3539603"/>
  </r>
  <r>
    <n v="3"/>
    <s v="總帳別"/>
    <x v="98"/>
    <s v="配電費用"/>
    <x v="622"/>
    <x v="616"/>
    <s v="Z1070"/>
    <s v="嘉義區營業處分攤"/>
    <n v="3704454"/>
    <n v="0"/>
    <n v="3704454"/>
  </r>
  <r>
    <n v="3"/>
    <s v="總帳別"/>
    <x v="98"/>
    <s v="配電費用"/>
    <x v="622"/>
    <x v="616"/>
    <s v="Z1080"/>
    <s v="台南區營業處分攤"/>
    <n v="3271373"/>
    <n v="0"/>
    <n v="3271373"/>
  </r>
  <r>
    <n v="3"/>
    <s v="總帳別"/>
    <x v="98"/>
    <s v="配電費用"/>
    <x v="622"/>
    <x v="616"/>
    <s v="Z1090"/>
    <s v="高雄區營業處分攤"/>
    <n v="3851673"/>
    <n v="0"/>
    <n v="3851673"/>
  </r>
  <r>
    <n v="3"/>
    <s v="總帳別"/>
    <x v="98"/>
    <s v="配電費用"/>
    <x v="622"/>
    <x v="616"/>
    <s v="Z1100"/>
    <s v="屏東區營業處分攤"/>
    <n v="4918376"/>
    <n v="0"/>
    <n v="4918376"/>
  </r>
  <r>
    <n v="3"/>
    <s v="總帳別"/>
    <x v="98"/>
    <s v="配電費用"/>
    <x v="622"/>
    <x v="616"/>
    <s v="Z1110"/>
    <s v="台東區營業處分攤"/>
    <n v="1324029"/>
    <n v="0"/>
    <n v="1324029"/>
  </r>
  <r>
    <n v="3"/>
    <s v="總帳別"/>
    <x v="98"/>
    <s v="配電費用"/>
    <x v="622"/>
    <x v="616"/>
    <s v="Z1120"/>
    <s v="花蓮區營業處分攤"/>
    <n v="1149224"/>
    <n v="0"/>
    <n v="1149224"/>
  </r>
  <r>
    <n v="3"/>
    <s v="總帳別"/>
    <x v="98"/>
    <s v="配電費用"/>
    <x v="622"/>
    <x v="616"/>
    <s v="Z1130"/>
    <s v="宜蘭區營業處分攤"/>
    <n v="1435564"/>
    <n v="0"/>
    <n v="1435564"/>
  </r>
  <r>
    <n v="3"/>
    <s v="總帳別"/>
    <x v="98"/>
    <s v="配電費用"/>
    <x v="622"/>
    <x v="616"/>
    <s v="Z1140"/>
    <s v="澎湖區營業處分攤"/>
    <n v="657625"/>
    <n v="0"/>
    <n v="657625"/>
  </r>
  <r>
    <n v="3"/>
    <s v="總帳別"/>
    <x v="98"/>
    <s v="配電費用"/>
    <x v="622"/>
    <x v="616"/>
    <s v="Z1150"/>
    <s v="台北南區營業處分攤"/>
    <n v="1987190"/>
    <n v="0"/>
    <n v="1987190"/>
  </r>
  <r>
    <n v="3"/>
    <s v="總帳別"/>
    <x v="98"/>
    <s v="配電費用"/>
    <x v="622"/>
    <x v="616"/>
    <s v="Z1160"/>
    <s v="台北北區營業處分攤"/>
    <n v="2099870"/>
    <n v="0"/>
    <n v="2099870"/>
  </r>
  <r>
    <n v="3"/>
    <s v="總帳別"/>
    <x v="98"/>
    <s v="配電費用"/>
    <x v="622"/>
    <x v="616"/>
    <s v="Z1170"/>
    <s v="台北西區營業處分攤"/>
    <n v="2902798"/>
    <n v="0"/>
    <n v="2902798"/>
  </r>
  <r>
    <n v="3"/>
    <s v="總帳別"/>
    <x v="98"/>
    <s v="配電費用"/>
    <x v="622"/>
    <x v="616"/>
    <s v="Z1180"/>
    <s v="南投區營業處分攤"/>
    <n v="2004977"/>
    <n v="0"/>
    <n v="2004977"/>
  </r>
  <r>
    <n v="3"/>
    <s v="總帳別"/>
    <x v="98"/>
    <s v="配電費用"/>
    <x v="622"/>
    <x v="616"/>
    <s v="Z1190"/>
    <s v="鳳山區營業處分攤"/>
    <n v="3825376"/>
    <n v="0"/>
    <n v="3825376"/>
  </r>
  <r>
    <n v="3"/>
    <s v="總帳別"/>
    <x v="98"/>
    <s v="配電費用"/>
    <x v="622"/>
    <x v="616"/>
    <s v="Z1200"/>
    <s v="雲林區營業處分攤"/>
    <n v="2543995"/>
    <n v="0"/>
    <n v="2543995"/>
  </r>
  <r>
    <n v="3"/>
    <s v="總帳別"/>
    <x v="98"/>
    <s v="配電費用"/>
    <x v="622"/>
    <x v="616"/>
    <s v="Z1210"/>
    <s v="新營區營業處分攤"/>
    <n v="1997092"/>
    <n v="0"/>
    <n v="1997092"/>
  </r>
  <r>
    <n v="3"/>
    <s v="總帳別"/>
    <x v="98"/>
    <s v="配電費用"/>
    <x v="622"/>
    <x v="616"/>
    <s v="Z1220"/>
    <s v="苗栗區營業處分攤"/>
    <n v="1262474"/>
    <n v="0"/>
    <n v="1262474"/>
  </r>
  <r>
    <n v="3"/>
    <s v="總帳別"/>
    <x v="98"/>
    <s v="配電費用"/>
    <x v="622"/>
    <x v="616"/>
    <s v="Z1230"/>
    <s v="金門區營業處分攤"/>
    <n v="646556"/>
    <n v="0"/>
    <n v="646556"/>
  </r>
  <r>
    <n v="3"/>
    <s v="總帳別"/>
    <x v="98"/>
    <s v="配電費用"/>
    <x v="622"/>
    <x v="616"/>
    <s v="Z1240"/>
    <s v="馬祖區營業處分攤"/>
    <n v="57470"/>
    <n v="0"/>
    <n v="57470"/>
  </r>
  <r>
    <n v="3"/>
    <s v="總帳別"/>
    <x v="98"/>
    <s v="配電費用"/>
    <x v="622"/>
    <x v="616"/>
    <s v="Z5450"/>
    <s v="電力通信處分攤"/>
    <n v="2128"/>
    <n v="0"/>
    <n v="2128"/>
  </r>
  <r>
    <n v="3"/>
    <s v="總帳別"/>
    <x v="98"/>
    <s v="配電費用"/>
    <x v="622"/>
    <x v="616"/>
    <s v="Z5460"/>
    <s v="綜合研究所分攤"/>
    <n v="239"/>
    <n v="0"/>
    <n v="239"/>
  </r>
  <r>
    <n v="3"/>
    <s v="總帳別"/>
    <x v="98"/>
    <s v="配電費用"/>
    <x v="623"/>
    <x v="617"/>
    <s v="Z0070"/>
    <s v="業務處分攤"/>
    <n v="1264"/>
    <n v="0"/>
    <n v="1264"/>
  </r>
  <r>
    <n v="3"/>
    <s v="總帳別"/>
    <x v="98"/>
    <s v="配電費用"/>
    <x v="623"/>
    <x v="617"/>
    <s v="Z1010"/>
    <s v="基隆區營業處分攤"/>
    <n v="2731"/>
    <n v="0"/>
    <n v="2731"/>
  </r>
  <r>
    <n v="3"/>
    <s v="總帳別"/>
    <x v="98"/>
    <s v="配電費用"/>
    <x v="623"/>
    <x v="617"/>
    <s v="Z1020"/>
    <s v="台北市區營業處分攤"/>
    <n v="18683"/>
    <n v="0"/>
    <n v="18683"/>
  </r>
  <r>
    <n v="3"/>
    <s v="總帳別"/>
    <x v="98"/>
    <s v="配電費用"/>
    <x v="623"/>
    <x v="617"/>
    <s v="Z1030"/>
    <s v="桃園區營業處分攤"/>
    <n v="5823"/>
    <n v="0"/>
    <n v="5823"/>
  </r>
  <r>
    <n v="3"/>
    <s v="總帳別"/>
    <x v="98"/>
    <s v="配電費用"/>
    <x v="623"/>
    <x v="617"/>
    <s v="Z1040"/>
    <s v="新竹區營業處分攤"/>
    <n v="372"/>
    <n v="0"/>
    <n v="372"/>
  </r>
  <r>
    <n v="3"/>
    <s v="總帳別"/>
    <x v="98"/>
    <s v="配電費用"/>
    <x v="623"/>
    <x v="617"/>
    <s v="Z1050"/>
    <s v="台中區營業處分攤"/>
    <n v="7276"/>
    <n v="0"/>
    <n v="7276"/>
  </r>
  <r>
    <n v="3"/>
    <s v="總帳別"/>
    <x v="98"/>
    <s v="配電費用"/>
    <x v="623"/>
    <x v="617"/>
    <s v="Z1060"/>
    <s v="彰化區營業處分攤"/>
    <n v="997"/>
    <n v="0"/>
    <n v="997"/>
  </r>
  <r>
    <n v="3"/>
    <s v="總帳別"/>
    <x v="98"/>
    <s v="配電費用"/>
    <x v="623"/>
    <x v="617"/>
    <s v="Z1070"/>
    <s v="嘉義區營業處分攤"/>
    <n v="51870"/>
    <n v="0"/>
    <n v="51870"/>
  </r>
  <r>
    <n v="3"/>
    <s v="總帳別"/>
    <x v="98"/>
    <s v="配電費用"/>
    <x v="623"/>
    <x v="617"/>
    <s v="Z1080"/>
    <s v="台南區營業處分攤"/>
    <n v="29371"/>
    <n v="0"/>
    <n v="29371"/>
  </r>
  <r>
    <n v="3"/>
    <s v="總帳別"/>
    <x v="98"/>
    <s v="配電費用"/>
    <x v="623"/>
    <x v="617"/>
    <s v="Z1090"/>
    <s v="高雄區營業處分攤"/>
    <n v="45222"/>
    <n v="0"/>
    <n v="45222"/>
  </r>
  <r>
    <n v="3"/>
    <s v="總帳別"/>
    <x v="98"/>
    <s v="配電費用"/>
    <x v="623"/>
    <x v="617"/>
    <s v="Z1100"/>
    <s v="屏東區營業處分攤"/>
    <n v="15689"/>
    <n v="0"/>
    <n v="15689"/>
  </r>
  <r>
    <n v="3"/>
    <s v="總帳別"/>
    <x v="98"/>
    <s v="配電費用"/>
    <x v="623"/>
    <x v="617"/>
    <s v="Z1110"/>
    <s v="台東區營業處分攤"/>
    <n v="660"/>
    <n v="0"/>
    <n v="660"/>
  </r>
  <r>
    <n v="3"/>
    <s v="總帳別"/>
    <x v="98"/>
    <s v="配電費用"/>
    <x v="623"/>
    <x v="617"/>
    <s v="Z1120"/>
    <s v="花蓮區營業處分攤"/>
    <n v="2655"/>
    <n v="0"/>
    <n v="2655"/>
  </r>
  <r>
    <n v="3"/>
    <s v="總帳別"/>
    <x v="98"/>
    <s v="配電費用"/>
    <x v="623"/>
    <x v="617"/>
    <s v="Z1150"/>
    <s v="台北南區營業處分攤"/>
    <n v="179249"/>
    <n v="0"/>
    <n v="179249"/>
  </r>
  <r>
    <n v="3"/>
    <s v="總帳別"/>
    <x v="98"/>
    <s v="配電費用"/>
    <x v="623"/>
    <x v="617"/>
    <s v="Z1160"/>
    <s v="台北北區營業處分攤"/>
    <n v="7238"/>
    <n v="0"/>
    <n v="7238"/>
  </r>
  <r>
    <n v="3"/>
    <s v="總帳別"/>
    <x v="98"/>
    <s v="配電費用"/>
    <x v="623"/>
    <x v="617"/>
    <s v="Z1170"/>
    <s v="台北西區營業處分攤"/>
    <n v="1042"/>
    <n v="0"/>
    <n v="1042"/>
  </r>
  <r>
    <n v="3"/>
    <s v="總帳別"/>
    <x v="98"/>
    <s v="配電費用"/>
    <x v="623"/>
    <x v="617"/>
    <s v="Z1180"/>
    <s v="南投區營業處分攤"/>
    <n v="1456"/>
    <n v="0"/>
    <n v="1456"/>
  </r>
  <r>
    <n v="3"/>
    <s v="總帳別"/>
    <x v="98"/>
    <s v="配電費用"/>
    <x v="623"/>
    <x v="617"/>
    <s v="Z1190"/>
    <s v="鳳山區營業處分攤"/>
    <n v="6689"/>
    <n v="0"/>
    <n v="6689"/>
  </r>
  <r>
    <n v="3"/>
    <s v="總帳別"/>
    <x v="98"/>
    <s v="配電費用"/>
    <x v="623"/>
    <x v="617"/>
    <s v="Z1200"/>
    <s v="雲林區營業處分攤"/>
    <n v="3280"/>
    <n v="0"/>
    <n v="3280"/>
  </r>
  <r>
    <n v="3"/>
    <s v="總帳別"/>
    <x v="98"/>
    <s v="配電費用"/>
    <x v="623"/>
    <x v="617"/>
    <s v="Z1210"/>
    <s v="新營區營業處分攤"/>
    <n v="3452"/>
    <n v="0"/>
    <n v="3452"/>
  </r>
  <r>
    <n v="3"/>
    <s v="總帳別"/>
    <x v="98"/>
    <s v="配電費用"/>
    <x v="623"/>
    <x v="617"/>
    <s v="Z1220"/>
    <s v="苗栗區營業處分攤"/>
    <n v="546"/>
    <n v="0"/>
    <n v="546"/>
  </r>
  <r>
    <n v="3"/>
    <s v="總帳別"/>
    <x v="98"/>
    <s v="配電費用"/>
    <x v="623"/>
    <x v="617"/>
    <s v="Z1230"/>
    <s v="金門區營業處分攤"/>
    <n v="3650"/>
    <n v="0"/>
    <n v="3650"/>
  </r>
  <r>
    <n v="3"/>
    <s v="總帳別"/>
    <x v="98"/>
    <s v="配電費用"/>
    <x v="623"/>
    <x v="617"/>
    <s v="Z1240"/>
    <s v="馬祖區營業處分攤"/>
    <n v="27484"/>
    <n v="0"/>
    <n v="27484"/>
  </r>
  <r>
    <n v="3"/>
    <s v="總帳別"/>
    <x v="98"/>
    <s v="配電費用"/>
    <x v="623"/>
    <x v="617"/>
    <s v="Z5460"/>
    <s v="綜合研究所分攤"/>
    <n v="2308"/>
    <n v="0"/>
    <n v="2308"/>
  </r>
  <r>
    <n v="3"/>
    <s v="總帳別"/>
    <x v="98"/>
    <s v="配電費用"/>
    <x v="623"/>
    <x v="617"/>
    <s v="Z6020"/>
    <s v="綜合施工處分攤"/>
    <n v="1116"/>
    <n v="0"/>
    <n v="1116"/>
  </r>
  <r>
    <n v="3"/>
    <s v="總帳別"/>
    <x v="98"/>
    <s v="配電費用"/>
    <x v="624"/>
    <x v="618"/>
    <s v="Z0020"/>
    <s v="總經理副總經理室分攤"/>
    <n v="7419"/>
    <n v="0"/>
    <n v="7419"/>
  </r>
  <r>
    <n v="3"/>
    <s v="總帳別"/>
    <x v="98"/>
    <s v="配電費用"/>
    <x v="624"/>
    <x v="618"/>
    <s v="Z0070"/>
    <s v="業務處分攤"/>
    <n v="1262"/>
    <n v="0"/>
    <n v="1262"/>
  </r>
  <r>
    <n v="3"/>
    <s v="總帳別"/>
    <x v="98"/>
    <s v="配電費用"/>
    <x v="624"/>
    <x v="618"/>
    <s v="Z0170"/>
    <s v="營建處分攤"/>
    <n v="1109"/>
    <n v="0"/>
    <n v="1109"/>
  </r>
  <r>
    <n v="3"/>
    <s v="總帳別"/>
    <x v="98"/>
    <s v="配電費用"/>
    <x v="624"/>
    <x v="618"/>
    <s v="Z0240"/>
    <s v="資訊系統處分攤"/>
    <n v="80896"/>
    <n v="0"/>
    <n v="80896"/>
  </r>
  <r>
    <n v="3"/>
    <s v="總帳別"/>
    <x v="98"/>
    <s v="配電費用"/>
    <x v="624"/>
    <x v="618"/>
    <s v="Z0610"/>
    <s v="環境保護處分攤"/>
    <n v="29"/>
    <n v="0"/>
    <n v="29"/>
  </r>
  <r>
    <n v="3"/>
    <s v="總帳別"/>
    <x v="98"/>
    <s v="配電費用"/>
    <x v="624"/>
    <x v="618"/>
    <s v="Z0770"/>
    <s v="配電處分攤"/>
    <n v="3470650"/>
    <n v="0"/>
    <n v="3470650"/>
  </r>
  <r>
    <n v="3"/>
    <s v="總帳別"/>
    <x v="98"/>
    <s v="配電費用"/>
    <x v="624"/>
    <x v="618"/>
    <s v="Z1010"/>
    <s v="基隆區營業處分攤"/>
    <n v="22723151"/>
    <n v="0"/>
    <n v="22723151"/>
  </r>
  <r>
    <n v="3"/>
    <s v="總帳別"/>
    <x v="98"/>
    <s v="配電費用"/>
    <x v="624"/>
    <x v="618"/>
    <s v="Z1020"/>
    <s v="台北市區營業處分攤"/>
    <n v="13335412"/>
    <n v="0"/>
    <n v="13335412"/>
  </r>
  <r>
    <n v="3"/>
    <s v="總帳別"/>
    <x v="98"/>
    <s v="配電費用"/>
    <x v="624"/>
    <x v="618"/>
    <s v="Z1030"/>
    <s v="桃園區營業處分攤"/>
    <n v="41521874"/>
    <n v="0"/>
    <n v="41521874"/>
  </r>
  <r>
    <n v="3"/>
    <s v="總帳別"/>
    <x v="98"/>
    <s v="配電費用"/>
    <x v="624"/>
    <x v="618"/>
    <s v="Z1040"/>
    <s v="新竹區營業處分攤"/>
    <n v="11978338"/>
    <n v="0"/>
    <n v="11978338"/>
  </r>
  <r>
    <n v="3"/>
    <s v="總帳別"/>
    <x v="98"/>
    <s v="配電費用"/>
    <x v="624"/>
    <x v="618"/>
    <s v="Z1050"/>
    <s v="台中區營業處分攤"/>
    <n v="53069054"/>
    <n v="0"/>
    <n v="53069054"/>
  </r>
  <r>
    <n v="3"/>
    <s v="總帳別"/>
    <x v="98"/>
    <s v="配電費用"/>
    <x v="624"/>
    <x v="618"/>
    <s v="Z1060"/>
    <s v="彰化區營業處分攤"/>
    <n v="11185622"/>
    <n v="0"/>
    <n v="11185622"/>
  </r>
  <r>
    <n v="3"/>
    <s v="總帳別"/>
    <x v="98"/>
    <s v="配電費用"/>
    <x v="624"/>
    <x v="618"/>
    <s v="Z1070"/>
    <s v="嘉義區營業處分攤"/>
    <n v="31761746"/>
    <n v="0"/>
    <n v="31761746"/>
  </r>
  <r>
    <n v="3"/>
    <s v="總帳別"/>
    <x v="98"/>
    <s v="配電費用"/>
    <x v="624"/>
    <x v="618"/>
    <s v="Z1080"/>
    <s v="台南區營業處分攤"/>
    <n v="40180664"/>
    <n v="0"/>
    <n v="40180664"/>
  </r>
  <r>
    <n v="3"/>
    <s v="總帳別"/>
    <x v="98"/>
    <s v="配電費用"/>
    <x v="624"/>
    <x v="618"/>
    <s v="Z1090"/>
    <s v="高雄區營業處分攤"/>
    <n v="43478858"/>
    <n v="0"/>
    <n v="43478858"/>
  </r>
  <r>
    <n v="3"/>
    <s v="總帳別"/>
    <x v="98"/>
    <s v="配電費用"/>
    <x v="624"/>
    <x v="618"/>
    <s v="Z1100"/>
    <s v="屏東區營業處分攤"/>
    <n v="40342955"/>
    <n v="0"/>
    <n v="40342955"/>
  </r>
  <r>
    <n v="3"/>
    <s v="總帳別"/>
    <x v="98"/>
    <s v="配電費用"/>
    <x v="624"/>
    <x v="618"/>
    <s v="Z1110"/>
    <s v="台東區營業處分攤"/>
    <n v="21319562"/>
    <n v="0"/>
    <n v="21319562"/>
  </r>
  <r>
    <n v="3"/>
    <s v="總帳別"/>
    <x v="98"/>
    <s v="配電費用"/>
    <x v="624"/>
    <x v="618"/>
    <s v="Z1120"/>
    <s v="花蓮區營業處分攤"/>
    <n v="824346"/>
    <n v="0"/>
    <n v="824346"/>
  </r>
  <r>
    <n v="3"/>
    <s v="總帳別"/>
    <x v="98"/>
    <s v="配電費用"/>
    <x v="624"/>
    <x v="618"/>
    <s v="Z1130"/>
    <s v="宜蘭區營業處分攤"/>
    <n v="835986"/>
    <n v="0"/>
    <n v="835986"/>
  </r>
  <r>
    <n v="3"/>
    <s v="總帳別"/>
    <x v="98"/>
    <s v="配電費用"/>
    <x v="624"/>
    <x v="618"/>
    <s v="Z1140"/>
    <s v="澎湖區營業處分攤"/>
    <n v="419291"/>
    <n v="0"/>
    <n v="419291"/>
  </r>
  <r>
    <n v="3"/>
    <s v="總帳別"/>
    <x v="98"/>
    <s v="配電費用"/>
    <x v="624"/>
    <x v="618"/>
    <s v="Z1150"/>
    <s v="台北南區營業處分攤"/>
    <n v="29928673"/>
    <n v="0"/>
    <n v="29928673"/>
  </r>
  <r>
    <n v="3"/>
    <s v="總帳別"/>
    <x v="98"/>
    <s v="配電費用"/>
    <x v="624"/>
    <x v="618"/>
    <s v="Z1160"/>
    <s v="台北北區營業處分攤"/>
    <n v="24522740"/>
    <n v="0"/>
    <n v="24522740"/>
  </r>
  <r>
    <n v="3"/>
    <s v="總帳別"/>
    <x v="98"/>
    <s v="配電費用"/>
    <x v="624"/>
    <x v="618"/>
    <s v="Z1170"/>
    <s v="台北西區營業處分攤"/>
    <n v="32656351"/>
    <n v="0"/>
    <n v="32656351"/>
  </r>
  <r>
    <n v="3"/>
    <s v="總帳別"/>
    <x v="98"/>
    <s v="配電費用"/>
    <x v="624"/>
    <x v="618"/>
    <s v="Z1180"/>
    <s v="南投區營業處分攤"/>
    <n v="24026091"/>
    <n v="0"/>
    <n v="24026091"/>
  </r>
  <r>
    <n v="3"/>
    <s v="總帳別"/>
    <x v="98"/>
    <s v="配電費用"/>
    <x v="624"/>
    <x v="618"/>
    <s v="Z1190"/>
    <s v="鳳山區營業處分攤"/>
    <n v="32562740"/>
    <n v="0"/>
    <n v="32562740"/>
  </r>
  <r>
    <n v="3"/>
    <s v="總帳別"/>
    <x v="98"/>
    <s v="配電費用"/>
    <x v="624"/>
    <x v="618"/>
    <s v="Z1200"/>
    <s v="雲林區營業處分攤"/>
    <n v="34015200"/>
    <n v="0"/>
    <n v="34015200"/>
  </r>
  <r>
    <n v="3"/>
    <s v="總帳別"/>
    <x v="98"/>
    <s v="配電費用"/>
    <x v="624"/>
    <x v="618"/>
    <s v="Z1210"/>
    <s v="新營區營業處分攤"/>
    <n v="15145552"/>
    <n v="0"/>
    <n v="15145552"/>
  </r>
  <r>
    <n v="3"/>
    <s v="總帳別"/>
    <x v="98"/>
    <s v="配電費用"/>
    <x v="624"/>
    <x v="618"/>
    <s v="Z1220"/>
    <s v="苗栗區營業處分攤"/>
    <n v="4526919"/>
    <n v="0"/>
    <n v="4526919"/>
  </r>
  <r>
    <n v="3"/>
    <s v="總帳別"/>
    <x v="98"/>
    <s v="配電費用"/>
    <x v="624"/>
    <x v="618"/>
    <s v="Z1230"/>
    <s v="金門區營業處分攤"/>
    <n v="3912112"/>
    <n v="0"/>
    <n v="3912112"/>
  </r>
  <r>
    <n v="3"/>
    <s v="總帳別"/>
    <x v="98"/>
    <s v="配電費用"/>
    <x v="624"/>
    <x v="618"/>
    <s v="Z1240"/>
    <s v="馬祖區營業處分攤"/>
    <n v="684743"/>
    <n v="0"/>
    <n v="684743"/>
  </r>
  <r>
    <n v="3"/>
    <s v="總帳別"/>
    <x v="98"/>
    <s v="配電費用"/>
    <x v="624"/>
    <x v="618"/>
    <s v="Z5450"/>
    <s v="電力通信處分攤"/>
    <n v="106811"/>
    <n v="0"/>
    <n v="106811"/>
  </r>
  <r>
    <n v="3"/>
    <s v="總帳別"/>
    <x v="98"/>
    <s v="配電費用"/>
    <x v="624"/>
    <x v="618"/>
    <s v="Z5460"/>
    <s v="綜合研究所分攤"/>
    <n v="2803"/>
    <n v="0"/>
    <n v="2803"/>
  </r>
  <r>
    <n v="3"/>
    <s v="總帳別"/>
    <x v="98"/>
    <s v="配電費用"/>
    <x v="624"/>
    <x v="618"/>
    <s v="Z6020"/>
    <s v="綜合施工處分攤"/>
    <n v="2451"/>
    <n v="0"/>
    <n v="2451"/>
  </r>
  <r>
    <n v="3"/>
    <s v="總帳別"/>
    <x v="98"/>
    <s v="配電費用"/>
    <x v="625"/>
    <x v="619"/>
    <s v="Z0020"/>
    <s v="總經理副總經理室分攤"/>
    <n v="19362"/>
    <n v="0"/>
    <n v="19362"/>
  </r>
  <r>
    <n v="3"/>
    <s v="總帳別"/>
    <x v="98"/>
    <s v="配電費用"/>
    <x v="625"/>
    <x v="619"/>
    <s v="Z0070"/>
    <s v="業務處分攤"/>
    <n v="5622"/>
    <n v="0"/>
    <n v="5622"/>
  </r>
  <r>
    <n v="3"/>
    <s v="總帳別"/>
    <x v="98"/>
    <s v="配電費用"/>
    <x v="625"/>
    <x v="619"/>
    <s v="Z0080"/>
    <s v="材料處分攤"/>
    <n v="0"/>
    <n v="-5139"/>
    <n v="-5139"/>
  </r>
  <r>
    <n v="3"/>
    <s v="總帳別"/>
    <x v="98"/>
    <s v="配電費用"/>
    <x v="625"/>
    <x v="619"/>
    <s v="Z0170"/>
    <s v="營建處分攤"/>
    <n v="0"/>
    <n v="-2422"/>
    <n v="-2422"/>
  </r>
  <r>
    <n v="3"/>
    <s v="總帳別"/>
    <x v="98"/>
    <s v="配電費用"/>
    <x v="625"/>
    <x v="619"/>
    <s v="Z0240"/>
    <s v="資訊系統處分攤"/>
    <n v="0"/>
    <n v="-18640"/>
    <n v="-18640"/>
  </r>
  <r>
    <n v="3"/>
    <s v="總帳別"/>
    <x v="98"/>
    <s v="配電費用"/>
    <x v="625"/>
    <x v="619"/>
    <s v="Z0610"/>
    <s v="環境保護處分攤"/>
    <n v="0"/>
    <n v="-1297"/>
    <n v="-1297"/>
  </r>
  <r>
    <n v="3"/>
    <s v="總帳別"/>
    <x v="98"/>
    <s v="配電費用"/>
    <x v="625"/>
    <x v="619"/>
    <s v="Z0770"/>
    <s v="配電處分攤"/>
    <n v="78985"/>
    <n v="0"/>
    <n v="78985"/>
  </r>
  <r>
    <n v="3"/>
    <s v="總帳別"/>
    <x v="98"/>
    <s v="配電費用"/>
    <x v="625"/>
    <x v="619"/>
    <s v="Z1010"/>
    <s v="基隆區營業處分攤"/>
    <n v="0"/>
    <n v="-754"/>
    <n v="-754"/>
  </r>
  <r>
    <n v="3"/>
    <s v="總帳別"/>
    <x v="98"/>
    <s v="配電費用"/>
    <x v="625"/>
    <x v="619"/>
    <s v="Z1020"/>
    <s v="台北市區營業處分攤"/>
    <n v="0"/>
    <n v="-241774"/>
    <n v="-241774"/>
  </r>
  <r>
    <n v="3"/>
    <s v="總帳別"/>
    <x v="98"/>
    <s v="配電費用"/>
    <x v="625"/>
    <x v="619"/>
    <s v="Z1030"/>
    <s v="桃園區營業處分攤"/>
    <n v="0"/>
    <n v="-203414"/>
    <n v="-203414"/>
  </r>
  <r>
    <n v="3"/>
    <s v="總帳別"/>
    <x v="98"/>
    <s v="配電費用"/>
    <x v="625"/>
    <x v="619"/>
    <s v="Z1040"/>
    <s v="新竹區營業處分攤"/>
    <n v="0"/>
    <n v="-28588"/>
    <n v="-28588"/>
  </r>
  <r>
    <n v="3"/>
    <s v="總帳別"/>
    <x v="98"/>
    <s v="配電費用"/>
    <x v="625"/>
    <x v="619"/>
    <s v="Z1050"/>
    <s v="台中區營業處分攤"/>
    <n v="0"/>
    <n v="-148075"/>
    <n v="-148075"/>
  </r>
  <r>
    <n v="3"/>
    <s v="總帳別"/>
    <x v="98"/>
    <s v="配電費用"/>
    <x v="625"/>
    <x v="619"/>
    <s v="Z1060"/>
    <s v="彰化區營業處分攤"/>
    <n v="128508"/>
    <n v="0"/>
    <n v="128508"/>
  </r>
  <r>
    <n v="3"/>
    <s v="總帳別"/>
    <x v="98"/>
    <s v="配電費用"/>
    <x v="625"/>
    <x v="619"/>
    <s v="Z1070"/>
    <s v="嘉義區營業處分攤"/>
    <n v="701291"/>
    <n v="0"/>
    <n v="701291"/>
  </r>
  <r>
    <n v="3"/>
    <s v="總帳別"/>
    <x v="98"/>
    <s v="配電費用"/>
    <x v="625"/>
    <x v="619"/>
    <s v="Z1080"/>
    <s v="台南區營業處分攤"/>
    <n v="280599"/>
    <n v="0"/>
    <n v="280599"/>
  </r>
  <r>
    <n v="3"/>
    <s v="總帳別"/>
    <x v="98"/>
    <s v="配電費用"/>
    <x v="625"/>
    <x v="619"/>
    <s v="Z1090"/>
    <s v="高雄區營業處分攤"/>
    <n v="342505"/>
    <n v="0"/>
    <n v="342505"/>
  </r>
  <r>
    <n v="3"/>
    <s v="總帳別"/>
    <x v="98"/>
    <s v="配電費用"/>
    <x v="625"/>
    <x v="619"/>
    <s v="Z1100"/>
    <s v="屏東區營業處分攤"/>
    <n v="744648"/>
    <n v="0"/>
    <n v="744648"/>
  </r>
  <r>
    <n v="3"/>
    <s v="總帳別"/>
    <x v="98"/>
    <s v="配電費用"/>
    <x v="625"/>
    <x v="619"/>
    <s v="Z1110"/>
    <s v="台東區營業處分攤"/>
    <n v="333366"/>
    <n v="0"/>
    <n v="333366"/>
  </r>
  <r>
    <n v="3"/>
    <s v="總帳別"/>
    <x v="98"/>
    <s v="配電費用"/>
    <x v="625"/>
    <x v="619"/>
    <s v="Z1120"/>
    <s v="花蓮區營業處分攤"/>
    <n v="191475"/>
    <n v="0"/>
    <n v="191475"/>
  </r>
  <r>
    <n v="3"/>
    <s v="總帳別"/>
    <x v="98"/>
    <s v="配電費用"/>
    <x v="625"/>
    <x v="619"/>
    <s v="Z1130"/>
    <s v="宜蘭區營業處分攤"/>
    <n v="0"/>
    <n v="-84560"/>
    <n v="-84560"/>
  </r>
  <r>
    <n v="3"/>
    <s v="總帳別"/>
    <x v="98"/>
    <s v="配電費用"/>
    <x v="625"/>
    <x v="619"/>
    <s v="Z1140"/>
    <s v="澎湖區營業處分攤"/>
    <n v="79941"/>
    <n v="0"/>
    <n v="79941"/>
  </r>
  <r>
    <n v="3"/>
    <s v="總帳別"/>
    <x v="98"/>
    <s v="配電費用"/>
    <x v="625"/>
    <x v="619"/>
    <s v="Z1150"/>
    <s v="台北南區營業處分攤"/>
    <n v="0"/>
    <n v="-107803"/>
    <n v="-107803"/>
  </r>
  <r>
    <n v="3"/>
    <s v="總帳別"/>
    <x v="98"/>
    <s v="配電費用"/>
    <x v="625"/>
    <x v="619"/>
    <s v="Z1160"/>
    <s v="台北北區營業處分攤"/>
    <n v="0"/>
    <n v="-167368"/>
    <n v="-167368"/>
  </r>
  <r>
    <n v="3"/>
    <s v="總帳別"/>
    <x v="98"/>
    <s v="配電費用"/>
    <x v="625"/>
    <x v="619"/>
    <s v="Z1170"/>
    <s v="台北西區營業處分攤"/>
    <n v="0"/>
    <n v="-258710"/>
    <n v="-258710"/>
  </r>
  <r>
    <n v="3"/>
    <s v="總帳別"/>
    <x v="98"/>
    <s v="配電費用"/>
    <x v="625"/>
    <x v="619"/>
    <s v="Z1180"/>
    <s v="南投區營業處分攤"/>
    <n v="139824"/>
    <n v="0"/>
    <n v="139824"/>
  </r>
  <r>
    <n v="3"/>
    <s v="總帳別"/>
    <x v="98"/>
    <s v="配電費用"/>
    <x v="625"/>
    <x v="619"/>
    <s v="Z1190"/>
    <s v="鳳山區營業處分攤"/>
    <n v="578982"/>
    <n v="0"/>
    <n v="578982"/>
  </r>
  <r>
    <n v="3"/>
    <s v="總帳別"/>
    <x v="98"/>
    <s v="配電費用"/>
    <x v="625"/>
    <x v="619"/>
    <s v="Z1200"/>
    <s v="雲林區營業處分攤"/>
    <n v="204431"/>
    <n v="0"/>
    <n v="204431"/>
  </r>
  <r>
    <n v="3"/>
    <s v="總帳別"/>
    <x v="98"/>
    <s v="配電費用"/>
    <x v="625"/>
    <x v="619"/>
    <s v="Z1210"/>
    <s v="新營區營業處分攤"/>
    <n v="364620"/>
    <n v="0"/>
    <n v="364620"/>
  </r>
  <r>
    <n v="3"/>
    <s v="總帳別"/>
    <x v="98"/>
    <s v="配電費用"/>
    <x v="625"/>
    <x v="619"/>
    <s v="Z1220"/>
    <s v="苗栗區營業處分攤"/>
    <n v="0"/>
    <n v="-45787"/>
    <n v="-45787"/>
  </r>
  <r>
    <n v="3"/>
    <s v="總帳別"/>
    <x v="98"/>
    <s v="配電費用"/>
    <x v="625"/>
    <x v="619"/>
    <s v="Z1230"/>
    <s v="金門區營業處分攤"/>
    <n v="129953"/>
    <n v="0"/>
    <n v="129953"/>
  </r>
  <r>
    <n v="3"/>
    <s v="總帳別"/>
    <x v="98"/>
    <s v="配電費用"/>
    <x v="625"/>
    <x v="619"/>
    <s v="Z1240"/>
    <s v="馬祖區營業處分攤"/>
    <n v="0"/>
    <n v="-68890"/>
    <n v="-68890"/>
  </r>
  <r>
    <n v="3"/>
    <s v="總帳別"/>
    <x v="98"/>
    <s v="配電費用"/>
    <x v="625"/>
    <x v="619"/>
    <s v="Z5450"/>
    <s v="電力通信處分攤"/>
    <n v="0"/>
    <n v="-41767"/>
    <n v="-41767"/>
  </r>
  <r>
    <n v="3"/>
    <s v="總帳別"/>
    <x v="98"/>
    <s v="配電費用"/>
    <x v="625"/>
    <x v="619"/>
    <s v="Z5460"/>
    <s v="綜合研究所分攤"/>
    <n v="0"/>
    <n v="-13660"/>
    <n v="-13660"/>
  </r>
  <r>
    <n v="3"/>
    <s v="總帳別"/>
    <x v="98"/>
    <s v="配電費用"/>
    <x v="625"/>
    <x v="619"/>
    <s v="Z6020"/>
    <s v="綜合施工處分攤"/>
    <n v="0"/>
    <n v="-10728"/>
    <n v="-10728"/>
  </r>
  <r>
    <n v="3"/>
    <s v="總帳別"/>
    <x v="98"/>
    <s v="配電費用"/>
    <x v="626"/>
    <x v="620"/>
    <s v="Z0020"/>
    <s v="總經理副總經理室分攤"/>
    <n v="24280"/>
    <n v="0"/>
    <n v="24280"/>
  </r>
  <r>
    <n v="3"/>
    <s v="總帳別"/>
    <x v="98"/>
    <s v="配電費用"/>
    <x v="626"/>
    <x v="620"/>
    <s v="Z0070"/>
    <s v="業務處分攤"/>
    <n v="12335"/>
    <n v="0"/>
    <n v="12335"/>
  </r>
  <r>
    <n v="3"/>
    <s v="總帳別"/>
    <x v="98"/>
    <s v="配電費用"/>
    <x v="626"/>
    <x v="620"/>
    <s v="Z0080"/>
    <s v="材料處分攤"/>
    <n v="115"/>
    <n v="0"/>
    <n v="115"/>
  </r>
  <r>
    <n v="3"/>
    <s v="總帳別"/>
    <x v="98"/>
    <s v="配電費用"/>
    <x v="626"/>
    <x v="620"/>
    <s v="Z0170"/>
    <s v="營建處分攤"/>
    <n v="322"/>
    <n v="0"/>
    <n v="322"/>
  </r>
  <r>
    <n v="3"/>
    <s v="總帳別"/>
    <x v="98"/>
    <s v="配電費用"/>
    <x v="626"/>
    <x v="620"/>
    <s v="Z0240"/>
    <s v="資訊系統處分攤"/>
    <n v="48220"/>
    <n v="0"/>
    <n v="48220"/>
  </r>
  <r>
    <n v="3"/>
    <s v="總帳別"/>
    <x v="98"/>
    <s v="配電費用"/>
    <x v="626"/>
    <x v="620"/>
    <s v="Z0610"/>
    <s v="環境保護處分攤"/>
    <n v="18749"/>
    <n v="0"/>
    <n v="18749"/>
  </r>
  <r>
    <n v="3"/>
    <s v="總帳別"/>
    <x v="98"/>
    <s v="配電費用"/>
    <x v="626"/>
    <x v="620"/>
    <s v="Z0770"/>
    <s v="配電處分攤"/>
    <n v="317889"/>
    <n v="0"/>
    <n v="317889"/>
  </r>
  <r>
    <n v="3"/>
    <s v="總帳別"/>
    <x v="98"/>
    <s v="配電費用"/>
    <x v="626"/>
    <x v="620"/>
    <s v="Z1010"/>
    <s v="基隆區營業處分攤"/>
    <n v="302710"/>
    <n v="0"/>
    <n v="302710"/>
  </r>
  <r>
    <n v="3"/>
    <s v="總帳別"/>
    <x v="98"/>
    <s v="配電費用"/>
    <x v="626"/>
    <x v="620"/>
    <s v="Z1020"/>
    <s v="台北市區營業處分攤"/>
    <n v="960090"/>
    <n v="0"/>
    <n v="960090"/>
  </r>
  <r>
    <n v="3"/>
    <s v="總帳別"/>
    <x v="98"/>
    <s v="配電費用"/>
    <x v="626"/>
    <x v="620"/>
    <s v="Z1030"/>
    <s v="桃園區營業處分攤"/>
    <n v="455132"/>
    <n v="0"/>
    <n v="455132"/>
  </r>
  <r>
    <n v="3"/>
    <s v="總帳別"/>
    <x v="98"/>
    <s v="配電費用"/>
    <x v="626"/>
    <x v="620"/>
    <s v="Z1040"/>
    <s v="新竹區營業處分攤"/>
    <n v="190333"/>
    <n v="0"/>
    <n v="190333"/>
  </r>
  <r>
    <n v="3"/>
    <s v="總帳別"/>
    <x v="98"/>
    <s v="配電費用"/>
    <x v="626"/>
    <x v="620"/>
    <s v="Z1050"/>
    <s v="台中區營業處分攤"/>
    <n v="2052084"/>
    <n v="0"/>
    <n v="2052084"/>
  </r>
  <r>
    <n v="3"/>
    <s v="總帳別"/>
    <x v="98"/>
    <s v="配電費用"/>
    <x v="626"/>
    <x v="620"/>
    <s v="Z1060"/>
    <s v="彰化區營業處分攤"/>
    <n v="711813"/>
    <n v="0"/>
    <n v="711813"/>
  </r>
  <r>
    <n v="3"/>
    <s v="總帳別"/>
    <x v="98"/>
    <s v="配電費用"/>
    <x v="626"/>
    <x v="620"/>
    <s v="Z1070"/>
    <s v="嘉義區營業處分攤"/>
    <n v="1674737"/>
    <n v="0"/>
    <n v="1674737"/>
  </r>
  <r>
    <n v="3"/>
    <s v="總帳別"/>
    <x v="98"/>
    <s v="配電費用"/>
    <x v="626"/>
    <x v="620"/>
    <s v="Z1080"/>
    <s v="台南區營業處分攤"/>
    <n v="2136880"/>
    <n v="0"/>
    <n v="2136880"/>
  </r>
  <r>
    <n v="3"/>
    <s v="總帳別"/>
    <x v="98"/>
    <s v="配電費用"/>
    <x v="626"/>
    <x v="620"/>
    <s v="Z1090"/>
    <s v="高雄區營業處分攤"/>
    <n v="1671482"/>
    <n v="0"/>
    <n v="1671482"/>
  </r>
  <r>
    <n v="3"/>
    <s v="總帳別"/>
    <x v="98"/>
    <s v="配電費用"/>
    <x v="626"/>
    <x v="620"/>
    <s v="Z1100"/>
    <s v="屏東區營業處分攤"/>
    <n v="555937"/>
    <n v="0"/>
    <n v="555937"/>
  </r>
  <r>
    <n v="3"/>
    <s v="總帳別"/>
    <x v="98"/>
    <s v="配電費用"/>
    <x v="626"/>
    <x v="620"/>
    <s v="Z1110"/>
    <s v="台東區營業處分攤"/>
    <n v="425701"/>
    <n v="0"/>
    <n v="425701"/>
  </r>
  <r>
    <n v="3"/>
    <s v="總帳別"/>
    <x v="98"/>
    <s v="配電費用"/>
    <x v="626"/>
    <x v="620"/>
    <s v="Z1120"/>
    <s v="花蓮區營業處分攤"/>
    <n v="451006"/>
    <n v="0"/>
    <n v="451006"/>
  </r>
  <r>
    <n v="3"/>
    <s v="總帳別"/>
    <x v="98"/>
    <s v="配電費用"/>
    <x v="626"/>
    <x v="620"/>
    <s v="Z1130"/>
    <s v="宜蘭區營業處分攤"/>
    <n v="126086"/>
    <n v="0"/>
    <n v="126086"/>
  </r>
  <r>
    <n v="3"/>
    <s v="總帳別"/>
    <x v="98"/>
    <s v="配電費用"/>
    <x v="626"/>
    <x v="620"/>
    <s v="Z1140"/>
    <s v="澎湖區營業處分攤"/>
    <n v="7638"/>
    <n v="0"/>
    <n v="7638"/>
  </r>
  <r>
    <n v="3"/>
    <s v="總帳別"/>
    <x v="98"/>
    <s v="配電費用"/>
    <x v="626"/>
    <x v="620"/>
    <s v="Z1150"/>
    <s v="台北南區營業處分攤"/>
    <n v="1470360"/>
    <n v="0"/>
    <n v="1470360"/>
  </r>
  <r>
    <n v="3"/>
    <s v="總帳別"/>
    <x v="98"/>
    <s v="配電費用"/>
    <x v="626"/>
    <x v="620"/>
    <s v="Z1160"/>
    <s v="台北北區營業處分攤"/>
    <n v="622476"/>
    <n v="0"/>
    <n v="622476"/>
  </r>
  <r>
    <n v="3"/>
    <s v="總帳別"/>
    <x v="98"/>
    <s v="配電費用"/>
    <x v="626"/>
    <x v="620"/>
    <s v="Z1170"/>
    <s v="台北西區營業處分攤"/>
    <n v="296862"/>
    <n v="0"/>
    <n v="296862"/>
  </r>
  <r>
    <n v="3"/>
    <s v="總帳別"/>
    <x v="98"/>
    <s v="配電費用"/>
    <x v="626"/>
    <x v="620"/>
    <s v="Z1180"/>
    <s v="南投區營業處分攤"/>
    <n v="549854"/>
    <n v="0"/>
    <n v="549854"/>
  </r>
  <r>
    <n v="3"/>
    <s v="總帳別"/>
    <x v="98"/>
    <s v="配電費用"/>
    <x v="626"/>
    <x v="620"/>
    <s v="Z1190"/>
    <s v="鳳山區營業處分攤"/>
    <n v="500864"/>
    <n v="0"/>
    <n v="500864"/>
  </r>
  <r>
    <n v="3"/>
    <s v="總帳別"/>
    <x v="98"/>
    <s v="配電費用"/>
    <x v="626"/>
    <x v="620"/>
    <s v="Z1200"/>
    <s v="雲林區營業處分攤"/>
    <n v="437880"/>
    <n v="0"/>
    <n v="437880"/>
  </r>
  <r>
    <n v="3"/>
    <s v="總帳別"/>
    <x v="98"/>
    <s v="配電費用"/>
    <x v="626"/>
    <x v="620"/>
    <s v="Z1210"/>
    <s v="新營區營業處分攤"/>
    <n v="322850"/>
    <n v="0"/>
    <n v="322850"/>
  </r>
  <r>
    <n v="3"/>
    <s v="總帳別"/>
    <x v="98"/>
    <s v="配電費用"/>
    <x v="626"/>
    <x v="620"/>
    <s v="Z1220"/>
    <s v="苗栗區營業處分攤"/>
    <n v="194989"/>
    <n v="0"/>
    <n v="194989"/>
  </r>
  <r>
    <n v="3"/>
    <s v="總帳別"/>
    <x v="98"/>
    <s v="配電費用"/>
    <x v="626"/>
    <x v="620"/>
    <s v="Z1230"/>
    <s v="金門區營業處分攤"/>
    <n v="342925"/>
    <n v="0"/>
    <n v="342925"/>
  </r>
  <r>
    <n v="3"/>
    <s v="總帳別"/>
    <x v="98"/>
    <s v="配電費用"/>
    <x v="626"/>
    <x v="620"/>
    <s v="Z1240"/>
    <s v="馬祖區營業處分攤"/>
    <n v="438439"/>
    <n v="0"/>
    <n v="438439"/>
  </r>
  <r>
    <n v="3"/>
    <s v="總帳別"/>
    <x v="98"/>
    <s v="配電費用"/>
    <x v="626"/>
    <x v="620"/>
    <s v="Z5450"/>
    <s v="電力通信處分攤"/>
    <n v="10100"/>
    <n v="0"/>
    <n v="10100"/>
  </r>
  <r>
    <n v="3"/>
    <s v="總帳別"/>
    <x v="98"/>
    <s v="配電費用"/>
    <x v="626"/>
    <x v="620"/>
    <s v="Z5460"/>
    <s v="綜合研究所分攤"/>
    <n v="323541"/>
    <n v="0"/>
    <n v="323541"/>
  </r>
  <r>
    <n v="3"/>
    <s v="總帳別"/>
    <x v="98"/>
    <s v="配電費用"/>
    <x v="626"/>
    <x v="620"/>
    <s v="Z6020"/>
    <s v="綜合施工處分攤"/>
    <n v="27950"/>
    <n v="0"/>
    <n v="27950"/>
  </r>
  <r>
    <n v="3"/>
    <s v="總帳別"/>
    <x v="98"/>
    <s v="配電費用"/>
    <x v="627"/>
    <x v="621"/>
    <s v="Z0020"/>
    <s v="總經理副總經理室分攤"/>
    <n v="203003"/>
    <n v="0"/>
    <n v="203003"/>
  </r>
  <r>
    <n v="3"/>
    <s v="總帳別"/>
    <x v="98"/>
    <s v="配電費用"/>
    <x v="627"/>
    <x v="621"/>
    <s v="Z0070"/>
    <s v="業務處分攤"/>
    <n v="279794"/>
    <n v="0"/>
    <n v="279794"/>
  </r>
  <r>
    <n v="3"/>
    <s v="總帳別"/>
    <x v="98"/>
    <s v="配電費用"/>
    <x v="627"/>
    <x v="621"/>
    <s v="Z0080"/>
    <s v="材料處分攤"/>
    <n v="1237690"/>
    <n v="0"/>
    <n v="1237690"/>
  </r>
  <r>
    <n v="3"/>
    <s v="總帳別"/>
    <x v="98"/>
    <s v="配電費用"/>
    <x v="627"/>
    <x v="621"/>
    <s v="Z0170"/>
    <s v="營建處分攤"/>
    <n v="242547"/>
    <n v="0"/>
    <n v="242547"/>
  </r>
  <r>
    <n v="3"/>
    <s v="總帳別"/>
    <x v="98"/>
    <s v="配電費用"/>
    <x v="627"/>
    <x v="621"/>
    <s v="Z0240"/>
    <s v="資訊系統處分攤"/>
    <n v="1208161"/>
    <n v="0"/>
    <n v="1208161"/>
  </r>
  <r>
    <n v="3"/>
    <s v="總帳別"/>
    <x v="98"/>
    <s v="配電費用"/>
    <x v="627"/>
    <x v="621"/>
    <s v="Z0610"/>
    <s v="環境保護處分攤"/>
    <n v="156150"/>
    <n v="0"/>
    <n v="156150"/>
  </r>
  <r>
    <n v="3"/>
    <s v="總帳別"/>
    <x v="98"/>
    <s v="配電費用"/>
    <x v="627"/>
    <x v="621"/>
    <s v="Z0770"/>
    <s v="配電處分攤"/>
    <n v="4556069"/>
    <n v="0"/>
    <n v="4556069"/>
  </r>
  <r>
    <n v="3"/>
    <s v="總帳別"/>
    <x v="98"/>
    <s v="配電費用"/>
    <x v="627"/>
    <x v="621"/>
    <s v="Z1010"/>
    <s v="基隆區營業處分攤"/>
    <n v="8425812"/>
    <n v="0"/>
    <n v="8425812"/>
  </r>
  <r>
    <n v="3"/>
    <s v="總帳別"/>
    <x v="98"/>
    <s v="配電費用"/>
    <x v="627"/>
    <x v="621"/>
    <s v="Z1020"/>
    <s v="台北市區營業處分攤"/>
    <n v="10478212"/>
    <n v="0"/>
    <n v="10478212"/>
  </r>
  <r>
    <n v="3"/>
    <s v="總帳別"/>
    <x v="98"/>
    <s v="配電費用"/>
    <x v="627"/>
    <x v="621"/>
    <s v="Z1030"/>
    <s v="桃園區營業處分攤"/>
    <n v="11974936"/>
    <n v="0"/>
    <n v="11974936"/>
  </r>
  <r>
    <n v="3"/>
    <s v="總帳別"/>
    <x v="98"/>
    <s v="配電費用"/>
    <x v="627"/>
    <x v="621"/>
    <s v="Z1040"/>
    <s v="新竹區營業處分攤"/>
    <n v="8513552"/>
    <n v="0"/>
    <n v="8513552"/>
  </r>
  <r>
    <n v="3"/>
    <s v="總帳別"/>
    <x v="98"/>
    <s v="配電費用"/>
    <x v="627"/>
    <x v="621"/>
    <s v="Z1050"/>
    <s v="台中區營業處分攤"/>
    <n v="21287290"/>
    <n v="0"/>
    <n v="21287290"/>
  </r>
  <r>
    <n v="3"/>
    <s v="總帳別"/>
    <x v="98"/>
    <s v="配電費用"/>
    <x v="627"/>
    <x v="621"/>
    <s v="Z1060"/>
    <s v="彰化區營業處分攤"/>
    <n v="15871215"/>
    <n v="0"/>
    <n v="15871215"/>
  </r>
  <r>
    <n v="3"/>
    <s v="總帳別"/>
    <x v="98"/>
    <s v="配電費用"/>
    <x v="627"/>
    <x v="621"/>
    <s v="Z1070"/>
    <s v="嘉義區營業處分攤"/>
    <n v="11249286"/>
    <n v="0"/>
    <n v="11249286"/>
  </r>
  <r>
    <n v="3"/>
    <s v="總帳別"/>
    <x v="98"/>
    <s v="配電費用"/>
    <x v="627"/>
    <x v="621"/>
    <s v="Z1080"/>
    <s v="台南區營業處分攤"/>
    <n v="14265386"/>
    <n v="0"/>
    <n v="14265386"/>
  </r>
  <r>
    <n v="3"/>
    <s v="總帳別"/>
    <x v="98"/>
    <s v="配電費用"/>
    <x v="627"/>
    <x v="621"/>
    <s v="Z1090"/>
    <s v="高雄區營業處分攤"/>
    <n v="18511375"/>
    <n v="0"/>
    <n v="18511375"/>
  </r>
  <r>
    <n v="3"/>
    <s v="總帳別"/>
    <x v="98"/>
    <s v="配電費用"/>
    <x v="627"/>
    <x v="621"/>
    <s v="Z1100"/>
    <s v="屏東區營業處分攤"/>
    <n v="12585131"/>
    <n v="0"/>
    <n v="12585131"/>
  </r>
  <r>
    <n v="3"/>
    <s v="總帳別"/>
    <x v="98"/>
    <s v="配電費用"/>
    <x v="627"/>
    <x v="621"/>
    <s v="Z1110"/>
    <s v="台東區營業處分攤"/>
    <n v="5194854"/>
    <n v="0"/>
    <n v="5194854"/>
  </r>
  <r>
    <n v="3"/>
    <s v="總帳別"/>
    <x v="98"/>
    <s v="配電費用"/>
    <x v="627"/>
    <x v="621"/>
    <s v="Z1120"/>
    <s v="花蓮區營業處分攤"/>
    <n v="5125102"/>
    <n v="0"/>
    <n v="5125102"/>
  </r>
  <r>
    <n v="3"/>
    <s v="總帳別"/>
    <x v="98"/>
    <s v="配電費用"/>
    <x v="627"/>
    <x v="621"/>
    <s v="Z1130"/>
    <s v="宜蘭區營業處分攤"/>
    <n v="5920730"/>
    <n v="0"/>
    <n v="5920730"/>
  </r>
  <r>
    <n v="3"/>
    <s v="總帳別"/>
    <x v="98"/>
    <s v="配電費用"/>
    <x v="627"/>
    <x v="621"/>
    <s v="Z1140"/>
    <s v="澎湖區營業處分攤"/>
    <n v="3856122"/>
    <n v="0"/>
    <n v="3856122"/>
  </r>
  <r>
    <n v="3"/>
    <s v="總帳別"/>
    <x v="98"/>
    <s v="配電費用"/>
    <x v="627"/>
    <x v="621"/>
    <s v="Z1150"/>
    <s v="台北南區營業處分攤"/>
    <n v="11343783"/>
    <n v="0"/>
    <n v="11343783"/>
  </r>
  <r>
    <n v="3"/>
    <s v="總帳別"/>
    <x v="98"/>
    <s v="配電費用"/>
    <x v="627"/>
    <x v="621"/>
    <s v="Z1160"/>
    <s v="台北北區營業處分攤"/>
    <n v="8625834"/>
    <n v="0"/>
    <n v="8625834"/>
  </r>
  <r>
    <n v="3"/>
    <s v="總帳別"/>
    <x v="98"/>
    <s v="配電費用"/>
    <x v="627"/>
    <x v="621"/>
    <s v="Z1170"/>
    <s v="台北西區營業處分攤"/>
    <n v="11626505"/>
    <n v="0"/>
    <n v="11626505"/>
  </r>
  <r>
    <n v="3"/>
    <s v="總帳別"/>
    <x v="98"/>
    <s v="配電費用"/>
    <x v="627"/>
    <x v="621"/>
    <s v="Z1180"/>
    <s v="南投區營業處分攤"/>
    <n v="9338898"/>
    <n v="0"/>
    <n v="9338898"/>
  </r>
  <r>
    <n v="3"/>
    <s v="總帳別"/>
    <x v="98"/>
    <s v="配電費用"/>
    <x v="627"/>
    <x v="621"/>
    <s v="Z1190"/>
    <s v="鳳山區營業處分攤"/>
    <n v="13206195"/>
    <n v="0"/>
    <n v="13206195"/>
  </r>
  <r>
    <n v="3"/>
    <s v="總帳別"/>
    <x v="98"/>
    <s v="配電費用"/>
    <x v="627"/>
    <x v="621"/>
    <s v="Z1200"/>
    <s v="雲林區營業處分攤"/>
    <n v="11559786"/>
    <n v="0"/>
    <n v="11559786"/>
  </r>
  <r>
    <n v="3"/>
    <s v="總帳別"/>
    <x v="98"/>
    <s v="配電費用"/>
    <x v="627"/>
    <x v="621"/>
    <s v="Z1210"/>
    <s v="新營區營業處分攤"/>
    <n v="6487101"/>
    <n v="0"/>
    <n v="6487101"/>
  </r>
  <r>
    <n v="3"/>
    <s v="總帳別"/>
    <x v="98"/>
    <s v="配電費用"/>
    <x v="627"/>
    <x v="621"/>
    <s v="Z1220"/>
    <s v="苗栗區營業處分攤"/>
    <n v="8111077"/>
    <n v="0"/>
    <n v="8111077"/>
  </r>
  <r>
    <n v="3"/>
    <s v="總帳別"/>
    <x v="98"/>
    <s v="配電費用"/>
    <x v="627"/>
    <x v="621"/>
    <s v="Z1230"/>
    <s v="金門區營業處分攤"/>
    <n v="3688676"/>
    <n v="0"/>
    <n v="3688676"/>
  </r>
  <r>
    <n v="3"/>
    <s v="總帳別"/>
    <x v="98"/>
    <s v="配電費用"/>
    <x v="627"/>
    <x v="621"/>
    <s v="Z1240"/>
    <s v="馬祖區營業處分攤"/>
    <n v="595092"/>
    <n v="0"/>
    <n v="595092"/>
  </r>
  <r>
    <n v="3"/>
    <s v="總帳別"/>
    <x v="98"/>
    <s v="配電費用"/>
    <x v="627"/>
    <x v="621"/>
    <s v="Z5450"/>
    <s v="電力通信處分攤"/>
    <n v="1540652"/>
    <n v="0"/>
    <n v="1540652"/>
  </r>
  <r>
    <n v="3"/>
    <s v="總帳別"/>
    <x v="98"/>
    <s v="配電費用"/>
    <x v="627"/>
    <x v="621"/>
    <s v="Z5460"/>
    <s v="綜合研究所分攤"/>
    <n v="1534419"/>
    <n v="0"/>
    <n v="1534419"/>
  </r>
  <r>
    <n v="3"/>
    <s v="總帳別"/>
    <x v="98"/>
    <s v="配電費用"/>
    <x v="627"/>
    <x v="621"/>
    <s v="Z6020"/>
    <s v="綜合施工處分攤"/>
    <n v="517061"/>
    <n v="0"/>
    <n v="517061"/>
  </r>
  <r>
    <n v="3"/>
    <s v="總帳別"/>
    <x v="98"/>
    <s v="配電費用"/>
    <x v="628"/>
    <x v="622"/>
    <s v="Z0020"/>
    <s v="總經理副總經理室分攤"/>
    <n v="0"/>
    <n v="-8411"/>
    <n v="-8411"/>
  </r>
  <r>
    <n v="3"/>
    <s v="總帳別"/>
    <x v="98"/>
    <s v="配電費用"/>
    <x v="628"/>
    <x v="622"/>
    <s v="Z0070"/>
    <s v="業務處分攤"/>
    <n v="0"/>
    <n v="-2753"/>
    <n v="-2753"/>
  </r>
  <r>
    <n v="3"/>
    <s v="總帳別"/>
    <x v="98"/>
    <s v="配電費用"/>
    <x v="628"/>
    <x v="622"/>
    <s v="Z0080"/>
    <s v="材料處分攤"/>
    <n v="0"/>
    <n v="-15236"/>
    <n v="-15236"/>
  </r>
  <r>
    <n v="3"/>
    <s v="總帳別"/>
    <x v="98"/>
    <s v="配電費用"/>
    <x v="628"/>
    <x v="622"/>
    <s v="Z0170"/>
    <s v="營建處分攤"/>
    <n v="9848"/>
    <n v="0"/>
    <n v="9848"/>
  </r>
  <r>
    <n v="3"/>
    <s v="總帳別"/>
    <x v="98"/>
    <s v="配電費用"/>
    <x v="628"/>
    <x v="622"/>
    <s v="Z0240"/>
    <s v="資訊系統處分攤"/>
    <n v="210309"/>
    <n v="0"/>
    <n v="210309"/>
  </r>
  <r>
    <n v="3"/>
    <s v="總帳別"/>
    <x v="98"/>
    <s v="配電費用"/>
    <x v="628"/>
    <x v="622"/>
    <s v="Z0610"/>
    <s v="環境保護處分攤"/>
    <n v="23198"/>
    <n v="0"/>
    <n v="23198"/>
  </r>
  <r>
    <n v="3"/>
    <s v="總帳別"/>
    <x v="98"/>
    <s v="配電費用"/>
    <x v="628"/>
    <x v="622"/>
    <s v="Z0770"/>
    <s v="配電處分攤"/>
    <n v="310323"/>
    <n v="0"/>
    <n v="310323"/>
  </r>
  <r>
    <n v="3"/>
    <s v="總帳別"/>
    <x v="98"/>
    <s v="配電費用"/>
    <x v="628"/>
    <x v="622"/>
    <s v="Z1010"/>
    <s v="基隆區營業處分攤"/>
    <n v="0"/>
    <n v="-311699"/>
    <n v="-311699"/>
  </r>
  <r>
    <n v="3"/>
    <s v="總帳別"/>
    <x v="98"/>
    <s v="配電費用"/>
    <x v="628"/>
    <x v="622"/>
    <s v="Z1020"/>
    <s v="台北市區營業處分攤"/>
    <n v="0"/>
    <n v="-661409"/>
    <n v="-661409"/>
  </r>
  <r>
    <n v="3"/>
    <s v="總帳別"/>
    <x v="98"/>
    <s v="配電費用"/>
    <x v="628"/>
    <x v="622"/>
    <s v="Z1030"/>
    <s v="桃園區營業處分攤"/>
    <n v="687383"/>
    <n v="0"/>
    <n v="687383"/>
  </r>
  <r>
    <n v="3"/>
    <s v="總帳別"/>
    <x v="98"/>
    <s v="配電費用"/>
    <x v="628"/>
    <x v="622"/>
    <s v="Z1040"/>
    <s v="新竹區營業處分攤"/>
    <n v="576912"/>
    <n v="0"/>
    <n v="576912"/>
  </r>
  <r>
    <n v="3"/>
    <s v="總帳別"/>
    <x v="98"/>
    <s v="配電費用"/>
    <x v="628"/>
    <x v="622"/>
    <s v="Z1050"/>
    <s v="台中區營業處分攤"/>
    <n v="783467"/>
    <n v="0"/>
    <n v="783467"/>
  </r>
  <r>
    <n v="3"/>
    <s v="總帳別"/>
    <x v="98"/>
    <s v="配電費用"/>
    <x v="628"/>
    <x v="622"/>
    <s v="Z1060"/>
    <s v="彰化區營業處分攤"/>
    <n v="0"/>
    <n v="-22241"/>
    <n v="-22241"/>
  </r>
  <r>
    <n v="3"/>
    <s v="總帳別"/>
    <x v="98"/>
    <s v="配電費用"/>
    <x v="628"/>
    <x v="622"/>
    <s v="Z1070"/>
    <s v="嘉義區營業處分攤"/>
    <n v="1001318"/>
    <n v="0"/>
    <n v="1001318"/>
  </r>
  <r>
    <n v="3"/>
    <s v="總帳別"/>
    <x v="98"/>
    <s v="配電費用"/>
    <x v="628"/>
    <x v="622"/>
    <s v="Z1080"/>
    <s v="台南區營業處分攤"/>
    <n v="470701"/>
    <n v="0"/>
    <n v="470701"/>
  </r>
  <r>
    <n v="3"/>
    <s v="總帳別"/>
    <x v="98"/>
    <s v="配電費用"/>
    <x v="628"/>
    <x v="622"/>
    <s v="Z1090"/>
    <s v="高雄區營業處分攤"/>
    <n v="0"/>
    <n v="-837638"/>
    <n v="-837638"/>
  </r>
  <r>
    <n v="3"/>
    <s v="總帳別"/>
    <x v="98"/>
    <s v="配電費用"/>
    <x v="628"/>
    <x v="622"/>
    <s v="Z1100"/>
    <s v="屏東區營業處分攤"/>
    <n v="30163"/>
    <n v="0"/>
    <n v="30163"/>
  </r>
  <r>
    <n v="3"/>
    <s v="總帳別"/>
    <x v="98"/>
    <s v="配電費用"/>
    <x v="628"/>
    <x v="622"/>
    <s v="Z1110"/>
    <s v="台東區營業處分攤"/>
    <n v="0"/>
    <n v="-100969"/>
    <n v="-100969"/>
  </r>
  <r>
    <n v="3"/>
    <s v="總帳別"/>
    <x v="98"/>
    <s v="配電費用"/>
    <x v="628"/>
    <x v="622"/>
    <s v="Z1120"/>
    <s v="花蓮區營業處分攤"/>
    <n v="64480"/>
    <n v="0"/>
    <n v="64480"/>
  </r>
  <r>
    <n v="3"/>
    <s v="總帳別"/>
    <x v="98"/>
    <s v="配電費用"/>
    <x v="628"/>
    <x v="622"/>
    <s v="Z1130"/>
    <s v="宜蘭區營業處分攤"/>
    <n v="84890"/>
    <n v="0"/>
    <n v="84890"/>
  </r>
  <r>
    <n v="3"/>
    <s v="總帳別"/>
    <x v="98"/>
    <s v="配電費用"/>
    <x v="628"/>
    <x v="622"/>
    <s v="Z1140"/>
    <s v="澎湖區營業處分攤"/>
    <n v="0"/>
    <n v="-130579"/>
    <n v="-130579"/>
  </r>
  <r>
    <n v="3"/>
    <s v="總帳別"/>
    <x v="98"/>
    <s v="配電費用"/>
    <x v="628"/>
    <x v="622"/>
    <s v="Z1150"/>
    <s v="台北南區營業處分攤"/>
    <n v="0"/>
    <n v="-534126"/>
    <n v="-534126"/>
  </r>
  <r>
    <n v="3"/>
    <s v="總帳別"/>
    <x v="98"/>
    <s v="配電費用"/>
    <x v="628"/>
    <x v="622"/>
    <s v="Z1160"/>
    <s v="台北北區營業處分攤"/>
    <n v="432010"/>
    <n v="0"/>
    <n v="432010"/>
  </r>
  <r>
    <n v="3"/>
    <s v="總帳別"/>
    <x v="98"/>
    <s v="配電費用"/>
    <x v="628"/>
    <x v="622"/>
    <s v="Z1170"/>
    <s v="台北西區營業處分攤"/>
    <n v="418115"/>
    <n v="0"/>
    <n v="418115"/>
  </r>
  <r>
    <n v="3"/>
    <s v="總帳別"/>
    <x v="98"/>
    <s v="配電費用"/>
    <x v="628"/>
    <x v="622"/>
    <s v="Z1180"/>
    <s v="南投區營業處分攤"/>
    <n v="0"/>
    <n v="-366034"/>
    <n v="-366034"/>
  </r>
  <r>
    <n v="3"/>
    <s v="總帳別"/>
    <x v="98"/>
    <s v="配電費用"/>
    <x v="628"/>
    <x v="622"/>
    <s v="Z1190"/>
    <s v="鳳山區營業處分攤"/>
    <n v="0"/>
    <n v="-682987"/>
    <n v="-682987"/>
  </r>
  <r>
    <n v="3"/>
    <s v="總帳別"/>
    <x v="98"/>
    <s v="配電費用"/>
    <x v="628"/>
    <x v="622"/>
    <s v="Z1200"/>
    <s v="雲林區營業處分攤"/>
    <n v="0"/>
    <n v="-635190"/>
    <n v="-635190"/>
  </r>
  <r>
    <n v="3"/>
    <s v="總帳別"/>
    <x v="98"/>
    <s v="配電費用"/>
    <x v="628"/>
    <x v="622"/>
    <s v="Z1210"/>
    <s v="新營區營業處分攤"/>
    <n v="0"/>
    <n v="-49534"/>
    <n v="-49534"/>
  </r>
  <r>
    <n v="3"/>
    <s v="總帳別"/>
    <x v="98"/>
    <s v="配電費用"/>
    <x v="628"/>
    <x v="622"/>
    <s v="Z1220"/>
    <s v="苗栗區營業處分攤"/>
    <n v="0"/>
    <n v="-358417"/>
    <n v="-358417"/>
  </r>
  <r>
    <n v="3"/>
    <s v="總帳別"/>
    <x v="98"/>
    <s v="配電費用"/>
    <x v="628"/>
    <x v="622"/>
    <s v="Z1230"/>
    <s v="金門區營業處分攤"/>
    <n v="0"/>
    <n v="-49703"/>
    <n v="-49703"/>
  </r>
  <r>
    <n v="3"/>
    <s v="總帳別"/>
    <x v="98"/>
    <s v="配電費用"/>
    <x v="628"/>
    <x v="622"/>
    <s v="Z1240"/>
    <s v="馬祖區營業處分攤"/>
    <n v="81373"/>
    <n v="0"/>
    <n v="81373"/>
  </r>
  <r>
    <n v="3"/>
    <s v="總帳別"/>
    <x v="98"/>
    <s v="配電費用"/>
    <x v="628"/>
    <x v="622"/>
    <s v="Z5450"/>
    <s v="電力通信處分攤"/>
    <n v="0"/>
    <n v="-15598"/>
    <n v="-15598"/>
  </r>
  <r>
    <n v="3"/>
    <s v="總帳別"/>
    <x v="98"/>
    <s v="配電費用"/>
    <x v="628"/>
    <x v="622"/>
    <s v="Z5460"/>
    <s v="綜合研究所分攤"/>
    <n v="0"/>
    <n v="-204154"/>
    <n v="-204154"/>
  </r>
  <r>
    <n v="3"/>
    <s v="總帳別"/>
    <x v="98"/>
    <s v="配電費用"/>
    <x v="628"/>
    <x v="622"/>
    <s v="Z6020"/>
    <s v="綜合施工處分攤"/>
    <n v="73904"/>
    <n v="0"/>
    <n v="73904"/>
  </r>
  <r>
    <n v="3"/>
    <s v="總帳別"/>
    <x v="98"/>
    <s v="配電費用"/>
    <x v="629"/>
    <x v="623"/>
    <s v="Z1020"/>
    <s v="台北市區營業處分攤"/>
    <n v="5231736"/>
    <n v="0"/>
    <n v="5231736"/>
  </r>
  <r>
    <n v="3"/>
    <s v="總帳別"/>
    <x v="98"/>
    <s v="配電費用"/>
    <x v="629"/>
    <x v="623"/>
    <s v="Z1030"/>
    <s v="桃園區營業處分攤"/>
    <n v="6744095"/>
    <n v="0"/>
    <n v="6744095"/>
  </r>
  <r>
    <n v="3"/>
    <s v="總帳別"/>
    <x v="98"/>
    <s v="配電費用"/>
    <x v="629"/>
    <x v="623"/>
    <s v="Z1050"/>
    <s v="台中區營業處分攤"/>
    <n v="2611946"/>
    <n v="0"/>
    <n v="2611946"/>
  </r>
  <r>
    <n v="3"/>
    <s v="總帳別"/>
    <x v="98"/>
    <s v="配電費用"/>
    <x v="629"/>
    <x v="623"/>
    <s v="Z1070"/>
    <s v="嘉義區營業處分攤"/>
    <n v="5005634"/>
    <n v="0"/>
    <n v="5005634"/>
  </r>
  <r>
    <n v="3"/>
    <s v="總帳別"/>
    <x v="98"/>
    <s v="配電費用"/>
    <x v="629"/>
    <x v="623"/>
    <s v="Z1110"/>
    <s v="台東區營業處分攤"/>
    <n v="463056"/>
    <n v="0"/>
    <n v="463056"/>
  </r>
  <r>
    <n v="3"/>
    <s v="總帳別"/>
    <x v="98"/>
    <s v="配電費用"/>
    <x v="629"/>
    <x v="623"/>
    <s v="Z1120"/>
    <s v="花蓮區營業處分攤"/>
    <n v="2409601"/>
    <n v="0"/>
    <n v="2409601"/>
  </r>
  <r>
    <n v="3"/>
    <s v="總帳別"/>
    <x v="98"/>
    <s v="配電費用"/>
    <x v="629"/>
    <x v="623"/>
    <s v="Z1130"/>
    <s v="宜蘭區營業處分攤"/>
    <n v="3063792"/>
    <n v="0"/>
    <n v="3063792"/>
  </r>
  <r>
    <n v="3"/>
    <s v="總帳別"/>
    <x v="98"/>
    <s v="配電費用"/>
    <x v="629"/>
    <x v="623"/>
    <s v="Z1140"/>
    <s v="澎湖區營業處分攤"/>
    <n v="149321"/>
    <n v="0"/>
    <n v="149321"/>
  </r>
  <r>
    <n v="3"/>
    <s v="總帳別"/>
    <x v="98"/>
    <s v="配電費用"/>
    <x v="629"/>
    <x v="623"/>
    <s v="Z1150"/>
    <s v="台北南區營業處分攤"/>
    <n v="844761"/>
    <n v="0"/>
    <n v="844761"/>
  </r>
  <r>
    <n v="3"/>
    <s v="總帳別"/>
    <x v="98"/>
    <s v="配電費用"/>
    <x v="629"/>
    <x v="623"/>
    <s v="Z1170"/>
    <s v="台北西區營業處分攤"/>
    <n v="12709566"/>
    <n v="0"/>
    <n v="12709566"/>
  </r>
  <r>
    <n v="3"/>
    <s v="總帳別"/>
    <x v="98"/>
    <s v="配電費用"/>
    <x v="629"/>
    <x v="623"/>
    <s v="Z1190"/>
    <s v="鳳山區營業處分攤"/>
    <n v="20069"/>
    <n v="0"/>
    <n v="20069"/>
  </r>
  <r>
    <n v="3"/>
    <s v="總帳別"/>
    <x v="98"/>
    <s v="配電費用"/>
    <x v="629"/>
    <x v="623"/>
    <s v="Z1210"/>
    <s v="新營區營業處分攤"/>
    <n v="4026446"/>
    <n v="0"/>
    <n v="4026446"/>
  </r>
  <r>
    <n v="3"/>
    <s v="總帳別"/>
    <x v="98"/>
    <s v="配電費用"/>
    <x v="629"/>
    <x v="623"/>
    <s v="Z1220"/>
    <s v="苗栗區營業處分攤"/>
    <n v="1154999"/>
    <n v="0"/>
    <n v="1154999"/>
  </r>
  <r>
    <n v="3"/>
    <s v="總帳別"/>
    <x v="98"/>
    <s v="配電費用"/>
    <x v="630"/>
    <x v="624"/>
    <s v="Z0240"/>
    <s v="資訊系統處分攤"/>
    <n v="149524"/>
    <n v="0"/>
    <n v="149524"/>
  </r>
  <r>
    <n v="3"/>
    <s v="總帳別"/>
    <x v="98"/>
    <s v="配電費用"/>
    <x v="630"/>
    <x v="624"/>
    <s v="Z0770"/>
    <s v="配電處分攤"/>
    <n v="90727"/>
    <n v="0"/>
    <n v="90727"/>
  </r>
  <r>
    <n v="3"/>
    <s v="總帳別"/>
    <x v="98"/>
    <s v="配電費用"/>
    <x v="630"/>
    <x v="624"/>
    <s v="Z1010"/>
    <s v="基隆區營業處分攤"/>
    <n v="4565906"/>
    <n v="0"/>
    <n v="4565906"/>
  </r>
  <r>
    <n v="3"/>
    <s v="總帳別"/>
    <x v="98"/>
    <s v="配電費用"/>
    <x v="630"/>
    <x v="624"/>
    <s v="Z1020"/>
    <s v="台北市區營業處分攤"/>
    <n v="20460376"/>
    <n v="0"/>
    <n v="20460376"/>
  </r>
  <r>
    <n v="3"/>
    <s v="總帳別"/>
    <x v="98"/>
    <s v="配電費用"/>
    <x v="630"/>
    <x v="624"/>
    <s v="Z1030"/>
    <s v="桃園區營業處分攤"/>
    <n v="4399139"/>
    <n v="0"/>
    <n v="4399139"/>
  </r>
  <r>
    <n v="3"/>
    <s v="總帳別"/>
    <x v="98"/>
    <s v="配電費用"/>
    <x v="630"/>
    <x v="624"/>
    <s v="Z1040"/>
    <s v="新竹區營業處分攤"/>
    <n v="27667909"/>
    <n v="0"/>
    <n v="27667909"/>
  </r>
  <r>
    <n v="3"/>
    <s v="總帳別"/>
    <x v="98"/>
    <s v="配電費用"/>
    <x v="630"/>
    <x v="624"/>
    <s v="Z1050"/>
    <s v="台中區營業處分攤"/>
    <n v="6110110"/>
    <n v="0"/>
    <n v="6110110"/>
  </r>
  <r>
    <n v="3"/>
    <s v="總帳別"/>
    <x v="98"/>
    <s v="配電費用"/>
    <x v="630"/>
    <x v="624"/>
    <s v="Z1060"/>
    <s v="彰化區營業處分攤"/>
    <n v="40430136"/>
    <n v="0"/>
    <n v="40430136"/>
  </r>
  <r>
    <n v="3"/>
    <s v="總帳別"/>
    <x v="98"/>
    <s v="配電費用"/>
    <x v="630"/>
    <x v="624"/>
    <s v="Z1070"/>
    <s v="嘉義區營業處分攤"/>
    <n v="3617834"/>
    <n v="0"/>
    <n v="3617834"/>
  </r>
  <r>
    <n v="3"/>
    <s v="總帳別"/>
    <x v="98"/>
    <s v="配電費用"/>
    <x v="630"/>
    <x v="624"/>
    <s v="Z1080"/>
    <s v="台南區營業處分攤"/>
    <n v="4465720"/>
    <n v="0"/>
    <n v="4465720"/>
  </r>
  <r>
    <n v="3"/>
    <s v="總帳別"/>
    <x v="98"/>
    <s v="配電費用"/>
    <x v="630"/>
    <x v="624"/>
    <s v="Z1090"/>
    <s v="高雄區營業處分攤"/>
    <n v="3048690"/>
    <n v="0"/>
    <n v="3048690"/>
  </r>
  <r>
    <n v="3"/>
    <s v="總帳別"/>
    <x v="98"/>
    <s v="配電費用"/>
    <x v="630"/>
    <x v="624"/>
    <s v="Z1100"/>
    <s v="屏東區營業處分攤"/>
    <n v="4474117"/>
    <n v="0"/>
    <n v="4474117"/>
  </r>
  <r>
    <n v="3"/>
    <s v="總帳別"/>
    <x v="98"/>
    <s v="配電費用"/>
    <x v="630"/>
    <x v="624"/>
    <s v="Z1110"/>
    <s v="台東區營業處分攤"/>
    <n v="1855050"/>
    <n v="0"/>
    <n v="1855050"/>
  </r>
  <r>
    <n v="3"/>
    <s v="總帳別"/>
    <x v="98"/>
    <s v="配電費用"/>
    <x v="630"/>
    <x v="624"/>
    <s v="Z1120"/>
    <s v="花蓮區營業處分攤"/>
    <n v="17070631"/>
    <n v="0"/>
    <n v="17070631"/>
  </r>
  <r>
    <n v="3"/>
    <s v="總帳別"/>
    <x v="98"/>
    <s v="配電費用"/>
    <x v="630"/>
    <x v="624"/>
    <s v="Z1130"/>
    <s v="宜蘭區營業處分攤"/>
    <n v="16619326"/>
    <n v="0"/>
    <n v="16619326"/>
  </r>
  <r>
    <n v="3"/>
    <s v="總帳別"/>
    <x v="98"/>
    <s v="配電費用"/>
    <x v="630"/>
    <x v="624"/>
    <s v="Z1140"/>
    <s v="澎湖區營業處分攤"/>
    <n v="4650503"/>
    <n v="0"/>
    <n v="4650503"/>
  </r>
  <r>
    <n v="3"/>
    <s v="總帳別"/>
    <x v="98"/>
    <s v="配電費用"/>
    <x v="630"/>
    <x v="624"/>
    <s v="Z1150"/>
    <s v="台北南區營業處分攤"/>
    <n v="3831496"/>
    <n v="0"/>
    <n v="3831496"/>
  </r>
  <r>
    <n v="3"/>
    <s v="總帳別"/>
    <x v="98"/>
    <s v="配電費用"/>
    <x v="630"/>
    <x v="624"/>
    <s v="Z1160"/>
    <s v="台北北區營業處分攤"/>
    <n v="4265179"/>
    <n v="0"/>
    <n v="4265179"/>
  </r>
  <r>
    <n v="3"/>
    <s v="總帳別"/>
    <x v="98"/>
    <s v="配電費用"/>
    <x v="630"/>
    <x v="624"/>
    <s v="Z1170"/>
    <s v="台北西區營業處分攤"/>
    <n v="27397"/>
    <n v="0"/>
    <n v="27397"/>
  </r>
  <r>
    <n v="3"/>
    <s v="總帳別"/>
    <x v="98"/>
    <s v="配電費用"/>
    <x v="630"/>
    <x v="624"/>
    <s v="Z1180"/>
    <s v="南投區營業處分攤"/>
    <n v="3236952"/>
    <n v="0"/>
    <n v="3236952"/>
  </r>
  <r>
    <n v="3"/>
    <s v="總帳別"/>
    <x v="98"/>
    <s v="配電費用"/>
    <x v="630"/>
    <x v="624"/>
    <s v="Z1190"/>
    <s v="鳳山區營業處分攤"/>
    <n v="4112403"/>
    <n v="0"/>
    <n v="4112403"/>
  </r>
  <r>
    <n v="3"/>
    <s v="總帳別"/>
    <x v="98"/>
    <s v="配電費用"/>
    <x v="630"/>
    <x v="624"/>
    <s v="Z1200"/>
    <s v="雲林區營業處分攤"/>
    <n v="2586049"/>
    <n v="0"/>
    <n v="2586049"/>
  </r>
  <r>
    <n v="3"/>
    <s v="總帳別"/>
    <x v="98"/>
    <s v="配電費用"/>
    <x v="630"/>
    <x v="624"/>
    <s v="Z1210"/>
    <s v="新營區營業處分攤"/>
    <n v="1969638"/>
    <n v="0"/>
    <n v="1969638"/>
  </r>
  <r>
    <n v="3"/>
    <s v="總帳別"/>
    <x v="98"/>
    <s v="配電費用"/>
    <x v="630"/>
    <x v="624"/>
    <s v="Z1220"/>
    <s v="苗栗區營業處分攤"/>
    <n v="17994549"/>
    <n v="0"/>
    <n v="17994549"/>
  </r>
  <r>
    <n v="3"/>
    <s v="總帳別"/>
    <x v="98"/>
    <s v="配電費用"/>
    <x v="630"/>
    <x v="624"/>
    <s v="Z1230"/>
    <s v="金門區營業處分攤"/>
    <n v="3139783"/>
    <n v="0"/>
    <n v="3139783"/>
  </r>
  <r>
    <n v="3"/>
    <s v="總帳別"/>
    <x v="98"/>
    <s v="配電費用"/>
    <x v="630"/>
    <x v="624"/>
    <s v="Z1240"/>
    <s v="馬祖區營業處分攤"/>
    <n v="9235"/>
    <n v="0"/>
    <n v="9235"/>
  </r>
  <r>
    <n v="3"/>
    <s v="總帳別"/>
    <x v="98"/>
    <s v="配電費用"/>
    <x v="631"/>
    <x v="625"/>
    <s v="Z1010"/>
    <s v="基隆區營業處分攤"/>
    <n v="856491"/>
    <n v="0"/>
    <n v="856491"/>
  </r>
  <r>
    <n v="3"/>
    <s v="總帳別"/>
    <x v="98"/>
    <s v="配電費用"/>
    <x v="631"/>
    <x v="625"/>
    <s v="Z1020"/>
    <s v="台北市區營業處分攤"/>
    <n v="1501970"/>
    <n v="0"/>
    <n v="1501970"/>
  </r>
  <r>
    <n v="3"/>
    <s v="總帳別"/>
    <x v="98"/>
    <s v="配電費用"/>
    <x v="631"/>
    <x v="625"/>
    <s v="Z1030"/>
    <s v="桃園區營業處分攤"/>
    <n v="1564092"/>
    <n v="0"/>
    <n v="1564092"/>
  </r>
  <r>
    <n v="3"/>
    <s v="總帳別"/>
    <x v="98"/>
    <s v="配電費用"/>
    <x v="631"/>
    <x v="625"/>
    <s v="Z1040"/>
    <s v="新竹區營業處分攤"/>
    <n v="995704"/>
    <n v="0"/>
    <n v="995704"/>
  </r>
  <r>
    <n v="3"/>
    <s v="總帳別"/>
    <x v="98"/>
    <s v="配電費用"/>
    <x v="631"/>
    <x v="625"/>
    <s v="Z1050"/>
    <s v="台中區營業處分攤"/>
    <n v="1627409"/>
    <n v="0"/>
    <n v="1627409"/>
  </r>
  <r>
    <n v="3"/>
    <s v="總帳別"/>
    <x v="98"/>
    <s v="配電費用"/>
    <x v="631"/>
    <x v="625"/>
    <s v="Z1060"/>
    <s v="彰化區營業處分攤"/>
    <n v="1299509"/>
    <n v="0"/>
    <n v="1299509"/>
  </r>
  <r>
    <n v="3"/>
    <s v="總帳別"/>
    <x v="98"/>
    <s v="配電費用"/>
    <x v="631"/>
    <x v="625"/>
    <s v="Z1070"/>
    <s v="嘉義區營業處分攤"/>
    <n v="917165"/>
    <n v="0"/>
    <n v="917165"/>
  </r>
  <r>
    <n v="3"/>
    <s v="總帳別"/>
    <x v="98"/>
    <s v="配電費用"/>
    <x v="631"/>
    <x v="625"/>
    <s v="Z1080"/>
    <s v="台南區營業處分攤"/>
    <n v="1262078"/>
    <n v="0"/>
    <n v="1262078"/>
  </r>
  <r>
    <n v="3"/>
    <s v="總帳別"/>
    <x v="98"/>
    <s v="配電費用"/>
    <x v="631"/>
    <x v="625"/>
    <s v="Z1090"/>
    <s v="高雄區營業處分攤"/>
    <n v="1371646"/>
    <n v="0"/>
    <n v="1371646"/>
  </r>
  <r>
    <n v="3"/>
    <s v="總帳別"/>
    <x v="98"/>
    <s v="配電費用"/>
    <x v="631"/>
    <x v="625"/>
    <s v="Z1100"/>
    <s v="屏東區營業處分攤"/>
    <n v="1325105"/>
    <n v="0"/>
    <n v="1325105"/>
  </r>
  <r>
    <n v="3"/>
    <s v="總帳別"/>
    <x v="98"/>
    <s v="配電費用"/>
    <x v="631"/>
    <x v="625"/>
    <s v="Z1110"/>
    <s v="台東區營業處分攤"/>
    <n v="414288"/>
    <n v="0"/>
    <n v="414288"/>
  </r>
  <r>
    <n v="3"/>
    <s v="總帳別"/>
    <x v="98"/>
    <s v="配電費用"/>
    <x v="631"/>
    <x v="625"/>
    <s v="Z1120"/>
    <s v="花蓮區營業處分攤"/>
    <n v="502026"/>
    <n v="0"/>
    <n v="502026"/>
  </r>
  <r>
    <n v="3"/>
    <s v="總帳別"/>
    <x v="98"/>
    <s v="配電費用"/>
    <x v="631"/>
    <x v="625"/>
    <s v="Z1130"/>
    <s v="宜蘭區營業處分攤"/>
    <n v="593081"/>
    <n v="0"/>
    <n v="593081"/>
  </r>
  <r>
    <n v="3"/>
    <s v="總帳別"/>
    <x v="98"/>
    <s v="配電費用"/>
    <x v="631"/>
    <x v="625"/>
    <s v="Z1140"/>
    <s v="澎湖區營業處分攤"/>
    <n v="255244"/>
    <n v="0"/>
    <n v="255244"/>
  </r>
  <r>
    <n v="3"/>
    <s v="總帳別"/>
    <x v="98"/>
    <s v="配電費用"/>
    <x v="631"/>
    <x v="625"/>
    <s v="Z1150"/>
    <s v="台北南區營業處分攤"/>
    <n v="983745"/>
    <n v="0"/>
    <n v="983745"/>
  </r>
  <r>
    <n v="3"/>
    <s v="總帳別"/>
    <x v="98"/>
    <s v="配電費用"/>
    <x v="631"/>
    <x v="625"/>
    <s v="Z1160"/>
    <s v="台北北區營業處分攤"/>
    <n v="638758"/>
    <n v="0"/>
    <n v="638758"/>
  </r>
  <r>
    <n v="3"/>
    <s v="總帳別"/>
    <x v="98"/>
    <s v="配電費用"/>
    <x v="631"/>
    <x v="625"/>
    <s v="Z1170"/>
    <s v="台北西區營業處分攤"/>
    <n v="1167253"/>
    <n v="0"/>
    <n v="1167253"/>
  </r>
  <r>
    <n v="3"/>
    <s v="總帳別"/>
    <x v="98"/>
    <s v="配電費用"/>
    <x v="631"/>
    <x v="625"/>
    <s v="Z1180"/>
    <s v="南投區營業處分攤"/>
    <n v="605611"/>
    <n v="0"/>
    <n v="605611"/>
  </r>
  <r>
    <n v="3"/>
    <s v="總帳別"/>
    <x v="98"/>
    <s v="配電費用"/>
    <x v="631"/>
    <x v="625"/>
    <s v="Z1190"/>
    <s v="鳳山區營業處分攤"/>
    <n v="975361"/>
    <n v="0"/>
    <n v="975361"/>
  </r>
  <r>
    <n v="3"/>
    <s v="總帳別"/>
    <x v="98"/>
    <s v="配電費用"/>
    <x v="631"/>
    <x v="625"/>
    <s v="Z1200"/>
    <s v="雲林區營業處分攤"/>
    <n v="927823"/>
    <n v="0"/>
    <n v="927823"/>
  </r>
  <r>
    <n v="3"/>
    <s v="總帳別"/>
    <x v="98"/>
    <s v="配電費用"/>
    <x v="631"/>
    <x v="625"/>
    <s v="Z1210"/>
    <s v="新營區營業處分攤"/>
    <n v="597982"/>
    <n v="0"/>
    <n v="597982"/>
  </r>
  <r>
    <n v="3"/>
    <s v="總帳別"/>
    <x v="98"/>
    <s v="配電費用"/>
    <x v="631"/>
    <x v="625"/>
    <s v="Z1220"/>
    <s v="苗栗區營業處分攤"/>
    <n v="802781"/>
    <n v="0"/>
    <n v="802781"/>
  </r>
  <r>
    <n v="3"/>
    <s v="總帳別"/>
    <x v="98"/>
    <s v="配電費用"/>
    <x v="631"/>
    <x v="625"/>
    <s v="Z1230"/>
    <s v="金門區營業處分攤"/>
    <n v="294003"/>
    <n v="0"/>
    <n v="294003"/>
  </r>
  <r>
    <n v="3"/>
    <s v="總帳別"/>
    <x v="98"/>
    <s v="配電費用"/>
    <x v="631"/>
    <x v="625"/>
    <s v="Z5450"/>
    <s v="電力通信處分攤"/>
    <n v="144570"/>
    <n v="0"/>
    <n v="144570"/>
  </r>
  <r>
    <n v="3"/>
    <s v="總帳別"/>
    <x v="98"/>
    <s v="配電費用"/>
    <x v="632"/>
    <x v="626"/>
    <s v="Z1040"/>
    <s v="新竹區營業處分攤"/>
    <n v="86400"/>
    <n v="0"/>
    <n v="86400"/>
  </r>
  <r>
    <n v="3"/>
    <s v="總帳別"/>
    <x v="98"/>
    <s v="配電費用"/>
    <x v="632"/>
    <x v="626"/>
    <s v="Z1050"/>
    <s v="台中區營業處分攤"/>
    <n v="415627"/>
    <n v="0"/>
    <n v="415627"/>
  </r>
  <r>
    <n v="3"/>
    <s v="總帳別"/>
    <x v="98"/>
    <s v="配電費用"/>
    <x v="632"/>
    <x v="626"/>
    <s v="Z1070"/>
    <s v="嘉義區營業處分攤"/>
    <n v="331605"/>
    <n v="0"/>
    <n v="331605"/>
  </r>
  <r>
    <n v="3"/>
    <s v="總帳別"/>
    <x v="98"/>
    <s v="配電費用"/>
    <x v="632"/>
    <x v="626"/>
    <s v="Z1100"/>
    <s v="屏東區營業處分攤"/>
    <n v="1029052"/>
    <n v="0"/>
    <n v="1029052"/>
  </r>
  <r>
    <n v="3"/>
    <s v="總帳別"/>
    <x v="98"/>
    <s v="配電費用"/>
    <x v="632"/>
    <x v="626"/>
    <s v="Z1110"/>
    <s v="台東區營業處分攤"/>
    <n v="3056986"/>
    <n v="0"/>
    <n v="3056986"/>
  </r>
  <r>
    <n v="3"/>
    <s v="總帳別"/>
    <x v="98"/>
    <s v="配電費用"/>
    <x v="632"/>
    <x v="626"/>
    <s v="Z1120"/>
    <s v="花蓮區營業處分攤"/>
    <n v="3610158"/>
    <n v="0"/>
    <n v="3610158"/>
  </r>
  <r>
    <n v="3"/>
    <s v="總帳別"/>
    <x v="98"/>
    <s v="配電費用"/>
    <x v="632"/>
    <x v="626"/>
    <s v="Z1130"/>
    <s v="宜蘭區營業處分攤"/>
    <n v="194814"/>
    <n v="0"/>
    <n v="194814"/>
  </r>
  <r>
    <n v="3"/>
    <s v="總帳別"/>
    <x v="98"/>
    <s v="配電費用"/>
    <x v="632"/>
    <x v="626"/>
    <s v="Z1140"/>
    <s v="澎湖區營業處分攤"/>
    <n v="10680552"/>
    <n v="0"/>
    <n v="10680552"/>
  </r>
  <r>
    <n v="3"/>
    <s v="總帳別"/>
    <x v="98"/>
    <s v="配電費用"/>
    <x v="632"/>
    <x v="626"/>
    <s v="Z1180"/>
    <s v="南投區營業處分攤"/>
    <n v="555587"/>
    <n v="0"/>
    <n v="555587"/>
  </r>
  <r>
    <n v="3"/>
    <s v="總帳別"/>
    <x v="98"/>
    <s v="配電費用"/>
    <x v="632"/>
    <x v="626"/>
    <s v="Z1190"/>
    <s v="鳳山區營業處分攤"/>
    <n v="434784"/>
    <n v="0"/>
    <n v="434784"/>
  </r>
  <r>
    <n v="3"/>
    <s v="總帳別"/>
    <x v="98"/>
    <s v="配電費用"/>
    <x v="632"/>
    <x v="626"/>
    <s v="Z1230"/>
    <s v="金門區營業處分攤"/>
    <n v="10915251"/>
    <n v="0"/>
    <n v="10915251"/>
  </r>
  <r>
    <n v="3"/>
    <s v="總帳別"/>
    <x v="98"/>
    <s v="配電費用"/>
    <x v="632"/>
    <x v="626"/>
    <s v="Z1240"/>
    <s v="馬祖區營業處分攤"/>
    <n v="3496679"/>
    <n v="0"/>
    <n v="3496679"/>
  </r>
  <r>
    <n v="3"/>
    <s v="總帳別"/>
    <x v="98"/>
    <s v="配電費用"/>
    <x v="632"/>
    <x v="626"/>
    <s v="Z5450"/>
    <s v="電力通信處分攤"/>
    <n v="61937"/>
    <n v="0"/>
    <n v="61937"/>
  </r>
  <r>
    <n v="3"/>
    <s v="總帳別"/>
    <x v="98"/>
    <s v="配電費用"/>
    <x v="632"/>
    <x v="626"/>
    <s v="Z6020"/>
    <s v="綜合施工處分攤"/>
    <n v="0"/>
    <n v="-1008"/>
    <n v="-1008"/>
  </r>
  <r>
    <n v="3"/>
    <s v="總帳別"/>
    <x v="98"/>
    <s v="配電費用"/>
    <x v="633"/>
    <x v="627"/>
    <s v="Z1010"/>
    <s v="基隆區營業處分攤"/>
    <n v="140575"/>
    <n v="0"/>
    <n v="140575"/>
  </r>
  <r>
    <n v="3"/>
    <s v="總帳別"/>
    <x v="98"/>
    <s v="配電費用"/>
    <x v="633"/>
    <x v="627"/>
    <s v="Z1020"/>
    <s v="台北市區營業處分攤"/>
    <n v="4750"/>
    <n v="0"/>
    <n v="4750"/>
  </r>
  <r>
    <n v="3"/>
    <s v="總帳別"/>
    <x v="98"/>
    <s v="配電費用"/>
    <x v="633"/>
    <x v="627"/>
    <s v="Z1030"/>
    <s v="桃園區營業處分攤"/>
    <n v="2039460"/>
    <n v="0"/>
    <n v="2039460"/>
  </r>
  <r>
    <n v="3"/>
    <s v="總帳別"/>
    <x v="98"/>
    <s v="配電費用"/>
    <x v="633"/>
    <x v="627"/>
    <s v="Z1040"/>
    <s v="新竹區營業處分攤"/>
    <n v="770445"/>
    <n v="0"/>
    <n v="770445"/>
  </r>
  <r>
    <n v="3"/>
    <s v="總帳別"/>
    <x v="98"/>
    <s v="配電費用"/>
    <x v="633"/>
    <x v="627"/>
    <s v="Z1050"/>
    <s v="台中區營業處分攤"/>
    <n v="1165072"/>
    <n v="0"/>
    <n v="1165072"/>
  </r>
  <r>
    <n v="3"/>
    <s v="總帳別"/>
    <x v="98"/>
    <s v="配電費用"/>
    <x v="633"/>
    <x v="627"/>
    <s v="Z1060"/>
    <s v="彰化區營業處分攤"/>
    <n v="1323100"/>
    <n v="0"/>
    <n v="1323100"/>
  </r>
  <r>
    <n v="3"/>
    <s v="總帳別"/>
    <x v="98"/>
    <s v="配電費用"/>
    <x v="633"/>
    <x v="627"/>
    <s v="Z1070"/>
    <s v="嘉義區營業處分攤"/>
    <n v="756274"/>
    <n v="0"/>
    <n v="756274"/>
  </r>
  <r>
    <n v="3"/>
    <s v="總帳別"/>
    <x v="98"/>
    <s v="配電費用"/>
    <x v="633"/>
    <x v="627"/>
    <s v="Z1080"/>
    <s v="台南區營業處分攤"/>
    <n v="1330245"/>
    <n v="0"/>
    <n v="1330245"/>
  </r>
  <r>
    <n v="3"/>
    <s v="總帳別"/>
    <x v="98"/>
    <s v="配電費用"/>
    <x v="633"/>
    <x v="627"/>
    <s v="Z1090"/>
    <s v="高雄區營業處分攤"/>
    <n v="1771950"/>
    <n v="0"/>
    <n v="1771950"/>
  </r>
  <r>
    <n v="3"/>
    <s v="總帳別"/>
    <x v="98"/>
    <s v="配電費用"/>
    <x v="633"/>
    <x v="627"/>
    <s v="Z1100"/>
    <s v="屏東區營業處分攤"/>
    <n v="750847"/>
    <n v="0"/>
    <n v="750847"/>
  </r>
  <r>
    <n v="3"/>
    <s v="總帳別"/>
    <x v="98"/>
    <s v="配電費用"/>
    <x v="633"/>
    <x v="627"/>
    <s v="Z1110"/>
    <s v="台東區營業處分攤"/>
    <n v="1404155"/>
    <n v="0"/>
    <n v="1404155"/>
  </r>
  <r>
    <n v="3"/>
    <s v="總帳別"/>
    <x v="98"/>
    <s v="配電費用"/>
    <x v="633"/>
    <x v="627"/>
    <s v="Z1120"/>
    <s v="花蓮區營業處分攤"/>
    <n v="602355"/>
    <n v="0"/>
    <n v="602355"/>
  </r>
  <r>
    <n v="3"/>
    <s v="總帳別"/>
    <x v="98"/>
    <s v="配電費用"/>
    <x v="633"/>
    <x v="627"/>
    <s v="Z1130"/>
    <s v="宜蘭區營業處分攤"/>
    <n v="626080"/>
    <n v="0"/>
    <n v="626080"/>
  </r>
  <r>
    <n v="3"/>
    <s v="總帳別"/>
    <x v="98"/>
    <s v="配電費用"/>
    <x v="633"/>
    <x v="627"/>
    <s v="Z1140"/>
    <s v="澎湖區營業處分攤"/>
    <n v="1875"/>
    <n v="0"/>
    <n v="1875"/>
  </r>
  <r>
    <n v="3"/>
    <s v="總帳別"/>
    <x v="98"/>
    <s v="配電費用"/>
    <x v="633"/>
    <x v="627"/>
    <s v="Z1150"/>
    <s v="台北南區營業處分攤"/>
    <n v="587422"/>
    <n v="0"/>
    <n v="587422"/>
  </r>
  <r>
    <n v="3"/>
    <s v="總帳別"/>
    <x v="98"/>
    <s v="配電費用"/>
    <x v="633"/>
    <x v="627"/>
    <s v="Z1160"/>
    <s v="台北北區營業處分攤"/>
    <n v="370050"/>
    <n v="0"/>
    <n v="370050"/>
  </r>
  <r>
    <n v="3"/>
    <s v="總帳別"/>
    <x v="98"/>
    <s v="配電費用"/>
    <x v="633"/>
    <x v="627"/>
    <s v="Z1170"/>
    <s v="台北西區營業處分攤"/>
    <n v="1240090"/>
    <n v="0"/>
    <n v="1240090"/>
  </r>
  <r>
    <n v="3"/>
    <s v="總帳別"/>
    <x v="98"/>
    <s v="配電費用"/>
    <x v="633"/>
    <x v="627"/>
    <s v="Z1180"/>
    <s v="南投區營業處分攤"/>
    <n v="697855"/>
    <n v="0"/>
    <n v="697855"/>
  </r>
  <r>
    <n v="3"/>
    <s v="總帳別"/>
    <x v="98"/>
    <s v="配電費用"/>
    <x v="633"/>
    <x v="627"/>
    <s v="Z1190"/>
    <s v="鳳山區營業處分攤"/>
    <n v="1267004"/>
    <n v="0"/>
    <n v="1267004"/>
  </r>
  <r>
    <n v="3"/>
    <s v="總帳別"/>
    <x v="98"/>
    <s v="配電費用"/>
    <x v="633"/>
    <x v="627"/>
    <s v="Z1200"/>
    <s v="雲林區營業處分攤"/>
    <n v="1907089"/>
    <n v="0"/>
    <n v="1907089"/>
  </r>
  <r>
    <n v="3"/>
    <s v="總帳別"/>
    <x v="98"/>
    <s v="配電費用"/>
    <x v="633"/>
    <x v="627"/>
    <s v="Z1210"/>
    <s v="新營區營業處分攤"/>
    <n v="1133165"/>
    <n v="0"/>
    <n v="1133165"/>
  </r>
  <r>
    <n v="3"/>
    <s v="總帳別"/>
    <x v="98"/>
    <s v="配電費用"/>
    <x v="633"/>
    <x v="627"/>
    <s v="Z1220"/>
    <s v="苗栗區營業處分攤"/>
    <n v="516220"/>
    <n v="0"/>
    <n v="516220"/>
  </r>
  <r>
    <n v="3"/>
    <s v="總帳別"/>
    <x v="98"/>
    <s v="配電費用"/>
    <x v="633"/>
    <x v="627"/>
    <s v="Z1230"/>
    <s v="金門區營業處分攤"/>
    <n v="218282"/>
    <n v="0"/>
    <n v="218282"/>
  </r>
  <r>
    <n v="3"/>
    <s v="總帳別"/>
    <x v="98"/>
    <s v="配電費用"/>
    <x v="633"/>
    <x v="627"/>
    <s v="Z1240"/>
    <s v="馬祖區營業處分攤"/>
    <n v="675"/>
    <n v="0"/>
    <n v="675"/>
  </r>
  <r>
    <n v="3"/>
    <s v="總帳別"/>
    <x v="98"/>
    <s v="配電費用"/>
    <x v="633"/>
    <x v="627"/>
    <s v="Z5450"/>
    <s v="電力通信處分攤"/>
    <n v="1885"/>
    <n v="0"/>
    <n v="1885"/>
  </r>
  <r>
    <n v="3"/>
    <s v="總帳別"/>
    <x v="98"/>
    <s v="配電費用"/>
    <x v="633"/>
    <x v="627"/>
    <s v="Z6020"/>
    <s v="綜合施工處分攤"/>
    <n v="6921"/>
    <n v="0"/>
    <n v="6921"/>
  </r>
  <r>
    <n v="3"/>
    <s v="總帳別"/>
    <x v="98"/>
    <s v="配電費用"/>
    <x v="850"/>
    <x v="842"/>
    <s v="Z1030"/>
    <s v="桃園區營業處分攤"/>
    <n v="2525"/>
    <n v="0"/>
    <n v="2525"/>
  </r>
  <r>
    <n v="3"/>
    <s v="總帳別"/>
    <x v="98"/>
    <s v="配電費用"/>
    <x v="850"/>
    <x v="842"/>
    <s v="Z1040"/>
    <s v="新竹區營業處分攤"/>
    <n v="4000"/>
    <n v="0"/>
    <n v="4000"/>
  </r>
  <r>
    <n v="3"/>
    <s v="總帳別"/>
    <x v="98"/>
    <s v="配電費用"/>
    <x v="850"/>
    <x v="842"/>
    <s v="Z1050"/>
    <s v="台中區營業處分攤"/>
    <n v="3250"/>
    <n v="0"/>
    <n v="3250"/>
  </r>
  <r>
    <n v="3"/>
    <s v="總帳別"/>
    <x v="98"/>
    <s v="配電費用"/>
    <x v="634"/>
    <x v="628"/>
    <s v="Z1140"/>
    <s v="澎湖區營業處分攤"/>
    <n v="97975"/>
    <n v="0"/>
    <n v="97975"/>
  </r>
  <r>
    <n v="3"/>
    <s v="總帳別"/>
    <x v="98"/>
    <s v="配電費用"/>
    <x v="635"/>
    <x v="629"/>
    <s v="Z0770"/>
    <s v="配電處分攤"/>
    <n v="6926"/>
    <n v="0"/>
    <n v="6926"/>
  </r>
  <r>
    <n v="3"/>
    <s v="總帳別"/>
    <x v="98"/>
    <s v="配電費用"/>
    <x v="635"/>
    <x v="629"/>
    <s v="Z1010"/>
    <s v="基隆區營業處分攤"/>
    <n v="2078072"/>
    <n v="0"/>
    <n v="2078072"/>
  </r>
  <r>
    <n v="3"/>
    <s v="總帳別"/>
    <x v="98"/>
    <s v="配電費用"/>
    <x v="635"/>
    <x v="629"/>
    <s v="Z1020"/>
    <s v="台北市區營業處分攤"/>
    <n v="2373987"/>
    <n v="0"/>
    <n v="2373987"/>
  </r>
  <r>
    <n v="3"/>
    <s v="總帳別"/>
    <x v="98"/>
    <s v="配電費用"/>
    <x v="635"/>
    <x v="629"/>
    <s v="Z1030"/>
    <s v="桃園區營業處分攤"/>
    <n v="3431452"/>
    <n v="0"/>
    <n v="3431452"/>
  </r>
  <r>
    <n v="3"/>
    <s v="總帳別"/>
    <x v="98"/>
    <s v="配電費用"/>
    <x v="635"/>
    <x v="629"/>
    <s v="Z1040"/>
    <s v="新竹區營業處分攤"/>
    <n v="2890128"/>
    <n v="0"/>
    <n v="2890128"/>
  </r>
  <r>
    <n v="3"/>
    <s v="總帳別"/>
    <x v="98"/>
    <s v="配電費用"/>
    <x v="635"/>
    <x v="629"/>
    <s v="Z1050"/>
    <s v="台中區營業處分攤"/>
    <n v="6411609"/>
    <n v="0"/>
    <n v="6411609"/>
  </r>
  <r>
    <n v="3"/>
    <s v="總帳別"/>
    <x v="98"/>
    <s v="配電費用"/>
    <x v="635"/>
    <x v="629"/>
    <s v="Z1060"/>
    <s v="彰化區營業處分攤"/>
    <n v="4802417"/>
    <n v="0"/>
    <n v="4802417"/>
  </r>
  <r>
    <n v="3"/>
    <s v="總帳別"/>
    <x v="98"/>
    <s v="配電費用"/>
    <x v="635"/>
    <x v="629"/>
    <s v="Z1070"/>
    <s v="嘉義區營業處分攤"/>
    <n v="3425943"/>
    <n v="0"/>
    <n v="3425943"/>
  </r>
  <r>
    <n v="3"/>
    <s v="總帳別"/>
    <x v="98"/>
    <s v="配電費用"/>
    <x v="635"/>
    <x v="629"/>
    <s v="Z1080"/>
    <s v="台南區營業處分攤"/>
    <n v="3680094"/>
    <n v="0"/>
    <n v="3680094"/>
  </r>
  <r>
    <n v="3"/>
    <s v="總帳別"/>
    <x v="98"/>
    <s v="配電費用"/>
    <x v="635"/>
    <x v="629"/>
    <s v="Z1090"/>
    <s v="高雄區營業處分攤"/>
    <n v="3961598"/>
    <n v="0"/>
    <n v="3961598"/>
  </r>
  <r>
    <n v="3"/>
    <s v="總帳別"/>
    <x v="98"/>
    <s v="配電費用"/>
    <x v="635"/>
    <x v="629"/>
    <s v="Z1100"/>
    <s v="屏東區營業處分攤"/>
    <n v="3679906"/>
    <n v="0"/>
    <n v="3679906"/>
  </r>
  <r>
    <n v="3"/>
    <s v="總帳別"/>
    <x v="98"/>
    <s v="配電費用"/>
    <x v="635"/>
    <x v="629"/>
    <s v="Z1110"/>
    <s v="台東區營業處分攤"/>
    <n v="1652955"/>
    <n v="0"/>
    <n v="1652955"/>
  </r>
  <r>
    <n v="3"/>
    <s v="總帳別"/>
    <x v="98"/>
    <s v="配電費用"/>
    <x v="635"/>
    <x v="629"/>
    <s v="Z1120"/>
    <s v="花蓮區營業處分攤"/>
    <n v="2158647"/>
    <n v="0"/>
    <n v="2158647"/>
  </r>
  <r>
    <n v="3"/>
    <s v="總帳別"/>
    <x v="98"/>
    <s v="配電費用"/>
    <x v="635"/>
    <x v="629"/>
    <s v="Z1130"/>
    <s v="宜蘭區營業處分攤"/>
    <n v="1724412"/>
    <n v="0"/>
    <n v="1724412"/>
  </r>
  <r>
    <n v="3"/>
    <s v="總帳別"/>
    <x v="98"/>
    <s v="配電費用"/>
    <x v="635"/>
    <x v="629"/>
    <s v="Z1140"/>
    <s v="澎湖區營業處分攤"/>
    <n v="603977"/>
    <n v="0"/>
    <n v="603977"/>
  </r>
  <r>
    <n v="3"/>
    <s v="總帳別"/>
    <x v="98"/>
    <s v="配電費用"/>
    <x v="635"/>
    <x v="629"/>
    <s v="Z1150"/>
    <s v="台北南區營業處分攤"/>
    <n v="2889807"/>
    <n v="0"/>
    <n v="2889807"/>
  </r>
  <r>
    <n v="3"/>
    <s v="總帳別"/>
    <x v="98"/>
    <s v="配電費用"/>
    <x v="635"/>
    <x v="629"/>
    <s v="Z1160"/>
    <s v="台北北區營業處分攤"/>
    <n v="2649867"/>
    <n v="0"/>
    <n v="2649867"/>
  </r>
  <r>
    <n v="3"/>
    <s v="總帳別"/>
    <x v="98"/>
    <s v="配電費用"/>
    <x v="635"/>
    <x v="629"/>
    <s v="Z1170"/>
    <s v="台北西區營業處分攤"/>
    <n v="3627591"/>
    <n v="0"/>
    <n v="3627591"/>
  </r>
  <r>
    <n v="3"/>
    <s v="總帳別"/>
    <x v="98"/>
    <s v="配電費用"/>
    <x v="635"/>
    <x v="629"/>
    <s v="Z1180"/>
    <s v="南投區營業處分攤"/>
    <n v="2408030"/>
    <n v="0"/>
    <n v="2408030"/>
  </r>
  <r>
    <n v="3"/>
    <s v="總帳別"/>
    <x v="98"/>
    <s v="配電費用"/>
    <x v="635"/>
    <x v="629"/>
    <s v="Z1190"/>
    <s v="鳳山區營業處分攤"/>
    <n v="3482159"/>
    <n v="0"/>
    <n v="3482159"/>
  </r>
  <r>
    <n v="3"/>
    <s v="總帳別"/>
    <x v="98"/>
    <s v="配電費用"/>
    <x v="635"/>
    <x v="629"/>
    <s v="Z1200"/>
    <s v="雲林區營業處分攤"/>
    <n v="3335445"/>
    <n v="0"/>
    <n v="3335445"/>
  </r>
  <r>
    <n v="3"/>
    <s v="總帳別"/>
    <x v="98"/>
    <s v="配電費用"/>
    <x v="635"/>
    <x v="629"/>
    <s v="Z1210"/>
    <s v="新營區營業處分攤"/>
    <n v="1885419"/>
    <n v="0"/>
    <n v="1885419"/>
  </r>
  <r>
    <n v="3"/>
    <s v="總帳別"/>
    <x v="98"/>
    <s v="配電費用"/>
    <x v="635"/>
    <x v="629"/>
    <s v="Z1220"/>
    <s v="苗栗區營業處分攤"/>
    <n v="2369239"/>
    <n v="0"/>
    <n v="2369239"/>
  </r>
  <r>
    <n v="3"/>
    <s v="總帳別"/>
    <x v="98"/>
    <s v="配電費用"/>
    <x v="635"/>
    <x v="629"/>
    <s v="Z1230"/>
    <s v="金門區營業處分攤"/>
    <n v="913739"/>
    <n v="0"/>
    <n v="913739"/>
  </r>
  <r>
    <n v="3"/>
    <s v="總帳別"/>
    <x v="98"/>
    <s v="配電費用"/>
    <x v="635"/>
    <x v="629"/>
    <s v="Z1240"/>
    <s v="馬祖區營業處分攤"/>
    <n v="298551"/>
    <n v="0"/>
    <n v="298551"/>
  </r>
  <r>
    <n v="3"/>
    <s v="總帳別"/>
    <x v="98"/>
    <s v="配電費用"/>
    <x v="635"/>
    <x v="629"/>
    <s v="Z5450"/>
    <s v="電力通信處分攤"/>
    <n v="41586"/>
    <n v="0"/>
    <n v="41586"/>
  </r>
  <r>
    <n v="3"/>
    <s v="總帳別"/>
    <x v="98"/>
    <s v="配電費用"/>
    <x v="635"/>
    <x v="629"/>
    <s v="Z5460"/>
    <s v="綜合研究所分攤"/>
    <n v="73256"/>
    <n v="0"/>
    <n v="73256"/>
  </r>
  <r>
    <n v="3"/>
    <s v="總帳別"/>
    <x v="98"/>
    <s v="配電費用"/>
    <x v="636"/>
    <x v="630"/>
    <s v="Z0020"/>
    <s v="總經理副總經理室分攤"/>
    <n v="385871"/>
    <n v="0"/>
    <n v="385871"/>
  </r>
  <r>
    <n v="3"/>
    <s v="總帳別"/>
    <x v="98"/>
    <s v="配電費用"/>
    <x v="636"/>
    <x v="630"/>
    <s v="Z0070"/>
    <s v="業務處分攤"/>
    <n v="2017778"/>
    <n v="0"/>
    <n v="2017778"/>
  </r>
  <r>
    <n v="3"/>
    <s v="總帳別"/>
    <x v="98"/>
    <s v="配電費用"/>
    <x v="636"/>
    <x v="630"/>
    <s v="Z0080"/>
    <s v="材料處分攤"/>
    <n v="7920857"/>
    <n v="0"/>
    <n v="7920857"/>
  </r>
  <r>
    <n v="3"/>
    <s v="總帳別"/>
    <x v="98"/>
    <s v="配電費用"/>
    <x v="636"/>
    <x v="630"/>
    <s v="Z0170"/>
    <s v="營建處分攤"/>
    <n v="1422446"/>
    <n v="0"/>
    <n v="1422446"/>
  </r>
  <r>
    <n v="3"/>
    <s v="總帳別"/>
    <x v="98"/>
    <s v="配電費用"/>
    <x v="636"/>
    <x v="630"/>
    <s v="Z0240"/>
    <s v="資訊系統處分攤"/>
    <n v="7557836"/>
    <n v="0"/>
    <n v="7557836"/>
  </r>
  <r>
    <n v="3"/>
    <s v="總帳別"/>
    <x v="98"/>
    <s v="配電費用"/>
    <x v="636"/>
    <x v="630"/>
    <s v="Z0610"/>
    <s v="環境保護處分攤"/>
    <n v="1026115"/>
    <n v="0"/>
    <n v="1026115"/>
  </r>
  <r>
    <n v="3"/>
    <s v="總帳別"/>
    <x v="98"/>
    <s v="配電費用"/>
    <x v="636"/>
    <x v="630"/>
    <s v="Z0770"/>
    <s v="配電處分攤"/>
    <n v="27450669"/>
    <n v="0"/>
    <n v="27450669"/>
  </r>
  <r>
    <n v="3"/>
    <s v="總帳別"/>
    <x v="98"/>
    <s v="配電費用"/>
    <x v="636"/>
    <x v="630"/>
    <s v="Z1010"/>
    <s v="基隆區營業處分攤"/>
    <n v="37312119"/>
    <n v="0"/>
    <n v="37312119"/>
  </r>
  <r>
    <n v="3"/>
    <s v="總帳別"/>
    <x v="98"/>
    <s v="配電費用"/>
    <x v="636"/>
    <x v="630"/>
    <s v="Z1020"/>
    <s v="台北市區營業處分攤"/>
    <n v="54755145"/>
    <n v="0"/>
    <n v="54755145"/>
  </r>
  <r>
    <n v="3"/>
    <s v="總帳別"/>
    <x v="98"/>
    <s v="配電費用"/>
    <x v="636"/>
    <x v="630"/>
    <s v="Z1030"/>
    <s v="桃園區營業處分攤"/>
    <n v="66443664"/>
    <n v="0"/>
    <n v="66443664"/>
  </r>
  <r>
    <n v="3"/>
    <s v="總帳別"/>
    <x v="98"/>
    <s v="配電費用"/>
    <x v="636"/>
    <x v="630"/>
    <s v="Z1040"/>
    <s v="新竹區營業處分攤"/>
    <n v="47194946"/>
    <n v="0"/>
    <n v="47194946"/>
  </r>
  <r>
    <n v="3"/>
    <s v="總帳別"/>
    <x v="98"/>
    <s v="配電費用"/>
    <x v="636"/>
    <x v="630"/>
    <s v="Z1050"/>
    <s v="台中區營業處分攤"/>
    <n v="94895814"/>
    <n v="0"/>
    <n v="94895814"/>
  </r>
  <r>
    <n v="3"/>
    <s v="總帳別"/>
    <x v="98"/>
    <s v="配電費用"/>
    <x v="636"/>
    <x v="630"/>
    <s v="Z1060"/>
    <s v="彰化區營業處分攤"/>
    <n v="66452222"/>
    <n v="0"/>
    <n v="66452222"/>
  </r>
  <r>
    <n v="3"/>
    <s v="總帳別"/>
    <x v="98"/>
    <s v="配電費用"/>
    <x v="636"/>
    <x v="630"/>
    <s v="Z1070"/>
    <s v="嘉義區營業處分攤"/>
    <n v="50360560"/>
    <n v="0"/>
    <n v="50360560"/>
  </r>
  <r>
    <n v="3"/>
    <s v="總帳別"/>
    <x v="98"/>
    <s v="配電費用"/>
    <x v="636"/>
    <x v="630"/>
    <s v="Z1080"/>
    <s v="台南區營業處分攤"/>
    <n v="63368823"/>
    <n v="0"/>
    <n v="63368823"/>
  </r>
  <r>
    <n v="3"/>
    <s v="總帳別"/>
    <x v="98"/>
    <s v="配電費用"/>
    <x v="636"/>
    <x v="630"/>
    <s v="Z1090"/>
    <s v="高雄區營業處分攤"/>
    <n v="70868512"/>
    <n v="0"/>
    <n v="70868512"/>
  </r>
  <r>
    <n v="3"/>
    <s v="總帳別"/>
    <x v="98"/>
    <s v="配電費用"/>
    <x v="636"/>
    <x v="630"/>
    <s v="Z1100"/>
    <s v="屏東區營業處分攤"/>
    <n v="54823834"/>
    <n v="0"/>
    <n v="54823834"/>
  </r>
  <r>
    <n v="3"/>
    <s v="總帳別"/>
    <x v="98"/>
    <s v="配電費用"/>
    <x v="636"/>
    <x v="630"/>
    <s v="Z1110"/>
    <s v="台東區營業處分攤"/>
    <n v="22060815"/>
    <n v="0"/>
    <n v="22060815"/>
  </r>
  <r>
    <n v="3"/>
    <s v="總帳別"/>
    <x v="98"/>
    <s v="配電費用"/>
    <x v="636"/>
    <x v="630"/>
    <s v="Z1120"/>
    <s v="花蓮區營業處分攤"/>
    <n v="25842586"/>
    <n v="0"/>
    <n v="25842586"/>
  </r>
  <r>
    <n v="3"/>
    <s v="總帳別"/>
    <x v="98"/>
    <s v="配電費用"/>
    <x v="636"/>
    <x v="630"/>
    <s v="Z1130"/>
    <s v="宜蘭區營業處分攤"/>
    <n v="30273720"/>
    <n v="0"/>
    <n v="30273720"/>
  </r>
  <r>
    <n v="3"/>
    <s v="總帳別"/>
    <x v="98"/>
    <s v="配電費用"/>
    <x v="636"/>
    <x v="630"/>
    <s v="Z1140"/>
    <s v="澎湖區營業處分攤"/>
    <n v="14522797"/>
    <n v="0"/>
    <n v="14522797"/>
  </r>
  <r>
    <n v="3"/>
    <s v="總帳別"/>
    <x v="98"/>
    <s v="配電費用"/>
    <x v="636"/>
    <x v="630"/>
    <s v="Z1150"/>
    <s v="台北南區營業處分攤"/>
    <n v="52516839"/>
    <n v="0"/>
    <n v="52516839"/>
  </r>
  <r>
    <n v="3"/>
    <s v="總帳別"/>
    <x v="98"/>
    <s v="配電費用"/>
    <x v="636"/>
    <x v="630"/>
    <s v="Z1160"/>
    <s v="台北北區營業處分攤"/>
    <n v="45125098"/>
    <n v="0"/>
    <n v="45125098"/>
  </r>
  <r>
    <n v="3"/>
    <s v="總帳別"/>
    <x v="98"/>
    <s v="配電費用"/>
    <x v="636"/>
    <x v="630"/>
    <s v="Z1170"/>
    <s v="台北西區營業處分攤"/>
    <n v="54804843"/>
    <n v="0"/>
    <n v="54804843"/>
  </r>
  <r>
    <n v="3"/>
    <s v="總帳別"/>
    <x v="98"/>
    <s v="配電費用"/>
    <x v="636"/>
    <x v="630"/>
    <s v="Z1180"/>
    <s v="南投區營業處分攤"/>
    <n v="40055885"/>
    <n v="0"/>
    <n v="40055885"/>
  </r>
  <r>
    <n v="3"/>
    <s v="總帳別"/>
    <x v="98"/>
    <s v="配電費用"/>
    <x v="636"/>
    <x v="630"/>
    <s v="Z1190"/>
    <s v="鳳山區營業處分攤"/>
    <n v="56471055"/>
    <n v="0"/>
    <n v="56471055"/>
  </r>
  <r>
    <n v="3"/>
    <s v="總帳別"/>
    <x v="98"/>
    <s v="配電費用"/>
    <x v="636"/>
    <x v="630"/>
    <s v="Z1200"/>
    <s v="雲林區營業處分攤"/>
    <n v="47983666"/>
    <n v="0"/>
    <n v="47983666"/>
  </r>
  <r>
    <n v="3"/>
    <s v="總帳別"/>
    <x v="98"/>
    <s v="配電費用"/>
    <x v="636"/>
    <x v="630"/>
    <s v="Z1210"/>
    <s v="新營區營業處分攤"/>
    <n v="31577792"/>
    <n v="0"/>
    <n v="31577792"/>
  </r>
  <r>
    <n v="3"/>
    <s v="總帳別"/>
    <x v="98"/>
    <s v="配電費用"/>
    <x v="636"/>
    <x v="630"/>
    <s v="Z1220"/>
    <s v="苗栗區營業處分攤"/>
    <n v="36931773"/>
    <n v="0"/>
    <n v="36931773"/>
  </r>
  <r>
    <n v="3"/>
    <s v="總帳別"/>
    <x v="98"/>
    <s v="配電費用"/>
    <x v="636"/>
    <x v="630"/>
    <s v="Z1230"/>
    <s v="金門區營業處分攤"/>
    <n v="14523849"/>
    <n v="0"/>
    <n v="14523849"/>
  </r>
  <r>
    <n v="3"/>
    <s v="總帳別"/>
    <x v="98"/>
    <s v="配電費用"/>
    <x v="636"/>
    <x v="630"/>
    <s v="Z1240"/>
    <s v="馬祖區營業處分攤"/>
    <n v="4234091"/>
    <n v="0"/>
    <n v="4234091"/>
  </r>
  <r>
    <n v="3"/>
    <s v="總帳別"/>
    <x v="98"/>
    <s v="配電費用"/>
    <x v="636"/>
    <x v="630"/>
    <s v="Z5450"/>
    <s v="電力通信處分攤"/>
    <n v="8660945"/>
    <n v="0"/>
    <n v="8660945"/>
  </r>
  <r>
    <n v="3"/>
    <s v="總帳別"/>
    <x v="98"/>
    <s v="配電費用"/>
    <x v="636"/>
    <x v="630"/>
    <s v="Z5460"/>
    <s v="綜合研究所分攤"/>
    <n v="7474969"/>
    <n v="0"/>
    <n v="7474969"/>
  </r>
  <r>
    <n v="3"/>
    <s v="總帳別"/>
    <x v="98"/>
    <s v="配電費用"/>
    <x v="636"/>
    <x v="630"/>
    <s v="Z6020"/>
    <s v="綜合施工處分攤"/>
    <n v="3527945"/>
    <n v="0"/>
    <n v="3527945"/>
  </r>
  <r>
    <n v="3"/>
    <s v="總帳別"/>
    <x v="98"/>
    <s v="配電費用"/>
    <x v="637"/>
    <x v="631"/>
    <s v="Z0020"/>
    <s v="總經理副總經理室分攤"/>
    <n v="179560"/>
    <n v="0"/>
    <n v="179560"/>
  </r>
  <r>
    <n v="3"/>
    <s v="總帳別"/>
    <x v="98"/>
    <s v="配電費用"/>
    <x v="637"/>
    <x v="631"/>
    <s v="Z0070"/>
    <s v="業務處分攤"/>
    <n v="816128"/>
    <n v="0"/>
    <n v="816128"/>
  </r>
  <r>
    <n v="3"/>
    <s v="總帳別"/>
    <x v="98"/>
    <s v="配電費用"/>
    <x v="637"/>
    <x v="631"/>
    <s v="Z0080"/>
    <s v="材料處分攤"/>
    <n v="3485543"/>
    <n v="0"/>
    <n v="3485543"/>
  </r>
  <r>
    <n v="3"/>
    <s v="總帳別"/>
    <x v="98"/>
    <s v="配電費用"/>
    <x v="637"/>
    <x v="631"/>
    <s v="Z0170"/>
    <s v="營建處分攤"/>
    <n v="647648"/>
    <n v="0"/>
    <n v="647648"/>
  </r>
  <r>
    <n v="3"/>
    <s v="總帳別"/>
    <x v="98"/>
    <s v="配電費用"/>
    <x v="637"/>
    <x v="631"/>
    <s v="Z0240"/>
    <s v="資訊系統處分攤"/>
    <n v="3412102"/>
    <n v="0"/>
    <n v="3412102"/>
  </r>
  <r>
    <n v="3"/>
    <s v="總帳別"/>
    <x v="98"/>
    <s v="配電費用"/>
    <x v="637"/>
    <x v="631"/>
    <s v="Z0610"/>
    <s v="環境保護處分攤"/>
    <n v="450496"/>
    <n v="0"/>
    <n v="450496"/>
  </r>
  <r>
    <n v="3"/>
    <s v="總帳別"/>
    <x v="98"/>
    <s v="配電費用"/>
    <x v="637"/>
    <x v="631"/>
    <s v="Z0770"/>
    <s v="配電處分攤"/>
    <n v="12476300"/>
    <n v="0"/>
    <n v="12476300"/>
  </r>
  <r>
    <n v="3"/>
    <s v="總帳別"/>
    <x v="98"/>
    <s v="配電費用"/>
    <x v="637"/>
    <x v="631"/>
    <s v="Z1010"/>
    <s v="基隆區營業處分攤"/>
    <n v="13651603"/>
    <n v="0"/>
    <n v="13651603"/>
  </r>
  <r>
    <n v="3"/>
    <s v="總帳別"/>
    <x v="98"/>
    <s v="配電費用"/>
    <x v="637"/>
    <x v="631"/>
    <s v="Z1020"/>
    <s v="台北市區營業處分攤"/>
    <n v="20108886"/>
    <n v="0"/>
    <n v="20108886"/>
  </r>
  <r>
    <n v="3"/>
    <s v="總帳別"/>
    <x v="98"/>
    <s v="配電費用"/>
    <x v="637"/>
    <x v="631"/>
    <s v="Z1030"/>
    <s v="桃園區營業處分攤"/>
    <n v="24181612"/>
    <n v="0"/>
    <n v="24181612"/>
  </r>
  <r>
    <n v="3"/>
    <s v="總帳別"/>
    <x v="98"/>
    <s v="配電費用"/>
    <x v="637"/>
    <x v="631"/>
    <s v="Z1040"/>
    <s v="新竹區營業處分攤"/>
    <n v="17022097"/>
    <n v="0"/>
    <n v="17022097"/>
  </r>
  <r>
    <n v="3"/>
    <s v="總帳別"/>
    <x v="98"/>
    <s v="配電費用"/>
    <x v="637"/>
    <x v="631"/>
    <s v="Z1050"/>
    <s v="台中區營業處分攤"/>
    <n v="35489545"/>
    <n v="0"/>
    <n v="35489545"/>
  </r>
  <r>
    <n v="3"/>
    <s v="總帳別"/>
    <x v="98"/>
    <s v="配電費用"/>
    <x v="637"/>
    <x v="631"/>
    <s v="Z1060"/>
    <s v="彰化區營業處分攤"/>
    <n v="24105061"/>
    <n v="0"/>
    <n v="24105061"/>
  </r>
  <r>
    <n v="3"/>
    <s v="總帳別"/>
    <x v="98"/>
    <s v="配電費用"/>
    <x v="637"/>
    <x v="631"/>
    <s v="Z1070"/>
    <s v="嘉義區營業處分攤"/>
    <n v="18420861"/>
    <n v="0"/>
    <n v="18420861"/>
  </r>
  <r>
    <n v="3"/>
    <s v="總帳別"/>
    <x v="98"/>
    <s v="配電費用"/>
    <x v="637"/>
    <x v="631"/>
    <s v="Z1080"/>
    <s v="台南區營業處分攤"/>
    <n v="23178710"/>
    <n v="0"/>
    <n v="23178710"/>
  </r>
  <r>
    <n v="3"/>
    <s v="總帳別"/>
    <x v="98"/>
    <s v="配電費用"/>
    <x v="637"/>
    <x v="631"/>
    <s v="Z1090"/>
    <s v="高雄區營業處分攤"/>
    <n v="25895193"/>
    <n v="0"/>
    <n v="25895193"/>
  </r>
  <r>
    <n v="3"/>
    <s v="總帳別"/>
    <x v="98"/>
    <s v="配電費用"/>
    <x v="637"/>
    <x v="631"/>
    <s v="Z1100"/>
    <s v="屏東區營業處分攤"/>
    <n v="19388304"/>
    <n v="0"/>
    <n v="19388304"/>
  </r>
  <r>
    <n v="3"/>
    <s v="總帳別"/>
    <x v="98"/>
    <s v="配電費用"/>
    <x v="637"/>
    <x v="631"/>
    <s v="Z1110"/>
    <s v="台東區營業處分攤"/>
    <n v="7940733"/>
    <n v="0"/>
    <n v="7940733"/>
  </r>
  <r>
    <n v="3"/>
    <s v="總帳別"/>
    <x v="98"/>
    <s v="配電費用"/>
    <x v="637"/>
    <x v="631"/>
    <s v="Z1120"/>
    <s v="花蓮區營業處分攤"/>
    <n v="9292925"/>
    <n v="0"/>
    <n v="9292925"/>
  </r>
  <r>
    <n v="3"/>
    <s v="總帳別"/>
    <x v="98"/>
    <s v="配電費用"/>
    <x v="637"/>
    <x v="631"/>
    <s v="Z1130"/>
    <s v="宜蘭區營業處分攤"/>
    <n v="11155454"/>
    <n v="0"/>
    <n v="11155454"/>
  </r>
  <r>
    <n v="3"/>
    <s v="總帳別"/>
    <x v="98"/>
    <s v="配電費用"/>
    <x v="637"/>
    <x v="631"/>
    <s v="Z1140"/>
    <s v="澎湖區營業處分攤"/>
    <n v="5382381"/>
    <n v="0"/>
    <n v="5382381"/>
  </r>
  <r>
    <n v="3"/>
    <s v="總帳別"/>
    <x v="98"/>
    <s v="配電費用"/>
    <x v="637"/>
    <x v="631"/>
    <s v="Z1150"/>
    <s v="台北南區營業處分攤"/>
    <n v="19350863"/>
    <n v="0"/>
    <n v="19350863"/>
  </r>
  <r>
    <n v="3"/>
    <s v="總帳別"/>
    <x v="98"/>
    <s v="配電費用"/>
    <x v="637"/>
    <x v="631"/>
    <s v="Z1160"/>
    <s v="台北北區營業處分攤"/>
    <n v="16599962"/>
    <n v="0"/>
    <n v="16599962"/>
  </r>
  <r>
    <n v="3"/>
    <s v="總帳別"/>
    <x v="98"/>
    <s v="配電費用"/>
    <x v="637"/>
    <x v="631"/>
    <s v="Z1170"/>
    <s v="台北西區營業處分攤"/>
    <n v="19748540"/>
    <n v="0"/>
    <n v="19748540"/>
  </r>
  <r>
    <n v="3"/>
    <s v="總帳別"/>
    <x v="98"/>
    <s v="配電費用"/>
    <x v="637"/>
    <x v="631"/>
    <s v="Z1180"/>
    <s v="南投區營業處分攤"/>
    <n v="14700292"/>
    <n v="0"/>
    <n v="14700292"/>
  </r>
  <r>
    <n v="3"/>
    <s v="總帳別"/>
    <x v="98"/>
    <s v="配電費用"/>
    <x v="637"/>
    <x v="631"/>
    <s v="Z1190"/>
    <s v="鳳山區營業處分攤"/>
    <n v="20564911"/>
    <n v="0"/>
    <n v="20564911"/>
  </r>
  <r>
    <n v="3"/>
    <s v="總帳別"/>
    <x v="98"/>
    <s v="配電費用"/>
    <x v="637"/>
    <x v="631"/>
    <s v="Z1200"/>
    <s v="雲林區營業處分攤"/>
    <n v="17488502"/>
    <n v="0"/>
    <n v="17488502"/>
  </r>
  <r>
    <n v="3"/>
    <s v="總帳別"/>
    <x v="98"/>
    <s v="配電費用"/>
    <x v="637"/>
    <x v="631"/>
    <s v="Z1210"/>
    <s v="新營區營業處分攤"/>
    <n v="11554405"/>
    <n v="0"/>
    <n v="11554405"/>
  </r>
  <r>
    <n v="3"/>
    <s v="總帳別"/>
    <x v="98"/>
    <s v="配電費用"/>
    <x v="637"/>
    <x v="631"/>
    <s v="Z1220"/>
    <s v="苗栗區營業處分攤"/>
    <n v="13437957"/>
    <n v="0"/>
    <n v="13437957"/>
  </r>
  <r>
    <n v="3"/>
    <s v="總帳別"/>
    <x v="98"/>
    <s v="配電費用"/>
    <x v="637"/>
    <x v="631"/>
    <s v="Z1230"/>
    <s v="金門區營業處分攤"/>
    <n v="5413831"/>
    <n v="0"/>
    <n v="5413831"/>
  </r>
  <r>
    <n v="3"/>
    <s v="總帳別"/>
    <x v="98"/>
    <s v="配電費用"/>
    <x v="637"/>
    <x v="631"/>
    <s v="Z1240"/>
    <s v="馬祖區營業處分攤"/>
    <n v="1581325"/>
    <n v="0"/>
    <n v="1581325"/>
  </r>
  <r>
    <n v="3"/>
    <s v="總帳別"/>
    <x v="98"/>
    <s v="配電費用"/>
    <x v="637"/>
    <x v="631"/>
    <s v="Z5450"/>
    <s v="電力通信處分攤"/>
    <n v="3575558"/>
    <n v="0"/>
    <n v="3575558"/>
  </r>
  <r>
    <n v="3"/>
    <s v="總帳別"/>
    <x v="98"/>
    <s v="配電費用"/>
    <x v="637"/>
    <x v="631"/>
    <s v="Z5460"/>
    <s v="綜合研究所分攤"/>
    <n v="3117695"/>
    <n v="0"/>
    <n v="3117695"/>
  </r>
  <r>
    <n v="3"/>
    <s v="總帳別"/>
    <x v="98"/>
    <s v="配電費用"/>
    <x v="637"/>
    <x v="631"/>
    <s v="Z6020"/>
    <s v="綜合施工處分攤"/>
    <n v="1526029"/>
    <n v="0"/>
    <n v="1526029"/>
  </r>
  <r>
    <n v="3"/>
    <s v="總帳別"/>
    <x v="98"/>
    <s v="配電費用"/>
    <x v="638"/>
    <x v="632"/>
    <s v="Z0020"/>
    <s v="總經理副總經理室分攤"/>
    <n v="200232"/>
    <n v="0"/>
    <n v="200232"/>
  </r>
  <r>
    <n v="3"/>
    <s v="總帳別"/>
    <x v="98"/>
    <s v="配電費用"/>
    <x v="638"/>
    <x v="632"/>
    <s v="Z0070"/>
    <s v="業務處分攤"/>
    <n v="783597"/>
    <n v="0"/>
    <n v="783597"/>
  </r>
  <r>
    <n v="3"/>
    <s v="總帳別"/>
    <x v="98"/>
    <s v="配電費用"/>
    <x v="638"/>
    <x v="632"/>
    <s v="Z0080"/>
    <s v="材料處分攤"/>
    <n v="2820169"/>
    <n v="0"/>
    <n v="2820169"/>
  </r>
  <r>
    <n v="3"/>
    <s v="總帳別"/>
    <x v="98"/>
    <s v="配電費用"/>
    <x v="638"/>
    <x v="632"/>
    <s v="Z0170"/>
    <s v="營建處分攤"/>
    <n v="517679"/>
    <n v="0"/>
    <n v="517679"/>
  </r>
  <r>
    <n v="3"/>
    <s v="總帳別"/>
    <x v="98"/>
    <s v="配電費用"/>
    <x v="638"/>
    <x v="632"/>
    <s v="Z0240"/>
    <s v="資訊系統處分攤"/>
    <n v="2733729"/>
    <n v="0"/>
    <n v="2733729"/>
  </r>
  <r>
    <n v="3"/>
    <s v="總帳別"/>
    <x v="98"/>
    <s v="配電費用"/>
    <x v="638"/>
    <x v="632"/>
    <s v="Z0610"/>
    <s v="環境保護處分攤"/>
    <n v="354540"/>
    <n v="0"/>
    <n v="354540"/>
  </r>
  <r>
    <n v="3"/>
    <s v="總帳別"/>
    <x v="98"/>
    <s v="配電費用"/>
    <x v="638"/>
    <x v="632"/>
    <s v="Z0770"/>
    <s v="配電處分攤"/>
    <n v="10217039"/>
    <n v="0"/>
    <n v="10217039"/>
  </r>
  <r>
    <n v="3"/>
    <s v="總帳別"/>
    <x v="98"/>
    <s v="配電費用"/>
    <x v="638"/>
    <x v="632"/>
    <s v="Z1010"/>
    <s v="基隆區營業處分攤"/>
    <n v="13655345"/>
    <n v="0"/>
    <n v="13655345"/>
  </r>
  <r>
    <n v="3"/>
    <s v="總帳別"/>
    <x v="98"/>
    <s v="配電費用"/>
    <x v="638"/>
    <x v="632"/>
    <s v="Z1020"/>
    <s v="台北市區營業處分攤"/>
    <n v="20604204"/>
    <n v="0"/>
    <n v="20604204"/>
  </r>
  <r>
    <n v="3"/>
    <s v="總帳別"/>
    <x v="98"/>
    <s v="配電費用"/>
    <x v="638"/>
    <x v="632"/>
    <s v="Z1030"/>
    <s v="桃園區營業處分攤"/>
    <n v="23986738"/>
    <n v="0"/>
    <n v="23986738"/>
  </r>
  <r>
    <n v="3"/>
    <s v="總帳別"/>
    <x v="98"/>
    <s v="配電費用"/>
    <x v="638"/>
    <x v="632"/>
    <s v="Z1040"/>
    <s v="新竹區營業處分攤"/>
    <n v="17256306"/>
    <n v="0"/>
    <n v="17256306"/>
  </r>
  <r>
    <n v="3"/>
    <s v="總帳別"/>
    <x v="98"/>
    <s v="配電費用"/>
    <x v="638"/>
    <x v="632"/>
    <s v="Z1050"/>
    <s v="台中區營業處分攤"/>
    <n v="34533903"/>
    <n v="0"/>
    <n v="34533903"/>
  </r>
  <r>
    <n v="3"/>
    <s v="總帳別"/>
    <x v="98"/>
    <s v="配電費用"/>
    <x v="638"/>
    <x v="632"/>
    <s v="Z1060"/>
    <s v="彰化區營業處分攤"/>
    <n v="24203245"/>
    <n v="0"/>
    <n v="24203245"/>
  </r>
  <r>
    <n v="3"/>
    <s v="總帳別"/>
    <x v="98"/>
    <s v="配電費用"/>
    <x v="638"/>
    <x v="632"/>
    <s v="Z1070"/>
    <s v="嘉義區營業處分攤"/>
    <n v="18000912"/>
    <n v="0"/>
    <n v="18000912"/>
  </r>
  <r>
    <n v="3"/>
    <s v="總帳別"/>
    <x v="98"/>
    <s v="配電費用"/>
    <x v="638"/>
    <x v="632"/>
    <s v="Z1080"/>
    <s v="台南區營業處分攤"/>
    <n v="22860640"/>
    <n v="0"/>
    <n v="22860640"/>
  </r>
  <r>
    <n v="3"/>
    <s v="總帳別"/>
    <x v="98"/>
    <s v="配電費用"/>
    <x v="638"/>
    <x v="632"/>
    <s v="Z1090"/>
    <s v="高雄區營業處分攤"/>
    <n v="25929450"/>
    <n v="0"/>
    <n v="25929450"/>
  </r>
  <r>
    <n v="3"/>
    <s v="總帳別"/>
    <x v="98"/>
    <s v="配電費用"/>
    <x v="638"/>
    <x v="632"/>
    <s v="Z1100"/>
    <s v="屏東區營業處分攤"/>
    <n v="19707979"/>
    <n v="0"/>
    <n v="19707979"/>
  </r>
  <r>
    <n v="3"/>
    <s v="總帳別"/>
    <x v="98"/>
    <s v="配電費用"/>
    <x v="638"/>
    <x v="632"/>
    <s v="Z1110"/>
    <s v="台東區營業處分攤"/>
    <n v="7689594"/>
    <n v="0"/>
    <n v="7689594"/>
  </r>
  <r>
    <n v="3"/>
    <s v="總帳別"/>
    <x v="98"/>
    <s v="配電費用"/>
    <x v="638"/>
    <x v="632"/>
    <s v="Z1120"/>
    <s v="花蓮區營業處分攤"/>
    <n v="9586576"/>
    <n v="0"/>
    <n v="9586576"/>
  </r>
  <r>
    <n v="3"/>
    <s v="總帳別"/>
    <x v="98"/>
    <s v="配電費用"/>
    <x v="638"/>
    <x v="632"/>
    <s v="Z1130"/>
    <s v="宜蘭區營業處分攤"/>
    <n v="10981706"/>
    <n v="0"/>
    <n v="10981706"/>
  </r>
  <r>
    <n v="3"/>
    <s v="總帳別"/>
    <x v="98"/>
    <s v="配電費用"/>
    <x v="638"/>
    <x v="632"/>
    <s v="Z1140"/>
    <s v="澎湖區營業處分攤"/>
    <n v="5322094"/>
    <n v="0"/>
    <n v="5322094"/>
  </r>
  <r>
    <n v="3"/>
    <s v="總帳別"/>
    <x v="98"/>
    <s v="配電費用"/>
    <x v="638"/>
    <x v="632"/>
    <s v="Z1150"/>
    <s v="台北南區營業處分攤"/>
    <n v="19578108"/>
    <n v="0"/>
    <n v="19578108"/>
  </r>
  <r>
    <n v="3"/>
    <s v="總帳別"/>
    <x v="98"/>
    <s v="配電費用"/>
    <x v="638"/>
    <x v="632"/>
    <s v="Z1160"/>
    <s v="台北北區營業處分攤"/>
    <n v="16435253"/>
    <n v="0"/>
    <n v="16435253"/>
  </r>
  <r>
    <n v="3"/>
    <s v="總帳別"/>
    <x v="98"/>
    <s v="配電費用"/>
    <x v="638"/>
    <x v="632"/>
    <s v="Z1170"/>
    <s v="台北西區營業處分攤"/>
    <n v="19986619"/>
    <n v="0"/>
    <n v="19986619"/>
  </r>
  <r>
    <n v="3"/>
    <s v="總帳別"/>
    <x v="98"/>
    <s v="配電費用"/>
    <x v="638"/>
    <x v="632"/>
    <s v="Z1180"/>
    <s v="南投區營業處分攤"/>
    <n v="14768420"/>
    <n v="0"/>
    <n v="14768420"/>
  </r>
  <r>
    <n v="3"/>
    <s v="總帳別"/>
    <x v="98"/>
    <s v="配電費用"/>
    <x v="638"/>
    <x v="632"/>
    <s v="Z1190"/>
    <s v="鳳山區營業處分攤"/>
    <n v="20390540"/>
    <n v="0"/>
    <n v="20390540"/>
  </r>
  <r>
    <n v="3"/>
    <s v="總帳別"/>
    <x v="98"/>
    <s v="配電費用"/>
    <x v="638"/>
    <x v="632"/>
    <s v="Z1200"/>
    <s v="雲林區營業處分攤"/>
    <n v="17356186"/>
    <n v="0"/>
    <n v="17356186"/>
  </r>
  <r>
    <n v="3"/>
    <s v="總帳別"/>
    <x v="98"/>
    <s v="配電費用"/>
    <x v="638"/>
    <x v="632"/>
    <s v="Z1210"/>
    <s v="新營區營業處分攤"/>
    <n v="11594369"/>
    <n v="0"/>
    <n v="11594369"/>
  </r>
  <r>
    <n v="3"/>
    <s v="總帳別"/>
    <x v="98"/>
    <s v="配電費用"/>
    <x v="638"/>
    <x v="632"/>
    <s v="Z1220"/>
    <s v="苗栗區營業處分攤"/>
    <n v="13943552"/>
    <n v="0"/>
    <n v="13943552"/>
  </r>
  <r>
    <n v="3"/>
    <s v="總帳別"/>
    <x v="98"/>
    <s v="配電費用"/>
    <x v="638"/>
    <x v="632"/>
    <s v="Z1230"/>
    <s v="金門區營業處分攤"/>
    <n v="5407048"/>
    <n v="0"/>
    <n v="5407048"/>
  </r>
  <r>
    <n v="3"/>
    <s v="總帳別"/>
    <x v="98"/>
    <s v="配電費用"/>
    <x v="638"/>
    <x v="632"/>
    <s v="Z1240"/>
    <s v="馬祖區營業處分攤"/>
    <n v="1564018"/>
    <n v="0"/>
    <n v="1564018"/>
  </r>
  <r>
    <n v="3"/>
    <s v="總帳別"/>
    <x v="98"/>
    <s v="配電費用"/>
    <x v="638"/>
    <x v="632"/>
    <s v="Z5450"/>
    <s v="電力通信處分攤"/>
    <n v="3164162"/>
    <n v="0"/>
    <n v="3164162"/>
  </r>
  <r>
    <n v="3"/>
    <s v="總帳別"/>
    <x v="98"/>
    <s v="配電費用"/>
    <x v="638"/>
    <x v="632"/>
    <s v="Z5460"/>
    <s v="綜合研究所分攤"/>
    <n v="2791749"/>
    <n v="0"/>
    <n v="2791749"/>
  </r>
  <r>
    <n v="3"/>
    <s v="總帳別"/>
    <x v="98"/>
    <s v="配電費用"/>
    <x v="638"/>
    <x v="632"/>
    <s v="Z6020"/>
    <s v="綜合施工處分攤"/>
    <n v="1230122"/>
    <n v="0"/>
    <n v="1230122"/>
  </r>
  <r>
    <n v="3"/>
    <s v="總帳別"/>
    <x v="98"/>
    <s v="配電費用"/>
    <x v="639"/>
    <x v="633"/>
    <s v="Z0070"/>
    <s v="業務處分攤"/>
    <n v="136730"/>
    <n v="0"/>
    <n v="136730"/>
  </r>
  <r>
    <n v="3"/>
    <s v="總帳別"/>
    <x v="98"/>
    <s v="配電費用"/>
    <x v="639"/>
    <x v="633"/>
    <s v="Z0080"/>
    <s v="材料處分攤"/>
    <n v="187499"/>
    <n v="0"/>
    <n v="187499"/>
  </r>
  <r>
    <n v="3"/>
    <s v="總帳別"/>
    <x v="98"/>
    <s v="配電費用"/>
    <x v="639"/>
    <x v="633"/>
    <s v="Z0170"/>
    <s v="營建處分攤"/>
    <n v="13595"/>
    <n v="0"/>
    <n v="13595"/>
  </r>
  <r>
    <n v="3"/>
    <s v="總帳別"/>
    <x v="98"/>
    <s v="配電費用"/>
    <x v="639"/>
    <x v="633"/>
    <s v="Z0240"/>
    <s v="資訊系統處分攤"/>
    <n v="88852"/>
    <n v="0"/>
    <n v="88852"/>
  </r>
  <r>
    <n v="3"/>
    <s v="總帳別"/>
    <x v="98"/>
    <s v="配電費用"/>
    <x v="639"/>
    <x v="633"/>
    <s v="Z0610"/>
    <s v="環境保護處分攤"/>
    <n v="23606"/>
    <n v="0"/>
    <n v="23606"/>
  </r>
  <r>
    <n v="3"/>
    <s v="總帳別"/>
    <x v="98"/>
    <s v="配電費用"/>
    <x v="639"/>
    <x v="633"/>
    <s v="Z0770"/>
    <s v="配電處分攤"/>
    <n v="289323"/>
    <n v="0"/>
    <n v="289323"/>
  </r>
  <r>
    <n v="3"/>
    <s v="總帳別"/>
    <x v="98"/>
    <s v="配電費用"/>
    <x v="639"/>
    <x v="633"/>
    <s v="Z1010"/>
    <s v="基隆區營業處分攤"/>
    <n v="4016764"/>
    <n v="0"/>
    <n v="4016764"/>
  </r>
  <r>
    <n v="3"/>
    <s v="總帳別"/>
    <x v="98"/>
    <s v="配電費用"/>
    <x v="639"/>
    <x v="633"/>
    <s v="Z1020"/>
    <s v="台北市區營業處分攤"/>
    <n v="5756975"/>
    <n v="0"/>
    <n v="5756975"/>
  </r>
  <r>
    <n v="3"/>
    <s v="總帳別"/>
    <x v="98"/>
    <s v="配電費用"/>
    <x v="639"/>
    <x v="633"/>
    <s v="Z1030"/>
    <s v="桃園區營業處分攤"/>
    <n v="7140672"/>
    <n v="0"/>
    <n v="7140672"/>
  </r>
  <r>
    <n v="3"/>
    <s v="總帳別"/>
    <x v="98"/>
    <s v="配電費用"/>
    <x v="639"/>
    <x v="633"/>
    <s v="Z1040"/>
    <s v="新竹區營業處分攤"/>
    <n v="5266895"/>
    <n v="0"/>
    <n v="5266895"/>
  </r>
  <r>
    <n v="3"/>
    <s v="總帳別"/>
    <x v="98"/>
    <s v="配電費用"/>
    <x v="639"/>
    <x v="633"/>
    <s v="Z1050"/>
    <s v="台中區營業處分攤"/>
    <n v="9226758"/>
    <n v="0"/>
    <n v="9226758"/>
  </r>
  <r>
    <n v="3"/>
    <s v="總帳別"/>
    <x v="98"/>
    <s v="配電費用"/>
    <x v="639"/>
    <x v="633"/>
    <s v="Z1060"/>
    <s v="彰化區營業處分攤"/>
    <n v="7350861"/>
    <n v="0"/>
    <n v="7350861"/>
  </r>
  <r>
    <n v="3"/>
    <s v="總帳別"/>
    <x v="98"/>
    <s v="配電費用"/>
    <x v="639"/>
    <x v="633"/>
    <s v="Z1070"/>
    <s v="嘉義區營業處分攤"/>
    <n v="5337941"/>
    <n v="0"/>
    <n v="5337941"/>
  </r>
  <r>
    <n v="3"/>
    <s v="總帳別"/>
    <x v="98"/>
    <s v="配電費用"/>
    <x v="639"/>
    <x v="633"/>
    <s v="Z1080"/>
    <s v="台南區營業處分攤"/>
    <n v="6671987"/>
    <n v="0"/>
    <n v="6671987"/>
  </r>
  <r>
    <n v="3"/>
    <s v="總帳別"/>
    <x v="98"/>
    <s v="配電費用"/>
    <x v="639"/>
    <x v="633"/>
    <s v="Z1090"/>
    <s v="高雄區營業處分攤"/>
    <n v="7569950"/>
    <n v="0"/>
    <n v="7569950"/>
  </r>
  <r>
    <n v="3"/>
    <s v="總帳別"/>
    <x v="98"/>
    <s v="配電費用"/>
    <x v="639"/>
    <x v="633"/>
    <s v="Z1100"/>
    <s v="屏東區營業處分攤"/>
    <n v="6557084"/>
    <n v="0"/>
    <n v="6557084"/>
  </r>
  <r>
    <n v="3"/>
    <s v="總帳別"/>
    <x v="98"/>
    <s v="配電費用"/>
    <x v="639"/>
    <x v="633"/>
    <s v="Z1110"/>
    <s v="台東區營業處分攤"/>
    <n v="2439015"/>
    <n v="0"/>
    <n v="2439015"/>
  </r>
  <r>
    <n v="3"/>
    <s v="總帳別"/>
    <x v="98"/>
    <s v="配電費用"/>
    <x v="639"/>
    <x v="633"/>
    <s v="Z1120"/>
    <s v="花蓮區營業處分攤"/>
    <n v="2944126"/>
    <n v="0"/>
    <n v="2944126"/>
  </r>
  <r>
    <n v="3"/>
    <s v="總帳別"/>
    <x v="98"/>
    <s v="配電費用"/>
    <x v="639"/>
    <x v="633"/>
    <s v="Z1130"/>
    <s v="宜蘭區營業處分攤"/>
    <n v="3114663"/>
    <n v="0"/>
    <n v="3114663"/>
  </r>
  <r>
    <n v="3"/>
    <s v="總帳別"/>
    <x v="98"/>
    <s v="配電費用"/>
    <x v="639"/>
    <x v="633"/>
    <s v="Z1140"/>
    <s v="澎湖區營業處分攤"/>
    <n v="1461038"/>
    <n v="0"/>
    <n v="1461038"/>
  </r>
  <r>
    <n v="3"/>
    <s v="總帳別"/>
    <x v="98"/>
    <s v="配電費用"/>
    <x v="639"/>
    <x v="633"/>
    <s v="Z1150"/>
    <s v="台北南區營業處分攤"/>
    <n v="5465880"/>
    <n v="0"/>
    <n v="5465880"/>
  </r>
  <r>
    <n v="3"/>
    <s v="總帳別"/>
    <x v="98"/>
    <s v="配電費用"/>
    <x v="639"/>
    <x v="633"/>
    <s v="Z1160"/>
    <s v="台北北區營業處分攤"/>
    <n v="4696079"/>
    <n v="0"/>
    <n v="4696079"/>
  </r>
  <r>
    <n v="3"/>
    <s v="總帳別"/>
    <x v="98"/>
    <s v="配電費用"/>
    <x v="639"/>
    <x v="633"/>
    <s v="Z1170"/>
    <s v="台北西區營業處分攤"/>
    <n v="6094292"/>
    <n v="0"/>
    <n v="6094292"/>
  </r>
  <r>
    <n v="3"/>
    <s v="總帳別"/>
    <x v="98"/>
    <s v="配電費用"/>
    <x v="639"/>
    <x v="633"/>
    <s v="Z1180"/>
    <s v="南投區營業處分攤"/>
    <n v="4276123"/>
    <n v="0"/>
    <n v="4276123"/>
  </r>
  <r>
    <n v="3"/>
    <s v="總帳別"/>
    <x v="98"/>
    <s v="配電費用"/>
    <x v="639"/>
    <x v="633"/>
    <s v="Z1190"/>
    <s v="鳳山區營業處分攤"/>
    <n v="6078566"/>
    <n v="0"/>
    <n v="6078566"/>
  </r>
  <r>
    <n v="3"/>
    <s v="總帳別"/>
    <x v="98"/>
    <s v="配電費用"/>
    <x v="639"/>
    <x v="633"/>
    <s v="Z1200"/>
    <s v="雲林區營業處分攤"/>
    <n v="5082973"/>
    <n v="0"/>
    <n v="5082973"/>
  </r>
  <r>
    <n v="3"/>
    <s v="總帳別"/>
    <x v="98"/>
    <s v="配電費用"/>
    <x v="639"/>
    <x v="633"/>
    <s v="Z1210"/>
    <s v="新營區營業處分攤"/>
    <n v="3372155"/>
    <n v="0"/>
    <n v="3372155"/>
  </r>
  <r>
    <n v="3"/>
    <s v="總帳別"/>
    <x v="98"/>
    <s v="配電費用"/>
    <x v="639"/>
    <x v="633"/>
    <s v="Z1220"/>
    <s v="苗栗區營業處分攤"/>
    <n v="3845264"/>
    <n v="0"/>
    <n v="3845264"/>
  </r>
  <r>
    <n v="3"/>
    <s v="總帳別"/>
    <x v="98"/>
    <s v="配電費用"/>
    <x v="639"/>
    <x v="633"/>
    <s v="Z1230"/>
    <s v="金門區營業處分攤"/>
    <n v="1459260"/>
    <n v="0"/>
    <n v="1459260"/>
  </r>
  <r>
    <n v="3"/>
    <s v="總帳別"/>
    <x v="98"/>
    <s v="配電費用"/>
    <x v="639"/>
    <x v="633"/>
    <s v="Z1240"/>
    <s v="馬祖區營業處分攤"/>
    <n v="436290"/>
    <n v="0"/>
    <n v="436290"/>
  </r>
  <r>
    <n v="3"/>
    <s v="總帳別"/>
    <x v="98"/>
    <s v="配電費用"/>
    <x v="639"/>
    <x v="633"/>
    <s v="Z5450"/>
    <s v="電力通信處分攤"/>
    <n v="460227"/>
    <n v="0"/>
    <n v="460227"/>
  </r>
  <r>
    <n v="3"/>
    <s v="總帳別"/>
    <x v="98"/>
    <s v="配電費用"/>
    <x v="639"/>
    <x v="633"/>
    <s v="Z5460"/>
    <s v="綜合研究所分攤"/>
    <n v="387755"/>
    <n v="0"/>
    <n v="387755"/>
  </r>
  <r>
    <n v="3"/>
    <s v="總帳別"/>
    <x v="98"/>
    <s v="配電費用"/>
    <x v="639"/>
    <x v="633"/>
    <s v="Z6020"/>
    <s v="綜合施工處分攤"/>
    <n v="114649"/>
    <n v="0"/>
    <n v="114649"/>
  </r>
  <r>
    <n v="3"/>
    <s v="總帳別"/>
    <x v="98"/>
    <s v="配電費用"/>
    <x v="640"/>
    <x v="634"/>
    <s v="Z0020"/>
    <s v="總經理副總經理室分攤"/>
    <n v="1375"/>
    <n v="0"/>
    <n v="1375"/>
  </r>
  <r>
    <n v="3"/>
    <s v="總帳別"/>
    <x v="98"/>
    <s v="配電費用"/>
    <x v="640"/>
    <x v="634"/>
    <s v="Z0080"/>
    <s v="材料處分攤"/>
    <n v="7495"/>
    <n v="0"/>
    <n v="7495"/>
  </r>
  <r>
    <n v="3"/>
    <s v="總帳別"/>
    <x v="98"/>
    <s v="配電費用"/>
    <x v="640"/>
    <x v="634"/>
    <s v="Z0170"/>
    <s v="營建處分攤"/>
    <n v="350"/>
    <n v="0"/>
    <n v="350"/>
  </r>
  <r>
    <n v="3"/>
    <s v="總帳別"/>
    <x v="98"/>
    <s v="配電費用"/>
    <x v="640"/>
    <x v="634"/>
    <s v="Z0240"/>
    <s v="資訊系統處分攤"/>
    <n v="1550"/>
    <n v="0"/>
    <n v="1550"/>
  </r>
  <r>
    <n v="3"/>
    <s v="總帳別"/>
    <x v="98"/>
    <s v="配電費用"/>
    <x v="640"/>
    <x v="634"/>
    <s v="Z0770"/>
    <s v="配電處分攤"/>
    <n v="5000"/>
    <n v="0"/>
    <n v="5000"/>
  </r>
  <r>
    <n v="3"/>
    <s v="總帳別"/>
    <x v="98"/>
    <s v="配電費用"/>
    <x v="640"/>
    <x v="634"/>
    <s v="Z1010"/>
    <s v="基隆區營業處分攤"/>
    <n v="68500"/>
    <n v="0"/>
    <n v="68500"/>
  </r>
  <r>
    <n v="3"/>
    <s v="總帳別"/>
    <x v="98"/>
    <s v="配電費用"/>
    <x v="640"/>
    <x v="634"/>
    <s v="Z1020"/>
    <s v="台北市區營業處分攤"/>
    <n v="71750"/>
    <n v="0"/>
    <n v="71750"/>
  </r>
  <r>
    <n v="3"/>
    <s v="總帳別"/>
    <x v="98"/>
    <s v="配電費用"/>
    <x v="640"/>
    <x v="634"/>
    <s v="Z1030"/>
    <s v="桃園區營業處分攤"/>
    <n v="31750"/>
    <n v="0"/>
    <n v="31750"/>
  </r>
  <r>
    <n v="3"/>
    <s v="總帳別"/>
    <x v="98"/>
    <s v="配電費用"/>
    <x v="640"/>
    <x v="634"/>
    <s v="Z1040"/>
    <s v="新竹區營業處分攤"/>
    <n v="16500"/>
    <n v="0"/>
    <n v="16500"/>
  </r>
  <r>
    <n v="3"/>
    <s v="總帳別"/>
    <x v="98"/>
    <s v="配電費用"/>
    <x v="640"/>
    <x v="634"/>
    <s v="Z1050"/>
    <s v="台中區營業處分攤"/>
    <n v="93750"/>
    <n v="0"/>
    <n v="93750"/>
  </r>
  <r>
    <n v="3"/>
    <s v="總帳別"/>
    <x v="98"/>
    <s v="配電費用"/>
    <x v="640"/>
    <x v="634"/>
    <s v="Z1060"/>
    <s v="彰化區營業處分攤"/>
    <n v="45250"/>
    <n v="0"/>
    <n v="45250"/>
  </r>
  <r>
    <n v="3"/>
    <s v="總帳別"/>
    <x v="98"/>
    <s v="配電費用"/>
    <x v="640"/>
    <x v="634"/>
    <s v="Z1070"/>
    <s v="嘉義區營業處分攤"/>
    <n v="37200"/>
    <n v="0"/>
    <n v="37200"/>
  </r>
  <r>
    <n v="3"/>
    <s v="總帳別"/>
    <x v="98"/>
    <s v="配電費用"/>
    <x v="640"/>
    <x v="634"/>
    <s v="Z1080"/>
    <s v="台南區營業處分攤"/>
    <n v="58600"/>
    <n v="0"/>
    <n v="58600"/>
  </r>
  <r>
    <n v="3"/>
    <s v="總帳別"/>
    <x v="98"/>
    <s v="配電費用"/>
    <x v="640"/>
    <x v="634"/>
    <s v="Z1090"/>
    <s v="高雄區營業處分攤"/>
    <n v="113000"/>
    <n v="0"/>
    <n v="113000"/>
  </r>
  <r>
    <n v="3"/>
    <s v="總帳別"/>
    <x v="98"/>
    <s v="配電費用"/>
    <x v="640"/>
    <x v="634"/>
    <s v="Z1100"/>
    <s v="屏東區營業處分攤"/>
    <n v="54750"/>
    <n v="0"/>
    <n v="54750"/>
  </r>
  <r>
    <n v="3"/>
    <s v="總帳別"/>
    <x v="98"/>
    <s v="配電費用"/>
    <x v="640"/>
    <x v="634"/>
    <s v="Z1110"/>
    <s v="台東區營業處分攤"/>
    <n v="26000"/>
    <n v="0"/>
    <n v="26000"/>
  </r>
  <r>
    <n v="3"/>
    <s v="總帳別"/>
    <x v="98"/>
    <s v="配電費用"/>
    <x v="640"/>
    <x v="634"/>
    <s v="Z1120"/>
    <s v="花蓮區營業處分攤"/>
    <n v="70200"/>
    <n v="0"/>
    <n v="70200"/>
  </r>
  <r>
    <n v="3"/>
    <s v="總帳別"/>
    <x v="98"/>
    <s v="配電費用"/>
    <x v="640"/>
    <x v="634"/>
    <s v="Z1130"/>
    <s v="宜蘭區營業處分攤"/>
    <n v="41250"/>
    <n v="0"/>
    <n v="41250"/>
  </r>
  <r>
    <n v="3"/>
    <s v="總帳別"/>
    <x v="98"/>
    <s v="配電費用"/>
    <x v="640"/>
    <x v="634"/>
    <s v="Z1140"/>
    <s v="澎湖區營業處分攤"/>
    <n v="27500"/>
    <n v="0"/>
    <n v="27500"/>
  </r>
  <r>
    <n v="3"/>
    <s v="總帳別"/>
    <x v="98"/>
    <s v="配電費用"/>
    <x v="640"/>
    <x v="634"/>
    <s v="Z1150"/>
    <s v="台北南區營業處分攤"/>
    <n v="88500"/>
    <n v="0"/>
    <n v="88500"/>
  </r>
  <r>
    <n v="3"/>
    <s v="總帳別"/>
    <x v="98"/>
    <s v="配電費用"/>
    <x v="640"/>
    <x v="634"/>
    <s v="Z1160"/>
    <s v="台北北區營業處分攤"/>
    <n v="32750"/>
    <n v="0"/>
    <n v="32750"/>
  </r>
  <r>
    <n v="3"/>
    <s v="總帳別"/>
    <x v="98"/>
    <s v="配電費用"/>
    <x v="640"/>
    <x v="634"/>
    <s v="Z1170"/>
    <s v="台北西區營業處分攤"/>
    <n v="36750"/>
    <n v="0"/>
    <n v="36750"/>
  </r>
  <r>
    <n v="3"/>
    <s v="總帳別"/>
    <x v="98"/>
    <s v="配電費用"/>
    <x v="640"/>
    <x v="634"/>
    <s v="Z1180"/>
    <s v="南投區營業處分攤"/>
    <n v="59500"/>
    <n v="0"/>
    <n v="59500"/>
  </r>
  <r>
    <n v="3"/>
    <s v="總帳別"/>
    <x v="98"/>
    <s v="配電費用"/>
    <x v="640"/>
    <x v="634"/>
    <s v="Z1190"/>
    <s v="鳳山區營業處分攤"/>
    <n v="89500"/>
    <n v="0"/>
    <n v="89500"/>
  </r>
  <r>
    <n v="3"/>
    <s v="總帳別"/>
    <x v="98"/>
    <s v="配電費用"/>
    <x v="640"/>
    <x v="634"/>
    <s v="Z1200"/>
    <s v="雲林區營業處分攤"/>
    <n v="86500"/>
    <n v="0"/>
    <n v="86500"/>
  </r>
  <r>
    <n v="3"/>
    <s v="總帳別"/>
    <x v="98"/>
    <s v="配電費用"/>
    <x v="640"/>
    <x v="634"/>
    <s v="Z1210"/>
    <s v="新營區營業處分攤"/>
    <n v="64250"/>
    <n v="0"/>
    <n v="64250"/>
  </r>
  <r>
    <n v="3"/>
    <s v="總帳別"/>
    <x v="98"/>
    <s v="配電費用"/>
    <x v="640"/>
    <x v="634"/>
    <s v="Z1220"/>
    <s v="苗栗區營業處分攤"/>
    <n v="49500"/>
    <n v="0"/>
    <n v="49500"/>
  </r>
  <r>
    <n v="3"/>
    <s v="總帳別"/>
    <x v="98"/>
    <s v="配電費用"/>
    <x v="640"/>
    <x v="634"/>
    <s v="Z1230"/>
    <s v="金門區營業處分攤"/>
    <n v="6000"/>
    <n v="0"/>
    <n v="6000"/>
  </r>
  <r>
    <n v="3"/>
    <s v="總帳別"/>
    <x v="98"/>
    <s v="配電費用"/>
    <x v="640"/>
    <x v="634"/>
    <s v="Z1240"/>
    <s v="馬祖區營業處分攤"/>
    <n v="2000"/>
    <n v="0"/>
    <n v="2000"/>
  </r>
  <r>
    <n v="3"/>
    <s v="總帳別"/>
    <x v="98"/>
    <s v="配電費用"/>
    <x v="640"/>
    <x v="634"/>
    <s v="Z5450"/>
    <s v="電力通信處分攤"/>
    <n v="11472"/>
    <n v="0"/>
    <n v="11472"/>
  </r>
  <r>
    <n v="3"/>
    <s v="總帳別"/>
    <x v="98"/>
    <s v="配電費用"/>
    <x v="640"/>
    <x v="634"/>
    <s v="Z5460"/>
    <s v="綜合研究所分攤"/>
    <n v="12975"/>
    <n v="0"/>
    <n v="12975"/>
  </r>
  <r>
    <n v="3"/>
    <s v="總帳別"/>
    <x v="98"/>
    <s v="配電費用"/>
    <x v="641"/>
    <x v="635"/>
    <s v="Z0020"/>
    <s v="總經理副總經理室分攤"/>
    <n v="249397"/>
    <n v="0"/>
    <n v="249397"/>
  </r>
  <r>
    <n v="3"/>
    <s v="總帳別"/>
    <x v="98"/>
    <s v="配電費用"/>
    <x v="641"/>
    <x v="635"/>
    <s v="Z0070"/>
    <s v="業務處分攤"/>
    <n v="741660"/>
    <n v="0"/>
    <n v="741660"/>
  </r>
  <r>
    <n v="3"/>
    <s v="總帳別"/>
    <x v="98"/>
    <s v="配電費用"/>
    <x v="641"/>
    <x v="635"/>
    <s v="Z0080"/>
    <s v="材料處分攤"/>
    <n v="4258663"/>
    <n v="0"/>
    <n v="4258663"/>
  </r>
  <r>
    <n v="3"/>
    <s v="總帳別"/>
    <x v="98"/>
    <s v="配電費用"/>
    <x v="641"/>
    <x v="635"/>
    <s v="Z0170"/>
    <s v="營建處分攤"/>
    <n v="840256"/>
    <n v="0"/>
    <n v="840256"/>
  </r>
  <r>
    <n v="3"/>
    <s v="總帳別"/>
    <x v="98"/>
    <s v="配電費用"/>
    <x v="641"/>
    <x v="635"/>
    <s v="Z0240"/>
    <s v="資訊系統處分攤"/>
    <n v="4420673"/>
    <n v="0"/>
    <n v="4420673"/>
  </r>
  <r>
    <n v="3"/>
    <s v="總帳別"/>
    <x v="98"/>
    <s v="配電費用"/>
    <x v="641"/>
    <x v="635"/>
    <s v="Z0610"/>
    <s v="環境保護處分攤"/>
    <n v="563983"/>
    <n v="0"/>
    <n v="563983"/>
  </r>
  <r>
    <n v="3"/>
    <s v="總帳別"/>
    <x v="98"/>
    <s v="配電費用"/>
    <x v="641"/>
    <x v="635"/>
    <s v="Z0770"/>
    <s v="配電處分攤"/>
    <n v="16293508"/>
    <n v="0"/>
    <n v="16293508"/>
  </r>
  <r>
    <n v="3"/>
    <s v="總帳別"/>
    <x v="98"/>
    <s v="配電費用"/>
    <x v="641"/>
    <x v="635"/>
    <s v="Z1010"/>
    <s v="基隆區營業處分攤"/>
    <n v="8022025"/>
    <n v="0"/>
    <n v="8022025"/>
  </r>
  <r>
    <n v="3"/>
    <s v="總帳別"/>
    <x v="98"/>
    <s v="配電費用"/>
    <x v="641"/>
    <x v="635"/>
    <s v="Z1020"/>
    <s v="台北市區營業處分攤"/>
    <n v="12356570"/>
    <n v="0"/>
    <n v="12356570"/>
  </r>
  <r>
    <n v="3"/>
    <s v="總帳別"/>
    <x v="98"/>
    <s v="配電費用"/>
    <x v="641"/>
    <x v="635"/>
    <s v="Z1030"/>
    <s v="桃園區營業處分攤"/>
    <n v="14134728"/>
    <n v="0"/>
    <n v="14134728"/>
  </r>
  <r>
    <n v="3"/>
    <s v="總帳別"/>
    <x v="98"/>
    <s v="配電費用"/>
    <x v="641"/>
    <x v="635"/>
    <s v="Z1040"/>
    <s v="新竹區營業處分攤"/>
    <n v="9182027"/>
    <n v="0"/>
    <n v="9182027"/>
  </r>
  <r>
    <n v="3"/>
    <s v="總帳別"/>
    <x v="98"/>
    <s v="配電費用"/>
    <x v="641"/>
    <x v="635"/>
    <s v="Z1050"/>
    <s v="台中區營業處分攤"/>
    <n v="24008717"/>
    <n v="0"/>
    <n v="24008717"/>
  </r>
  <r>
    <n v="3"/>
    <s v="總帳別"/>
    <x v="98"/>
    <s v="配電費用"/>
    <x v="641"/>
    <x v="635"/>
    <s v="Z1060"/>
    <s v="彰化區營業處分攤"/>
    <n v="13364484"/>
    <n v="0"/>
    <n v="13364484"/>
  </r>
  <r>
    <n v="3"/>
    <s v="總帳別"/>
    <x v="98"/>
    <s v="配電費用"/>
    <x v="641"/>
    <x v="635"/>
    <s v="Z1070"/>
    <s v="嘉義區營業處分攤"/>
    <n v="10939757"/>
    <n v="0"/>
    <n v="10939757"/>
  </r>
  <r>
    <n v="3"/>
    <s v="總帳別"/>
    <x v="98"/>
    <s v="配電費用"/>
    <x v="641"/>
    <x v="635"/>
    <s v="Z1080"/>
    <s v="台南區營業處分攤"/>
    <n v="13882332"/>
    <n v="0"/>
    <n v="13882332"/>
  </r>
  <r>
    <n v="3"/>
    <s v="總帳別"/>
    <x v="98"/>
    <s v="配電費用"/>
    <x v="641"/>
    <x v="635"/>
    <s v="Z1090"/>
    <s v="高雄區營業處分攤"/>
    <n v="15449585"/>
    <n v="0"/>
    <n v="15449585"/>
  </r>
  <r>
    <n v="3"/>
    <s v="總帳別"/>
    <x v="98"/>
    <s v="配電費用"/>
    <x v="641"/>
    <x v="635"/>
    <s v="Z1100"/>
    <s v="屏東區營業處分攤"/>
    <n v="9142910"/>
    <n v="0"/>
    <n v="9142910"/>
  </r>
  <r>
    <n v="3"/>
    <s v="總帳別"/>
    <x v="98"/>
    <s v="配電費用"/>
    <x v="641"/>
    <x v="635"/>
    <s v="Z1110"/>
    <s v="台東區營業處分攤"/>
    <n v="4529641"/>
    <n v="0"/>
    <n v="4529641"/>
  </r>
  <r>
    <n v="3"/>
    <s v="總帳別"/>
    <x v="98"/>
    <s v="配電費用"/>
    <x v="641"/>
    <x v="635"/>
    <s v="Z1120"/>
    <s v="花蓮區營業處分攤"/>
    <n v="4939784"/>
    <n v="0"/>
    <n v="4939784"/>
  </r>
  <r>
    <n v="3"/>
    <s v="總帳別"/>
    <x v="98"/>
    <s v="配電費用"/>
    <x v="641"/>
    <x v="635"/>
    <s v="Z1130"/>
    <s v="宜蘭區營業處分攤"/>
    <n v="7010798"/>
    <n v="0"/>
    <n v="7010798"/>
  </r>
  <r>
    <n v="3"/>
    <s v="總帳別"/>
    <x v="98"/>
    <s v="配電費用"/>
    <x v="641"/>
    <x v="635"/>
    <s v="Z1140"/>
    <s v="澎湖區營業處分攤"/>
    <n v="3846031"/>
    <n v="0"/>
    <n v="3846031"/>
  </r>
  <r>
    <n v="3"/>
    <s v="總帳別"/>
    <x v="98"/>
    <s v="配電費用"/>
    <x v="641"/>
    <x v="635"/>
    <s v="Z1150"/>
    <s v="台北南區營業處分攤"/>
    <n v="12090333"/>
    <n v="0"/>
    <n v="12090333"/>
  </r>
  <r>
    <n v="3"/>
    <s v="總帳別"/>
    <x v="98"/>
    <s v="配電費用"/>
    <x v="641"/>
    <x v="635"/>
    <s v="Z1160"/>
    <s v="台北北區營業處分攤"/>
    <n v="10246949"/>
    <n v="0"/>
    <n v="10246949"/>
  </r>
  <r>
    <n v="3"/>
    <s v="總帳別"/>
    <x v="98"/>
    <s v="配電費用"/>
    <x v="641"/>
    <x v="635"/>
    <s v="Z1170"/>
    <s v="台北西區營業處分攤"/>
    <n v="10709962"/>
    <n v="0"/>
    <n v="10709962"/>
  </r>
  <r>
    <n v="3"/>
    <s v="總帳別"/>
    <x v="98"/>
    <s v="配電費用"/>
    <x v="641"/>
    <x v="635"/>
    <s v="Z1180"/>
    <s v="南投區營業處分攤"/>
    <n v="8761390"/>
    <n v="0"/>
    <n v="8761390"/>
  </r>
  <r>
    <n v="3"/>
    <s v="總帳別"/>
    <x v="98"/>
    <s v="配電費用"/>
    <x v="641"/>
    <x v="635"/>
    <s v="Z1190"/>
    <s v="鳳山區營業處分攤"/>
    <n v="12013856"/>
    <n v="0"/>
    <n v="12013856"/>
  </r>
  <r>
    <n v="3"/>
    <s v="總帳別"/>
    <x v="98"/>
    <s v="配電費用"/>
    <x v="641"/>
    <x v="635"/>
    <s v="Z1200"/>
    <s v="雲林區營業處分攤"/>
    <n v="10373953"/>
    <n v="0"/>
    <n v="10373953"/>
  </r>
  <r>
    <n v="3"/>
    <s v="總帳別"/>
    <x v="98"/>
    <s v="配電費用"/>
    <x v="641"/>
    <x v="635"/>
    <s v="Z1210"/>
    <s v="新營區營業處分攤"/>
    <n v="6866416"/>
    <n v="0"/>
    <n v="6866416"/>
  </r>
  <r>
    <n v="3"/>
    <s v="總帳別"/>
    <x v="98"/>
    <s v="配電費用"/>
    <x v="641"/>
    <x v="635"/>
    <s v="Z1220"/>
    <s v="苗栗區營業處分攤"/>
    <n v="8233052"/>
    <n v="0"/>
    <n v="8233052"/>
  </r>
  <r>
    <n v="3"/>
    <s v="總帳別"/>
    <x v="98"/>
    <s v="配電費用"/>
    <x v="641"/>
    <x v="635"/>
    <s v="Z1230"/>
    <s v="金門區營業處分攤"/>
    <n v="3915786"/>
    <n v="0"/>
    <n v="3915786"/>
  </r>
  <r>
    <n v="3"/>
    <s v="總帳別"/>
    <x v="98"/>
    <s v="配電費用"/>
    <x v="641"/>
    <x v="635"/>
    <s v="Z1240"/>
    <s v="馬祖區營業處分攤"/>
    <n v="1164385"/>
    <n v="0"/>
    <n v="1164385"/>
  </r>
  <r>
    <n v="3"/>
    <s v="總帳別"/>
    <x v="98"/>
    <s v="配電費用"/>
    <x v="641"/>
    <x v="635"/>
    <s v="Z5450"/>
    <s v="電力通信處分攤"/>
    <n v="3679339"/>
    <n v="0"/>
    <n v="3679339"/>
  </r>
  <r>
    <n v="3"/>
    <s v="總帳別"/>
    <x v="98"/>
    <s v="配電費用"/>
    <x v="641"/>
    <x v="635"/>
    <s v="Z5460"/>
    <s v="綜合研究所分攤"/>
    <n v="3221071"/>
    <n v="0"/>
    <n v="3221071"/>
  </r>
  <r>
    <n v="3"/>
    <s v="總帳別"/>
    <x v="98"/>
    <s v="配電費用"/>
    <x v="641"/>
    <x v="635"/>
    <s v="Z6020"/>
    <s v="綜合施工處分攤"/>
    <n v="1792315"/>
    <n v="0"/>
    <n v="1792315"/>
  </r>
  <r>
    <n v="3"/>
    <s v="總帳別"/>
    <x v="98"/>
    <s v="配電費用"/>
    <x v="643"/>
    <x v="637"/>
    <s v="Z0020"/>
    <s v="總經理副總經理室分攤"/>
    <n v="104939"/>
    <n v="0"/>
    <n v="104939"/>
  </r>
  <r>
    <n v="3"/>
    <s v="總帳別"/>
    <x v="98"/>
    <s v="配電費用"/>
    <x v="643"/>
    <x v="637"/>
    <s v="Z0070"/>
    <s v="業務處分攤"/>
    <n v="297223"/>
    <n v="0"/>
    <n v="297223"/>
  </r>
  <r>
    <n v="3"/>
    <s v="總帳別"/>
    <x v="98"/>
    <s v="配電費用"/>
    <x v="643"/>
    <x v="637"/>
    <s v="Z0080"/>
    <s v="材料處分攤"/>
    <n v="1700924"/>
    <n v="0"/>
    <n v="1700924"/>
  </r>
  <r>
    <n v="3"/>
    <s v="總帳別"/>
    <x v="98"/>
    <s v="配電費用"/>
    <x v="643"/>
    <x v="637"/>
    <s v="Z0170"/>
    <s v="營建處分攤"/>
    <n v="366245"/>
    <n v="0"/>
    <n v="366245"/>
  </r>
  <r>
    <n v="3"/>
    <s v="總帳別"/>
    <x v="98"/>
    <s v="配電費用"/>
    <x v="643"/>
    <x v="637"/>
    <s v="Z0240"/>
    <s v="資訊系統處分攤"/>
    <n v="1716619"/>
    <n v="0"/>
    <n v="1716619"/>
  </r>
  <r>
    <n v="3"/>
    <s v="總帳別"/>
    <x v="98"/>
    <s v="配電費用"/>
    <x v="643"/>
    <x v="637"/>
    <s v="Z0610"/>
    <s v="環境保護處分攤"/>
    <n v="226384"/>
    <n v="0"/>
    <n v="226384"/>
  </r>
  <r>
    <n v="3"/>
    <s v="總帳別"/>
    <x v="98"/>
    <s v="配電費用"/>
    <x v="643"/>
    <x v="637"/>
    <s v="Z0770"/>
    <s v="配電處分攤"/>
    <n v="6866934"/>
    <n v="0"/>
    <n v="6866934"/>
  </r>
  <r>
    <n v="3"/>
    <s v="總帳別"/>
    <x v="98"/>
    <s v="配電費用"/>
    <x v="643"/>
    <x v="637"/>
    <s v="Z1010"/>
    <s v="基隆區營業處分攤"/>
    <n v="2696846"/>
    <n v="0"/>
    <n v="2696846"/>
  </r>
  <r>
    <n v="3"/>
    <s v="總帳別"/>
    <x v="98"/>
    <s v="配電費用"/>
    <x v="643"/>
    <x v="637"/>
    <s v="Z1020"/>
    <s v="台北市區營業處分攤"/>
    <n v="4560555"/>
    <n v="0"/>
    <n v="4560555"/>
  </r>
  <r>
    <n v="3"/>
    <s v="總帳別"/>
    <x v="98"/>
    <s v="配電費用"/>
    <x v="643"/>
    <x v="637"/>
    <s v="Z1030"/>
    <s v="桃園區營業處分攤"/>
    <n v="5244762"/>
    <n v="0"/>
    <n v="5244762"/>
  </r>
  <r>
    <n v="3"/>
    <s v="總帳別"/>
    <x v="98"/>
    <s v="配電費用"/>
    <x v="643"/>
    <x v="637"/>
    <s v="Z1040"/>
    <s v="新竹區營業處分攤"/>
    <n v="3755840"/>
    <n v="0"/>
    <n v="3755840"/>
  </r>
  <r>
    <n v="3"/>
    <s v="總帳別"/>
    <x v="98"/>
    <s v="配電費用"/>
    <x v="643"/>
    <x v="637"/>
    <s v="Z1050"/>
    <s v="台中區營業處分攤"/>
    <n v="9370261"/>
    <n v="0"/>
    <n v="9370261"/>
  </r>
  <r>
    <n v="3"/>
    <s v="總帳別"/>
    <x v="98"/>
    <s v="配電費用"/>
    <x v="643"/>
    <x v="637"/>
    <s v="Z1060"/>
    <s v="彰化區營業處分攤"/>
    <n v="4961145"/>
    <n v="0"/>
    <n v="4961145"/>
  </r>
  <r>
    <n v="3"/>
    <s v="總帳別"/>
    <x v="98"/>
    <s v="配電費用"/>
    <x v="643"/>
    <x v="637"/>
    <s v="Z1070"/>
    <s v="嘉義區營業處分攤"/>
    <n v="4072277"/>
    <n v="0"/>
    <n v="4072277"/>
  </r>
  <r>
    <n v="3"/>
    <s v="總帳別"/>
    <x v="98"/>
    <s v="配電費用"/>
    <x v="643"/>
    <x v="637"/>
    <s v="Z1080"/>
    <s v="台南區營業處分攤"/>
    <n v="5270701"/>
    <n v="0"/>
    <n v="5270701"/>
  </r>
  <r>
    <n v="3"/>
    <s v="總帳別"/>
    <x v="98"/>
    <s v="配電費用"/>
    <x v="643"/>
    <x v="637"/>
    <s v="Z1090"/>
    <s v="高雄區營業處分攤"/>
    <n v="5651579"/>
    <n v="0"/>
    <n v="5651579"/>
  </r>
  <r>
    <n v="3"/>
    <s v="總帳別"/>
    <x v="98"/>
    <s v="配電費用"/>
    <x v="643"/>
    <x v="637"/>
    <s v="Z1100"/>
    <s v="屏東區營業處分攤"/>
    <n v="3085377"/>
    <n v="0"/>
    <n v="3085377"/>
  </r>
  <r>
    <n v="3"/>
    <s v="總帳別"/>
    <x v="98"/>
    <s v="配電費用"/>
    <x v="643"/>
    <x v="637"/>
    <s v="Z1110"/>
    <s v="台東區營業處分攤"/>
    <n v="1387487"/>
    <n v="0"/>
    <n v="1387487"/>
  </r>
  <r>
    <n v="3"/>
    <s v="總帳別"/>
    <x v="98"/>
    <s v="配電費用"/>
    <x v="643"/>
    <x v="637"/>
    <s v="Z1120"/>
    <s v="花蓮區營業處分攤"/>
    <n v="1706006"/>
    <n v="0"/>
    <n v="1706006"/>
  </r>
  <r>
    <n v="3"/>
    <s v="總帳別"/>
    <x v="98"/>
    <s v="配電費用"/>
    <x v="643"/>
    <x v="637"/>
    <s v="Z1130"/>
    <s v="宜蘭區營業處分攤"/>
    <n v="2639201"/>
    <n v="0"/>
    <n v="2639201"/>
  </r>
  <r>
    <n v="3"/>
    <s v="總帳別"/>
    <x v="98"/>
    <s v="配電費用"/>
    <x v="643"/>
    <x v="637"/>
    <s v="Z1140"/>
    <s v="澎湖區營業處分攤"/>
    <n v="1080559"/>
    <n v="0"/>
    <n v="1080559"/>
  </r>
  <r>
    <n v="3"/>
    <s v="總帳別"/>
    <x v="98"/>
    <s v="配電費用"/>
    <x v="643"/>
    <x v="637"/>
    <s v="Z1150"/>
    <s v="台北南區營業處分攤"/>
    <n v="4614623"/>
    <n v="0"/>
    <n v="4614623"/>
  </r>
  <r>
    <n v="3"/>
    <s v="總帳別"/>
    <x v="98"/>
    <s v="配電費用"/>
    <x v="643"/>
    <x v="637"/>
    <s v="Z1160"/>
    <s v="台北北區營業處分攤"/>
    <n v="3672662"/>
    <n v="0"/>
    <n v="3672662"/>
  </r>
  <r>
    <n v="3"/>
    <s v="總帳別"/>
    <x v="98"/>
    <s v="配電費用"/>
    <x v="643"/>
    <x v="637"/>
    <s v="Z1170"/>
    <s v="台北西區營業處分攤"/>
    <n v="4206376"/>
    <n v="0"/>
    <n v="4206376"/>
  </r>
  <r>
    <n v="3"/>
    <s v="總帳別"/>
    <x v="98"/>
    <s v="配電費用"/>
    <x v="643"/>
    <x v="637"/>
    <s v="Z1180"/>
    <s v="南投區營業處分攤"/>
    <n v="3128457"/>
    <n v="0"/>
    <n v="3128457"/>
  </r>
  <r>
    <n v="3"/>
    <s v="總帳別"/>
    <x v="98"/>
    <s v="配電費用"/>
    <x v="643"/>
    <x v="637"/>
    <s v="Z1190"/>
    <s v="鳳山區營業處分攤"/>
    <n v="4307866"/>
    <n v="0"/>
    <n v="4307866"/>
  </r>
  <r>
    <n v="3"/>
    <s v="總帳別"/>
    <x v="98"/>
    <s v="配電費用"/>
    <x v="643"/>
    <x v="637"/>
    <s v="Z1200"/>
    <s v="雲林區營業處分攤"/>
    <n v="3775167"/>
    <n v="0"/>
    <n v="3775167"/>
  </r>
  <r>
    <n v="3"/>
    <s v="總帳別"/>
    <x v="98"/>
    <s v="配電費用"/>
    <x v="643"/>
    <x v="637"/>
    <s v="Z1210"/>
    <s v="新營區營業處分攤"/>
    <n v="2527152"/>
    <n v="0"/>
    <n v="2527152"/>
  </r>
  <r>
    <n v="3"/>
    <s v="總帳別"/>
    <x v="98"/>
    <s v="配電費用"/>
    <x v="643"/>
    <x v="637"/>
    <s v="Z1220"/>
    <s v="苗栗區營業處分攤"/>
    <n v="2742867"/>
    <n v="0"/>
    <n v="2742867"/>
  </r>
  <r>
    <n v="3"/>
    <s v="總帳別"/>
    <x v="98"/>
    <s v="配電費用"/>
    <x v="643"/>
    <x v="637"/>
    <s v="Z1230"/>
    <s v="金門區營業處分攤"/>
    <n v="1051276"/>
    <n v="0"/>
    <n v="1051276"/>
  </r>
  <r>
    <n v="3"/>
    <s v="總帳別"/>
    <x v="98"/>
    <s v="配電費用"/>
    <x v="643"/>
    <x v="637"/>
    <s v="Z1240"/>
    <s v="馬祖區營業處分攤"/>
    <n v="323926"/>
    <n v="0"/>
    <n v="323926"/>
  </r>
  <r>
    <n v="3"/>
    <s v="總帳別"/>
    <x v="98"/>
    <s v="配電費用"/>
    <x v="643"/>
    <x v="637"/>
    <s v="Z5450"/>
    <s v="電力通信處分攤"/>
    <n v="1536660"/>
    <n v="0"/>
    <n v="1536660"/>
  </r>
  <r>
    <n v="3"/>
    <s v="總帳別"/>
    <x v="98"/>
    <s v="配電費用"/>
    <x v="643"/>
    <x v="637"/>
    <s v="Z5460"/>
    <s v="綜合研究所分攤"/>
    <n v="1360137"/>
    <n v="0"/>
    <n v="1360137"/>
  </r>
  <r>
    <n v="3"/>
    <s v="總帳別"/>
    <x v="98"/>
    <s v="配電費用"/>
    <x v="643"/>
    <x v="637"/>
    <s v="Z6020"/>
    <s v="綜合施工處分攤"/>
    <n v="735319"/>
    <n v="0"/>
    <n v="735319"/>
  </r>
  <r>
    <n v="3"/>
    <s v="總帳別"/>
    <x v="98"/>
    <s v="配電費用"/>
    <x v="644"/>
    <x v="638"/>
    <s v="Z0240"/>
    <s v="資訊系統處分攤"/>
    <n v="0"/>
    <n v="-307"/>
    <n v="-307"/>
  </r>
  <r>
    <n v="3"/>
    <s v="總帳別"/>
    <x v="98"/>
    <s v="配電費用"/>
    <x v="644"/>
    <x v="638"/>
    <s v="Z0770"/>
    <s v="配電處分攤"/>
    <n v="0"/>
    <n v="-24435"/>
    <n v="-24435"/>
  </r>
  <r>
    <n v="3"/>
    <s v="總帳別"/>
    <x v="98"/>
    <s v="配電費用"/>
    <x v="644"/>
    <x v="638"/>
    <s v="Z1010"/>
    <s v="基隆區營業處分攤"/>
    <n v="0"/>
    <n v="-76922"/>
    <n v="-76922"/>
  </r>
  <r>
    <n v="3"/>
    <s v="總帳別"/>
    <x v="98"/>
    <s v="配電費用"/>
    <x v="644"/>
    <x v="638"/>
    <s v="Z1020"/>
    <s v="台北市區營業處分攤"/>
    <n v="0"/>
    <n v="-162794"/>
    <n v="-162794"/>
  </r>
  <r>
    <n v="3"/>
    <s v="總帳別"/>
    <x v="98"/>
    <s v="配電費用"/>
    <x v="644"/>
    <x v="638"/>
    <s v="Z1030"/>
    <s v="桃園區營業處分攤"/>
    <n v="0"/>
    <n v="-143540"/>
    <n v="-143540"/>
  </r>
  <r>
    <n v="3"/>
    <s v="總帳別"/>
    <x v="98"/>
    <s v="配電費用"/>
    <x v="644"/>
    <x v="638"/>
    <s v="Z1040"/>
    <s v="新竹區營業處分攤"/>
    <n v="0"/>
    <n v="-822248"/>
    <n v="-822248"/>
  </r>
  <r>
    <n v="3"/>
    <s v="總帳別"/>
    <x v="98"/>
    <s v="配電費用"/>
    <x v="644"/>
    <x v="638"/>
    <s v="Z1050"/>
    <s v="台中區營業處分攤"/>
    <n v="0"/>
    <n v="-392840"/>
    <n v="-392840"/>
  </r>
  <r>
    <n v="3"/>
    <s v="總帳別"/>
    <x v="98"/>
    <s v="配電費用"/>
    <x v="644"/>
    <x v="638"/>
    <s v="Z1060"/>
    <s v="彰化區營業處分攤"/>
    <n v="0"/>
    <n v="-482306"/>
    <n v="-482306"/>
  </r>
  <r>
    <n v="3"/>
    <s v="總帳別"/>
    <x v="98"/>
    <s v="配電費用"/>
    <x v="644"/>
    <x v="638"/>
    <s v="Z1070"/>
    <s v="嘉義區營業處分攤"/>
    <n v="0"/>
    <n v="-407879"/>
    <n v="-407879"/>
  </r>
  <r>
    <n v="3"/>
    <s v="總帳別"/>
    <x v="98"/>
    <s v="配電費用"/>
    <x v="644"/>
    <x v="638"/>
    <s v="Z1080"/>
    <s v="台南區營業處分攤"/>
    <n v="0"/>
    <n v="-800872"/>
    <n v="-800872"/>
  </r>
  <r>
    <n v="3"/>
    <s v="總帳別"/>
    <x v="98"/>
    <s v="配電費用"/>
    <x v="644"/>
    <x v="638"/>
    <s v="Z1090"/>
    <s v="高雄區營業處分攤"/>
    <n v="0"/>
    <n v="-469053"/>
    <n v="-469053"/>
  </r>
  <r>
    <n v="3"/>
    <s v="總帳別"/>
    <x v="98"/>
    <s v="配電費用"/>
    <x v="644"/>
    <x v="638"/>
    <s v="Z1100"/>
    <s v="屏東區營業處分攤"/>
    <n v="0"/>
    <n v="-672773"/>
    <n v="-672773"/>
  </r>
  <r>
    <n v="3"/>
    <s v="總帳別"/>
    <x v="98"/>
    <s v="配電費用"/>
    <x v="644"/>
    <x v="638"/>
    <s v="Z1110"/>
    <s v="台東區營業處分攤"/>
    <n v="0"/>
    <n v="-272289"/>
    <n v="-272289"/>
  </r>
  <r>
    <n v="3"/>
    <s v="總帳別"/>
    <x v="98"/>
    <s v="配電費用"/>
    <x v="644"/>
    <x v="638"/>
    <s v="Z1120"/>
    <s v="花蓮區營業處分攤"/>
    <n v="0"/>
    <n v="-140562"/>
    <n v="-140562"/>
  </r>
  <r>
    <n v="3"/>
    <s v="總帳別"/>
    <x v="98"/>
    <s v="配電費用"/>
    <x v="644"/>
    <x v="638"/>
    <s v="Z1130"/>
    <s v="宜蘭區營業處分攤"/>
    <n v="0"/>
    <n v="-183488"/>
    <n v="-183488"/>
  </r>
  <r>
    <n v="3"/>
    <s v="總帳別"/>
    <x v="98"/>
    <s v="配電費用"/>
    <x v="644"/>
    <x v="638"/>
    <s v="Z1140"/>
    <s v="澎湖區營業處分攤"/>
    <n v="0"/>
    <n v="-66075"/>
    <n v="-66075"/>
  </r>
  <r>
    <n v="3"/>
    <s v="總帳別"/>
    <x v="98"/>
    <s v="配電費用"/>
    <x v="644"/>
    <x v="638"/>
    <s v="Z1150"/>
    <s v="台北南區營業處分攤"/>
    <n v="0"/>
    <n v="-60108"/>
    <n v="-60108"/>
  </r>
  <r>
    <n v="3"/>
    <s v="總帳別"/>
    <x v="98"/>
    <s v="配電費用"/>
    <x v="644"/>
    <x v="638"/>
    <s v="Z1160"/>
    <s v="台北北區營業處分攤"/>
    <n v="0"/>
    <n v="-273162"/>
    <n v="-273162"/>
  </r>
  <r>
    <n v="3"/>
    <s v="總帳別"/>
    <x v="98"/>
    <s v="配電費用"/>
    <x v="644"/>
    <x v="638"/>
    <s v="Z1170"/>
    <s v="台北西區營業處分攤"/>
    <n v="0"/>
    <n v="-22510"/>
    <n v="-22510"/>
  </r>
  <r>
    <n v="3"/>
    <s v="總帳別"/>
    <x v="98"/>
    <s v="配電費用"/>
    <x v="644"/>
    <x v="638"/>
    <s v="Z1180"/>
    <s v="南投區營業處分攤"/>
    <n v="0"/>
    <n v="-170062"/>
    <n v="-170062"/>
  </r>
  <r>
    <n v="3"/>
    <s v="總帳別"/>
    <x v="98"/>
    <s v="配電費用"/>
    <x v="644"/>
    <x v="638"/>
    <s v="Z1190"/>
    <s v="鳳山區營業處分攤"/>
    <n v="0"/>
    <n v="-591796"/>
    <n v="-591796"/>
  </r>
  <r>
    <n v="3"/>
    <s v="總帳別"/>
    <x v="98"/>
    <s v="配電費用"/>
    <x v="644"/>
    <x v="638"/>
    <s v="Z1200"/>
    <s v="雲林區營業處分攤"/>
    <n v="0"/>
    <n v="-263698"/>
    <n v="-263698"/>
  </r>
  <r>
    <n v="3"/>
    <s v="總帳別"/>
    <x v="98"/>
    <s v="配電費用"/>
    <x v="644"/>
    <x v="638"/>
    <s v="Z1210"/>
    <s v="新營區營業處分攤"/>
    <n v="0"/>
    <n v="-101027"/>
    <n v="-101027"/>
  </r>
  <r>
    <n v="3"/>
    <s v="總帳別"/>
    <x v="98"/>
    <s v="配電費用"/>
    <x v="644"/>
    <x v="638"/>
    <s v="Z1220"/>
    <s v="苗栗區營業處分攤"/>
    <n v="0"/>
    <n v="-311726"/>
    <n v="-311726"/>
  </r>
  <r>
    <n v="3"/>
    <s v="總帳別"/>
    <x v="98"/>
    <s v="配電費用"/>
    <x v="644"/>
    <x v="638"/>
    <s v="Z1230"/>
    <s v="金門區營業處分攤"/>
    <n v="0"/>
    <n v="-743867"/>
    <n v="-743867"/>
  </r>
  <r>
    <n v="3"/>
    <s v="總帳別"/>
    <x v="98"/>
    <s v="配電費用"/>
    <x v="644"/>
    <x v="638"/>
    <s v="Z1240"/>
    <s v="馬祖區營業處分攤"/>
    <n v="0"/>
    <n v="-272368"/>
    <n v="-272368"/>
  </r>
  <r>
    <n v="3"/>
    <s v="總帳別"/>
    <x v="98"/>
    <s v="配電費用"/>
    <x v="644"/>
    <x v="638"/>
    <s v="Z5450"/>
    <s v="電力通信處分攤"/>
    <n v="0"/>
    <n v="-8120"/>
    <n v="-8120"/>
  </r>
  <r>
    <n v="3"/>
    <s v="總帳別"/>
    <x v="98"/>
    <s v="配電費用"/>
    <x v="644"/>
    <x v="638"/>
    <s v="Z5460"/>
    <s v="綜合研究所分攤"/>
    <n v="0"/>
    <n v="-15597"/>
    <n v="-15597"/>
  </r>
  <r>
    <n v="3"/>
    <s v="總帳別"/>
    <x v="98"/>
    <s v="配電費用"/>
    <x v="645"/>
    <x v="639"/>
    <s v="Z0070"/>
    <s v="業務處分攤"/>
    <n v="269199"/>
    <n v="0"/>
    <n v="269199"/>
  </r>
  <r>
    <n v="3"/>
    <s v="總帳別"/>
    <x v="98"/>
    <s v="配電費用"/>
    <x v="645"/>
    <x v="639"/>
    <s v="Z0080"/>
    <s v="材料處分攤"/>
    <n v="365226"/>
    <n v="0"/>
    <n v="365226"/>
  </r>
  <r>
    <n v="3"/>
    <s v="總帳別"/>
    <x v="98"/>
    <s v="配電費用"/>
    <x v="645"/>
    <x v="639"/>
    <s v="Z0170"/>
    <s v="營建處分攤"/>
    <n v="29977"/>
    <n v="0"/>
    <n v="29977"/>
  </r>
  <r>
    <n v="3"/>
    <s v="總帳別"/>
    <x v="98"/>
    <s v="配電費用"/>
    <x v="645"/>
    <x v="639"/>
    <s v="Z0240"/>
    <s v="資訊系統處分攤"/>
    <n v="186202"/>
    <n v="0"/>
    <n v="186202"/>
  </r>
  <r>
    <n v="3"/>
    <s v="總帳別"/>
    <x v="98"/>
    <s v="配電費用"/>
    <x v="645"/>
    <x v="639"/>
    <s v="Z0610"/>
    <s v="環境保護處分攤"/>
    <n v="47217"/>
    <n v="0"/>
    <n v="47217"/>
  </r>
  <r>
    <n v="3"/>
    <s v="總帳別"/>
    <x v="98"/>
    <s v="配電費用"/>
    <x v="645"/>
    <x v="639"/>
    <s v="Z0770"/>
    <s v="配電處分攤"/>
    <n v="577979"/>
    <n v="0"/>
    <n v="577979"/>
  </r>
  <r>
    <n v="3"/>
    <s v="總帳別"/>
    <x v="98"/>
    <s v="配電費用"/>
    <x v="645"/>
    <x v="639"/>
    <s v="Z1010"/>
    <s v="基隆區營業處分攤"/>
    <n v="9769974"/>
    <n v="0"/>
    <n v="9769974"/>
  </r>
  <r>
    <n v="3"/>
    <s v="總帳別"/>
    <x v="98"/>
    <s v="配電費用"/>
    <x v="645"/>
    <x v="639"/>
    <s v="Z1020"/>
    <s v="台北市區營業處分攤"/>
    <n v="12876994"/>
    <n v="0"/>
    <n v="12876994"/>
  </r>
  <r>
    <n v="3"/>
    <s v="總帳別"/>
    <x v="98"/>
    <s v="配電費用"/>
    <x v="645"/>
    <x v="639"/>
    <s v="Z1030"/>
    <s v="桃園區營業處分攤"/>
    <n v="16566169"/>
    <n v="0"/>
    <n v="16566169"/>
  </r>
  <r>
    <n v="3"/>
    <s v="總帳別"/>
    <x v="98"/>
    <s v="配電費用"/>
    <x v="645"/>
    <x v="639"/>
    <s v="Z1040"/>
    <s v="新竹區營業處分攤"/>
    <n v="10812833"/>
    <n v="0"/>
    <n v="10812833"/>
  </r>
  <r>
    <n v="3"/>
    <s v="總帳別"/>
    <x v="98"/>
    <s v="配電費用"/>
    <x v="645"/>
    <x v="639"/>
    <s v="Z1050"/>
    <s v="台中區營業處分攤"/>
    <n v="20673578"/>
    <n v="0"/>
    <n v="20673578"/>
  </r>
  <r>
    <n v="3"/>
    <s v="總帳別"/>
    <x v="98"/>
    <s v="配電費用"/>
    <x v="645"/>
    <x v="639"/>
    <s v="Z1060"/>
    <s v="彰化區營業處分攤"/>
    <n v="16371262"/>
    <n v="0"/>
    <n v="16371262"/>
  </r>
  <r>
    <n v="3"/>
    <s v="總帳別"/>
    <x v="98"/>
    <s v="配電費用"/>
    <x v="645"/>
    <x v="639"/>
    <s v="Z1070"/>
    <s v="嘉義區營業處分攤"/>
    <n v="11724191"/>
    <n v="0"/>
    <n v="11724191"/>
  </r>
  <r>
    <n v="3"/>
    <s v="總帳別"/>
    <x v="98"/>
    <s v="配電費用"/>
    <x v="645"/>
    <x v="639"/>
    <s v="Z1080"/>
    <s v="台南區營業處分攤"/>
    <n v="14036622"/>
    <n v="0"/>
    <n v="14036622"/>
  </r>
  <r>
    <n v="3"/>
    <s v="總帳別"/>
    <x v="98"/>
    <s v="配電費用"/>
    <x v="645"/>
    <x v="639"/>
    <s v="Z1090"/>
    <s v="高雄區營業處分攤"/>
    <n v="17998903"/>
    <n v="0"/>
    <n v="17998903"/>
  </r>
  <r>
    <n v="3"/>
    <s v="總帳別"/>
    <x v="98"/>
    <s v="配電費用"/>
    <x v="645"/>
    <x v="639"/>
    <s v="Z1100"/>
    <s v="屏東區營業處分攤"/>
    <n v="13941698"/>
    <n v="0"/>
    <n v="13941698"/>
  </r>
  <r>
    <n v="3"/>
    <s v="總帳別"/>
    <x v="98"/>
    <s v="配電費用"/>
    <x v="645"/>
    <x v="639"/>
    <s v="Z1110"/>
    <s v="台東區營業處分攤"/>
    <n v="5447621"/>
    <n v="0"/>
    <n v="5447621"/>
  </r>
  <r>
    <n v="3"/>
    <s v="總帳別"/>
    <x v="98"/>
    <s v="配電費用"/>
    <x v="645"/>
    <x v="639"/>
    <s v="Z1120"/>
    <s v="花蓮區營業處分攤"/>
    <n v="6914941"/>
    <n v="0"/>
    <n v="6914941"/>
  </r>
  <r>
    <n v="3"/>
    <s v="總帳別"/>
    <x v="98"/>
    <s v="配電費用"/>
    <x v="645"/>
    <x v="639"/>
    <s v="Z1130"/>
    <s v="宜蘭區營業處分攤"/>
    <n v="6897816"/>
    <n v="0"/>
    <n v="6897816"/>
  </r>
  <r>
    <n v="3"/>
    <s v="總帳別"/>
    <x v="98"/>
    <s v="配電費用"/>
    <x v="645"/>
    <x v="639"/>
    <s v="Z1140"/>
    <s v="澎湖區營業處分攤"/>
    <n v="3873412"/>
    <n v="0"/>
    <n v="3873412"/>
  </r>
  <r>
    <n v="3"/>
    <s v="總帳別"/>
    <x v="98"/>
    <s v="配電費用"/>
    <x v="645"/>
    <x v="639"/>
    <s v="Z1150"/>
    <s v="台北南區營業處分攤"/>
    <n v="12513116"/>
    <n v="0"/>
    <n v="12513116"/>
  </r>
  <r>
    <n v="3"/>
    <s v="總帳別"/>
    <x v="98"/>
    <s v="配電費用"/>
    <x v="645"/>
    <x v="639"/>
    <s v="Z1160"/>
    <s v="台北北區營業處分攤"/>
    <n v="10311400"/>
    <n v="0"/>
    <n v="10311400"/>
  </r>
  <r>
    <n v="3"/>
    <s v="總帳別"/>
    <x v="98"/>
    <s v="配電費用"/>
    <x v="645"/>
    <x v="639"/>
    <s v="Z1170"/>
    <s v="台北西區營業處分攤"/>
    <n v="14562296"/>
    <n v="0"/>
    <n v="14562296"/>
  </r>
  <r>
    <n v="3"/>
    <s v="總帳別"/>
    <x v="98"/>
    <s v="配電費用"/>
    <x v="645"/>
    <x v="639"/>
    <s v="Z1180"/>
    <s v="南投區營業處分攤"/>
    <n v="9681646"/>
    <n v="0"/>
    <n v="9681646"/>
  </r>
  <r>
    <n v="3"/>
    <s v="總帳別"/>
    <x v="98"/>
    <s v="配電費用"/>
    <x v="645"/>
    <x v="639"/>
    <s v="Z1190"/>
    <s v="鳳山區營業處分攤"/>
    <n v="12767714"/>
    <n v="0"/>
    <n v="12767714"/>
  </r>
  <r>
    <n v="3"/>
    <s v="總帳別"/>
    <x v="98"/>
    <s v="配電費用"/>
    <x v="645"/>
    <x v="639"/>
    <s v="Z1200"/>
    <s v="雲林區營業處分攤"/>
    <n v="11364111"/>
    <n v="0"/>
    <n v="11364111"/>
  </r>
  <r>
    <n v="3"/>
    <s v="總帳別"/>
    <x v="98"/>
    <s v="配電費用"/>
    <x v="645"/>
    <x v="639"/>
    <s v="Z1210"/>
    <s v="新營區營業處分攤"/>
    <n v="7681485"/>
    <n v="0"/>
    <n v="7681485"/>
  </r>
  <r>
    <n v="3"/>
    <s v="總帳別"/>
    <x v="98"/>
    <s v="配電費用"/>
    <x v="645"/>
    <x v="639"/>
    <s v="Z1220"/>
    <s v="苗栗區營業處分攤"/>
    <n v="8160298"/>
    <n v="0"/>
    <n v="8160298"/>
  </r>
  <r>
    <n v="3"/>
    <s v="總帳別"/>
    <x v="98"/>
    <s v="配電費用"/>
    <x v="645"/>
    <x v="639"/>
    <s v="Z1230"/>
    <s v="金門區營業處分攤"/>
    <n v="2010537"/>
    <n v="0"/>
    <n v="2010537"/>
  </r>
  <r>
    <n v="3"/>
    <s v="總帳別"/>
    <x v="98"/>
    <s v="配電費用"/>
    <x v="645"/>
    <x v="639"/>
    <s v="Z1240"/>
    <s v="馬祖區營業處分攤"/>
    <n v="463222"/>
    <n v="0"/>
    <n v="463222"/>
  </r>
  <r>
    <n v="3"/>
    <s v="總帳別"/>
    <x v="98"/>
    <s v="配電費用"/>
    <x v="645"/>
    <x v="639"/>
    <s v="Z5450"/>
    <s v="電力通信處分攤"/>
    <n v="903286"/>
    <n v="0"/>
    <n v="903286"/>
  </r>
  <r>
    <n v="3"/>
    <s v="總帳別"/>
    <x v="98"/>
    <s v="配電費用"/>
    <x v="645"/>
    <x v="639"/>
    <s v="Z5460"/>
    <s v="綜合研究所分攤"/>
    <n v="747737"/>
    <n v="0"/>
    <n v="747737"/>
  </r>
  <r>
    <n v="3"/>
    <s v="總帳別"/>
    <x v="98"/>
    <s v="配電費用"/>
    <x v="645"/>
    <x v="639"/>
    <s v="Z6020"/>
    <s v="綜合施工處分攤"/>
    <n v="241614"/>
    <n v="0"/>
    <n v="241614"/>
  </r>
  <r>
    <n v="3"/>
    <s v="總帳別"/>
    <x v="98"/>
    <s v="配電費用"/>
    <x v="646"/>
    <x v="640"/>
    <s v="Z0020"/>
    <s v="總經理副總經理室分攤"/>
    <n v="51527"/>
    <n v="0"/>
    <n v="51527"/>
  </r>
  <r>
    <n v="3"/>
    <s v="總帳別"/>
    <x v="98"/>
    <s v="配電費用"/>
    <x v="646"/>
    <x v="640"/>
    <s v="Z0240"/>
    <s v="資訊系統處分攤"/>
    <n v="1241"/>
    <n v="0"/>
    <n v="1241"/>
  </r>
  <r>
    <n v="3"/>
    <s v="總帳別"/>
    <x v="98"/>
    <s v="配電費用"/>
    <x v="646"/>
    <x v="640"/>
    <s v="Z0770"/>
    <s v="配電處分攤"/>
    <n v="19060"/>
    <n v="0"/>
    <n v="19060"/>
  </r>
  <r>
    <n v="3"/>
    <s v="總帳別"/>
    <x v="98"/>
    <s v="配電費用"/>
    <x v="646"/>
    <x v="640"/>
    <s v="Z1010"/>
    <s v="基隆區營業處分攤"/>
    <n v="116867"/>
    <n v="0"/>
    <n v="116867"/>
  </r>
  <r>
    <n v="3"/>
    <s v="總帳別"/>
    <x v="98"/>
    <s v="配電費用"/>
    <x v="646"/>
    <x v="640"/>
    <s v="Z1020"/>
    <s v="台北市區營業處分攤"/>
    <n v="2534161"/>
    <n v="0"/>
    <n v="2534161"/>
  </r>
  <r>
    <n v="3"/>
    <s v="總帳別"/>
    <x v="98"/>
    <s v="配電費用"/>
    <x v="646"/>
    <x v="640"/>
    <s v="Z1030"/>
    <s v="桃園區營業處分攤"/>
    <n v="325828"/>
    <n v="0"/>
    <n v="325828"/>
  </r>
  <r>
    <n v="3"/>
    <s v="總帳別"/>
    <x v="98"/>
    <s v="配電費用"/>
    <x v="646"/>
    <x v="640"/>
    <s v="Z1040"/>
    <s v="新竹區營業處分攤"/>
    <n v="76630"/>
    <n v="0"/>
    <n v="76630"/>
  </r>
  <r>
    <n v="3"/>
    <s v="總帳別"/>
    <x v="98"/>
    <s v="配電費用"/>
    <x v="646"/>
    <x v="640"/>
    <s v="Z1050"/>
    <s v="台中區營業處分攤"/>
    <n v="7663036"/>
    <n v="0"/>
    <n v="7663036"/>
  </r>
  <r>
    <n v="3"/>
    <s v="總帳別"/>
    <x v="98"/>
    <s v="配電費用"/>
    <x v="646"/>
    <x v="640"/>
    <s v="Z1060"/>
    <s v="彰化區營業處分攤"/>
    <n v="78976"/>
    <n v="0"/>
    <n v="78976"/>
  </r>
  <r>
    <n v="3"/>
    <s v="總帳別"/>
    <x v="98"/>
    <s v="配電費用"/>
    <x v="646"/>
    <x v="640"/>
    <s v="Z1070"/>
    <s v="嘉義區營業處分攤"/>
    <n v="3648169"/>
    <n v="0"/>
    <n v="3648169"/>
  </r>
  <r>
    <n v="3"/>
    <s v="總帳別"/>
    <x v="98"/>
    <s v="配電費用"/>
    <x v="646"/>
    <x v="640"/>
    <s v="Z1080"/>
    <s v="台南區營業處分攤"/>
    <n v="365044"/>
    <n v="0"/>
    <n v="365044"/>
  </r>
  <r>
    <n v="3"/>
    <s v="總帳別"/>
    <x v="98"/>
    <s v="配電費用"/>
    <x v="646"/>
    <x v="640"/>
    <s v="Z1090"/>
    <s v="高雄區營業處分攤"/>
    <n v="7937589"/>
    <n v="0"/>
    <n v="7937589"/>
  </r>
  <r>
    <n v="3"/>
    <s v="總帳別"/>
    <x v="98"/>
    <s v="配電費用"/>
    <x v="646"/>
    <x v="640"/>
    <s v="Z1100"/>
    <s v="屏東區營業處分攤"/>
    <n v="379180"/>
    <n v="0"/>
    <n v="379180"/>
  </r>
  <r>
    <n v="3"/>
    <s v="總帳別"/>
    <x v="98"/>
    <s v="配電費用"/>
    <x v="646"/>
    <x v="640"/>
    <s v="Z1120"/>
    <s v="花蓮區營業處分攤"/>
    <n v="3466"/>
    <n v="0"/>
    <n v="3466"/>
  </r>
  <r>
    <n v="3"/>
    <s v="總帳別"/>
    <x v="98"/>
    <s v="配電費用"/>
    <x v="646"/>
    <x v="640"/>
    <s v="Z1130"/>
    <s v="宜蘭區營業處分攤"/>
    <n v="9914"/>
    <n v="0"/>
    <n v="9914"/>
  </r>
  <r>
    <n v="3"/>
    <s v="總帳別"/>
    <x v="98"/>
    <s v="配電費用"/>
    <x v="646"/>
    <x v="640"/>
    <s v="Z1150"/>
    <s v="台北南區營業處分攤"/>
    <n v="88209"/>
    <n v="0"/>
    <n v="88209"/>
  </r>
  <r>
    <n v="3"/>
    <s v="總帳別"/>
    <x v="98"/>
    <s v="配電費用"/>
    <x v="646"/>
    <x v="640"/>
    <s v="Z1160"/>
    <s v="台北北區營業處分攤"/>
    <n v="149474"/>
    <n v="0"/>
    <n v="149474"/>
  </r>
  <r>
    <n v="3"/>
    <s v="總帳別"/>
    <x v="98"/>
    <s v="配電費用"/>
    <x v="646"/>
    <x v="640"/>
    <s v="Z1170"/>
    <s v="台北西區營業處分攤"/>
    <n v="29590"/>
    <n v="0"/>
    <n v="29590"/>
  </r>
  <r>
    <n v="3"/>
    <s v="總帳別"/>
    <x v="98"/>
    <s v="配電費用"/>
    <x v="646"/>
    <x v="640"/>
    <s v="Z1180"/>
    <s v="南投區營業處分攤"/>
    <n v="2007112"/>
    <n v="0"/>
    <n v="2007112"/>
  </r>
  <r>
    <n v="3"/>
    <s v="總帳別"/>
    <x v="98"/>
    <s v="配電費用"/>
    <x v="646"/>
    <x v="640"/>
    <s v="Z1190"/>
    <s v="鳳山區營業處分攤"/>
    <n v="189555"/>
    <n v="0"/>
    <n v="189555"/>
  </r>
  <r>
    <n v="3"/>
    <s v="總帳別"/>
    <x v="98"/>
    <s v="配電費用"/>
    <x v="646"/>
    <x v="640"/>
    <s v="Z1200"/>
    <s v="雲林區營業處分攤"/>
    <n v="77858"/>
    <n v="0"/>
    <n v="77858"/>
  </r>
  <r>
    <n v="3"/>
    <s v="總帳別"/>
    <x v="98"/>
    <s v="配電費用"/>
    <x v="646"/>
    <x v="640"/>
    <s v="Z1210"/>
    <s v="新營區營業處分攤"/>
    <n v="84509"/>
    <n v="0"/>
    <n v="84509"/>
  </r>
  <r>
    <n v="3"/>
    <s v="總帳別"/>
    <x v="98"/>
    <s v="配電費用"/>
    <x v="646"/>
    <x v="640"/>
    <s v="Z1220"/>
    <s v="苗栗區營業處分攤"/>
    <n v="117799"/>
    <n v="0"/>
    <n v="117799"/>
  </r>
  <r>
    <n v="3"/>
    <s v="總帳別"/>
    <x v="98"/>
    <s v="配電費用"/>
    <x v="646"/>
    <x v="640"/>
    <s v="Z5450"/>
    <s v="電力通信處分攤"/>
    <n v="73946"/>
    <n v="0"/>
    <n v="73946"/>
  </r>
  <r>
    <n v="3"/>
    <s v="總帳別"/>
    <x v="98"/>
    <s v="配電費用"/>
    <x v="646"/>
    <x v="640"/>
    <s v="Z6020"/>
    <s v="綜合施工處分攤"/>
    <n v="508291"/>
    <n v="0"/>
    <n v="508291"/>
  </r>
  <r>
    <n v="3"/>
    <s v="總帳別"/>
    <x v="98"/>
    <s v="配電費用"/>
    <x v="647"/>
    <x v="641"/>
    <s v="Z0020"/>
    <s v="總經理副總經理室分攤"/>
    <n v="4400"/>
    <n v="0"/>
    <n v="4400"/>
  </r>
  <r>
    <n v="3"/>
    <s v="總帳別"/>
    <x v="98"/>
    <s v="配電費用"/>
    <x v="647"/>
    <x v="641"/>
    <s v="Z1020"/>
    <s v="台北市區營業處分攤"/>
    <n v="10000"/>
    <n v="0"/>
    <n v="10000"/>
  </r>
  <r>
    <n v="3"/>
    <s v="總帳別"/>
    <x v="98"/>
    <s v="配電費用"/>
    <x v="647"/>
    <x v="641"/>
    <s v="Z1050"/>
    <s v="台中區營業處分攤"/>
    <n v="3000000"/>
    <n v="0"/>
    <n v="3000000"/>
  </r>
  <r>
    <n v="3"/>
    <s v="總帳別"/>
    <x v="98"/>
    <s v="配電費用"/>
    <x v="647"/>
    <x v="641"/>
    <s v="Z1080"/>
    <s v="台南區營業處分攤"/>
    <n v="2100"/>
    <n v="0"/>
    <n v="2100"/>
  </r>
  <r>
    <n v="3"/>
    <s v="總帳別"/>
    <x v="98"/>
    <s v="配電費用"/>
    <x v="647"/>
    <x v="641"/>
    <s v="Z1090"/>
    <s v="高雄區營業處分攤"/>
    <n v="26000"/>
    <n v="0"/>
    <n v="26000"/>
  </r>
  <r>
    <n v="3"/>
    <s v="總帳別"/>
    <x v="98"/>
    <s v="配電費用"/>
    <x v="647"/>
    <x v="641"/>
    <s v="Z1130"/>
    <s v="宜蘭區營業處分攤"/>
    <n v="20930"/>
    <n v="0"/>
    <n v="20930"/>
  </r>
  <r>
    <n v="3"/>
    <s v="總帳別"/>
    <x v="98"/>
    <s v="配電費用"/>
    <x v="647"/>
    <x v="641"/>
    <s v="Z1150"/>
    <s v="台北南區營業處分攤"/>
    <n v="3000"/>
    <n v="0"/>
    <n v="3000"/>
  </r>
  <r>
    <n v="3"/>
    <s v="總帳別"/>
    <x v="98"/>
    <s v="配電費用"/>
    <x v="647"/>
    <x v="641"/>
    <s v="Z1160"/>
    <s v="台北北區營業處分攤"/>
    <n v="5000"/>
    <n v="0"/>
    <n v="5000"/>
  </r>
  <r>
    <n v="3"/>
    <s v="總帳別"/>
    <x v="98"/>
    <s v="配電費用"/>
    <x v="647"/>
    <x v="641"/>
    <s v="Z1170"/>
    <s v="台北西區營業處分攤"/>
    <n v="10000"/>
    <n v="0"/>
    <n v="10000"/>
  </r>
  <r>
    <n v="3"/>
    <s v="總帳別"/>
    <x v="98"/>
    <s v="配電費用"/>
    <x v="647"/>
    <x v="641"/>
    <s v="Z1180"/>
    <s v="南投區營業處分攤"/>
    <n v="60000"/>
    <n v="0"/>
    <n v="60000"/>
  </r>
  <r>
    <n v="3"/>
    <s v="總帳別"/>
    <x v="98"/>
    <s v="配電費用"/>
    <x v="648"/>
    <x v="642"/>
    <s v="Z0170"/>
    <s v="營建處分攤"/>
    <n v="12357"/>
    <n v="0"/>
    <n v="12357"/>
  </r>
  <r>
    <n v="3"/>
    <s v="總帳別"/>
    <x v="98"/>
    <s v="配電費用"/>
    <x v="649"/>
    <x v="643"/>
    <s v="Z0020"/>
    <s v="總經理副總經理室分攤"/>
    <n v="49113"/>
    <n v="0"/>
    <n v="49113"/>
  </r>
  <r>
    <n v="3"/>
    <s v="總帳別"/>
    <x v="98"/>
    <s v="配電費用"/>
    <x v="649"/>
    <x v="643"/>
    <s v="Z0070"/>
    <s v="業務處分攤"/>
    <n v="187796"/>
    <n v="0"/>
    <n v="187796"/>
  </r>
  <r>
    <n v="3"/>
    <s v="總帳別"/>
    <x v="98"/>
    <s v="配電費用"/>
    <x v="649"/>
    <x v="643"/>
    <s v="Z0080"/>
    <s v="材料處分攤"/>
    <n v="1044293"/>
    <n v="0"/>
    <n v="1044293"/>
  </r>
  <r>
    <n v="3"/>
    <s v="總帳別"/>
    <x v="98"/>
    <s v="配電費用"/>
    <x v="649"/>
    <x v="643"/>
    <s v="Z0170"/>
    <s v="營建處分攤"/>
    <n v="202352"/>
    <n v="0"/>
    <n v="202352"/>
  </r>
  <r>
    <n v="3"/>
    <s v="總帳別"/>
    <x v="98"/>
    <s v="配電費用"/>
    <x v="649"/>
    <x v="643"/>
    <s v="Z0240"/>
    <s v="資訊系統處分攤"/>
    <n v="1065685"/>
    <n v="0"/>
    <n v="1065685"/>
  </r>
  <r>
    <n v="3"/>
    <s v="總帳別"/>
    <x v="98"/>
    <s v="配電費用"/>
    <x v="649"/>
    <x v="643"/>
    <s v="Z0610"/>
    <s v="環境保護處分攤"/>
    <n v="134105"/>
    <n v="0"/>
    <n v="134105"/>
  </r>
  <r>
    <n v="3"/>
    <s v="總帳別"/>
    <x v="98"/>
    <s v="配電費用"/>
    <x v="649"/>
    <x v="643"/>
    <s v="Z0770"/>
    <s v="配電處分攤"/>
    <n v="3981034"/>
    <n v="0"/>
    <n v="3981034"/>
  </r>
  <r>
    <n v="3"/>
    <s v="總帳別"/>
    <x v="98"/>
    <s v="配電費用"/>
    <x v="649"/>
    <x v="643"/>
    <s v="Z1010"/>
    <s v="基隆區營業處分攤"/>
    <n v="2014095"/>
    <n v="0"/>
    <n v="2014095"/>
  </r>
  <r>
    <n v="3"/>
    <s v="總帳別"/>
    <x v="98"/>
    <s v="配電費用"/>
    <x v="649"/>
    <x v="643"/>
    <s v="Z1020"/>
    <s v="台北市區營業處分攤"/>
    <n v="3063194"/>
    <n v="0"/>
    <n v="3063194"/>
  </r>
  <r>
    <n v="3"/>
    <s v="總帳別"/>
    <x v="98"/>
    <s v="配電費用"/>
    <x v="649"/>
    <x v="643"/>
    <s v="Z1030"/>
    <s v="桃園區營業處分攤"/>
    <n v="3599286"/>
    <n v="0"/>
    <n v="3599286"/>
  </r>
  <r>
    <n v="3"/>
    <s v="總帳別"/>
    <x v="98"/>
    <s v="配電費用"/>
    <x v="649"/>
    <x v="643"/>
    <s v="Z1040"/>
    <s v="新竹區營業處分攤"/>
    <n v="2295536"/>
    <n v="0"/>
    <n v="2295536"/>
  </r>
  <r>
    <n v="3"/>
    <s v="總帳別"/>
    <x v="98"/>
    <s v="配電費用"/>
    <x v="649"/>
    <x v="643"/>
    <s v="Z1050"/>
    <s v="台中區營業處分攤"/>
    <n v="6130455"/>
    <n v="0"/>
    <n v="6130455"/>
  </r>
  <r>
    <n v="3"/>
    <s v="總帳別"/>
    <x v="98"/>
    <s v="配電費用"/>
    <x v="649"/>
    <x v="643"/>
    <s v="Z1060"/>
    <s v="彰化區營業處分攤"/>
    <n v="3501239"/>
    <n v="0"/>
    <n v="3501239"/>
  </r>
  <r>
    <n v="3"/>
    <s v="總帳別"/>
    <x v="98"/>
    <s v="配電費用"/>
    <x v="649"/>
    <x v="643"/>
    <s v="Z1070"/>
    <s v="嘉義區營業處分攤"/>
    <n v="2886015"/>
    <n v="0"/>
    <n v="2886015"/>
  </r>
  <r>
    <n v="3"/>
    <s v="總帳別"/>
    <x v="98"/>
    <s v="配電費用"/>
    <x v="649"/>
    <x v="643"/>
    <s v="Z1080"/>
    <s v="台南區營業處分攤"/>
    <n v="3600024"/>
    <n v="0"/>
    <n v="3600024"/>
  </r>
  <r>
    <n v="3"/>
    <s v="總帳別"/>
    <x v="98"/>
    <s v="配電費用"/>
    <x v="649"/>
    <x v="643"/>
    <s v="Z1090"/>
    <s v="高雄區營業處分攤"/>
    <n v="4102698"/>
    <n v="0"/>
    <n v="4102698"/>
  </r>
  <r>
    <n v="3"/>
    <s v="總帳別"/>
    <x v="98"/>
    <s v="配電費用"/>
    <x v="649"/>
    <x v="643"/>
    <s v="Z1100"/>
    <s v="屏東區營業處分攤"/>
    <n v="2418528"/>
    <n v="0"/>
    <n v="2418528"/>
  </r>
  <r>
    <n v="3"/>
    <s v="總帳別"/>
    <x v="98"/>
    <s v="配電費用"/>
    <x v="649"/>
    <x v="643"/>
    <s v="Z1110"/>
    <s v="台東區營業處分攤"/>
    <n v="1104489"/>
    <n v="0"/>
    <n v="1104489"/>
  </r>
  <r>
    <n v="3"/>
    <s v="總帳別"/>
    <x v="98"/>
    <s v="配電費用"/>
    <x v="649"/>
    <x v="643"/>
    <s v="Z1120"/>
    <s v="花蓮區營業處分攤"/>
    <n v="1225573"/>
    <n v="0"/>
    <n v="1225573"/>
  </r>
  <r>
    <n v="3"/>
    <s v="總帳別"/>
    <x v="98"/>
    <s v="配電費用"/>
    <x v="649"/>
    <x v="643"/>
    <s v="Z1130"/>
    <s v="宜蘭區營業處分攤"/>
    <n v="1741098"/>
    <n v="0"/>
    <n v="1741098"/>
  </r>
  <r>
    <n v="3"/>
    <s v="總帳別"/>
    <x v="98"/>
    <s v="配電費用"/>
    <x v="649"/>
    <x v="643"/>
    <s v="Z1140"/>
    <s v="澎湖區營業處分攤"/>
    <n v="870707"/>
    <n v="0"/>
    <n v="870707"/>
  </r>
  <r>
    <n v="3"/>
    <s v="總帳別"/>
    <x v="98"/>
    <s v="配電費用"/>
    <x v="649"/>
    <x v="643"/>
    <s v="Z1150"/>
    <s v="台北南區營業處分攤"/>
    <n v="3034328"/>
    <n v="0"/>
    <n v="3034328"/>
  </r>
  <r>
    <n v="3"/>
    <s v="總帳別"/>
    <x v="98"/>
    <s v="配電費用"/>
    <x v="649"/>
    <x v="643"/>
    <s v="Z1160"/>
    <s v="台北北區營業處分攤"/>
    <n v="2627740"/>
    <n v="0"/>
    <n v="2627740"/>
  </r>
  <r>
    <n v="3"/>
    <s v="總帳別"/>
    <x v="98"/>
    <s v="配電費用"/>
    <x v="649"/>
    <x v="643"/>
    <s v="Z1170"/>
    <s v="台北西區營業處分攤"/>
    <n v="2631651"/>
    <n v="0"/>
    <n v="2631651"/>
  </r>
  <r>
    <n v="3"/>
    <s v="總帳別"/>
    <x v="98"/>
    <s v="配電費用"/>
    <x v="649"/>
    <x v="643"/>
    <s v="Z1180"/>
    <s v="南投區營業處分攤"/>
    <n v="2285223"/>
    <n v="0"/>
    <n v="2285223"/>
  </r>
  <r>
    <n v="3"/>
    <s v="總帳別"/>
    <x v="98"/>
    <s v="配電費用"/>
    <x v="649"/>
    <x v="643"/>
    <s v="Z1190"/>
    <s v="鳳山區營業處分攤"/>
    <n v="3246742"/>
    <n v="0"/>
    <n v="3246742"/>
  </r>
  <r>
    <n v="3"/>
    <s v="總帳別"/>
    <x v="98"/>
    <s v="配電費用"/>
    <x v="649"/>
    <x v="643"/>
    <s v="Z1200"/>
    <s v="雲林區營業處分攤"/>
    <n v="2669555"/>
    <n v="0"/>
    <n v="2669555"/>
  </r>
  <r>
    <n v="3"/>
    <s v="總帳別"/>
    <x v="98"/>
    <s v="配電費用"/>
    <x v="649"/>
    <x v="643"/>
    <s v="Z1210"/>
    <s v="新營區營業處分攤"/>
    <n v="1762311"/>
    <n v="0"/>
    <n v="1762311"/>
  </r>
  <r>
    <n v="3"/>
    <s v="總帳別"/>
    <x v="98"/>
    <s v="配電費用"/>
    <x v="649"/>
    <x v="643"/>
    <s v="Z1220"/>
    <s v="苗栗區營業處分攤"/>
    <n v="2169924"/>
    <n v="0"/>
    <n v="2169924"/>
  </r>
  <r>
    <n v="3"/>
    <s v="總帳別"/>
    <x v="98"/>
    <s v="配電費用"/>
    <x v="649"/>
    <x v="643"/>
    <s v="Z1230"/>
    <s v="金門區營業處分攤"/>
    <n v="928326"/>
    <n v="0"/>
    <n v="928326"/>
  </r>
  <r>
    <n v="3"/>
    <s v="總帳別"/>
    <x v="98"/>
    <s v="配電費用"/>
    <x v="649"/>
    <x v="643"/>
    <s v="Z1240"/>
    <s v="馬祖區營業處分攤"/>
    <n v="255442"/>
    <n v="0"/>
    <n v="255442"/>
  </r>
  <r>
    <n v="3"/>
    <s v="總帳別"/>
    <x v="98"/>
    <s v="配電費用"/>
    <x v="649"/>
    <x v="643"/>
    <s v="Z5450"/>
    <s v="電力通信處分攤"/>
    <n v="890852"/>
    <n v="0"/>
    <n v="890852"/>
  </r>
  <r>
    <n v="3"/>
    <s v="總帳別"/>
    <x v="98"/>
    <s v="配電費用"/>
    <x v="649"/>
    <x v="643"/>
    <s v="Z5460"/>
    <s v="綜合研究所分攤"/>
    <n v="792915"/>
    <n v="0"/>
    <n v="792915"/>
  </r>
  <r>
    <n v="3"/>
    <s v="總帳別"/>
    <x v="98"/>
    <s v="配電費用"/>
    <x v="649"/>
    <x v="643"/>
    <s v="Z6020"/>
    <s v="綜合施工處分攤"/>
    <n v="435783"/>
    <n v="0"/>
    <n v="435783"/>
  </r>
  <r>
    <n v="3"/>
    <s v="總帳別"/>
    <x v="98"/>
    <s v="配電費用"/>
    <x v="650"/>
    <x v="644"/>
    <s v="Z0070"/>
    <s v="業務處分攤"/>
    <n v="299558"/>
    <n v="0"/>
    <n v="299558"/>
  </r>
  <r>
    <n v="3"/>
    <s v="總帳別"/>
    <x v="98"/>
    <s v="配電費用"/>
    <x v="650"/>
    <x v="644"/>
    <s v="Z0080"/>
    <s v="材料處分攤"/>
    <n v="354869"/>
    <n v="0"/>
    <n v="354869"/>
  </r>
  <r>
    <n v="3"/>
    <s v="總帳別"/>
    <x v="98"/>
    <s v="配電費用"/>
    <x v="650"/>
    <x v="644"/>
    <s v="Z0170"/>
    <s v="營建處分攤"/>
    <n v="33834"/>
    <n v="0"/>
    <n v="33834"/>
  </r>
  <r>
    <n v="3"/>
    <s v="總帳別"/>
    <x v="98"/>
    <s v="配電費用"/>
    <x v="650"/>
    <x v="644"/>
    <s v="Z0240"/>
    <s v="資訊系統處分攤"/>
    <n v="188362"/>
    <n v="0"/>
    <n v="188362"/>
  </r>
  <r>
    <n v="3"/>
    <s v="總帳別"/>
    <x v="98"/>
    <s v="配電費用"/>
    <x v="650"/>
    <x v="644"/>
    <s v="Z0610"/>
    <s v="環境保護處分攤"/>
    <n v="43762"/>
    <n v="0"/>
    <n v="43762"/>
  </r>
  <r>
    <n v="3"/>
    <s v="總帳別"/>
    <x v="98"/>
    <s v="配電費用"/>
    <x v="650"/>
    <x v="644"/>
    <s v="Z0770"/>
    <s v="配電處分攤"/>
    <n v="542086"/>
    <n v="0"/>
    <n v="542086"/>
  </r>
  <r>
    <n v="3"/>
    <s v="總帳別"/>
    <x v="98"/>
    <s v="配電費用"/>
    <x v="650"/>
    <x v="644"/>
    <s v="Z1010"/>
    <s v="基隆區營業處分攤"/>
    <n v="8386414"/>
    <n v="0"/>
    <n v="8386414"/>
  </r>
  <r>
    <n v="3"/>
    <s v="總帳別"/>
    <x v="98"/>
    <s v="配電費用"/>
    <x v="650"/>
    <x v="644"/>
    <s v="Z1020"/>
    <s v="台北市區營業處分攤"/>
    <n v="11916435"/>
    <n v="0"/>
    <n v="11916435"/>
  </r>
  <r>
    <n v="3"/>
    <s v="總帳別"/>
    <x v="98"/>
    <s v="配電費用"/>
    <x v="650"/>
    <x v="644"/>
    <s v="Z1030"/>
    <s v="桃園區營業處分攤"/>
    <n v="15220352"/>
    <n v="0"/>
    <n v="15220352"/>
  </r>
  <r>
    <n v="3"/>
    <s v="總帳別"/>
    <x v="98"/>
    <s v="配電費用"/>
    <x v="650"/>
    <x v="644"/>
    <s v="Z1040"/>
    <s v="新竹區營業處分攤"/>
    <n v="11537450"/>
    <n v="0"/>
    <n v="11537450"/>
  </r>
  <r>
    <n v="3"/>
    <s v="總帳別"/>
    <x v="98"/>
    <s v="配電費用"/>
    <x v="650"/>
    <x v="644"/>
    <s v="Z1050"/>
    <s v="台中區營業處分攤"/>
    <n v="19199166"/>
    <n v="0"/>
    <n v="19199166"/>
  </r>
  <r>
    <n v="3"/>
    <s v="總帳別"/>
    <x v="98"/>
    <s v="配電費用"/>
    <x v="650"/>
    <x v="644"/>
    <s v="Z1060"/>
    <s v="彰化區營業處分攤"/>
    <n v="15164329"/>
    <n v="0"/>
    <n v="15164329"/>
  </r>
  <r>
    <n v="3"/>
    <s v="總帳別"/>
    <x v="98"/>
    <s v="配電費用"/>
    <x v="650"/>
    <x v="644"/>
    <s v="Z1070"/>
    <s v="嘉義區營業處分攤"/>
    <n v="11404758"/>
    <n v="0"/>
    <n v="11404758"/>
  </r>
  <r>
    <n v="3"/>
    <s v="總帳別"/>
    <x v="98"/>
    <s v="配電費用"/>
    <x v="650"/>
    <x v="644"/>
    <s v="Z1080"/>
    <s v="台南區營業處分攤"/>
    <n v="13657741"/>
    <n v="0"/>
    <n v="13657741"/>
  </r>
  <r>
    <n v="3"/>
    <s v="總帳別"/>
    <x v="98"/>
    <s v="配電費用"/>
    <x v="650"/>
    <x v="644"/>
    <s v="Z1090"/>
    <s v="高雄區營業處分攤"/>
    <n v="15196399"/>
    <n v="0"/>
    <n v="15196399"/>
  </r>
  <r>
    <n v="3"/>
    <s v="總帳別"/>
    <x v="98"/>
    <s v="配電費用"/>
    <x v="650"/>
    <x v="644"/>
    <s v="Z1100"/>
    <s v="屏東區營業處分攤"/>
    <n v="13749251"/>
    <n v="0"/>
    <n v="13749251"/>
  </r>
  <r>
    <n v="3"/>
    <s v="總帳別"/>
    <x v="98"/>
    <s v="配電費用"/>
    <x v="650"/>
    <x v="644"/>
    <s v="Z1110"/>
    <s v="台東區營業處分攤"/>
    <n v="5219064"/>
    <n v="0"/>
    <n v="5219064"/>
  </r>
  <r>
    <n v="3"/>
    <s v="總帳別"/>
    <x v="98"/>
    <s v="配電費用"/>
    <x v="650"/>
    <x v="644"/>
    <s v="Z1120"/>
    <s v="花蓮區營業處分攤"/>
    <n v="6576252"/>
    <n v="0"/>
    <n v="6576252"/>
  </r>
  <r>
    <n v="3"/>
    <s v="總帳別"/>
    <x v="98"/>
    <s v="配電費用"/>
    <x v="650"/>
    <x v="644"/>
    <s v="Z1130"/>
    <s v="宜蘭區營業處分攤"/>
    <n v="6844314"/>
    <n v="0"/>
    <n v="6844314"/>
  </r>
  <r>
    <n v="3"/>
    <s v="總帳別"/>
    <x v="98"/>
    <s v="配電費用"/>
    <x v="650"/>
    <x v="644"/>
    <s v="Z1140"/>
    <s v="澎湖區營業處分攤"/>
    <n v="3187518"/>
    <n v="0"/>
    <n v="3187518"/>
  </r>
  <r>
    <n v="3"/>
    <s v="總帳別"/>
    <x v="98"/>
    <s v="配電費用"/>
    <x v="650"/>
    <x v="644"/>
    <s v="Z1150"/>
    <s v="台北南區營業處分攤"/>
    <n v="11679384"/>
    <n v="0"/>
    <n v="11679384"/>
  </r>
  <r>
    <n v="3"/>
    <s v="總帳別"/>
    <x v="98"/>
    <s v="配電費用"/>
    <x v="650"/>
    <x v="644"/>
    <s v="Z1160"/>
    <s v="台北北區營業處分攤"/>
    <n v="9682947"/>
    <n v="0"/>
    <n v="9682947"/>
  </r>
  <r>
    <n v="3"/>
    <s v="總帳別"/>
    <x v="98"/>
    <s v="配電費用"/>
    <x v="650"/>
    <x v="644"/>
    <s v="Z1170"/>
    <s v="台北西區營業處分攤"/>
    <n v="12369387"/>
    <n v="0"/>
    <n v="12369387"/>
  </r>
  <r>
    <n v="3"/>
    <s v="總帳別"/>
    <x v="98"/>
    <s v="配電費用"/>
    <x v="650"/>
    <x v="644"/>
    <s v="Z1180"/>
    <s v="南投區營業處分攤"/>
    <n v="8861969"/>
    <n v="0"/>
    <n v="8861969"/>
  </r>
  <r>
    <n v="3"/>
    <s v="總帳別"/>
    <x v="98"/>
    <s v="配電費用"/>
    <x v="650"/>
    <x v="644"/>
    <s v="Z1190"/>
    <s v="鳳山區營業處分攤"/>
    <n v="12703262"/>
    <n v="0"/>
    <n v="12703262"/>
  </r>
  <r>
    <n v="3"/>
    <s v="總帳別"/>
    <x v="98"/>
    <s v="配電費用"/>
    <x v="650"/>
    <x v="644"/>
    <s v="Z1200"/>
    <s v="雲林區營業處分攤"/>
    <n v="10520641"/>
    <n v="0"/>
    <n v="10520641"/>
  </r>
  <r>
    <n v="3"/>
    <s v="總帳別"/>
    <x v="98"/>
    <s v="配電費用"/>
    <x v="650"/>
    <x v="644"/>
    <s v="Z1210"/>
    <s v="新營區營業處分攤"/>
    <n v="7217102"/>
    <n v="0"/>
    <n v="7217102"/>
  </r>
  <r>
    <n v="3"/>
    <s v="總帳別"/>
    <x v="98"/>
    <s v="配電費用"/>
    <x v="650"/>
    <x v="644"/>
    <s v="Z1220"/>
    <s v="苗栗區營業處分攤"/>
    <n v="7749824"/>
    <n v="0"/>
    <n v="7749824"/>
  </r>
  <r>
    <n v="3"/>
    <s v="總帳別"/>
    <x v="98"/>
    <s v="配電費用"/>
    <x v="650"/>
    <x v="644"/>
    <s v="Z1230"/>
    <s v="金門區營業處分攤"/>
    <n v="2733653"/>
    <n v="0"/>
    <n v="2733653"/>
  </r>
  <r>
    <n v="3"/>
    <s v="總帳別"/>
    <x v="98"/>
    <s v="配電費用"/>
    <x v="650"/>
    <x v="644"/>
    <s v="Z1240"/>
    <s v="馬祖區營業處分攤"/>
    <n v="861689"/>
    <n v="0"/>
    <n v="861689"/>
  </r>
  <r>
    <n v="3"/>
    <s v="總帳別"/>
    <x v="98"/>
    <s v="配電費用"/>
    <x v="650"/>
    <x v="644"/>
    <s v="Z5450"/>
    <s v="電力通信處分攤"/>
    <n v="1005040"/>
    <n v="0"/>
    <n v="1005040"/>
  </r>
  <r>
    <n v="3"/>
    <s v="總帳別"/>
    <x v="98"/>
    <s v="配電費用"/>
    <x v="650"/>
    <x v="644"/>
    <s v="Z5460"/>
    <s v="綜合研究所分攤"/>
    <n v="843836"/>
    <n v="0"/>
    <n v="843836"/>
  </r>
  <r>
    <n v="3"/>
    <s v="總帳別"/>
    <x v="98"/>
    <s v="配電費用"/>
    <x v="650"/>
    <x v="644"/>
    <s v="Z6020"/>
    <s v="綜合施工處分攤"/>
    <n v="249386"/>
    <n v="0"/>
    <n v="249386"/>
  </r>
  <r>
    <n v="3"/>
    <s v="總帳別"/>
    <x v="98"/>
    <s v="配電費用"/>
    <x v="651"/>
    <x v="645"/>
    <s v="Z0020"/>
    <s v="總經理副總經理室分攤"/>
    <n v="59254"/>
    <n v="0"/>
    <n v="59254"/>
  </r>
  <r>
    <n v="3"/>
    <s v="總帳別"/>
    <x v="98"/>
    <s v="配電費用"/>
    <x v="651"/>
    <x v="645"/>
    <s v="Z0070"/>
    <s v="業務處分攤"/>
    <n v="181769"/>
    <n v="0"/>
    <n v="181769"/>
  </r>
  <r>
    <n v="3"/>
    <s v="總帳別"/>
    <x v="98"/>
    <s v="配電費用"/>
    <x v="651"/>
    <x v="645"/>
    <s v="Z0080"/>
    <s v="材料處分攤"/>
    <n v="1040590"/>
    <n v="0"/>
    <n v="1040590"/>
  </r>
  <r>
    <n v="3"/>
    <s v="總帳別"/>
    <x v="98"/>
    <s v="配電費用"/>
    <x v="651"/>
    <x v="645"/>
    <s v="Z0170"/>
    <s v="營建處分攤"/>
    <n v="204694"/>
    <n v="0"/>
    <n v="204694"/>
  </r>
  <r>
    <n v="3"/>
    <s v="總帳別"/>
    <x v="98"/>
    <s v="配電費用"/>
    <x v="651"/>
    <x v="645"/>
    <s v="Z0240"/>
    <s v="資訊系統處分攤"/>
    <n v="1069882"/>
    <n v="0"/>
    <n v="1069882"/>
  </r>
  <r>
    <n v="3"/>
    <s v="總帳別"/>
    <x v="98"/>
    <s v="配電費用"/>
    <x v="651"/>
    <x v="645"/>
    <s v="Z0610"/>
    <s v="環境保護處分攤"/>
    <n v="135676"/>
    <n v="0"/>
    <n v="135676"/>
  </r>
  <r>
    <n v="3"/>
    <s v="總帳別"/>
    <x v="98"/>
    <s v="配電費用"/>
    <x v="651"/>
    <x v="645"/>
    <s v="Z0770"/>
    <s v="配電處分攤"/>
    <n v="3962587"/>
    <n v="0"/>
    <n v="3962587"/>
  </r>
  <r>
    <n v="3"/>
    <s v="總帳別"/>
    <x v="98"/>
    <s v="配電費用"/>
    <x v="651"/>
    <x v="645"/>
    <s v="Z1010"/>
    <s v="基隆區營業處分攤"/>
    <n v="1970512"/>
    <n v="0"/>
    <n v="1970512"/>
  </r>
  <r>
    <n v="3"/>
    <s v="總帳別"/>
    <x v="98"/>
    <s v="配電費用"/>
    <x v="651"/>
    <x v="645"/>
    <s v="Z1020"/>
    <s v="台北市區營業處分攤"/>
    <n v="3018842"/>
    <n v="0"/>
    <n v="3018842"/>
  </r>
  <r>
    <n v="3"/>
    <s v="總帳別"/>
    <x v="98"/>
    <s v="配電費用"/>
    <x v="651"/>
    <x v="645"/>
    <s v="Z1030"/>
    <s v="桃園區營業處分攤"/>
    <n v="3504520"/>
    <n v="0"/>
    <n v="3504520"/>
  </r>
  <r>
    <n v="3"/>
    <s v="總帳別"/>
    <x v="98"/>
    <s v="配電費用"/>
    <x v="651"/>
    <x v="645"/>
    <s v="Z1040"/>
    <s v="新竹區營業處分攤"/>
    <n v="2272440"/>
    <n v="0"/>
    <n v="2272440"/>
  </r>
  <r>
    <n v="3"/>
    <s v="總帳別"/>
    <x v="98"/>
    <s v="配電費用"/>
    <x v="651"/>
    <x v="645"/>
    <s v="Z1050"/>
    <s v="台中區營業處分攤"/>
    <n v="5877676"/>
    <n v="0"/>
    <n v="5877676"/>
  </r>
  <r>
    <n v="3"/>
    <s v="總帳別"/>
    <x v="98"/>
    <s v="配電費用"/>
    <x v="651"/>
    <x v="645"/>
    <s v="Z1060"/>
    <s v="彰化區營業處分攤"/>
    <n v="3280577"/>
    <n v="0"/>
    <n v="3280577"/>
  </r>
  <r>
    <n v="3"/>
    <s v="總帳別"/>
    <x v="98"/>
    <s v="配電費用"/>
    <x v="651"/>
    <x v="645"/>
    <s v="Z1070"/>
    <s v="嘉義區營業處分攤"/>
    <n v="2692554"/>
    <n v="0"/>
    <n v="2692554"/>
  </r>
  <r>
    <n v="3"/>
    <s v="總帳別"/>
    <x v="98"/>
    <s v="配電費用"/>
    <x v="651"/>
    <x v="645"/>
    <s v="Z1080"/>
    <s v="台南區營業處分攤"/>
    <n v="3410431"/>
    <n v="0"/>
    <n v="3410431"/>
  </r>
  <r>
    <n v="3"/>
    <s v="總帳別"/>
    <x v="98"/>
    <s v="配電費用"/>
    <x v="651"/>
    <x v="645"/>
    <s v="Z1090"/>
    <s v="高雄區營業處分攤"/>
    <n v="3830380"/>
    <n v="0"/>
    <n v="3830380"/>
  </r>
  <r>
    <n v="3"/>
    <s v="總帳別"/>
    <x v="98"/>
    <s v="配電費用"/>
    <x v="651"/>
    <x v="645"/>
    <s v="Z1100"/>
    <s v="屏東區營業處分攤"/>
    <n v="2238380"/>
    <n v="0"/>
    <n v="2238380"/>
  </r>
  <r>
    <n v="3"/>
    <s v="總帳別"/>
    <x v="98"/>
    <s v="配電費用"/>
    <x v="651"/>
    <x v="645"/>
    <s v="Z1110"/>
    <s v="台東區營業處分攤"/>
    <n v="1119189"/>
    <n v="0"/>
    <n v="1119189"/>
  </r>
  <r>
    <n v="3"/>
    <s v="總帳別"/>
    <x v="98"/>
    <s v="配電費用"/>
    <x v="651"/>
    <x v="645"/>
    <s v="Z1120"/>
    <s v="花蓮區營業處分攤"/>
    <n v="1221950"/>
    <n v="0"/>
    <n v="1221950"/>
  </r>
  <r>
    <n v="3"/>
    <s v="總帳別"/>
    <x v="98"/>
    <s v="配電費用"/>
    <x v="651"/>
    <x v="645"/>
    <s v="Z1130"/>
    <s v="宜蘭區營業處分攤"/>
    <n v="1722624"/>
    <n v="0"/>
    <n v="1722624"/>
  </r>
  <r>
    <n v="3"/>
    <s v="總帳別"/>
    <x v="98"/>
    <s v="配電費用"/>
    <x v="651"/>
    <x v="645"/>
    <s v="Z1140"/>
    <s v="澎湖區營業處分攤"/>
    <n v="935008"/>
    <n v="0"/>
    <n v="935008"/>
  </r>
  <r>
    <n v="3"/>
    <s v="總帳別"/>
    <x v="98"/>
    <s v="配電費用"/>
    <x v="651"/>
    <x v="645"/>
    <s v="Z1150"/>
    <s v="台北南區營業處分攤"/>
    <n v="2962999"/>
    <n v="0"/>
    <n v="2962999"/>
  </r>
  <r>
    <n v="3"/>
    <s v="總帳別"/>
    <x v="98"/>
    <s v="配電費用"/>
    <x v="651"/>
    <x v="645"/>
    <s v="Z1160"/>
    <s v="台北北區營業處分攤"/>
    <n v="2501168"/>
    <n v="0"/>
    <n v="2501168"/>
  </r>
  <r>
    <n v="3"/>
    <s v="總帳別"/>
    <x v="98"/>
    <s v="配電費用"/>
    <x v="651"/>
    <x v="645"/>
    <s v="Z1170"/>
    <s v="台北西區營業處分攤"/>
    <n v="2637034"/>
    <n v="0"/>
    <n v="2637034"/>
  </r>
  <r>
    <n v="3"/>
    <s v="總帳別"/>
    <x v="98"/>
    <s v="配電費用"/>
    <x v="651"/>
    <x v="645"/>
    <s v="Z1180"/>
    <s v="南投區營業處分攤"/>
    <n v="2147335"/>
    <n v="0"/>
    <n v="2147335"/>
  </r>
  <r>
    <n v="3"/>
    <s v="總帳別"/>
    <x v="98"/>
    <s v="配電費用"/>
    <x v="651"/>
    <x v="645"/>
    <s v="Z1190"/>
    <s v="鳳山區營業處分攤"/>
    <n v="2937468"/>
    <n v="0"/>
    <n v="2937468"/>
  </r>
  <r>
    <n v="3"/>
    <s v="總帳別"/>
    <x v="98"/>
    <s v="配電費用"/>
    <x v="651"/>
    <x v="645"/>
    <s v="Z1200"/>
    <s v="雲林區營業處分攤"/>
    <n v="2542589"/>
    <n v="0"/>
    <n v="2542589"/>
  </r>
  <r>
    <n v="3"/>
    <s v="總帳別"/>
    <x v="98"/>
    <s v="配電費用"/>
    <x v="651"/>
    <x v="645"/>
    <s v="Z1210"/>
    <s v="新營區營業處分攤"/>
    <n v="1676724"/>
    <n v="0"/>
    <n v="1676724"/>
  </r>
  <r>
    <n v="3"/>
    <s v="總帳別"/>
    <x v="98"/>
    <s v="配電費用"/>
    <x v="651"/>
    <x v="645"/>
    <s v="Z1220"/>
    <s v="苗栗區營業處分攤"/>
    <n v="2028579"/>
    <n v="0"/>
    <n v="2028579"/>
  </r>
  <r>
    <n v="3"/>
    <s v="總帳別"/>
    <x v="98"/>
    <s v="配電費用"/>
    <x v="651"/>
    <x v="645"/>
    <s v="Z1230"/>
    <s v="金門區營業處分攤"/>
    <n v="957104"/>
    <n v="0"/>
    <n v="957104"/>
  </r>
  <r>
    <n v="3"/>
    <s v="總帳別"/>
    <x v="98"/>
    <s v="配電費用"/>
    <x v="651"/>
    <x v="645"/>
    <s v="Z1240"/>
    <s v="馬祖區營業處分攤"/>
    <n v="286209"/>
    <n v="0"/>
    <n v="286209"/>
  </r>
  <r>
    <n v="3"/>
    <s v="總帳別"/>
    <x v="98"/>
    <s v="配電費用"/>
    <x v="651"/>
    <x v="645"/>
    <s v="Z5450"/>
    <s v="電力通信處分攤"/>
    <n v="896366"/>
    <n v="0"/>
    <n v="896366"/>
  </r>
  <r>
    <n v="3"/>
    <s v="總帳別"/>
    <x v="98"/>
    <s v="配電費用"/>
    <x v="651"/>
    <x v="645"/>
    <s v="Z5460"/>
    <s v="綜合研究所分攤"/>
    <n v="786676"/>
    <n v="0"/>
    <n v="786676"/>
  </r>
  <r>
    <n v="3"/>
    <s v="總帳別"/>
    <x v="98"/>
    <s v="配電費用"/>
    <x v="651"/>
    <x v="645"/>
    <s v="Z6020"/>
    <s v="綜合施工處分攤"/>
    <n v="434399"/>
    <n v="0"/>
    <n v="434399"/>
  </r>
  <r>
    <n v="3"/>
    <s v="總帳別"/>
    <x v="98"/>
    <s v="配電費用"/>
    <x v="652"/>
    <x v="646"/>
    <s v="Z0070"/>
    <s v="業務處分攤"/>
    <n v="138443"/>
    <n v="0"/>
    <n v="138443"/>
  </r>
  <r>
    <n v="3"/>
    <s v="總帳別"/>
    <x v="98"/>
    <s v="配電費用"/>
    <x v="652"/>
    <x v="646"/>
    <s v="Z0080"/>
    <s v="材料處分攤"/>
    <n v="190193"/>
    <n v="0"/>
    <n v="190193"/>
  </r>
  <r>
    <n v="3"/>
    <s v="總帳別"/>
    <x v="98"/>
    <s v="配電費用"/>
    <x v="652"/>
    <x v="646"/>
    <s v="Z0170"/>
    <s v="營建處分攤"/>
    <n v="15589"/>
    <n v="0"/>
    <n v="15589"/>
  </r>
  <r>
    <n v="3"/>
    <s v="總帳別"/>
    <x v="98"/>
    <s v="配電費用"/>
    <x v="652"/>
    <x v="646"/>
    <s v="Z0240"/>
    <s v="資訊系統處分攤"/>
    <n v="95798"/>
    <n v="0"/>
    <n v="95798"/>
  </r>
  <r>
    <n v="3"/>
    <s v="總帳別"/>
    <x v="98"/>
    <s v="配電費用"/>
    <x v="652"/>
    <x v="646"/>
    <s v="Z0610"/>
    <s v="環境保護處分攤"/>
    <n v="24823"/>
    <n v="0"/>
    <n v="24823"/>
  </r>
  <r>
    <n v="3"/>
    <s v="總帳別"/>
    <x v="98"/>
    <s v="配電費用"/>
    <x v="652"/>
    <x v="646"/>
    <s v="Z0770"/>
    <s v="配電處分攤"/>
    <n v="328739"/>
    <n v="0"/>
    <n v="328739"/>
  </r>
  <r>
    <n v="3"/>
    <s v="總帳別"/>
    <x v="98"/>
    <s v="配電費用"/>
    <x v="652"/>
    <x v="646"/>
    <s v="Z1010"/>
    <s v="基隆區營業處分攤"/>
    <n v="4971599"/>
    <n v="0"/>
    <n v="4971599"/>
  </r>
  <r>
    <n v="3"/>
    <s v="總帳別"/>
    <x v="98"/>
    <s v="配電費用"/>
    <x v="652"/>
    <x v="646"/>
    <s v="Z1020"/>
    <s v="台北市區營業處分攤"/>
    <n v="6885795"/>
    <n v="0"/>
    <n v="6885795"/>
  </r>
  <r>
    <n v="3"/>
    <s v="總帳別"/>
    <x v="98"/>
    <s v="配電費用"/>
    <x v="652"/>
    <x v="646"/>
    <s v="Z1030"/>
    <s v="桃園區營業處分攤"/>
    <n v="8677966"/>
    <n v="0"/>
    <n v="8677966"/>
  </r>
  <r>
    <n v="3"/>
    <s v="總帳別"/>
    <x v="98"/>
    <s v="配電費用"/>
    <x v="652"/>
    <x v="646"/>
    <s v="Z1040"/>
    <s v="新竹區營業處分攤"/>
    <n v="6541259"/>
    <n v="0"/>
    <n v="6541259"/>
  </r>
  <r>
    <n v="3"/>
    <s v="總帳別"/>
    <x v="98"/>
    <s v="配電費用"/>
    <x v="652"/>
    <x v="646"/>
    <s v="Z1050"/>
    <s v="台中區營業處分攤"/>
    <n v="11161974"/>
    <n v="0"/>
    <n v="11161974"/>
  </r>
  <r>
    <n v="3"/>
    <s v="總帳別"/>
    <x v="98"/>
    <s v="配電費用"/>
    <x v="652"/>
    <x v="646"/>
    <s v="Z1060"/>
    <s v="彰化區營業處分攤"/>
    <n v="9060009"/>
    <n v="0"/>
    <n v="9060009"/>
  </r>
  <r>
    <n v="3"/>
    <s v="總帳別"/>
    <x v="98"/>
    <s v="配電費用"/>
    <x v="652"/>
    <x v="646"/>
    <s v="Z1070"/>
    <s v="嘉義區營業處分攤"/>
    <n v="6521306"/>
    <n v="0"/>
    <n v="6521306"/>
  </r>
  <r>
    <n v="3"/>
    <s v="總帳別"/>
    <x v="98"/>
    <s v="配電費用"/>
    <x v="652"/>
    <x v="646"/>
    <s v="Z1080"/>
    <s v="台南區營業處分攤"/>
    <n v="8034741"/>
    <n v="0"/>
    <n v="8034741"/>
  </r>
  <r>
    <n v="3"/>
    <s v="總帳別"/>
    <x v="98"/>
    <s v="配電費用"/>
    <x v="652"/>
    <x v="646"/>
    <s v="Z1090"/>
    <s v="高雄區營業處分攤"/>
    <n v="9081096"/>
    <n v="0"/>
    <n v="9081096"/>
  </r>
  <r>
    <n v="3"/>
    <s v="總帳別"/>
    <x v="98"/>
    <s v="配電費用"/>
    <x v="652"/>
    <x v="646"/>
    <s v="Z1100"/>
    <s v="屏東區營業處分攤"/>
    <n v="7952034"/>
    <n v="0"/>
    <n v="7952034"/>
  </r>
  <r>
    <n v="3"/>
    <s v="總帳別"/>
    <x v="98"/>
    <s v="配電費用"/>
    <x v="652"/>
    <x v="646"/>
    <s v="Z1110"/>
    <s v="台東區營業處分攤"/>
    <n v="3108482"/>
    <n v="0"/>
    <n v="3108482"/>
  </r>
  <r>
    <n v="3"/>
    <s v="總帳別"/>
    <x v="98"/>
    <s v="配電費用"/>
    <x v="652"/>
    <x v="646"/>
    <s v="Z1120"/>
    <s v="花蓮區營業處分攤"/>
    <n v="3758790"/>
    <n v="0"/>
    <n v="3758790"/>
  </r>
  <r>
    <n v="3"/>
    <s v="總帳別"/>
    <x v="98"/>
    <s v="配電費用"/>
    <x v="652"/>
    <x v="646"/>
    <s v="Z1130"/>
    <s v="宜蘭區營業處分攤"/>
    <n v="3766326"/>
    <n v="0"/>
    <n v="3766326"/>
  </r>
  <r>
    <n v="3"/>
    <s v="總帳別"/>
    <x v="98"/>
    <s v="配電費用"/>
    <x v="652"/>
    <x v="646"/>
    <s v="Z1140"/>
    <s v="澎湖區營業處分攤"/>
    <n v="1944142"/>
    <n v="0"/>
    <n v="1944142"/>
  </r>
  <r>
    <n v="3"/>
    <s v="總帳別"/>
    <x v="98"/>
    <s v="配電費用"/>
    <x v="652"/>
    <x v="646"/>
    <s v="Z1150"/>
    <s v="台北南區營業處分攤"/>
    <n v="6570622"/>
    <n v="0"/>
    <n v="6570622"/>
  </r>
  <r>
    <n v="3"/>
    <s v="總帳別"/>
    <x v="98"/>
    <s v="配電費用"/>
    <x v="652"/>
    <x v="646"/>
    <s v="Z1160"/>
    <s v="台北北區營業處分攤"/>
    <n v="5648280"/>
    <n v="0"/>
    <n v="5648280"/>
  </r>
  <r>
    <n v="3"/>
    <s v="總帳別"/>
    <x v="98"/>
    <s v="配電費用"/>
    <x v="652"/>
    <x v="646"/>
    <s v="Z1170"/>
    <s v="台北西區營業處分攤"/>
    <n v="7639521"/>
    <n v="0"/>
    <n v="7639521"/>
  </r>
  <r>
    <n v="3"/>
    <s v="總帳別"/>
    <x v="98"/>
    <s v="配電費用"/>
    <x v="652"/>
    <x v="646"/>
    <s v="Z1180"/>
    <s v="南投區營業處分攤"/>
    <n v="5218173"/>
    <n v="0"/>
    <n v="5218173"/>
  </r>
  <r>
    <n v="3"/>
    <s v="總帳別"/>
    <x v="98"/>
    <s v="配電費用"/>
    <x v="652"/>
    <x v="646"/>
    <s v="Z1190"/>
    <s v="鳳山區營業處分攤"/>
    <n v="7257350"/>
    <n v="0"/>
    <n v="7257350"/>
  </r>
  <r>
    <n v="3"/>
    <s v="總帳別"/>
    <x v="98"/>
    <s v="配電費用"/>
    <x v="652"/>
    <x v="646"/>
    <s v="Z1200"/>
    <s v="雲林區營業處分攤"/>
    <n v="6205026"/>
    <n v="0"/>
    <n v="6205026"/>
  </r>
  <r>
    <n v="3"/>
    <s v="總帳別"/>
    <x v="98"/>
    <s v="配電費用"/>
    <x v="652"/>
    <x v="646"/>
    <s v="Z1210"/>
    <s v="新營區營業處分攤"/>
    <n v="4094941"/>
    <n v="0"/>
    <n v="4094941"/>
  </r>
  <r>
    <n v="3"/>
    <s v="總帳別"/>
    <x v="98"/>
    <s v="配電費用"/>
    <x v="652"/>
    <x v="646"/>
    <s v="Z1220"/>
    <s v="苗栗區營業處分攤"/>
    <n v="4568546"/>
    <n v="0"/>
    <n v="4568546"/>
  </r>
  <r>
    <n v="3"/>
    <s v="總帳別"/>
    <x v="98"/>
    <s v="配電費用"/>
    <x v="652"/>
    <x v="646"/>
    <s v="Z1230"/>
    <s v="金門區營業處分攤"/>
    <n v="1824147"/>
    <n v="0"/>
    <n v="1824147"/>
  </r>
  <r>
    <n v="3"/>
    <s v="總帳別"/>
    <x v="98"/>
    <s v="配電費用"/>
    <x v="652"/>
    <x v="646"/>
    <s v="Z1240"/>
    <s v="馬祖區營業處分攤"/>
    <n v="514029"/>
    <n v="0"/>
    <n v="514029"/>
  </r>
  <r>
    <n v="3"/>
    <s v="總帳別"/>
    <x v="98"/>
    <s v="配電費用"/>
    <x v="652"/>
    <x v="646"/>
    <s v="Z5450"/>
    <s v="電力通信處分攤"/>
    <n v="479869"/>
    <n v="0"/>
    <n v="479869"/>
  </r>
  <r>
    <n v="3"/>
    <s v="總帳別"/>
    <x v="98"/>
    <s v="配電費用"/>
    <x v="652"/>
    <x v="646"/>
    <s v="Z5460"/>
    <s v="綜合研究所分攤"/>
    <n v="401987"/>
    <n v="0"/>
    <n v="401987"/>
  </r>
  <r>
    <n v="3"/>
    <s v="總帳別"/>
    <x v="98"/>
    <s v="配電費用"/>
    <x v="652"/>
    <x v="646"/>
    <s v="Z6020"/>
    <s v="綜合施工處分攤"/>
    <n v="127789"/>
    <n v="0"/>
    <n v="127789"/>
  </r>
  <r>
    <n v="3"/>
    <s v="總帳別"/>
    <x v="98"/>
    <s v="配電費用"/>
    <x v="653"/>
    <x v="647"/>
    <s v="Z1010"/>
    <s v="基隆區營業處分攤"/>
    <n v="1002283"/>
    <n v="0"/>
    <n v="1002283"/>
  </r>
  <r>
    <n v="3"/>
    <s v="總帳別"/>
    <x v="98"/>
    <s v="配電費用"/>
    <x v="653"/>
    <x v="647"/>
    <s v="Z1020"/>
    <s v="台北市區營業處分攤"/>
    <n v="1442527"/>
    <n v="0"/>
    <n v="1442527"/>
  </r>
  <r>
    <n v="3"/>
    <s v="總帳別"/>
    <x v="98"/>
    <s v="配電費用"/>
    <x v="653"/>
    <x v="647"/>
    <s v="Z1030"/>
    <s v="桃園區營業處分攤"/>
    <n v="2615181"/>
    <n v="0"/>
    <n v="2615181"/>
  </r>
  <r>
    <n v="3"/>
    <s v="總帳別"/>
    <x v="98"/>
    <s v="配電費用"/>
    <x v="653"/>
    <x v="647"/>
    <s v="Z1040"/>
    <s v="新竹區營業處分攤"/>
    <n v="1253846"/>
    <n v="0"/>
    <n v="1253846"/>
  </r>
  <r>
    <n v="3"/>
    <s v="總帳別"/>
    <x v="98"/>
    <s v="配電費用"/>
    <x v="653"/>
    <x v="647"/>
    <s v="Z1050"/>
    <s v="台中區營業處分攤"/>
    <n v="2694723"/>
    <n v="0"/>
    <n v="2694723"/>
  </r>
  <r>
    <n v="3"/>
    <s v="總帳別"/>
    <x v="98"/>
    <s v="配電費用"/>
    <x v="653"/>
    <x v="647"/>
    <s v="Z1060"/>
    <s v="彰化區營業處分攤"/>
    <n v="1768726"/>
    <n v="0"/>
    <n v="1768726"/>
  </r>
  <r>
    <n v="3"/>
    <s v="總帳別"/>
    <x v="98"/>
    <s v="配電費用"/>
    <x v="653"/>
    <x v="647"/>
    <s v="Z1070"/>
    <s v="嘉義區營業處分攤"/>
    <n v="1178423"/>
    <n v="0"/>
    <n v="1178423"/>
  </r>
  <r>
    <n v="3"/>
    <s v="總帳別"/>
    <x v="98"/>
    <s v="配電費用"/>
    <x v="653"/>
    <x v="647"/>
    <s v="Z1080"/>
    <s v="台南區營業處分攤"/>
    <n v="3606633"/>
    <n v="0"/>
    <n v="3606633"/>
  </r>
  <r>
    <n v="3"/>
    <s v="總帳別"/>
    <x v="98"/>
    <s v="配電費用"/>
    <x v="653"/>
    <x v="647"/>
    <s v="Z1090"/>
    <s v="高雄區營業處分攤"/>
    <n v="1767922"/>
    <n v="0"/>
    <n v="1767922"/>
  </r>
  <r>
    <n v="3"/>
    <s v="總帳別"/>
    <x v="98"/>
    <s v="配電費用"/>
    <x v="653"/>
    <x v="647"/>
    <s v="Z1100"/>
    <s v="屏東區營業處分攤"/>
    <n v="1491542"/>
    <n v="0"/>
    <n v="1491542"/>
  </r>
  <r>
    <n v="3"/>
    <s v="總帳別"/>
    <x v="98"/>
    <s v="配電費用"/>
    <x v="653"/>
    <x v="647"/>
    <s v="Z1110"/>
    <s v="台東區營業處分攤"/>
    <n v="659639"/>
    <n v="0"/>
    <n v="659639"/>
  </r>
  <r>
    <n v="3"/>
    <s v="總帳別"/>
    <x v="98"/>
    <s v="配電費用"/>
    <x v="653"/>
    <x v="647"/>
    <s v="Z1120"/>
    <s v="花蓮區營業處分攤"/>
    <n v="627861"/>
    <n v="0"/>
    <n v="627861"/>
  </r>
  <r>
    <n v="3"/>
    <s v="總帳別"/>
    <x v="98"/>
    <s v="配電費用"/>
    <x v="653"/>
    <x v="647"/>
    <s v="Z1130"/>
    <s v="宜蘭區營業處分攤"/>
    <n v="837255"/>
    <n v="0"/>
    <n v="837255"/>
  </r>
  <r>
    <n v="3"/>
    <s v="總帳別"/>
    <x v="98"/>
    <s v="配電費用"/>
    <x v="653"/>
    <x v="647"/>
    <s v="Z1140"/>
    <s v="澎湖區營業處分攤"/>
    <n v="447024"/>
    <n v="0"/>
    <n v="447024"/>
  </r>
  <r>
    <n v="3"/>
    <s v="總帳別"/>
    <x v="98"/>
    <s v="配電費用"/>
    <x v="653"/>
    <x v="647"/>
    <s v="Z1150"/>
    <s v="台北南區營業處分攤"/>
    <n v="1543833"/>
    <n v="0"/>
    <n v="1543833"/>
  </r>
  <r>
    <n v="3"/>
    <s v="總帳別"/>
    <x v="98"/>
    <s v="配電費用"/>
    <x v="653"/>
    <x v="647"/>
    <s v="Z1160"/>
    <s v="台北北區營業處分攤"/>
    <n v="1207046"/>
    <n v="0"/>
    <n v="1207046"/>
  </r>
  <r>
    <n v="3"/>
    <s v="總帳別"/>
    <x v="98"/>
    <s v="配電費用"/>
    <x v="653"/>
    <x v="647"/>
    <s v="Z1170"/>
    <s v="台北西區營業處分攤"/>
    <n v="1453149"/>
    <n v="0"/>
    <n v="1453149"/>
  </r>
  <r>
    <n v="3"/>
    <s v="總帳別"/>
    <x v="98"/>
    <s v="配電費用"/>
    <x v="653"/>
    <x v="647"/>
    <s v="Z1180"/>
    <s v="南投區營業處分攤"/>
    <n v="1212795"/>
    <n v="0"/>
    <n v="1212795"/>
  </r>
  <r>
    <n v="3"/>
    <s v="總帳別"/>
    <x v="98"/>
    <s v="配電費用"/>
    <x v="653"/>
    <x v="647"/>
    <s v="Z1190"/>
    <s v="鳳山區營業處分攤"/>
    <n v="1610763"/>
    <n v="0"/>
    <n v="1610763"/>
  </r>
  <r>
    <n v="3"/>
    <s v="總帳別"/>
    <x v="98"/>
    <s v="配電費用"/>
    <x v="653"/>
    <x v="647"/>
    <s v="Z1200"/>
    <s v="雲林區營業處分攤"/>
    <n v="1238210"/>
    <n v="0"/>
    <n v="1238210"/>
  </r>
  <r>
    <n v="3"/>
    <s v="總帳別"/>
    <x v="98"/>
    <s v="配電費用"/>
    <x v="653"/>
    <x v="647"/>
    <s v="Z1210"/>
    <s v="新營區營業處分攤"/>
    <n v="879856"/>
    <n v="0"/>
    <n v="879856"/>
  </r>
  <r>
    <n v="3"/>
    <s v="總帳別"/>
    <x v="98"/>
    <s v="配電費用"/>
    <x v="653"/>
    <x v="647"/>
    <s v="Z1220"/>
    <s v="苗栗區營業處分攤"/>
    <n v="1048770"/>
    <n v="0"/>
    <n v="1048770"/>
  </r>
  <r>
    <n v="3"/>
    <s v="總帳別"/>
    <x v="98"/>
    <s v="配電費用"/>
    <x v="653"/>
    <x v="647"/>
    <s v="Z1230"/>
    <s v="金門區營業處分攤"/>
    <n v="364611"/>
    <n v="0"/>
    <n v="364611"/>
  </r>
  <r>
    <n v="3"/>
    <s v="總帳別"/>
    <x v="98"/>
    <s v="配電費用"/>
    <x v="653"/>
    <x v="647"/>
    <s v="Z1240"/>
    <s v="馬祖區營業處分攤"/>
    <n v="219088"/>
    <n v="0"/>
    <n v="219088"/>
  </r>
  <r>
    <n v="3"/>
    <s v="總帳別"/>
    <x v="98"/>
    <s v="配電費用"/>
    <x v="653"/>
    <x v="647"/>
    <s v="Z5460"/>
    <s v="綜合研究所分攤"/>
    <n v="321861"/>
    <n v="0"/>
    <n v="321861"/>
  </r>
  <r>
    <n v="3"/>
    <s v="總帳別"/>
    <x v="98"/>
    <s v="配電費用"/>
    <x v="653"/>
    <x v="647"/>
    <s v="Z6020"/>
    <s v="綜合施工處分攤"/>
    <n v="125979"/>
    <n v="0"/>
    <n v="125979"/>
  </r>
  <r>
    <n v="3"/>
    <s v="總帳別"/>
    <x v="98"/>
    <s v="配電費用"/>
    <x v="654"/>
    <x v="648"/>
    <s v="Z0020"/>
    <s v="總經理副總經理室分攤"/>
    <n v="34110"/>
    <n v="0"/>
    <n v="34110"/>
  </r>
  <r>
    <n v="3"/>
    <s v="總帳別"/>
    <x v="98"/>
    <s v="配電費用"/>
    <x v="654"/>
    <x v="648"/>
    <s v="Z0070"/>
    <s v="業務處分攤"/>
    <n v="104581"/>
    <n v="0"/>
    <n v="104581"/>
  </r>
  <r>
    <n v="3"/>
    <s v="總帳別"/>
    <x v="98"/>
    <s v="配電費用"/>
    <x v="654"/>
    <x v="648"/>
    <s v="Z0080"/>
    <s v="材料處分攤"/>
    <n v="598804"/>
    <n v="0"/>
    <n v="598804"/>
  </r>
  <r>
    <n v="3"/>
    <s v="總帳別"/>
    <x v="98"/>
    <s v="配電費用"/>
    <x v="654"/>
    <x v="648"/>
    <s v="Z0170"/>
    <s v="營建處分攤"/>
    <n v="117767"/>
    <n v="0"/>
    <n v="117767"/>
  </r>
  <r>
    <n v="3"/>
    <s v="總帳別"/>
    <x v="98"/>
    <s v="配電費用"/>
    <x v="654"/>
    <x v="648"/>
    <s v="Z0240"/>
    <s v="資訊系統處分攤"/>
    <n v="615600"/>
    <n v="0"/>
    <n v="615600"/>
  </r>
  <r>
    <n v="3"/>
    <s v="總帳別"/>
    <x v="98"/>
    <s v="配電費用"/>
    <x v="654"/>
    <x v="648"/>
    <s v="Z0610"/>
    <s v="環境保護處分攤"/>
    <n v="78094"/>
    <n v="0"/>
    <n v="78094"/>
  </r>
  <r>
    <n v="3"/>
    <s v="總帳別"/>
    <x v="98"/>
    <s v="配電費用"/>
    <x v="654"/>
    <x v="648"/>
    <s v="Z0770"/>
    <s v="配電處分攤"/>
    <n v="2280459"/>
    <n v="0"/>
    <n v="2280459"/>
  </r>
  <r>
    <n v="3"/>
    <s v="總帳別"/>
    <x v="98"/>
    <s v="配電費用"/>
    <x v="654"/>
    <x v="648"/>
    <s v="Z1010"/>
    <s v="基隆區營業處分攤"/>
    <n v="1134320"/>
    <n v="0"/>
    <n v="1134320"/>
  </r>
  <r>
    <n v="3"/>
    <s v="總帳別"/>
    <x v="98"/>
    <s v="配電費用"/>
    <x v="654"/>
    <x v="648"/>
    <s v="Z1020"/>
    <s v="台北市區營業處分攤"/>
    <n v="1737312"/>
    <n v="0"/>
    <n v="1737312"/>
  </r>
  <r>
    <n v="3"/>
    <s v="總帳別"/>
    <x v="98"/>
    <s v="配電費用"/>
    <x v="654"/>
    <x v="648"/>
    <s v="Z1030"/>
    <s v="桃園區營業處分攤"/>
    <n v="1993226"/>
    <n v="0"/>
    <n v="1993226"/>
  </r>
  <r>
    <n v="3"/>
    <s v="總帳別"/>
    <x v="98"/>
    <s v="配電費用"/>
    <x v="654"/>
    <x v="648"/>
    <s v="Z1040"/>
    <s v="新竹區營業處分攤"/>
    <n v="1299532"/>
    <n v="0"/>
    <n v="1299532"/>
  </r>
  <r>
    <n v="3"/>
    <s v="總帳別"/>
    <x v="98"/>
    <s v="配電費用"/>
    <x v="654"/>
    <x v="648"/>
    <s v="Z1050"/>
    <s v="台中區營業處分攤"/>
    <n v="3382528"/>
    <n v="0"/>
    <n v="3382528"/>
  </r>
  <r>
    <n v="3"/>
    <s v="總帳別"/>
    <x v="98"/>
    <s v="配電費用"/>
    <x v="654"/>
    <x v="648"/>
    <s v="Z1060"/>
    <s v="彰化區營業處分攤"/>
    <n v="1888053"/>
    <n v="0"/>
    <n v="1888053"/>
  </r>
  <r>
    <n v="3"/>
    <s v="總帳別"/>
    <x v="98"/>
    <s v="配電費用"/>
    <x v="654"/>
    <x v="648"/>
    <s v="Z1070"/>
    <s v="嘉義區營業處分攤"/>
    <n v="1547744"/>
    <n v="0"/>
    <n v="1547744"/>
  </r>
  <r>
    <n v="3"/>
    <s v="總帳別"/>
    <x v="98"/>
    <s v="配電費用"/>
    <x v="654"/>
    <x v="648"/>
    <s v="Z1080"/>
    <s v="台南區營業處分攤"/>
    <n v="1962661"/>
    <n v="0"/>
    <n v="1962661"/>
  </r>
  <r>
    <n v="3"/>
    <s v="總帳別"/>
    <x v="98"/>
    <s v="配電費用"/>
    <x v="654"/>
    <x v="648"/>
    <s v="Z1090"/>
    <s v="高雄區營業處分攤"/>
    <n v="2145636"/>
    <n v="0"/>
    <n v="2145636"/>
  </r>
  <r>
    <n v="3"/>
    <s v="總帳別"/>
    <x v="98"/>
    <s v="配電費用"/>
    <x v="654"/>
    <x v="648"/>
    <s v="Z1100"/>
    <s v="屏東區營業處分攤"/>
    <n v="1288281"/>
    <n v="0"/>
    <n v="1288281"/>
  </r>
  <r>
    <n v="3"/>
    <s v="總帳別"/>
    <x v="98"/>
    <s v="配電費用"/>
    <x v="654"/>
    <x v="648"/>
    <s v="Z1110"/>
    <s v="台東區營業處分攤"/>
    <n v="634245"/>
    <n v="0"/>
    <n v="634245"/>
  </r>
  <r>
    <n v="3"/>
    <s v="總帳別"/>
    <x v="98"/>
    <s v="配電費用"/>
    <x v="654"/>
    <x v="648"/>
    <s v="Z1120"/>
    <s v="花蓮區營業處分攤"/>
    <n v="699687"/>
    <n v="0"/>
    <n v="699687"/>
  </r>
  <r>
    <n v="3"/>
    <s v="總帳別"/>
    <x v="98"/>
    <s v="配電費用"/>
    <x v="654"/>
    <x v="648"/>
    <s v="Z1130"/>
    <s v="宜蘭區營業處分攤"/>
    <n v="991361"/>
    <n v="0"/>
    <n v="991361"/>
  </r>
  <r>
    <n v="3"/>
    <s v="總帳別"/>
    <x v="98"/>
    <s v="配電費用"/>
    <x v="654"/>
    <x v="648"/>
    <s v="Z1140"/>
    <s v="澎湖區營業處分攤"/>
    <n v="538235"/>
    <n v="0"/>
    <n v="538235"/>
  </r>
  <r>
    <n v="3"/>
    <s v="總帳別"/>
    <x v="98"/>
    <s v="配電費用"/>
    <x v="654"/>
    <x v="648"/>
    <s v="Z1150"/>
    <s v="台北南區營業處分攤"/>
    <n v="1705094"/>
    <n v="0"/>
    <n v="1705094"/>
  </r>
  <r>
    <n v="3"/>
    <s v="總帳別"/>
    <x v="98"/>
    <s v="配電費用"/>
    <x v="654"/>
    <x v="648"/>
    <s v="Z1160"/>
    <s v="台北北區營業處分攤"/>
    <n v="1439470"/>
    <n v="0"/>
    <n v="1439470"/>
  </r>
  <r>
    <n v="3"/>
    <s v="總帳別"/>
    <x v="98"/>
    <s v="配電費用"/>
    <x v="654"/>
    <x v="648"/>
    <s v="Z1170"/>
    <s v="台北西區營業處分攤"/>
    <n v="1506081"/>
    <n v="0"/>
    <n v="1506081"/>
  </r>
  <r>
    <n v="3"/>
    <s v="總帳別"/>
    <x v="98"/>
    <s v="配電費用"/>
    <x v="654"/>
    <x v="648"/>
    <s v="Z1180"/>
    <s v="南投區營業處分攤"/>
    <n v="1235841"/>
    <n v="0"/>
    <n v="1235841"/>
  </r>
  <r>
    <n v="3"/>
    <s v="總帳別"/>
    <x v="98"/>
    <s v="配電費用"/>
    <x v="654"/>
    <x v="648"/>
    <s v="Z1190"/>
    <s v="鳳山區營業處分攤"/>
    <n v="1687419"/>
    <n v="0"/>
    <n v="1687419"/>
  </r>
  <r>
    <n v="3"/>
    <s v="總帳別"/>
    <x v="98"/>
    <s v="配電費用"/>
    <x v="654"/>
    <x v="648"/>
    <s v="Z1200"/>
    <s v="雲林區營業處分攤"/>
    <n v="1463321"/>
    <n v="0"/>
    <n v="1463321"/>
  </r>
  <r>
    <n v="3"/>
    <s v="總帳別"/>
    <x v="98"/>
    <s v="配電費用"/>
    <x v="654"/>
    <x v="648"/>
    <s v="Z1210"/>
    <s v="新營區營業處分攤"/>
    <n v="964886"/>
    <n v="0"/>
    <n v="964886"/>
  </r>
  <r>
    <n v="3"/>
    <s v="總帳別"/>
    <x v="98"/>
    <s v="配電費用"/>
    <x v="654"/>
    <x v="648"/>
    <s v="Z1220"/>
    <s v="苗栗區營業處分攤"/>
    <n v="1160684"/>
    <n v="0"/>
    <n v="1160684"/>
  </r>
  <r>
    <n v="3"/>
    <s v="總帳別"/>
    <x v="98"/>
    <s v="配電費用"/>
    <x v="654"/>
    <x v="648"/>
    <s v="Z1230"/>
    <s v="金門區營業處分攤"/>
    <n v="550723"/>
    <n v="0"/>
    <n v="550723"/>
  </r>
  <r>
    <n v="3"/>
    <s v="總帳別"/>
    <x v="98"/>
    <s v="配電費用"/>
    <x v="654"/>
    <x v="648"/>
    <s v="Z1240"/>
    <s v="馬祖區營業處分攤"/>
    <n v="164670"/>
    <n v="0"/>
    <n v="164670"/>
  </r>
  <r>
    <n v="3"/>
    <s v="總帳別"/>
    <x v="98"/>
    <s v="配電費用"/>
    <x v="654"/>
    <x v="648"/>
    <s v="Z5450"/>
    <s v="電力通信處分攤"/>
    <n v="515851"/>
    <n v="0"/>
    <n v="515851"/>
  </r>
  <r>
    <n v="3"/>
    <s v="總帳別"/>
    <x v="98"/>
    <s v="配電費用"/>
    <x v="654"/>
    <x v="648"/>
    <s v="Z5460"/>
    <s v="綜合研究所分攤"/>
    <n v="451852"/>
    <n v="0"/>
    <n v="451852"/>
  </r>
  <r>
    <n v="3"/>
    <s v="總帳別"/>
    <x v="98"/>
    <s v="配電費用"/>
    <x v="654"/>
    <x v="648"/>
    <s v="Z6020"/>
    <s v="綜合施工處分攤"/>
    <n v="250474"/>
    <n v="0"/>
    <n v="250474"/>
  </r>
  <r>
    <n v="3"/>
    <s v="總帳別"/>
    <x v="98"/>
    <s v="配電費用"/>
    <x v="655"/>
    <x v="649"/>
    <s v="Z0070"/>
    <s v="業務處分攤"/>
    <n v="79674"/>
    <n v="0"/>
    <n v="79674"/>
  </r>
  <r>
    <n v="3"/>
    <s v="總帳別"/>
    <x v="98"/>
    <s v="配電費用"/>
    <x v="655"/>
    <x v="649"/>
    <s v="Z0080"/>
    <s v="材料處分攤"/>
    <n v="109470"/>
    <n v="0"/>
    <n v="109470"/>
  </r>
  <r>
    <n v="3"/>
    <s v="總帳別"/>
    <x v="98"/>
    <s v="配電費用"/>
    <x v="655"/>
    <x v="649"/>
    <s v="Z0170"/>
    <s v="營建處分攤"/>
    <n v="8968"/>
    <n v="0"/>
    <n v="8968"/>
  </r>
  <r>
    <n v="3"/>
    <s v="總帳別"/>
    <x v="98"/>
    <s v="配電費用"/>
    <x v="655"/>
    <x v="649"/>
    <s v="Z0240"/>
    <s v="資訊系統處分攤"/>
    <n v="55137"/>
    <n v="0"/>
    <n v="55137"/>
  </r>
  <r>
    <n v="3"/>
    <s v="總帳別"/>
    <x v="98"/>
    <s v="配電費用"/>
    <x v="655"/>
    <x v="649"/>
    <s v="Z0610"/>
    <s v="環境保護處分攤"/>
    <n v="14271"/>
    <n v="0"/>
    <n v="14271"/>
  </r>
  <r>
    <n v="3"/>
    <s v="總帳別"/>
    <x v="98"/>
    <s v="配電費用"/>
    <x v="655"/>
    <x v="649"/>
    <s v="Z0770"/>
    <s v="配電處分攤"/>
    <n v="189271"/>
    <n v="0"/>
    <n v="189271"/>
  </r>
  <r>
    <n v="3"/>
    <s v="總帳別"/>
    <x v="98"/>
    <s v="配電費用"/>
    <x v="655"/>
    <x v="649"/>
    <s v="Z1010"/>
    <s v="基隆區營業處分攤"/>
    <n v="2877533"/>
    <n v="0"/>
    <n v="2877533"/>
  </r>
  <r>
    <n v="3"/>
    <s v="總帳別"/>
    <x v="98"/>
    <s v="配電費用"/>
    <x v="655"/>
    <x v="649"/>
    <s v="Z1020"/>
    <s v="台北市區營業處分攤"/>
    <n v="3965197"/>
    <n v="0"/>
    <n v="3965197"/>
  </r>
  <r>
    <n v="3"/>
    <s v="總帳別"/>
    <x v="98"/>
    <s v="配電費用"/>
    <x v="655"/>
    <x v="649"/>
    <s v="Z1030"/>
    <s v="桃園區營業處分攤"/>
    <n v="5059681"/>
    <n v="0"/>
    <n v="5059681"/>
  </r>
  <r>
    <n v="3"/>
    <s v="總帳別"/>
    <x v="98"/>
    <s v="配電費用"/>
    <x v="655"/>
    <x v="649"/>
    <s v="Z1040"/>
    <s v="新竹區營業處分攤"/>
    <n v="3699447"/>
    <n v="0"/>
    <n v="3699447"/>
  </r>
  <r>
    <n v="3"/>
    <s v="總帳別"/>
    <x v="98"/>
    <s v="配電費用"/>
    <x v="655"/>
    <x v="649"/>
    <s v="Z1050"/>
    <s v="台中區營業處分攤"/>
    <n v="6421725"/>
    <n v="0"/>
    <n v="6421725"/>
  </r>
  <r>
    <n v="3"/>
    <s v="總帳別"/>
    <x v="98"/>
    <s v="配電費用"/>
    <x v="655"/>
    <x v="649"/>
    <s v="Z1060"/>
    <s v="彰化區營業處分攤"/>
    <n v="5212661"/>
    <n v="0"/>
    <n v="5212661"/>
  </r>
  <r>
    <n v="3"/>
    <s v="總帳別"/>
    <x v="98"/>
    <s v="配電費用"/>
    <x v="655"/>
    <x v="649"/>
    <s v="Z1070"/>
    <s v="嘉義區營業處分攤"/>
    <n v="3747587"/>
    <n v="0"/>
    <n v="3747587"/>
  </r>
  <r>
    <n v="3"/>
    <s v="總帳別"/>
    <x v="98"/>
    <s v="配電費用"/>
    <x v="655"/>
    <x v="649"/>
    <s v="Z1080"/>
    <s v="台南區營業處分攤"/>
    <n v="4623113"/>
    <n v="0"/>
    <n v="4623113"/>
  </r>
  <r>
    <n v="3"/>
    <s v="總帳別"/>
    <x v="98"/>
    <s v="配電費用"/>
    <x v="655"/>
    <x v="649"/>
    <s v="Z1090"/>
    <s v="高雄區營業處分攤"/>
    <n v="5159921"/>
    <n v="0"/>
    <n v="5159921"/>
  </r>
  <r>
    <n v="3"/>
    <s v="總帳別"/>
    <x v="98"/>
    <s v="配電費用"/>
    <x v="655"/>
    <x v="649"/>
    <s v="Z1100"/>
    <s v="屏東區營業處分攤"/>
    <n v="4575230"/>
    <n v="0"/>
    <n v="4575230"/>
  </r>
  <r>
    <n v="3"/>
    <s v="總帳別"/>
    <x v="98"/>
    <s v="配電費用"/>
    <x v="655"/>
    <x v="649"/>
    <s v="Z1110"/>
    <s v="台東區營業處分攤"/>
    <n v="1789732"/>
    <n v="0"/>
    <n v="1789732"/>
  </r>
  <r>
    <n v="3"/>
    <s v="總帳別"/>
    <x v="98"/>
    <s v="配電費用"/>
    <x v="655"/>
    <x v="649"/>
    <s v="Z1120"/>
    <s v="花蓮區營業處分攤"/>
    <n v="2149095"/>
    <n v="0"/>
    <n v="2149095"/>
  </r>
  <r>
    <n v="3"/>
    <s v="總帳別"/>
    <x v="98"/>
    <s v="配電費用"/>
    <x v="655"/>
    <x v="649"/>
    <s v="Z1130"/>
    <s v="宜蘭區營業處分攤"/>
    <n v="2166832"/>
    <n v="0"/>
    <n v="2166832"/>
  </r>
  <r>
    <n v="3"/>
    <s v="總帳別"/>
    <x v="98"/>
    <s v="配電費用"/>
    <x v="655"/>
    <x v="649"/>
    <s v="Z1140"/>
    <s v="澎湖區營業處分攤"/>
    <n v="1118609"/>
    <n v="0"/>
    <n v="1118609"/>
  </r>
  <r>
    <n v="3"/>
    <s v="總帳別"/>
    <x v="98"/>
    <s v="配電費用"/>
    <x v="655"/>
    <x v="649"/>
    <s v="Z1150"/>
    <s v="台北南區營業處分攤"/>
    <n v="3780964"/>
    <n v="0"/>
    <n v="3780964"/>
  </r>
  <r>
    <n v="3"/>
    <s v="總帳別"/>
    <x v="98"/>
    <s v="配電費用"/>
    <x v="655"/>
    <x v="649"/>
    <s v="Z1160"/>
    <s v="台北北區營業處分攤"/>
    <n v="3249876"/>
    <n v="0"/>
    <n v="3249876"/>
  </r>
  <r>
    <n v="3"/>
    <s v="總帳別"/>
    <x v="98"/>
    <s v="配電費用"/>
    <x v="655"/>
    <x v="649"/>
    <s v="Z1170"/>
    <s v="台北西區營業處分攤"/>
    <n v="4394806"/>
    <n v="0"/>
    <n v="4394806"/>
  </r>
  <r>
    <n v="3"/>
    <s v="總帳別"/>
    <x v="98"/>
    <s v="配電費用"/>
    <x v="655"/>
    <x v="649"/>
    <s v="Z1180"/>
    <s v="南投區營業處分攤"/>
    <n v="3002419"/>
    <n v="0"/>
    <n v="3002419"/>
  </r>
  <r>
    <n v="3"/>
    <s v="總帳別"/>
    <x v="98"/>
    <s v="配電費用"/>
    <x v="655"/>
    <x v="649"/>
    <s v="Z1190"/>
    <s v="鳳山區營業處分攤"/>
    <n v="4169632"/>
    <n v="0"/>
    <n v="4169632"/>
  </r>
  <r>
    <n v="3"/>
    <s v="總帳別"/>
    <x v="98"/>
    <s v="配電費用"/>
    <x v="655"/>
    <x v="649"/>
    <s v="Z1200"/>
    <s v="雲林區營業處分攤"/>
    <n v="3569953"/>
    <n v="0"/>
    <n v="3569953"/>
  </r>
  <r>
    <n v="3"/>
    <s v="總帳別"/>
    <x v="98"/>
    <s v="配電費用"/>
    <x v="655"/>
    <x v="649"/>
    <s v="Z1210"/>
    <s v="新營區營業處分攤"/>
    <n v="2356236"/>
    <n v="0"/>
    <n v="2356236"/>
  </r>
  <r>
    <n v="3"/>
    <s v="總帳別"/>
    <x v="98"/>
    <s v="配電費用"/>
    <x v="655"/>
    <x v="649"/>
    <s v="Z1220"/>
    <s v="苗栗區營業處分攤"/>
    <n v="2624652"/>
    <n v="0"/>
    <n v="2624652"/>
  </r>
  <r>
    <n v="3"/>
    <s v="總帳別"/>
    <x v="98"/>
    <s v="配電費用"/>
    <x v="655"/>
    <x v="649"/>
    <s v="Z1230"/>
    <s v="金門區營業處分攤"/>
    <n v="1049832"/>
    <n v="0"/>
    <n v="1049832"/>
  </r>
  <r>
    <n v="3"/>
    <s v="總帳別"/>
    <x v="98"/>
    <s v="配電費用"/>
    <x v="655"/>
    <x v="649"/>
    <s v="Z1240"/>
    <s v="馬祖區營業處分攤"/>
    <n v="295925"/>
    <n v="0"/>
    <n v="295925"/>
  </r>
  <r>
    <n v="3"/>
    <s v="總帳別"/>
    <x v="98"/>
    <s v="配電費用"/>
    <x v="655"/>
    <x v="649"/>
    <s v="Z5450"/>
    <s v="電力通信處分攤"/>
    <n v="276119"/>
    <n v="0"/>
    <n v="276119"/>
  </r>
  <r>
    <n v="3"/>
    <s v="總帳別"/>
    <x v="98"/>
    <s v="配電費用"/>
    <x v="655"/>
    <x v="649"/>
    <s v="Z5460"/>
    <s v="綜合研究所分攤"/>
    <n v="230925"/>
    <n v="0"/>
    <n v="230925"/>
  </r>
  <r>
    <n v="3"/>
    <s v="總帳別"/>
    <x v="98"/>
    <s v="配電費用"/>
    <x v="655"/>
    <x v="649"/>
    <s v="Z6020"/>
    <s v="綜合施工處分攤"/>
    <n v="72298"/>
    <n v="0"/>
    <n v="72298"/>
  </r>
  <r>
    <n v="3"/>
    <s v="總帳別"/>
    <x v="98"/>
    <s v="配電費用"/>
    <x v="656"/>
    <x v="650"/>
    <s v="Z0020"/>
    <s v="總經理副總經理室分攤"/>
    <n v="92953"/>
    <n v="0"/>
    <n v="92953"/>
  </r>
  <r>
    <n v="3"/>
    <s v="總帳別"/>
    <x v="98"/>
    <s v="配電費用"/>
    <x v="656"/>
    <x v="650"/>
    <s v="Z0080"/>
    <s v="材料處分攤"/>
    <n v="51660"/>
    <n v="0"/>
    <n v="51660"/>
  </r>
  <r>
    <n v="3"/>
    <s v="總帳別"/>
    <x v="98"/>
    <s v="配電費用"/>
    <x v="656"/>
    <x v="650"/>
    <s v="Z0170"/>
    <s v="營建處分攤"/>
    <n v="9388"/>
    <n v="0"/>
    <n v="9388"/>
  </r>
  <r>
    <n v="3"/>
    <s v="總帳別"/>
    <x v="98"/>
    <s v="配電費用"/>
    <x v="656"/>
    <x v="650"/>
    <s v="Z0240"/>
    <s v="資訊系統處分攤"/>
    <n v="55862"/>
    <n v="0"/>
    <n v="55862"/>
  </r>
  <r>
    <n v="3"/>
    <s v="總帳別"/>
    <x v="98"/>
    <s v="配電費用"/>
    <x v="656"/>
    <x v="650"/>
    <s v="Z0610"/>
    <s v="環境保護處分攤"/>
    <n v="6000"/>
    <n v="0"/>
    <n v="6000"/>
  </r>
  <r>
    <n v="3"/>
    <s v="總帳別"/>
    <x v="98"/>
    <s v="配電費用"/>
    <x v="656"/>
    <x v="650"/>
    <s v="Z0770"/>
    <s v="配電處分攤"/>
    <n v="148474"/>
    <n v="0"/>
    <n v="148474"/>
  </r>
  <r>
    <n v="3"/>
    <s v="總帳別"/>
    <x v="98"/>
    <s v="配電費用"/>
    <x v="656"/>
    <x v="650"/>
    <s v="Z1010"/>
    <s v="基隆區營業處分攤"/>
    <n v="300320"/>
    <n v="0"/>
    <n v="300320"/>
  </r>
  <r>
    <n v="3"/>
    <s v="總帳別"/>
    <x v="98"/>
    <s v="配電費用"/>
    <x v="656"/>
    <x v="650"/>
    <s v="Z1020"/>
    <s v="台北市區營業處分攤"/>
    <n v="210515"/>
    <n v="0"/>
    <n v="210515"/>
  </r>
  <r>
    <n v="3"/>
    <s v="總帳別"/>
    <x v="98"/>
    <s v="配電費用"/>
    <x v="656"/>
    <x v="650"/>
    <s v="Z1030"/>
    <s v="桃園區營業處分攤"/>
    <n v="245506"/>
    <n v="0"/>
    <n v="245506"/>
  </r>
  <r>
    <n v="3"/>
    <s v="總帳別"/>
    <x v="98"/>
    <s v="配電費用"/>
    <x v="656"/>
    <x v="650"/>
    <s v="Z1040"/>
    <s v="新竹區營業處分攤"/>
    <n v="200236"/>
    <n v="0"/>
    <n v="200236"/>
  </r>
  <r>
    <n v="3"/>
    <s v="總帳別"/>
    <x v="98"/>
    <s v="配電費用"/>
    <x v="656"/>
    <x v="650"/>
    <s v="Z1050"/>
    <s v="台中區營業處分攤"/>
    <n v="376673"/>
    <n v="0"/>
    <n v="376673"/>
  </r>
  <r>
    <n v="3"/>
    <s v="總帳別"/>
    <x v="98"/>
    <s v="配電費用"/>
    <x v="656"/>
    <x v="650"/>
    <s v="Z1060"/>
    <s v="彰化區營業處分攤"/>
    <n v="923631"/>
    <n v="0"/>
    <n v="923631"/>
  </r>
  <r>
    <n v="3"/>
    <s v="總帳別"/>
    <x v="98"/>
    <s v="配電費用"/>
    <x v="656"/>
    <x v="650"/>
    <s v="Z1070"/>
    <s v="嘉義區營業處分攤"/>
    <n v="342602"/>
    <n v="0"/>
    <n v="342602"/>
  </r>
  <r>
    <n v="3"/>
    <s v="總帳別"/>
    <x v="98"/>
    <s v="配電費用"/>
    <x v="656"/>
    <x v="650"/>
    <s v="Z1080"/>
    <s v="台南區營業處分攤"/>
    <n v="322286"/>
    <n v="0"/>
    <n v="322286"/>
  </r>
  <r>
    <n v="3"/>
    <s v="總帳別"/>
    <x v="98"/>
    <s v="配電費用"/>
    <x v="656"/>
    <x v="650"/>
    <s v="Z1090"/>
    <s v="高雄區營業處分攤"/>
    <n v="467880"/>
    <n v="0"/>
    <n v="467880"/>
  </r>
  <r>
    <n v="3"/>
    <s v="總帳別"/>
    <x v="98"/>
    <s v="配電費用"/>
    <x v="656"/>
    <x v="650"/>
    <s v="Z1100"/>
    <s v="屏東區營業處分攤"/>
    <n v="205044"/>
    <n v="0"/>
    <n v="205044"/>
  </r>
  <r>
    <n v="3"/>
    <s v="總帳別"/>
    <x v="98"/>
    <s v="配電費用"/>
    <x v="656"/>
    <x v="650"/>
    <s v="Z1110"/>
    <s v="台東區營業處分攤"/>
    <n v="219083"/>
    <n v="0"/>
    <n v="219083"/>
  </r>
  <r>
    <n v="3"/>
    <s v="總帳別"/>
    <x v="98"/>
    <s v="配電費用"/>
    <x v="656"/>
    <x v="650"/>
    <s v="Z1120"/>
    <s v="花蓮區營業處分攤"/>
    <n v="139566"/>
    <n v="0"/>
    <n v="139566"/>
  </r>
  <r>
    <n v="3"/>
    <s v="總帳別"/>
    <x v="98"/>
    <s v="配電費用"/>
    <x v="656"/>
    <x v="650"/>
    <s v="Z1130"/>
    <s v="宜蘭區營業處分攤"/>
    <n v="275053"/>
    <n v="0"/>
    <n v="275053"/>
  </r>
  <r>
    <n v="3"/>
    <s v="總帳別"/>
    <x v="98"/>
    <s v="配電費用"/>
    <x v="656"/>
    <x v="650"/>
    <s v="Z1140"/>
    <s v="澎湖區營業處分攤"/>
    <n v="21985"/>
    <n v="0"/>
    <n v="21985"/>
  </r>
  <r>
    <n v="3"/>
    <s v="總帳別"/>
    <x v="98"/>
    <s v="配電費用"/>
    <x v="656"/>
    <x v="650"/>
    <s v="Z1150"/>
    <s v="台北南區營業處分攤"/>
    <n v="289239"/>
    <n v="0"/>
    <n v="289239"/>
  </r>
  <r>
    <n v="3"/>
    <s v="總帳別"/>
    <x v="98"/>
    <s v="配電費用"/>
    <x v="656"/>
    <x v="650"/>
    <s v="Z1160"/>
    <s v="台北北區營業處分攤"/>
    <n v="276243"/>
    <n v="0"/>
    <n v="276243"/>
  </r>
  <r>
    <n v="3"/>
    <s v="總帳別"/>
    <x v="98"/>
    <s v="配電費用"/>
    <x v="656"/>
    <x v="650"/>
    <s v="Z1170"/>
    <s v="台北西區營業處分攤"/>
    <n v="306824"/>
    <n v="0"/>
    <n v="306824"/>
  </r>
  <r>
    <n v="3"/>
    <s v="總帳別"/>
    <x v="98"/>
    <s v="配電費用"/>
    <x v="656"/>
    <x v="650"/>
    <s v="Z1180"/>
    <s v="南投區營業處分攤"/>
    <n v="467401"/>
    <n v="0"/>
    <n v="467401"/>
  </r>
  <r>
    <n v="3"/>
    <s v="總帳別"/>
    <x v="98"/>
    <s v="配電費用"/>
    <x v="656"/>
    <x v="650"/>
    <s v="Z1190"/>
    <s v="鳳山區營業處分攤"/>
    <n v="317450"/>
    <n v="0"/>
    <n v="317450"/>
  </r>
  <r>
    <n v="3"/>
    <s v="總帳別"/>
    <x v="98"/>
    <s v="配電費用"/>
    <x v="656"/>
    <x v="650"/>
    <s v="Z1200"/>
    <s v="雲林區營業處分攤"/>
    <n v="254723"/>
    <n v="0"/>
    <n v="254723"/>
  </r>
  <r>
    <n v="3"/>
    <s v="總帳別"/>
    <x v="98"/>
    <s v="配電費用"/>
    <x v="656"/>
    <x v="650"/>
    <s v="Z1210"/>
    <s v="新營區營業處分攤"/>
    <n v="192425"/>
    <n v="0"/>
    <n v="192425"/>
  </r>
  <r>
    <n v="3"/>
    <s v="總帳別"/>
    <x v="98"/>
    <s v="配電費用"/>
    <x v="656"/>
    <x v="650"/>
    <s v="Z1220"/>
    <s v="苗栗區營業處分攤"/>
    <n v="148409"/>
    <n v="0"/>
    <n v="148409"/>
  </r>
  <r>
    <n v="3"/>
    <s v="總帳別"/>
    <x v="98"/>
    <s v="配電費用"/>
    <x v="656"/>
    <x v="650"/>
    <s v="Z1230"/>
    <s v="金門區營業處分攤"/>
    <n v="87836"/>
    <n v="0"/>
    <n v="87836"/>
  </r>
  <r>
    <n v="3"/>
    <s v="總帳別"/>
    <x v="98"/>
    <s v="配電費用"/>
    <x v="656"/>
    <x v="650"/>
    <s v="Z1240"/>
    <s v="馬祖區營業處分攤"/>
    <n v="16985"/>
    <n v="0"/>
    <n v="16985"/>
  </r>
  <r>
    <n v="3"/>
    <s v="總帳別"/>
    <x v="98"/>
    <s v="配電費用"/>
    <x v="656"/>
    <x v="650"/>
    <s v="Z5450"/>
    <s v="電力通信處分攤"/>
    <n v="40593"/>
    <n v="0"/>
    <n v="40593"/>
  </r>
  <r>
    <n v="3"/>
    <s v="總帳別"/>
    <x v="98"/>
    <s v="配電費用"/>
    <x v="656"/>
    <x v="650"/>
    <s v="Z5460"/>
    <s v="綜合研究所分攤"/>
    <n v="25401"/>
    <n v="0"/>
    <n v="25401"/>
  </r>
  <r>
    <n v="3"/>
    <s v="總帳別"/>
    <x v="98"/>
    <s v="配電費用"/>
    <x v="656"/>
    <x v="650"/>
    <s v="Z6020"/>
    <s v="綜合施工處分攤"/>
    <n v="33310"/>
    <n v="0"/>
    <n v="33310"/>
  </r>
  <r>
    <n v="3"/>
    <s v="總帳別"/>
    <x v="98"/>
    <s v="配電費用"/>
    <x v="657"/>
    <x v="651"/>
    <s v="Z000C"/>
    <s v="統列配電業分攤"/>
    <n v="242990889"/>
    <n v="0"/>
    <n v="242990889"/>
  </r>
  <r>
    <n v="3"/>
    <s v="總帳別"/>
    <x v="98"/>
    <s v="配電費用"/>
    <x v="658"/>
    <x v="652"/>
    <s v="Z0080"/>
    <s v="材料處分攤"/>
    <n v="5469"/>
    <n v="0"/>
    <n v="5469"/>
  </r>
  <r>
    <n v="3"/>
    <s v="總帳別"/>
    <x v="98"/>
    <s v="配電費用"/>
    <x v="658"/>
    <x v="652"/>
    <s v="Z1010"/>
    <s v="基隆區營業處分攤"/>
    <n v="3886761"/>
    <n v="0"/>
    <n v="3886761"/>
  </r>
  <r>
    <n v="3"/>
    <s v="總帳別"/>
    <x v="98"/>
    <s v="配電費用"/>
    <x v="658"/>
    <x v="652"/>
    <s v="Z1020"/>
    <s v="台北市區營業處分攤"/>
    <n v="2386447"/>
    <n v="0"/>
    <n v="2386447"/>
  </r>
  <r>
    <n v="3"/>
    <s v="總帳別"/>
    <x v="98"/>
    <s v="配電費用"/>
    <x v="658"/>
    <x v="652"/>
    <s v="Z1030"/>
    <s v="桃園區營業處分攤"/>
    <n v="6630441"/>
    <n v="0"/>
    <n v="6630441"/>
  </r>
  <r>
    <n v="3"/>
    <s v="總帳別"/>
    <x v="98"/>
    <s v="配電費用"/>
    <x v="658"/>
    <x v="652"/>
    <s v="Z1040"/>
    <s v="新竹區營業處分攤"/>
    <n v="3152921"/>
    <n v="0"/>
    <n v="3152921"/>
  </r>
  <r>
    <n v="3"/>
    <s v="總帳別"/>
    <x v="98"/>
    <s v="配電費用"/>
    <x v="658"/>
    <x v="652"/>
    <s v="Z1050"/>
    <s v="台中區營業處分攤"/>
    <n v="4054947"/>
    <n v="0"/>
    <n v="4054947"/>
  </r>
  <r>
    <n v="3"/>
    <s v="總帳別"/>
    <x v="98"/>
    <s v="配電費用"/>
    <x v="658"/>
    <x v="652"/>
    <s v="Z1060"/>
    <s v="彰化區營業處分攤"/>
    <n v="4648062"/>
    <n v="0"/>
    <n v="4648062"/>
  </r>
  <r>
    <n v="3"/>
    <s v="總帳別"/>
    <x v="98"/>
    <s v="配電費用"/>
    <x v="658"/>
    <x v="652"/>
    <s v="Z1070"/>
    <s v="嘉義區營業處分攤"/>
    <n v="5402848"/>
    <n v="0"/>
    <n v="5402848"/>
  </r>
  <r>
    <n v="3"/>
    <s v="總帳別"/>
    <x v="98"/>
    <s v="配電費用"/>
    <x v="658"/>
    <x v="652"/>
    <s v="Z1080"/>
    <s v="台南區營業處分攤"/>
    <n v="8944923"/>
    <n v="0"/>
    <n v="8944923"/>
  </r>
  <r>
    <n v="3"/>
    <s v="總帳別"/>
    <x v="98"/>
    <s v="配電費用"/>
    <x v="658"/>
    <x v="652"/>
    <s v="Z1090"/>
    <s v="高雄區營業處分攤"/>
    <n v="3300674"/>
    <n v="0"/>
    <n v="3300674"/>
  </r>
  <r>
    <n v="3"/>
    <s v="總帳別"/>
    <x v="98"/>
    <s v="配電費用"/>
    <x v="658"/>
    <x v="652"/>
    <s v="Z1100"/>
    <s v="屏東區營業處分攤"/>
    <n v="13103387"/>
    <n v="0"/>
    <n v="13103387"/>
  </r>
  <r>
    <n v="3"/>
    <s v="總帳別"/>
    <x v="98"/>
    <s v="配電費用"/>
    <x v="658"/>
    <x v="652"/>
    <s v="Z1110"/>
    <s v="台東區營業處分攤"/>
    <n v="1704744"/>
    <n v="0"/>
    <n v="1704744"/>
  </r>
  <r>
    <n v="3"/>
    <s v="總帳別"/>
    <x v="98"/>
    <s v="配電費用"/>
    <x v="658"/>
    <x v="652"/>
    <s v="Z1120"/>
    <s v="花蓮區營業處分攤"/>
    <n v="3469329"/>
    <n v="0"/>
    <n v="3469329"/>
  </r>
  <r>
    <n v="3"/>
    <s v="總帳別"/>
    <x v="98"/>
    <s v="配電費用"/>
    <x v="658"/>
    <x v="652"/>
    <s v="Z1130"/>
    <s v="宜蘭區營業處分攤"/>
    <n v="2602401"/>
    <n v="0"/>
    <n v="2602401"/>
  </r>
  <r>
    <n v="3"/>
    <s v="總帳別"/>
    <x v="98"/>
    <s v="配電費用"/>
    <x v="658"/>
    <x v="652"/>
    <s v="Z1140"/>
    <s v="澎湖區營業處分攤"/>
    <n v="929541"/>
    <n v="0"/>
    <n v="929541"/>
  </r>
  <r>
    <n v="3"/>
    <s v="總帳別"/>
    <x v="98"/>
    <s v="配電費用"/>
    <x v="658"/>
    <x v="652"/>
    <s v="Z1150"/>
    <s v="台北南區營業處分攤"/>
    <n v="4627831"/>
    <n v="0"/>
    <n v="4627831"/>
  </r>
  <r>
    <n v="3"/>
    <s v="總帳別"/>
    <x v="98"/>
    <s v="配電費用"/>
    <x v="658"/>
    <x v="652"/>
    <s v="Z1160"/>
    <s v="台北北區營業處分攤"/>
    <n v="4833541"/>
    <n v="0"/>
    <n v="4833541"/>
  </r>
  <r>
    <n v="3"/>
    <s v="總帳別"/>
    <x v="98"/>
    <s v="配電費用"/>
    <x v="658"/>
    <x v="652"/>
    <s v="Z1170"/>
    <s v="台北西區營業處分攤"/>
    <n v="2469427"/>
    <n v="0"/>
    <n v="2469427"/>
  </r>
  <r>
    <n v="3"/>
    <s v="總帳別"/>
    <x v="98"/>
    <s v="配電費用"/>
    <x v="658"/>
    <x v="652"/>
    <s v="Z1180"/>
    <s v="南投區營業處分攤"/>
    <n v="1046317"/>
    <n v="0"/>
    <n v="1046317"/>
  </r>
  <r>
    <n v="3"/>
    <s v="總帳別"/>
    <x v="98"/>
    <s v="配電費用"/>
    <x v="658"/>
    <x v="652"/>
    <s v="Z1190"/>
    <s v="鳳山區營業處分攤"/>
    <n v="3352527"/>
    <n v="0"/>
    <n v="3352527"/>
  </r>
  <r>
    <n v="3"/>
    <s v="總帳別"/>
    <x v="98"/>
    <s v="配電費用"/>
    <x v="658"/>
    <x v="652"/>
    <s v="Z1200"/>
    <s v="雲林區營業處分攤"/>
    <n v="4166315"/>
    <n v="0"/>
    <n v="4166315"/>
  </r>
  <r>
    <n v="3"/>
    <s v="總帳別"/>
    <x v="98"/>
    <s v="配電費用"/>
    <x v="658"/>
    <x v="652"/>
    <s v="Z1210"/>
    <s v="新營區營業處分攤"/>
    <n v="743929"/>
    <n v="0"/>
    <n v="743929"/>
  </r>
  <r>
    <n v="3"/>
    <s v="總帳別"/>
    <x v="98"/>
    <s v="配電費用"/>
    <x v="658"/>
    <x v="652"/>
    <s v="Z1220"/>
    <s v="苗栗區營業處分攤"/>
    <n v="3778829"/>
    <n v="0"/>
    <n v="3778829"/>
  </r>
  <r>
    <n v="3"/>
    <s v="總帳別"/>
    <x v="98"/>
    <s v="配電費用"/>
    <x v="658"/>
    <x v="652"/>
    <s v="Z1230"/>
    <s v="金門區營業處分攤"/>
    <n v="478422"/>
    <n v="0"/>
    <n v="478422"/>
  </r>
  <r>
    <n v="3"/>
    <s v="總帳別"/>
    <x v="98"/>
    <s v="配電費用"/>
    <x v="658"/>
    <x v="652"/>
    <s v="Z5460"/>
    <s v="綜合研究所分攤"/>
    <n v="5012"/>
    <n v="0"/>
    <n v="5012"/>
  </r>
  <r>
    <n v="3"/>
    <s v="總帳別"/>
    <x v="98"/>
    <s v="配電費用"/>
    <x v="659"/>
    <x v="653"/>
    <s v="Z0170"/>
    <s v="營建處分攤"/>
    <n v="2858"/>
    <n v="0"/>
    <n v="2858"/>
  </r>
  <r>
    <n v="3"/>
    <s v="總帳別"/>
    <x v="98"/>
    <s v="配電費用"/>
    <x v="659"/>
    <x v="653"/>
    <s v="Z0770"/>
    <s v="配電處分攤"/>
    <n v="12000"/>
    <n v="0"/>
    <n v="12000"/>
  </r>
  <r>
    <n v="3"/>
    <s v="總帳別"/>
    <x v="98"/>
    <s v="配電費用"/>
    <x v="659"/>
    <x v="653"/>
    <s v="Z1010"/>
    <s v="基隆區營業處分攤"/>
    <n v="73000"/>
    <n v="0"/>
    <n v="73000"/>
  </r>
  <r>
    <n v="3"/>
    <s v="總帳別"/>
    <x v="98"/>
    <s v="配電費用"/>
    <x v="659"/>
    <x v="653"/>
    <s v="Z1020"/>
    <s v="台北市區營業處分攤"/>
    <n v="105380"/>
    <n v="0"/>
    <n v="105380"/>
  </r>
  <r>
    <n v="3"/>
    <s v="總帳別"/>
    <x v="98"/>
    <s v="配電費用"/>
    <x v="659"/>
    <x v="653"/>
    <s v="Z1030"/>
    <s v="桃園區營業處分攤"/>
    <n v="92320"/>
    <n v="0"/>
    <n v="92320"/>
  </r>
  <r>
    <n v="3"/>
    <s v="總帳別"/>
    <x v="98"/>
    <s v="配電費用"/>
    <x v="659"/>
    <x v="653"/>
    <s v="Z1040"/>
    <s v="新竹區營業處分攤"/>
    <n v="101880"/>
    <n v="0"/>
    <n v="101880"/>
  </r>
  <r>
    <n v="3"/>
    <s v="總帳別"/>
    <x v="98"/>
    <s v="配電費用"/>
    <x v="659"/>
    <x v="653"/>
    <s v="Z1050"/>
    <s v="台中區營業處分攤"/>
    <n v="67820"/>
    <n v="0"/>
    <n v="67820"/>
  </r>
  <r>
    <n v="3"/>
    <s v="總帳別"/>
    <x v="98"/>
    <s v="配電費用"/>
    <x v="659"/>
    <x v="653"/>
    <s v="Z1060"/>
    <s v="彰化區營業處分攤"/>
    <n v="108240"/>
    <n v="0"/>
    <n v="108240"/>
  </r>
  <r>
    <n v="3"/>
    <s v="總帳別"/>
    <x v="98"/>
    <s v="配電費用"/>
    <x v="659"/>
    <x v="653"/>
    <s v="Z1070"/>
    <s v="嘉義區營業處分攤"/>
    <n v="20830"/>
    <n v="0"/>
    <n v="20830"/>
  </r>
  <r>
    <n v="3"/>
    <s v="總帳別"/>
    <x v="98"/>
    <s v="配電費用"/>
    <x v="659"/>
    <x v="653"/>
    <s v="Z1080"/>
    <s v="台南區營業處分攤"/>
    <n v="91000"/>
    <n v="0"/>
    <n v="91000"/>
  </r>
  <r>
    <n v="3"/>
    <s v="總帳別"/>
    <x v="98"/>
    <s v="配電費用"/>
    <x v="659"/>
    <x v="653"/>
    <s v="Z1090"/>
    <s v="高雄區營業處分攤"/>
    <n v="102400"/>
    <n v="0"/>
    <n v="102400"/>
  </r>
  <r>
    <n v="3"/>
    <s v="總帳別"/>
    <x v="98"/>
    <s v="配電費用"/>
    <x v="659"/>
    <x v="653"/>
    <s v="Z1100"/>
    <s v="屏東區營業處分攤"/>
    <n v="102840"/>
    <n v="0"/>
    <n v="102840"/>
  </r>
  <r>
    <n v="3"/>
    <s v="總帳別"/>
    <x v="98"/>
    <s v="配電費用"/>
    <x v="659"/>
    <x v="653"/>
    <s v="Z1120"/>
    <s v="花蓮區營業處分攤"/>
    <n v="67160"/>
    <n v="0"/>
    <n v="67160"/>
  </r>
  <r>
    <n v="3"/>
    <s v="總帳別"/>
    <x v="98"/>
    <s v="配電費用"/>
    <x v="659"/>
    <x v="653"/>
    <s v="Z1130"/>
    <s v="宜蘭區營業處分攤"/>
    <n v="52220"/>
    <n v="0"/>
    <n v="52220"/>
  </r>
  <r>
    <n v="3"/>
    <s v="總帳別"/>
    <x v="98"/>
    <s v="配電費用"/>
    <x v="659"/>
    <x v="653"/>
    <s v="Z1140"/>
    <s v="澎湖區營業處分攤"/>
    <n v="29000"/>
    <n v="0"/>
    <n v="29000"/>
  </r>
  <r>
    <n v="3"/>
    <s v="總帳別"/>
    <x v="98"/>
    <s v="配電費用"/>
    <x v="659"/>
    <x v="653"/>
    <s v="Z1150"/>
    <s v="台北南區營業處分攤"/>
    <n v="85420"/>
    <n v="0"/>
    <n v="85420"/>
  </r>
  <r>
    <n v="3"/>
    <s v="總帳別"/>
    <x v="98"/>
    <s v="配電費用"/>
    <x v="659"/>
    <x v="653"/>
    <s v="Z1160"/>
    <s v="台北北區營業處分攤"/>
    <n v="72580"/>
    <n v="0"/>
    <n v="72580"/>
  </r>
  <r>
    <n v="3"/>
    <s v="總帳別"/>
    <x v="98"/>
    <s v="配電費用"/>
    <x v="659"/>
    <x v="653"/>
    <s v="Z1170"/>
    <s v="台北西區營業處分攤"/>
    <n v="79840"/>
    <n v="0"/>
    <n v="79840"/>
  </r>
  <r>
    <n v="3"/>
    <s v="總帳別"/>
    <x v="98"/>
    <s v="配電費用"/>
    <x v="659"/>
    <x v="653"/>
    <s v="Z1180"/>
    <s v="南投區營業處分攤"/>
    <n v="64580"/>
    <n v="0"/>
    <n v="64580"/>
  </r>
  <r>
    <n v="3"/>
    <s v="總帳別"/>
    <x v="98"/>
    <s v="配電費用"/>
    <x v="659"/>
    <x v="653"/>
    <s v="Z1190"/>
    <s v="鳳山區營業處分攤"/>
    <n v="108000"/>
    <n v="0"/>
    <n v="108000"/>
  </r>
  <r>
    <n v="3"/>
    <s v="總帳別"/>
    <x v="98"/>
    <s v="配電費用"/>
    <x v="659"/>
    <x v="653"/>
    <s v="Z1200"/>
    <s v="雲林區營業處分攤"/>
    <n v="122100"/>
    <n v="0"/>
    <n v="122100"/>
  </r>
  <r>
    <n v="3"/>
    <s v="總帳別"/>
    <x v="98"/>
    <s v="配電費用"/>
    <x v="659"/>
    <x v="653"/>
    <s v="Z1210"/>
    <s v="新營區營業處分攤"/>
    <n v="32060"/>
    <n v="0"/>
    <n v="32060"/>
  </r>
  <r>
    <n v="3"/>
    <s v="總帳別"/>
    <x v="98"/>
    <s v="配電費用"/>
    <x v="659"/>
    <x v="653"/>
    <s v="Z1220"/>
    <s v="苗栗區營業處分攤"/>
    <n v="57720"/>
    <n v="0"/>
    <n v="57720"/>
  </r>
  <r>
    <n v="3"/>
    <s v="總帳別"/>
    <x v="98"/>
    <s v="配電費用"/>
    <x v="659"/>
    <x v="653"/>
    <s v="Z1230"/>
    <s v="金門區營業處分攤"/>
    <n v="24500"/>
    <n v="0"/>
    <n v="24500"/>
  </r>
  <r>
    <n v="3"/>
    <s v="總帳別"/>
    <x v="98"/>
    <s v="配電費用"/>
    <x v="659"/>
    <x v="653"/>
    <s v="Z5450"/>
    <s v="電力通信處分攤"/>
    <n v="9332"/>
    <n v="0"/>
    <n v="9332"/>
  </r>
  <r>
    <n v="3"/>
    <s v="總帳別"/>
    <x v="98"/>
    <s v="配電費用"/>
    <x v="659"/>
    <x v="653"/>
    <s v="Z5460"/>
    <s v="綜合研究所分攤"/>
    <n v="11957"/>
    <n v="0"/>
    <n v="11957"/>
  </r>
  <r>
    <n v="3"/>
    <s v="總帳別"/>
    <x v="98"/>
    <s v="配電費用"/>
    <x v="659"/>
    <x v="653"/>
    <s v="Z6020"/>
    <s v="綜合施工處分攤"/>
    <n v="5514"/>
    <n v="0"/>
    <n v="5514"/>
  </r>
  <r>
    <n v="3"/>
    <s v="總帳別"/>
    <x v="98"/>
    <s v="配電費用"/>
    <x v="773"/>
    <x v="767"/>
    <s v="Z1090"/>
    <s v="高雄區營業處分攤"/>
    <n v="7779593"/>
    <n v="0"/>
    <n v="7779593"/>
  </r>
  <r>
    <n v="3"/>
    <s v="總帳別"/>
    <x v="98"/>
    <s v="配電費用"/>
    <x v="773"/>
    <x v="767"/>
    <s v="Z1100"/>
    <s v="屏東區營業處分攤"/>
    <n v="3230212"/>
    <n v="0"/>
    <n v="3230212"/>
  </r>
  <r>
    <n v="3"/>
    <s v="總帳別"/>
    <x v="98"/>
    <s v="配電費用"/>
    <x v="773"/>
    <x v="767"/>
    <s v="Z1190"/>
    <s v="鳳山區營業處分攤"/>
    <n v="2453617"/>
    <n v="0"/>
    <n v="2453617"/>
  </r>
  <r>
    <n v="3"/>
    <s v="總帳別"/>
    <x v="98"/>
    <s v="配電費用"/>
    <x v="660"/>
    <x v="654"/>
    <s v="Z0020"/>
    <s v="總經理副總經理室分攤"/>
    <n v="10042"/>
    <n v="0"/>
    <n v="10042"/>
  </r>
  <r>
    <n v="3"/>
    <s v="總帳別"/>
    <x v="98"/>
    <s v="配電費用"/>
    <x v="660"/>
    <x v="654"/>
    <s v="Z0080"/>
    <s v="材料處分攤"/>
    <n v="496816"/>
    <n v="0"/>
    <n v="496816"/>
  </r>
  <r>
    <n v="3"/>
    <s v="總帳別"/>
    <x v="98"/>
    <s v="配電費用"/>
    <x v="660"/>
    <x v="654"/>
    <s v="Z0170"/>
    <s v="營建處分攤"/>
    <n v="93971"/>
    <n v="0"/>
    <n v="93971"/>
  </r>
  <r>
    <n v="3"/>
    <s v="總帳別"/>
    <x v="98"/>
    <s v="配電費用"/>
    <x v="660"/>
    <x v="654"/>
    <s v="Z0240"/>
    <s v="資訊系統處分攤"/>
    <n v="474650"/>
    <n v="0"/>
    <n v="474650"/>
  </r>
  <r>
    <n v="3"/>
    <s v="總帳別"/>
    <x v="98"/>
    <s v="配電費用"/>
    <x v="660"/>
    <x v="654"/>
    <s v="Z0610"/>
    <s v="環境保護處分攤"/>
    <n v="65164"/>
    <n v="0"/>
    <n v="65164"/>
  </r>
  <r>
    <n v="3"/>
    <s v="總帳別"/>
    <x v="98"/>
    <s v="配電費用"/>
    <x v="660"/>
    <x v="654"/>
    <s v="Z0770"/>
    <s v="配電處分攤"/>
    <n v="1615681"/>
    <n v="0"/>
    <n v="1615681"/>
  </r>
  <r>
    <n v="3"/>
    <s v="總帳別"/>
    <x v="98"/>
    <s v="配電費用"/>
    <x v="660"/>
    <x v="654"/>
    <s v="Z1010"/>
    <s v="基隆區營業處分攤"/>
    <n v="2442720"/>
    <n v="0"/>
    <n v="2442720"/>
  </r>
  <r>
    <n v="3"/>
    <s v="總帳別"/>
    <x v="98"/>
    <s v="配電費用"/>
    <x v="660"/>
    <x v="654"/>
    <s v="Z1020"/>
    <s v="台北市區營業處分攤"/>
    <n v="4096464"/>
    <n v="0"/>
    <n v="4096464"/>
  </r>
  <r>
    <n v="3"/>
    <s v="總帳別"/>
    <x v="98"/>
    <s v="配電費用"/>
    <x v="660"/>
    <x v="654"/>
    <s v="Z1030"/>
    <s v="桃園區營業處分攤"/>
    <n v="4982426"/>
    <n v="0"/>
    <n v="4982426"/>
  </r>
  <r>
    <n v="3"/>
    <s v="總帳別"/>
    <x v="98"/>
    <s v="配電費用"/>
    <x v="660"/>
    <x v="654"/>
    <s v="Z1040"/>
    <s v="新竹區營業處分攤"/>
    <n v="3772289"/>
    <n v="0"/>
    <n v="3772289"/>
  </r>
  <r>
    <n v="3"/>
    <s v="總帳別"/>
    <x v="98"/>
    <s v="配電費用"/>
    <x v="660"/>
    <x v="654"/>
    <s v="Z1050"/>
    <s v="台中區營業處分攤"/>
    <n v="5677721"/>
    <n v="0"/>
    <n v="5677721"/>
  </r>
  <r>
    <n v="3"/>
    <s v="總帳別"/>
    <x v="98"/>
    <s v="配電費用"/>
    <x v="660"/>
    <x v="654"/>
    <s v="Z1060"/>
    <s v="彰化區營業處分攤"/>
    <n v="3788801"/>
    <n v="0"/>
    <n v="3788801"/>
  </r>
  <r>
    <n v="3"/>
    <s v="總帳別"/>
    <x v="98"/>
    <s v="配電費用"/>
    <x v="660"/>
    <x v="654"/>
    <s v="Z1070"/>
    <s v="嘉義區營業處分攤"/>
    <n v="2690718"/>
    <n v="0"/>
    <n v="2690718"/>
  </r>
  <r>
    <n v="3"/>
    <s v="總帳別"/>
    <x v="98"/>
    <s v="配電費用"/>
    <x v="660"/>
    <x v="654"/>
    <s v="Z1080"/>
    <s v="台南區營業處分攤"/>
    <n v="3897893"/>
    <n v="0"/>
    <n v="3897893"/>
  </r>
  <r>
    <n v="3"/>
    <s v="總帳別"/>
    <x v="98"/>
    <s v="配電費用"/>
    <x v="660"/>
    <x v="654"/>
    <s v="Z1090"/>
    <s v="高雄區營業處分攤"/>
    <n v="3619293"/>
    <n v="0"/>
    <n v="3619293"/>
  </r>
  <r>
    <n v="3"/>
    <s v="總帳別"/>
    <x v="98"/>
    <s v="配電費用"/>
    <x v="660"/>
    <x v="654"/>
    <s v="Z1100"/>
    <s v="屏東區營業處分攤"/>
    <n v="3409029"/>
    <n v="0"/>
    <n v="3409029"/>
  </r>
  <r>
    <n v="3"/>
    <s v="總帳別"/>
    <x v="98"/>
    <s v="配電費用"/>
    <x v="660"/>
    <x v="654"/>
    <s v="Z1110"/>
    <s v="台東區營業處分攤"/>
    <n v="1151910"/>
    <n v="0"/>
    <n v="1151910"/>
  </r>
  <r>
    <n v="3"/>
    <s v="總帳別"/>
    <x v="98"/>
    <s v="配電費用"/>
    <x v="660"/>
    <x v="654"/>
    <s v="Z1120"/>
    <s v="花蓮區營業處分攤"/>
    <n v="1903373"/>
    <n v="0"/>
    <n v="1903373"/>
  </r>
  <r>
    <n v="3"/>
    <s v="總帳別"/>
    <x v="98"/>
    <s v="配電費用"/>
    <x v="660"/>
    <x v="654"/>
    <s v="Z1130"/>
    <s v="宜蘭區營業處分攤"/>
    <n v="2081982"/>
    <n v="0"/>
    <n v="2081982"/>
  </r>
  <r>
    <n v="3"/>
    <s v="總帳別"/>
    <x v="98"/>
    <s v="配電費用"/>
    <x v="660"/>
    <x v="654"/>
    <s v="Z1140"/>
    <s v="澎湖區營業處分攤"/>
    <n v="658454"/>
    <n v="0"/>
    <n v="658454"/>
  </r>
  <r>
    <n v="3"/>
    <s v="總帳別"/>
    <x v="98"/>
    <s v="配電費用"/>
    <x v="660"/>
    <x v="654"/>
    <s v="Z1150"/>
    <s v="台北南區營業處分攤"/>
    <n v="3793491"/>
    <n v="0"/>
    <n v="3793491"/>
  </r>
  <r>
    <n v="3"/>
    <s v="總帳別"/>
    <x v="98"/>
    <s v="配電費用"/>
    <x v="660"/>
    <x v="654"/>
    <s v="Z1160"/>
    <s v="台北北區營業處分攤"/>
    <n v="3207057"/>
    <n v="0"/>
    <n v="3207057"/>
  </r>
  <r>
    <n v="3"/>
    <s v="總帳別"/>
    <x v="98"/>
    <s v="配電費用"/>
    <x v="660"/>
    <x v="654"/>
    <s v="Z1170"/>
    <s v="台北西區營業處分攤"/>
    <n v="3562086"/>
    <n v="0"/>
    <n v="3562086"/>
  </r>
  <r>
    <n v="3"/>
    <s v="總帳別"/>
    <x v="98"/>
    <s v="配電費用"/>
    <x v="660"/>
    <x v="654"/>
    <s v="Z1180"/>
    <s v="南投區營業處分攤"/>
    <n v="2564105"/>
    <n v="0"/>
    <n v="2564105"/>
  </r>
  <r>
    <n v="3"/>
    <s v="總帳別"/>
    <x v="98"/>
    <s v="配電費用"/>
    <x v="660"/>
    <x v="654"/>
    <s v="Z1190"/>
    <s v="鳳山區營業處分攤"/>
    <n v="3459954"/>
    <n v="0"/>
    <n v="3459954"/>
  </r>
  <r>
    <n v="3"/>
    <s v="總帳別"/>
    <x v="98"/>
    <s v="配電費用"/>
    <x v="660"/>
    <x v="654"/>
    <s v="Z1200"/>
    <s v="雲林區營業處分攤"/>
    <n v="2942602"/>
    <n v="0"/>
    <n v="2942602"/>
  </r>
  <r>
    <n v="3"/>
    <s v="總帳別"/>
    <x v="98"/>
    <s v="配電費用"/>
    <x v="660"/>
    <x v="654"/>
    <s v="Z1210"/>
    <s v="新營區營業處分攤"/>
    <n v="2228318"/>
    <n v="0"/>
    <n v="2228318"/>
  </r>
  <r>
    <n v="3"/>
    <s v="總帳別"/>
    <x v="98"/>
    <s v="配電費用"/>
    <x v="660"/>
    <x v="654"/>
    <s v="Z1220"/>
    <s v="苗栗區營業處分攤"/>
    <n v="2584514"/>
    <n v="0"/>
    <n v="2584514"/>
  </r>
  <r>
    <n v="3"/>
    <s v="總帳別"/>
    <x v="98"/>
    <s v="配電費用"/>
    <x v="660"/>
    <x v="654"/>
    <s v="Z1230"/>
    <s v="金門區營業處分攤"/>
    <n v="844757"/>
    <n v="0"/>
    <n v="844757"/>
  </r>
  <r>
    <n v="3"/>
    <s v="總帳別"/>
    <x v="98"/>
    <s v="配電費用"/>
    <x v="660"/>
    <x v="654"/>
    <s v="Z1240"/>
    <s v="馬祖區營業處分攤"/>
    <n v="347880"/>
    <n v="0"/>
    <n v="347880"/>
  </r>
  <r>
    <n v="3"/>
    <s v="總帳別"/>
    <x v="98"/>
    <s v="配電費用"/>
    <x v="660"/>
    <x v="654"/>
    <s v="Z5450"/>
    <s v="電力通信處分攤"/>
    <n v="574832"/>
    <n v="0"/>
    <n v="574832"/>
  </r>
  <r>
    <n v="3"/>
    <s v="總帳別"/>
    <x v="98"/>
    <s v="配電費用"/>
    <x v="660"/>
    <x v="654"/>
    <s v="Z5460"/>
    <s v="綜合研究所分攤"/>
    <n v="455411"/>
    <n v="0"/>
    <n v="455411"/>
  </r>
  <r>
    <n v="3"/>
    <s v="總帳別"/>
    <x v="98"/>
    <s v="配電費用"/>
    <x v="660"/>
    <x v="654"/>
    <s v="Z6020"/>
    <s v="綜合施工處分攤"/>
    <n v="258043"/>
    <n v="0"/>
    <n v="258043"/>
  </r>
  <r>
    <n v="3"/>
    <s v="總帳別"/>
    <x v="98"/>
    <s v="配電費用"/>
    <x v="810"/>
    <x v="802"/>
    <s v="Z1110"/>
    <s v="台東區營業處分攤"/>
    <n v="1000"/>
    <n v="0"/>
    <n v="1000"/>
  </r>
  <r>
    <n v="3"/>
    <s v="總帳別"/>
    <x v="98"/>
    <s v="配電費用"/>
    <x v="810"/>
    <x v="802"/>
    <s v="Z1170"/>
    <s v="台北西區營業處分攤"/>
    <n v="2240"/>
    <n v="0"/>
    <n v="2240"/>
  </r>
  <r>
    <n v="3"/>
    <s v="總帳別"/>
    <x v="98"/>
    <s v="配電費用"/>
    <x v="661"/>
    <x v="655"/>
    <s v="Z0020"/>
    <s v="總經理副總經理室分攤"/>
    <n v="5"/>
    <n v="0"/>
    <n v="5"/>
  </r>
  <r>
    <n v="3"/>
    <s v="總帳別"/>
    <x v="98"/>
    <s v="配電費用"/>
    <x v="661"/>
    <x v="655"/>
    <s v="Z0070"/>
    <s v="業務處分攤"/>
    <n v="984"/>
    <n v="0"/>
    <n v="984"/>
  </r>
  <r>
    <n v="3"/>
    <s v="總帳別"/>
    <x v="98"/>
    <s v="配電費用"/>
    <x v="661"/>
    <x v="655"/>
    <s v="Z0080"/>
    <s v="材料處分攤"/>
    <n v="1582"/>
    <n v="0"/>
    <n v="1582"/>
  </r>
  <r>
    <n v="3"/>
    <s v="總帳別"/>
    <x v="98"/>
    <s v="配電費用"/>
    <x v="661"/>
    <x v="655"/>
    <s v="Z0170"/>
    <s v="營建處分攤"/>
    <n v="232"/>
    <n v="0"/>
    <n v="232"/>
  </r>
  <r>
    <n v="3"/>
    <s v="總帳別"/>
    <x v="98"/>
    <s v="配電費用"/>
    <x v="661"/>
    <x v="655"/>
    <s v="Z0240"/>
    <s v="資訊系統處分攤"/>
    <n v="1033"/>
    <n v="0"/>
    <n v="1033"/>
  </r>
  <r>
    <n v="3"/>
    <s v="總帳別"/>
    <x v="98"/>
    <s v="配電費用"/>
    <x v="661"/>
    <x v="655"/>
    <s v="Z0610"/>
    <s v="環境保護處分攤"/>
    <n v="179"/>
    <n v="0"/>
    <n v="179"/>
  </r>
  <r>
    <n v="3"/>
    <s v="總帳別"/>
    <x v="98"/>
    <s v="配電費用"/>
    <x v="661"/>
    <x v="655"/>
    <s v="Z0770"/>
    <s v="配電處分攤"/>
    <n v="3081"/>
    <n v="0"/>
    <n v="3081"/>
  </r>
  <r>
    <n v="3"/>
    <s v="總帳別"/>
    <x v="98"/>
    <s v="配電費用"/>
    <x v="661"/>
    <x v="655"/>
    <s v="Z1010"/>
    <s v="基隆區營業處分攤"/>
    <n v="25840"/>
    <n v="0"/>
    <n v="25840"/>
  </r>
  <r>
    <n v="3"/>
    <s v="總帳別"/>
    <x v="98"/>
    <s v="配電費用"/>
    <x v="661"/>
    <x v="655"/>
    <s v="Z1020"/>
    <s v="台北市區營業處分攤"/>
    <n v="35557"/>
    <n v="0"/>
    <n v="35557"/>
  </r>
  <r>
    <n v="3"/>
    <s v="總帳別"/>
    <x v="98"/>
    <s v="配電費用"/>
    <x v="661"/>
    <x v="655"/>
    <s v="Z1030"/>
    <s v="桃園區營業處分攤"/>
    <n v="44698"/>
    <n v="0"/>
    <n v="44698"/>
  </r>
  <r>
    <n v="3"/>
    <s v="總帳別"/>
    <x v="98"/>
    <s v="配電費用"/>
    <x v="661"/>
    <x v="655"/>
    <s v="Z1040"/>
    <s v="新竹區營業處分攤"/>
    <n v="32832"/>
    <n v="0"/>
    <n v="32832"/>
  </r>
  <r>
    <n v="3"/>
    <s v="總帳別"/>
    <x v="98"/>
    <s v="配電費用"/>
    <x v="661"/>
    <x v="655"/>
    <s v="Z1050"/>
    <s v="台中區營業處分攤"/>
    <n v="56756"/>
    <n v="0"/>
    <n v="56756"/>
  </r>
  <r>
    <n v="3"/>
    <s v="總帳別"/>
    <x v="98"/>
    <s v="配電費用"/>
    <x v="661"/>
    <x v="655"/>
    <s v="Z1060"/>
    <s v="彰化區營業處分攤"/>
    <n v="45010"/>
    <n v="0"/>
    <n v="45010"/>
  </r>
  <r>
    <n v="3"/>
    <s v="總帳別"/>
    <x v="98"/>
    <s v="配電費用"/>
    <x v="661"/>
    <x v="655"/>
    <s v="Z1070"/>
    <s v="嘉義區營業處分攤"/>
    <n v="32890"/>
    <n v="0"/>
    <n v="32890"/>
  </r>
  <r>
    <n v="3"/>
    <s v="總帳別"/>
    <x v="98"/>
    <s v="配電費用"/>
    <x v="661"/>
    <x v="655"/>
    <s v="Z1080"/>
    <s v="台南區營業處分攤"/>
    <n v="40848"/>
    <n v="0"/>
    <n v="40848"/>
  </r>
  <r>
    <n v="3"/>
    <s v="總帳別"/>
    <x v="98"/>
    <s v="配電費用"/>
    <x v="661"/>
    <x v="655"/>
    <s v="Z1090"/>
    <s v="高雄區營業處分攤"/>
    <n v="43256"/>
    <n v="0"/>
    <n v="43256"/>
  </r>
  <r>
    <n v="3"/>
    <s v="總帳別"/>
    <x v="98"/>
    <s v="配電費用"/>
    <x v="661"/>
    <x v="655"/>
    <s v="Z1100"/>
    <s v="屏東區營業處分攤"/>
    <n v="39926"/>
    <n v="0"/>
    <n v="39926"/>
  </r>
  <r>
    <n v="3"/>
    <s v="總帳別"/>
    <x v="98"/>
    <s v="配電費用"/>
    <x v="661"/>
    <x v="655"/>
    <s v="Z1110"/>
    <s v="台東區營業處分攤"/>
    <n v="15662"/>
    <n v="0"/>
    <n v="15662"/>
  </r>
  <r>
    <n v="3"/>
    <s v="總帳別"/>
    <x v="98"/>
    <s v="配電費用"/>
    <x v="661"/>
    <x v="655"/>
    <s v="Z1120"/>
    <s v="花蓮區營業處分攤"/>
    <n v="19360"/>
    <n v="0"/>
    <n v="19360"/>
  </r>
  <r>
    <n v="3"/>
    <s v="總帳別"/>
    <x v="98"/>
    <s v="配電費用"/>
    <x v="661"/>
    <x v="655"/>
    <s v="Z1130"/>
    <s v="宜蘭區營業處分攤"/>
    <n v="20341"/>
    <n v="0"/>
    <n v="20341"/>
  </r>
  <r>
    <n v="3"/>
    <s v="總帳別"/>
    <x v="98"/>
    <s v="配電費用"/>
    <x v="661"/>
    <x v="655"/>
    <s v="Z1140"/>
    <s v="澎湖區營業處分攤"/>
    <n v="9558"/>
    <n v="0"/>
    <n v="9558"/>
  </r>
  <r>
    <n v="3"/>
    <s v="總帳別"/>
    <x v="98"/>
    <s v="配電費用"/>
    <x v="661"/>
    <x v="655"/>
    <s v="Z1150"/>
    <s v="台北南區營業處分攤"/>
    <n v="34029"/>
    <n v="0"/>
    <n v="34029"/>
  </r>
  <r>
    <n v="3"/>
    <s v="總帳別"/>
    <x v="98"/>
    <s v="配電費用"/>
    <x v="661"/>
    <x v="655"/>
    <s v="Z1160"/>
    <s v="台北北區營業處分攤"/>
    <n v="29106"/>
    <n v="0"/>
    <n v="29106"/>
  </r>
  <r>
    <n v="3"/>
    <s v="總帳別"/>
    <x v="98"/>
    <s v="配電費用"/>
    <x v="661"/>
    <x v="655"/>
    <s v="Z1170"/>
    <s v="台北西區營業處分攤"/>
    <n v="36500"/>
    <n v="0"/>
    <n v="36500"/>
  </r>
  <r>
    <n v="3"/>
    <s v="總帳別"/>
    <x v="98"/>
    <s v="配電費用"/>
    <x v="661"/>
    <x v="655"/>
    <s v="Z1180"/>
    <s v="南投區營業處分攤"/>
    <n v="26865"/>
    <n v="0"/>
    <n v="26865"/>
  </r>
  <r>
    <n v="3"/>
    <s v="總帳別"/>
    <x v="98"/>
    <s v="配電費用"/>
    <x v="661"/>
    <x v="655"/>
    <s v="Z1190"/>
    <s v="鳳山區營業處分攤"/>
    <n v="38303"/>
    <n v="0"/>
    <n v="38303"/>
  </r>
  <r>
    <n v="3"/>
    <s v="總帳別"/>
    <x v="98"/>
    <s v="配電費用"/>
    <x v="661"/>
    <x v="655"/>
    <s v="Z1200"/>
    <s v="雲林區營業處分攤"/>
    <n v="31525"/>
    <n v="0"/>
    <n v="31525"/>
  </r>
  <r>
    <n v="3"/>
    <s v="總帳別"/>
    <x v="98"/>
    <s v="配電費用"/>
    <x v="661"/>
    <x v="655"/>
    <s v="Z1210"/>
    <s v="新營區營業處分攤"/>
    <n v="21583"/>
    <n v="0"/>
    <n v="21583"/>
  </r>
  <r>
    <n v="3"/>
    <s v="總帳別"/>
    <x v="98"/>
    <s v="配電費用"/>
    <x v="661"/>
    <x v="655"/>
    <s v="Z1220"/>
    <s v="苗栗區營業處分攤"/>
    <n v="22925"/>
    <n v="0"/>
    <n v="22925"/>
  </r>
  <r>
    <n v="3"/>
    <s v="總帳別"/>
    <x v="98"/>
    <s v="配電費用"/>
    <x v="661"/>
    <x v="655"/>
    <s v="Z1230"/>
    <s v="金門區營業處分攤"/>
    <n v="8665"/>
    <n v="0"/>
    <n v="8665"/>
  </r>
  <r>
    <n v="3"/>
    <s v="總帳別"/>
    <x v="98"/>
    <s v="配電費用"/>
    <x v="661"/>
    <x v="655"/>
    <s v="Z1240"/>
    <s v="馬祖區營業處分攤"/>
    <n v="2634"/>
    <n v="0"/>
    <n v="2634"/>
  </r>
  <r>
    <n v="3"/>
    <s v="總帳別"/>
    <x v="98"/>
    <s v="配電費用"/>
    <x v="661"/>
    <x v="655"/>
    <s v="Z5450"/>
    <s v="電力通信處分攤"/>
    <n v="2274"/>
    <n v="0"/>
    <n v="2274"/>
  </r>
  <r>
    <n v="3"/>
    <s v="總帳別"/>
    <x v="98"/>
    <s v="配電費用"/>
    <x v="661"/>
    <x v="655"/>
    <s v="Z5460"/>
    <s v="綜合研究所分攤"/>
    <n v="2727"/>
    <n v="0"/>
    <n v="2727"/>
  </r>
  <r>
    <n v="3"/>
    <s v="總帳別"/>
    <x v="98"/>
    <s v="配電費用"/>
    <x v="661"/>
    <x v="655"/>
    <s v="Z6020"/>
    <s v="綜合施工處分攤"/>
    <n v="904"/>
    <n v="0"/>
    <n v="904"/>
  </r>
  <r>
    <n v="3"/>
    <s v="總帳別"/>
    <x v="98"/>
    <s v="配電費用"/>
    <x v="662"/>
    <x v="656"/>
    <s v="Z1120"/>
    <s v="花蓮區營業處分攤"/>
    <n v="390"/>
    <n v="0"/>
    <n v="390"/>
  </r>
  <r>
    <n v="3"/>
    <s v="總帳別"/>
    <x v="98"/>
    <s v="配電費用"/>
    <x v="662"/>
    <x v="656"/>
    <s v="Z6020"/>
    <s v="綜合施工處分攤"/>
    <n v="7449"/>
    <n v="0"/>
    <n v="7449"/>
  </r>
  <r>
    <n v="3"/>
    <s v="總帳別"/>
    <x v="98"/>
    <s v="配電費用"/>
    <x v="663"/>
    <x v="657"/>
    <s v="Z0080"/>
    <s v="材料處分攤"/>
    <n v="10097"/>
    <n v="0"/>
    <n v="10097"/>
  </r>
  <r>
    <n v="3"/>
    <s v="總帳別"/>
    <x v="98"/>
    <s v="配電費用"/>
    <x v="663"/>
    <x v="657"/>
    <s v="Z1010"/>
    <s v="基隆區營業處分攤"/>
    <n v="43436"/>
    <n v="0"/>
    <n v="43436"/>
  </r>
  <r>
    <n v="3"/>
    <s v="總帳別"/>
    <x v="98"/>
    <s v="配電費用"/>
    <x v="663"/>
    <x v="657"/>
    <s v="Z1020"/>
    <s v="台北市區營業處分攤"/>
    <n v="51686"/>
    <n v="0"/>
    <n v="51686"/>
  </r>
  <r>
    <n v="3"/>
    <s v="總帳別"/>
    <x v="98"/>
    <s v="配電費用"/>
    <x v="663"/>
    <x v="657"/>
    <s v="Z1030"/>
    <s v="桃園區營業處分攤"/>
    <n v="35761"/>
    <n v="0"/>
    <n v="35761"/>
  </r>
  <r>
    <n v="3"/>
    <s v="總帳別"/>
    <x v="98"/>
    <s v="配電費用"/>
    <x v="663"/>
    <x v="657"/>
    <s v="Z1040"/>
    <s v="新竹區營業處分攤"/>
    <n v="24587"/>
    <n v="0"/>
    <n v="24587"/>
  </r>
  <r>
    <n v="3"/>
    <s v="總帳別"/>
    <x v="98"/>
    <s v="配電費用"/>
    <x v="663"/>
    <x v="657"/>
    <s v="Z1050"/>
    <s v="台中區營業處分攤"/>
    <n v="58482"/>
    <n v="0"/>
    <n v="58482"/>
  </r>
  <r>
    <n v="3"/>
    <s v="總帳別"/>
    <x v="98"/>
    <s v="配電費用"/>
    <x v="663"/>
    <x v="657"/>
    <s v="Z1060"/>
    <s v="彰化區營業處分攤"/>
    <n v="49060"/>
    <n v="0"/>
    <n v="49060"/>
  </r>
  <r>
    <n v="3"/>
    <s v="總帳別"/>
    <x v="98"/>
    <s v="配電費用"/>
    <x v="663"/>
    <x v="657"/>
    <s v="Z1070"/>
    <s v="嘉義區營業處分攤"/>
    <n v="23818"/>
    <n v="0"/>
    <n v="23818"/>
  </r>
  <r>
    <n v="3"/>
    <s v="總帳別"/>
    <x v="98"/>
    <s v="配電費用"/>
    <x v="663"/>
    <x v="657"/>
    <s v="Z1080"/>
    <s v="台南區營業處分攤"/>
    <n v="31371"/>
    <n v="0"/>
    <n v="31371"/>
  </r>
  <r>
    <n v="3"/>
    <s v="總帳別"/>
    <x v="98"/>
    <s v="配電費用"/>
    <x v="663"/>
    <x v="657"/>
    <s v="Z1090"/>
    <s v="高雄區營業處分攤"/>
    <n v="23022"/>
    <n v="0"/>
    <n v="23022"/>
  </r>
  <r>
    <n v="3"/>
    <s v="總帳別"/>
    <x v="98"/>
    <s v="配電費用"/>
    <x v="663"/>
    <x v="657"/>
    <s v="Z1100"/>
    <s v="屏東區營業處分攤"/>
    <n v="208035"/>
    <n v="0"/>
    <n v="208035"/>
  </r>
  <r>
    <n v="3"/>
    <s v="總帳別"/>
    <x v="98"/>
    <s v="配電費用"/>
    <x v="663"/>
    <x v="657"/>
    <s v="Z1110"/>
    <s v="台東區營業處分攤"/>
    <n v="132"/>
    <n v="0"/>
    <n v="132"/>
  </r>
  <r>
    <n v="3"/>
    <s v="總帳別"/>
    <x v="98"/>
    <s v="配電費用"/>
    <x v="663"/>
    <x v="657"/>
    <s v="Z1120"/>
    <s v="花蓮區營業處分攤"/>
    <n v="31538"/>
    <n v="0"/>
    <n v="31538"/>
  </r>
  <r>
    <n v="3"/>
    <s v="總帳別"/>
    <x v="98"/>
    <s v="配電費用"/>
    <x v="663"/>
    <x v="657"/>
    <s v="Z1130"/>
    <s v="宜蘭區營業處分攤"/>
    <n v="10335"/>
    <n v="0"/>
    <n v="10335"/>
  </r>
  <r>
    <n v="3"/>
    <s v="總帳別"/>
    <x v="98"/>
    <s v="配電費用"/>
    <x v="663"/>
    <x v="657"/>
    <s v="Z1140"/>
    <s v="澎湖區營業處分攤"/>
    <n v="15052"/>
    <n v="0"/>
    <n v="15052"/>
  </r>
  <r>
    <n v="3"/>
    <s v="總帳別"/>
    <x v="98"/>
    <s v="配電費用"/>
    <x v="663"/>
    <x v="657"/>
    <s v="Z1150"/>
    <s v="台北南區營業處分攤"/>
    <n v="18338"/>
    <n v="0"/>
    <n v="18338"/>
  </r>
  <r>
    <n v="3"/>
    <s v="總帳別"/>
    <x v="98"/>
    <s v="配電費用"/>
    <x v="663"/>
    <x v="657"/>
    <s v="Z1160"/>
    <s v="台北北區營業處分攤"/>
    <n v="11144"/>
    <n v="0"/>
    <n v="11144"/>
  </r>
  <r>
    <n v="3"/>
    <s v="總帳別"/>
    <x v="98"/>
    <s v="配電費用"/>
    <x v="663"/>
    <x v="657"/>
    <s v="Z1170"/>
    <s v="台北西區營業處分攤"/>
    <n v="190834"/>
    <n v="0"/>
    <n v="190834"/>
  </r>
  <r>
    <n v="3"/>
    <s v="總帳別"/>
    <x v="98"/>
    <s v="配電費用"/>
    <x v="663"/>
    <x v="657"/>
    <s v="Z1180"/>
    <s v="南投區營業處分攤"/>
    <n v="18736"/>
    <n v="0"/>
    <n v="18736"/>
  </r>
  <r>
    <n v="3"/>
    <s v="總帳別"/>
    <x v="98"/>
    <s v="配電費用"/>
    <x v="663"/>
    <x v="657"/>
    <s v="Z1190"/>
    <s v="鳳山區營業處分攤"/>
    <n v="15858"/>
    <n v="0"/>
    <n v="15858"/>
  </r>
  <r>
    <n v="3"/>
    <s v="總帳別"/>
    <x v="98"/>
    <s v="配電費用"/>
    <x v="663"/>
    <x v="657"/>
    <s v="Z1200"/>
    <s v="雲林區營業處分攤"/>
    <n v="16911"/>
    <n v="0"/>
    <n v="16911"/>
  </r>
  <r>
    <n v="3"/>
    <s v="總帳別"/>
    <x v="98"/>
    <s v="配電費用"/>
    <x v="663"/>
    <x v="657"/>
    <s v="Z1210"/>
    <s v="新營區營業處分攤"/>
    <n v="27369"/>
    <n v="0"/>
    <n v="27369"/>
  </r>
  <r>
    <n v="3"/>
    <s v="總帳別"/>
    <x v="98"/>
    <s v="配電費用"/>
    <x v="663"/>
    <x v="657"/>
    <s v="Z1220"/>
    <s v="苗栗區營業處分攤"/>
    <n v="28677"/>
    <n v="0"/>
    <n v="28677"/>
  </r>
  <r>
    <n v="3"/>
    <s v="總帳別"/>
    <x v="98"/>
    <s v="配電費用"/>
    <x v="663"/>
    <x v="657"/>
    <s v="Z1230"/>
    <s v="金門區營業處分攤"/>
    <n v="39009"/>
    <n v="0"/>
    <n v="39009"/>
  </r>
  <r>
    <n v="3"/>
    <s v="總帳別"/>
    <x v="98"/>
    <s v="配電費用"/>
    <x v="664"/>
    <x v="658"/>
    <s v="Z0080"/>
    <s v="材料處分攤"/>
    <n v="4395"/>
    <n v="0"/>
    <n v="4395"/>
  </r>
  <r>
    <n v="3"/>
    <s v="總帳別"/>
    <x v="98"/>
    <s v="配電費用"/>
    <x v="664"/>
    <x v="658"/>
    <s v="Z0140"/>
    <s v="秘書處分攤"/>
    <n v="127270"/>
    <n v="0"/>
    <n v="127270"/>
  </r>
  <r>
    <n v="3"/>
    <s v="總帳別"/>
    <x v="98"/>
    <s v="配電費用"/>
    <x v="664"/>
    <x v="658"/>
    <s v="Z1010"/>
    <s v="基隆區營業處分攤"/>
    <n v="136805"/>
    <n v="0"/>
    <n v="136805"/>
  </r>
  <r>
    <n v="3"/>
    <s v="總帳別"/>
    <x v="98"/>
    <s v="配電費用"/>
    <x v="664"/>
    <x v="658"/>
    <s v="Z1020"/>
    <s v="台北市區營業處分攤"/>
    <n v="158069"/>
    <n v="0"/>
    <n v="158069"/>
  </r>
  <r>
    <n v="3"/>
    <s v="總帳別"/>
    <x v="98"/>
    <s v="配電費用"/>
    <x v="664"/>
    <x v="658"/>
    <s v="Z1030"/>
    <s v="桃園區營業處分攤"/>
    <n v="116971"/>
    <n v="0"/>
    <n v="116971"/>
  </r>
  <r>
    <n v="3"/>
    <s v="總帳別"/>
    <x v="98"/>
    <s v="配電費用"/>
    <x v="664"/>
    <x v="658"/>
    <s v="Z1040"/>
    <s v="新竹區營業處分攤"/>
    <n v="132975"/>
    <n v="0"/>
    <n v="132975"/>
  </r>
  <r>
    <n v="3"/>
    <s v="總帳別"/>
    <x v="98"/>
    <s v="配電費用"/>
    <x v="664"/>
    <x v="658"/>
    <s v="Z1050"/>
    <s v="台中區營業處分攤"/>
    <n v="165419"/>
    <n v="0"/>
    <n v="165419"/>
  </r>
  <r>
    <n v="3"/>
    <s v="總帳別"/>
    <x v="98"/>
    <s v="配電費用"/>
    <x v="664"/>
    <x v="658"/>
    <s v="Z1060"/>
    <s v="彰化區營業處分攤"/>
    <n v="193341"/>
    <n v="0"/>
    <n v="193341"/>
  </r>
  <r>
    <n v="3"/>
    <s v="總帳別"/>
    <x v="98"/>
    <s v="配電費用"/>
    <x v="664"/>
    <x v="658"/>
    <s v="Z1070"/>
    <s v="嘉義區營業處分攤"/>
    <n v="165361"/>
    <n v="0"/>
    <n v="165361"/>
  </r>
  <r>
    <n v="3"/>
    <s v="總帳別"/>
    <x v="98"/>
    <s v="配電費用"/>
    <x v="664"/>
    <x v="658"/>
    <s v="Z1080"/>
    <s v="台南區營業處分攤"/>
    <n v="153751"/>
    <n v="0"/>
    <n v="153751"/>
  </r>
  <r>
    <n v="3"/>
    <s v="總帳別"/>
    <x v="98"/>
    <s v="配電費用"/>
    <x v="664"/>
    <x v="658"/>
    <s v="Z1090"/>
    <s v="高雄區營業處分攤"/>
    <n v="113271"/>
    <n v="0"/>
    <n v="113271"/>
  </r>
  <r>
    <n v="3"/>
    <s v="總帳別"/>
    <x v="98"/>
    <s v="配電費用"/>
    <x v="664"/>
    <x v="658"/>
    <s v="Z1100"/>
    <s v="屏東區營業處分攤"/>
    <n v="100791"/>
    <n v="0"/>
    <n v="100791"/>
  </r>
  <r>
    <n v="3"/>
    <s v="總帳別"/>
    <x v="98"/>
    <s v="配電費用"/>
    <x v="664"/>
    <x v="658"/>
    <s v="Z1110"/>
    <s v="台東區營業處分攤"/>
    <n v="116362"/>
    <n v="0"/>
    <n v="116362"/>
  </r>
  <r>
    <n v="3"/>
    <s v="總帳別"/>
    <x v="98"/>
    <s v="配電費用"/>
    <x v="664"/>
    <x v="658"/>
    <s v="Z1120"/>
    <s v="花蓮區營業處分攤"/>
    <n v="117273"/>
    <n v="0"/>
    <n v="117273"/>
  </r>
  <r>
    <n v="3"/>
    <s v="總帳別"/>
    <x v="98"/>
    <s v="配電費用"/>
    <x v="664"/>
    <x v="658"/>
    <s v="Z1130"/>
    <s v="宜蘭區營業處分攤"/>
    <n v="111230"/>
    <n v="0"/>
    <n v="111230"/>
  </r>
  <r>
    <n v="3"/>
    <s v="總帳別"/>
    <x v="98"/>
    <s v="配電費用"/>
    <x v="664"/>
    <x v="658"/>
    <s v="Z1140"/>
    <s v="澎湖區營業處分攤"/>
    <n v="47478"/>
    <n v="0"/>
    <n v="47478"/>
  </r>
  <r>
    <n v="3"/>
    <s v="總帳別"/>
    <x v="98"/>
    <s v="配電費用"/>
    <x v="664"/>
    <x v="658"/>
    <s v="Z1150"/>
    <s v="台北南區營業處分攤"/>
    <n v="176782"/>
    <n v="0"/>
    <n v="176782"/>
  </r>
  <r>
    <n v="3"/>
    <s v="總帳別"/>
    <x v="98"/>
    <s v="配電費用"/>
    <x v="664"/>
    <x v="658"/>
    <s v="Z1160"/>
    <s v="台北北區營業處分攤"/>
    <n v="134847"/>
    <n v="0"/>
    <n v="134847"/>
  </r>
  <r>
    <n v="3"/>
    <s v="總帳別"/>
    <x v="98"/>
    <s v="配電費用"/>
    <x v="664"/>
    <x v="658"/>
    <s v="Z1170"/>
    <s v="台北西區營業處分攤"/>
    <n v="107562"/>
    <n v="0"/>
    <n v="107562"/>
  </r>
  <r>
    <n v="3"/>
    <s v="總帳別"/>
    <x v="98"/>
    <s v="配電費用"/>
    <x v="664"/>
    <x v="658"/>
    <s v="Z1180"/>
    <s v="南投區營業處分攤"/>
    <n v="75058"/>
    <n v="0"/>
    <n v="75058"/>
  </r>
  <r>
    <n v="3"/>
    <s v="總帳別"/>
    <x v="98"/>
    <s v="配電費用"/>
    <x v="664"/>
    <x v="658"/>
    <s v="Z1190"/>
    <s v="鳳山區營業處分攤"/>
    <n v="117119"/>
    <n v="0"/>
    <n v="117119"/>
  </r>
  <r>
    <n v="3"/>
    <s v="總帳別"/>
    <x v="98"/>
    <s v="配電費用"/>
    <x v="664"/>
    <x v="658"/>
    <s v="Z1200"/>
    <s v="雲林區營業處分攤"/>
    <n v="102817"/>
    <n v="0"/>
    <n v="102817"/>
  </r>
  <r>
    <n v="3"/>
    <s v="總帳別"/>
    <x v="98"/>
    <s v="配電費用"/>
    <x v="664"/>
    <x v="658"/>
    <s v="Z1210"/>
    <s v="新營區營業處分攤"/>
    <n v="84364"/>
    <n v="0"/>
    <n v="84364"/>
  </r>
  <r>
    <n v="3"/>
    <s v="總帳別"/>
    <x v="98"/>
    <s v="配電費用"/>
    <x v="664"/>
    <x v="658"/>
    <s v="Z1220"/>
    <s v="苗栗區營業處分攤"/>
    <n v="103415"/>
    <n v="0"/>
    <n v="103415"/>
  </r>
  <r>
    <n v="3"/>
    <s v="總帳別"/>
    <x v="98"/>
    <s v="配電費用"/>
    <x v="664"/>
    <x v="658"/>
    <s v="Z1230"/>
    <s v="金門區營業處分攤"/>
    <n v="13940"/>
    <n v="0"/>
    <n v="13940"/>
  </r>
  <r>
    <n v="3"/>
    <s v="總帳別"/>
    <x v="98"/>
    <s v="配電費用"/>
    <x v="664"/>
    <x v="658"/>
    <s v="Z1240"/>
    <s v="馬祖區營業處分攤"/>
    <n v="39559"/>
    <n v="0"/>
    <n v="39559"/>
  </r>
  <r>
    <n v="3"/>
    <s v="總帳別"/>
    <x v="98"/>
    <s v="配電費用"/>
    <x v="664"/>
    <x v="658"/>
    <s v="Z5450"/>
    <s v="電力通信處分攤"/>
    <n v="18007"/>
    <n v="0"/>
    <n v="18007"/>
  </r>
  <r>
    <n v="3"/>
    <s v="總帳別"/>
    <x v="98"/>
    <s v="配電費用"/>
    <x v="664"/>
    <x v="658"/>
    <s v="Z5460"/>
    <s v="綜合研究所分攤"/>
    <n v="22542"/>
    <n v="0"/>
    <n v="22542"/>
  </r>
  <r>
    <n v="3"/>
    <s v="總帳別"/>
    <x v="98"/>
    <s v="配電費用"/>
    <x v="664"/>
    <x v="658"/>
    <s v="Z6020"/>
    <s v="綜合施工處分攤"/>
    <n v="4709"/>
    <n v="0"/>
    <n v="4709"/>
  </r>
  <r>
    <n v="3"/>
    <s v="總帳別"/>
    <x v="98"/>
    <s v="配電費用"/>
    <x v="665"/>
    <x v="659"/>
    <s v="Z0140"/>
    <s v="秘書處分攤"/>
    <n v="43643"/>
    <n v="0"/>
    <n v="43643"/>
  </r>
  <r>
    <n v="3"/>
    <s v="總帳別"/>
    <x v="98"/>
    <s v="配電費用"/>
    <x v="665"/>
    <x v="659"/>
    <s v="Z1030"/>
    <s v="桃園區營業處分攤"/>
    <n v="4386"/>
    <n v="0"/>
    <n v="4386"/>
  </r>
  <r>
    <n v="3"/>
    <s v="總帳別"/>
    <x v="98"/>
    <s v="配電費用"/>
    <x v="665"/>
    <x v="659"/>
    <s v="Z1040"/>
    <s v="新竹區營業處分攤"/>
    <n v="5628"/>
    <n v="0"/>
    <n v="5628"/>
  </r>
  <r>
    <n v="3"/>
    <s v="總帳別"/>
    <x v="98"/>
    <s v="配電費用"/>
    <x v="665"/>
    <x v="659"/>
    <s v="Z1050"/>
    <s v="台中區營業處分攤"/>
    <n v="355"/>
    <n v="0"/>
    <n v="355"/>
  </r>
  <r>
    <n v="3"/>
    <s v="總帳別"/>
    <x v="98"/>
    <s v="配電費用"/>
    <x v="665"/>
    <x v="659"/>
    <s v="Z1060"/>
    <s v="彰化區營業處分攤"/>
    <n v="2896"/>
    <n v="0"/>
    <n v="2896"/>
  </r>
  <r>
    <n v="3"/>
    <s v="總帳別"/>
    <x v="98"/>
    <s v="配電費用"/>
    <x v="665"/>
    <x v="659"/>
    <s v="Z1070"/>
    <s v="嘉義區營業處分攤"/>
    <n v="295"/>
    <n v="0"/>
    <n v="295"/>
  </r>
  <r>
    <n v="3"/>
    <s v="總帳別"/>
    <x v="98"/>
    <s v="配電費用"/>
    <x v="665"/>
    <x v="659"/>
    <s v="Z1140"/>
    <s v="澎湖區營業處分攤"/>
    <n v="730"/>
    <n v="0"/>
    <n v="730"/>
  </r>
  <r>
    <n v="3"/>
    <s v="總帳別"/>
    <x v="98"/>
    <s v="配電費用"/>
    <x v="665"/>
    <x v="659"/>
    <s v="Z1150"/>
    <s v="台北南區營業處分攤"/>
    <n v="16746"/>
    <n v="0"/>
    <n v="16746"/>
  </r>
  <r>
    <n v="3"/>
    <s v="總帳別"/>
    <x v="98"/>
    <s v="配電費用"/>
    <x v="665"/>
    <x v="659"/>
    <s v="Z1160"/>
    <s v="台北北區營業處分攤"/>
    <n v="15865"/>
    <n v="0"/>
    <n v="15865"/>
  </r>
  <r>
    <n v="3"/>
    <s v="總帳別"/>
    <x v="98"/>
    <s v="配電費用"/>
    <x v="665"/>
    <x v="659"/>
    <s v="Z1180"/>
    <s v="南投區營業處分攤"/>
    <n v="1411"/>
    <n v="0"/>
    <n v="1411"/>
  </r>
  <r>
    <n v="3"/>
    <s v="總帳別"/>
    <x v="98"/>
    <s v="配電費用"/>
    <x v="665"/>
    <x v="659"/>
    <s v="Z1190"/>
    <s v="鳳山區營業處分攤"/>
    <n v="3230"/>
    <n v="0"/>
    <n v="3230"/>
  </r>
  <r>
    <n v="3"/>
    <s v="總帳別"/>
    <x v="98"/>
    <s v="配電費用"/>
    <x v="665"/>
    <x v="659"/>
    <s v="Z1220"/>
    <s v="苗栗區營業處分攤"/>
    <n v="16697"/>
    <n v="0"/>
    <n v="16697"/>
  </r>
  <r>
    <n v="3"/>
    <s v="總帳別"/>
    <x v="98"/>
    <s v="配電費用"/>
    <x v="665"/>
    <x v="659"/>
    <s v="Z1240"/>
    <s v="馬祖區營業處分攤"/>
    <n v="7790"/>
    <n v="0"/>
    <n v="7790"/>
  </r>
  <r>
    <n v="3"/>
    <s v="總帳別"/>
    <x v="98"/>
    <s v="配電費用"/>
    <x v="666"/>
    <x v="660"/>
    <s v="Z0080"/>
    <s v="材料處分攤"/>
    <n v="38443"/>
    <n v="0"/>
    <n v="38443"/>
  </r>
  <r>
    <n v="3"/>
    <s v="總帳別"/>
    <x v="98"/>
    <s v="配電費用"/>
    <x v="666"/>
    <x v="660"/>
    <s v="Z0140"/>
    <s v="秘書處分攤"/>
    <n v="254517"/>
    <n v="0"/>
    <n v="254517"/>
  </r>
  <r>
    <n v="3"/>
    <s v="總帳別"/>
    <x v="98"/>
    <s v="配電費用"/>
    <x v="666"/>
    <x v="660"/>
    <s v="Z0170"/>
    <s v="營建處分攤"/>
    <n v="84"/>
    <n v="0"/>
    <n v="84"/>
  </r>
  <r>
    <n v="3"/>
    <s v="總帳別"/>
    <x v="98"/>
    <s v="配電費用"/>
    <x v="666"/>
    <x v="660"/>
    <s v="Z0240"/>
    <s v="資訊系統處分攤"/>
    <n v="237"/>
    <n v="0"/>
    <n v="237"/>
  </r>
  <r>
    <n v="3"/>
    <s v="總帳別"/>
    <x v="98"/>
    <s v="配電費用"/>
    <x v="666"/>
    <x v="660"/>
    <s v="Z0610"/>
    <s v="環境保護處分攤"/>
    <n v="10"/>
    <n v="0"/>
    <n v="10"/>
  </r>
  <r>
    <n v="3"/>
    <s v="總帳別"/>
    <x v="98"/>
    <s v="配電費用"/>
    <x v="666"/>
    <x v="660"/>
    <s v="Z0770"/>
    <s v="配電處分攤"/>
    <n v="4171"/>
    <n v="0"/>
    <n v="4171"/>
  </r>
  <r>
    <n v="3"/>
    <s v="總帳別"/>
    <x v="98"/>
    <s v="配電費用"/>
    <x v="666"/>
    <x v="660"/>
    <s v="Z1010"/>
    <s v="基隆區營業處分攤"/>
    <n v="81905"/>
    <n v="0"/>
    <n v="81905"/>
  </r>
  <r>
    <n v="3"/>
    <s v="總帳別"/>
    <x v="98"/>
    <s v="配電費用"/>
    <x v="666"/>
    <x v="660"/>
    <s v="Z1020"/>
    <s v="台北市區營業處分攤"/>
    <n v="710914"/>
    <n v="0"/>
    <n v="710914"/>
  </r>
  <r>
    <n v="3"/>
    <s v="總帳別"/>
    <x v="98"/>
    <s v="配電費用"/>
    <x v="666"/>
    <x v="660"/>
    <s v="Z1030"/>
    <s v="桃園區營業處分攤"/>
    <n v="280786"/>
    <n v="0"/>
    <n v="280786"/>
  </r>
  <r>
    <n v="3"/>
    <s v="總帳別"/>
    <x v="98"/>
    <s v="配電費用"/>
    <x v="666"/>
    <x v="660"/>
    <s v="Z1040"/>
    <s v="新竹區營業處分攤"/>
    <n v="1043427"/>
    <n v="0"/>
    <n v="1043427"/>
  </r>
  <r>
    <n v="3"/>
    <s v="總帳別"/>
    <x v="98"/>
    <s v="配電費用"/>
    <x v="666"/>
    <x v="660"/>
    <s v="Z1050"/>
    <s v="台中區營業處分攤"/>
    <n v="405335"/>
    <n v="0"/>
    <n v="405335"/>
  </r>
  <r>
    <n v="3"/>
    <s v="總帳別"/>
    <x v="98"/>
    <s v="配電費用"/>
    <x v="666"/>
    <x v="660"/>
    <s v="Z1060"/>
    <s v="彰化區營業處分攤"/>
    <n v="219353"/>
    <n v="0"/>
    <n v="219353"/>
  </r>
  <r>
    <n v="3"/>
    <s v="總帳別"/>
    <x v="98"/>
    <s v="配電費用"/>
    <x v="666"/>
    <x v="660"/>
    <s v="Z1070"/>
    <s v="嘉義區營業處分攤"/>
    <n v="321489"/>
    <n v="0"/>
    <n v="321489"/>
  </r>
  <r>
    <n v="3"/>
    <s v="總帳別"/>
    <x v="98"/>
    <s v="配電費用"/>
    <x v="666"/>
    <x v="660"/>
    <s v="Z1080"/>
    <s v="台南區營業處分攤"/>
    <n v="609302"/>
    <n v="0"/>
    <n v="609302"/>
  </r>
  <r>
    <n v="3"/>
    <s v="總帳別"/>
    <x v="98"/>
    <s v="配電費用"/>
    <x v="666"/>
    <x v="660"/>
    <s v="Z1090"/>
    <s v="高雄區營業處分攤"/>
    <n v="929806"/>
    <n v="0"/>
    <n v="929806"/>
  </r>
  <r>
    <n v="3"/>
    <s v="總帳別"/>
    <x v="98"/>
    <s v="配電費用"/>
    <x v="666"/>
    <x v="660"/>
    <s v="Z1100"/>
    <s v="屏東區營業處分攤"/>
    <n v="1082061"/>
    <n v="0"/>
    <n v="1082061"/>
  </r>
  <r>
    <n v="3"/>
    <s v="總帳別"/>
    <x v="98"/>
    <s v="配電費用"/>
    <x v="666"/>
    <x v="660"/>
    <s v="Z1110"/>
    <s v="台東區營業處分攤"/>
    <n v="110488"/>
    <n v="0"/>
    <n v="110488"/>
  </r>
  <r>
    <n v="3"/>
    <s v="總帳別"/>
    <x v="98"/>
    <s v="配電費用"/>
    <x v="666"/>
    <x v="660"/>
    <s v="Z1120"/>
    <s v="花蓮區營業處分攤"/>
    <n v="419562"/>
    <n v="0"/>
    <n v="419562"/>
  </r>
  <r>
    <n v="3"/>
    <s v="總帳別"/>
    <x v="98"/>
    <s v="配電費用"/>
    <x v="666"/>
    <x v="660"/>
    <s v="Z1130"/>
    <s v="宜蘭區營業處分攤"/>
    <n v="62428"/>
    <n v="0"/>
    <n v="62428"/>
  </r>
  <r>
    <n v="3"/>
    <s v="總帳別"/>
    <x v="98"/>
    <s v="配電費用"/>
    <x v="666"/>
    <x v="660"/>
    <s v="Z1140"/>
    <s v="澎湖區營業處分攤"/>
    <n v="47976"/>
    <n v="0"/>
    <n v="47976"/>
  </r>
  <r>
    <n v="3"/>
    <s v="總帳別"/>
    <x v="98"/>
    <s v="配電費用"/>
    <x v="666"/>
    <x v="660"/>
    <s v="Z1150"/>
    <s v="台北南區營業處分攤"/>
    <n v="160950"/>
    <n v="0"/>
    <n v="160950"/>
  </r>
  <r>
    <n v="3"/>
    <s v="總帳別"/>
    <x v="98"/>
    <s v="配電費用"/>
    <x v="666"/>
    <x v="660"/>
    <s v="Z1160"/>
    <s v="台北北區營業處分攤"/>
    <n v="106410"/>
    <n v="0"/>
    <n v="106410"/>
  </r>
  <r>
    <n v="3"/>
    <s v="總帳別"/>
    <x v="98"/>
    <s v="配電費用"/>
    <x v="666"/>
    <x v="660"/>
    <s v="Z1170"/>
    <s v="台北西區營業處分攤"/>
    <n v="21719"/>
    <n v="0"/>
    <n v="21719"/>
  </r>
  <r>
    <n v="3"/>
    <s v="總帳別"/>
    <x v="98"/>
    <s v="配電費用"/>
    <x v="666"/>
    <x v="660"/>
    <s v="Z1180"/>
    <s v="南投區營業處分攤"/>
    <n v="287937"/>
    <n v="0"/>
    <n v="287937"/>
  </r>
  <r>
    <n v="3"/>
    <s v="總帳別"/>
    <x v="98"/>
    <s v="配電費用"/>
    <x v="666"/>
    <x v="660"/>
    <s v="Z1190"/>
    <s v="鳳山區營業處分攤"/>
    <n v="71603"/>
    <n v="0"/>
    <n v="71603"/>
  </r>
  <r>
    <n v="3"/>
    <s v="總帳別"/>
    <x v="98"/>
    <s v="配電費用"/>
    <x v="666"/>
    <x v="660"/>
    <s v="Z1200"/>
    <s v="雲林區營業處分攤"/>
    <n v="380739"/>
    <n v="0"/>
    <n v="380739"/>
  </r>
  <r>
    <n v="3"/>
    <s v="總帳別"/>
    <x v="98"/>
    <s v="配電費用"/>
    <x v="666"/>
    <x v="660"/>
    <s v="Z1210"/>
    <s v="新營區營業處分攤"/>
    <n v="85570"/>
    <n v="0"/>
    <n v="85570"/>
  </r>
  <r>
    <n v="3"/>
    <s v="總帳別"/>
    <x v="98"/>
    <s v="配電費用"/>
    <x v="666"/>
    <x v="660"/>
    <s v="Z1220"/>
    <s v="苗栗區營業處分攤"/>
    <n v="128821"/>
    <n v="0"/>
    <n v="128821"/>
  </r>
  <r>
    <n v="3"/>
    <s v="總帳別"/>
    <x v="98"/>
    <s v="配電費用"/>
    <x v="666"/>
    <x v="660"/>
    <s v="Z1230"/>
    <s v="金門區營業處分攤"/>
    <n v="548"/>
    <n v="0"/>
    <n v="548"/>
  </r>
  <r>
    <n v="3"/>
    <s v="總帳別"/>
    <x v="98"/>
    <s v="配電費用"/>
    <x v="666"/>
    <x v="660"/>
    <s v="Z1240"/>
    <s v="馬祖區營業處分攤"/>
    <n v="16801"/>
    <n v="0"/>
    <n v="16801"/>
  </r>
  <r>
    <n v="3"/>
    <s v="總帳別"/>
    <x v="98"/>
    <s v="配電費用"/>
    <x v="666"/>
    <x v="660"/>
    <s v="Z5450"/>
    <s v="電力通信處分攤"/>
    <n v="13414"/>
    <n v="0"/>
    <n v="13414"/>
  </r>
  <r>
    <n v="3"/>
    <s v="總帳別"/>
    <x v="98"/>
    <s v="配電費用"/>
    <x v="666"/>
    <x v="660"/>
    <s v="Z5460"/>
    <s v="綜合研究所分攤"/>
    <n v="68229"/>
    <n v="0"/>
    <n v="68229"/>
  </r>
  <r>
    <n v="3"/>
    <s v="總帳別"/>
    <x v="98"/>
    <s v="配電費用"/>
    <x v="666"/>
    <x v="660"/>
    <s v="Z6020"/>
    <s v="綜合施工處分攤"/>
    <n v="18947"/>
    <n v="0"/>
    <n v="18947"/>
  </r>
  <r>
    <n v="3"/>
    <s v="總帳別"/>
    <x v="98"/>
    <s v="配電費用"/>
    <x v="667"/>
    <x v="661"/>
    <s v="Z0020"/>
    <s v="總經理副總經理室分攤"/>
    <n v="3509"/>
    <n v="0"/>
    <n v="3509"/>
  </r>
  <r>
    <n v="3"/>
    <s v="總帳別"/>
    <x v="98"/>
    <s v="配電費用"/>
    <x v="667"/>
    <x v="661"/>
    <s v="Z0080"/>
    <s v="材料處分攤"/>
    <n v="40306"/>
    <n v="0"/>
    <n v="40306"/>
  </r>
  <r>
    <n v="3"/>
    <s v="總帳別"/>
    <x v="98"/>
    <s v="配電費用"/>
    <x v="667"/>
    <x v="661"/>
    <s v="Z0140"/>
    <s v="秘書處分攤"/>
    <n v="608558"/>
    <n v="0"/>
    <n v="608558"/>
  </r>
  <r>
    <n v="3"/>
    <s v="總帳別"/>
    <x v="98"/>
    <s v="配電費用"/>
    <x v="667"/>
    <x v="661"/>
    <s v="Z1010"/>
    <s v="基隆區營業處分攤"/>
    <n v="509498"/>
    <n v="0"/>
    <n v="509498"/>
  </r>
  <r>
    <n v="3"/>
    <s v="總帳別"/>
    <x v="98"/>
    <s v="配電費用"/>
    <x v="667"/>
    <x v="661"/>
    <s v="Z1020"/>
    <s v="台北市區營業處分攤"/>
    <n v="538324"/>
    <n v="0"/>
    <n v="538324"/>
  </r>
  <r>
    <n v="3"/>
    <s v="總帳別"/>
    <x v="98"/>
    <s v="配電費用"/>
    <x v="667"/>
    <x v="661"/>
    <s v="Z1030"/>
    <s v="桃園區營業處分攤"/>
    <n v="1175957"/>
    <n v="0"/>
    <n v="1175957"/>
  </r>
  <r>
    <n v="3"/>
    <s v="總帳別"/>
    <x v="98"/>
    <s v="配電費用"/>
    <x v="667"/>
    <x v="661"/>
    <s v="Z1040"/>
    <s v="新竹區營業處分攤"/>
    <n v="789510"/>
    <n v="0"/>
    <n v="789510"/>
  </r>
  <r>
    <n v="3"/>
    <s v="總帳別"/>
    <x v="98"/>
    <s v="配電費用"/>
    <x v="667"/>
    <x v="661"/>
    <s v="Z1050"/>
    <s v="台中區營業處分攤"/>
    <n v="1273680"/>
    <n v="0"/>
    <n v="1273680"/>
  </r>
  <r>
    <n v="3"/>
    <s v="總帳別"/>
    <x v="98"/>
    <s v="配電費用"/>
    <x v="667"/>
    <x v="661"/>
    <s v="Z1060"/>
    <s v="彰化區營業處分攤"/>
    <n v="1092492"/>
    <n v="0"/>
    <n v="1092492"/>
  </r>
  <r>
    <n v="3"/>
    <s v="總帳別"/>
    <x v="98"/>
    <s v="配電費用"/>
    <x v="667"/>
    <x v="661"/>
    <s v="Z1070"/>
    <s v="嘉義區營業處分攤"/>
    <n v="777534"/>
    <n v="0"/>
    <n v="777534"/>
  </r>
  <r>
    <n v="3"/>
    <s v="總帳別"/>
    <x v="98"/>
    <s v="配電費用"/>
    <x v="667"/>
    <x v="661"/>
    <s v="Z1080"/>
    <s v="台南區營業處分攤"/>
    <n v="960765"/>
    <n v="0"/>
    <n v="960765"/>
  </r>
  <r>
    <n v="3"/>
    <s v="總帳別"/>
    <x v="98"/>
    <s v="配電費用"/>
    <x v="667"/>
    <x v="661"/>
    <s v="Z1090"/>
    <s v="高雄區營業處分攤"/>
    <n v="910242"/>
    <n v="0"/>
    <n v="910242"/>
  </r>
  <r>
    <n v="3"/>
    <s v="總帳別"/>
    <x v="98"/>
    <s v="配電費用"/>
    <x v="667"/>
    <x v="661"/>
    <s v="Z1100"/>
    <s v="屏東區營業處分攤"/>
    <n v="830995"/>
    <n v="0"/>
    <n v="830995"/>
  </r>
  <r>
    <n v="3"/>
    <s v="總帳別"/>
    <x v="98"/>
    <s v="配電費用"/>
    <x v="667"/>
    <x v="661"/>
    <s v="Z1110"/>
    <s v="台東區營業處分攤"/>
    <n v="308551"/>
    <n v="0"/>
    <n v="308551"/>
  </r>
  <r>
    <n v="3"/>
    <s v="總帳別"/>
    <x v="98"/>
    <s v="配電費用"/>
    <x v="667"/>
    <x v="661"/>
    <s v="Z1120"/>
    <s v="花蓮區營業處分攤"/>
    <n v="542907"/>
    <n v="0"/>
    <n v="542907"/>
  </r>
  <r>
    <n v="3"/>
    <s v="總帳別"/>
    <x v="98"/>
    <s v="配電費用"/>
    <x v="667"/>
    <x v="661"/>
    <s v="Z1130"/>
    <s v="宜蘭區營業處分攤"/>
    <n v="465472"/>
    <n v="0"/>
    <n v="465472"/>
  </r>
  <r>
    <n v="3"/>
    <s v="總帳別"/>
    <x v="98"/>
    <s v="配電費用"/>
    <x v="667"/>
    <x v="661"/>
    <s v="Z1140"/>
    <s v="澎湖區營業處分攤"/>
    <n v="104583"/>
    <n v="0"/>
    <n v="104583"/>
  </r>
  <r>
    <n v="3"/>
    <s v="總帳別"/>
    <x v="98"/>
    <s v="配電費用"/>
    <x v="667"/>
    <x v="661"/>
    <s v="Z1150"/>
    <s v="台北南區營業處分攤"/>
    <n v="1197636"/>
    <n v="0"/>
    <n v="1197636"/>
  </r>
  <r>
    <n v="3"/>
    <s v="總帳別"/>
    <x v="98"/>
    <s v="配電費用"/>
    <x v="667"/>
    <x v="661"/>
    <s v="Z1160"/>
    <s v="台北北區營業處分攤"/>
    <n v="556789"/>
    <n v="0"/>
    <n v="556789"/>
  </r>
  <r>
    <n v="3"/>
    <s v="總帳別"/>
    <x v="98"/>
    <s v="配電費用"/>
    <x v="667"/>
    <x v="661"/>
    <s v="Z1170"/>
    <s v="台北西區營業處分攤"/>
    <n v="887928"/>
    <n v="0"/>
    <n v="887928"/>
  </r>
  <r>
    <n v="3"/>
    <s v="總帳別"/>
    <x v="98"/>
    <s v="配電費用"/>
    <x v="667"/>
    <x v="661"/>
    <s v="Z1180"/>
    <s v="南投區營業處分攤"/>
    <n v="525181"/>
    <n v="0"/>
    <n v="525181"/>
  </r>
  <r>
    <n v="3"/>
    <s v="總帳別"/>
    <x v="98"/>
    <s v="配電費用"/>
    <x v="667"/>
    <x v="661"/>
    <s v="Z1190"/>
    <s v="鳳山區營業處分攤"/>
    <n v="759378"/>
    <n v="0"/>
    <n v="759378"/>
  </r>
  <r>
    <n v="3"/>
    <s v="總帳別"/>
    <x v="98"/>
    <s v="配電費用"/>
    <x v="667"/>
    <x v="661"/>
    <s v="Z1200"/>
    <s v="雲林區營業處分攤"/>
    <n v="825044"/>
    <n v="0"/>
    <n v="825044"/>
  </r>
  <r>
    <n v="3"/>
    <s v="總帳別"/>
    <x v="98"/>
    <s v="配電費用"/>
    <x v="667"/>
    <x v="661"/>
    <s v="Z1210"/>
    <s v="新營區營業處分攤"/>
    <n v="473799"/>
    <n v="0"/>
    <n v="473799"/>
  </r>
  <r>
    <n v="3"/>
    <s v="總帳別"/>
    <x v="98"/>
    <s v="配電費用"/>
    <x v="667"/>
    <x v="661"/>
    <s v="Z1220"/>
    <s v="苗栗區營業處分攤"/>
    <n v="505271"/>
    <n v="0"/>
    <n v="505271"/>
  </r>
  <r>
    <n v="3"/>
    <s v="總帳別"/>
    <x v="98"/>
    <s v="配電費用"/>
    <x v="667"/>
    <x v="661"/>
    <s v="Z1230"/>
    <s v="金門區營業處分攤"/>
    <n v="162735"/>
    <n v="0"/>
    <n v="162735"/>
  </r>
  <r>
    <n v="3"/>
    <s v="總帳別"/>
    <x v="98"/>
    <s v="配電費用"/>
    <x v="667"/>
    <x v="661"/>
    <s v="Z1240"/>
    <s v="馬祖區營業處分攤"/>
    <n v="68212"/>
    <n v="0"/>
    <n v="68212"/>
  </r>
  <r>
    <n v="3"/>
    <s v="總帳別"/>
    <x v="98"/>
    <s v="配電費用"/>
    <x v="667"/>
    <x v="661"/>
    <s v="Z5450"/>
    <s v="電力通信處分攤"/>
    <n v="8661"/>
    <n v="0"/>
    <n v="8661"/>
  </r>
  <r>
    <n v="3"/>
    <s v="總帳別"/>
    <x v="98"/>
    <s v="配電費用"/>
    <x v="667"/>
    <x v="661"/>
    <s v="Z5460"/>
    <s v="綜合研究所分攤"/>
    <n v="283722"/>
    <n v="0"/>
    <n v="283722"/>
  </r>
  <r>
    <n v="3"/>
    <s v="總帳別"/>
    <x v="98"/>
    <s v="配電費用"/>
    <x v="667"/>
    <x v="661"/>
    <s v="Z6020"/>
    <s v="綜合施工處分攤"/>
    <n v="41581"/>
    <n v="0"/>
    <n v="41581"/>
  </r>
  <r>
    <n v="3"/>
    <s v="總帳別"/>
    <x v="98"/>
    <s v="配電費用"/>
    <x v="668"/>
    <x v="662"/>
    <s v="Z0080"/>
    <s v="材料處分攤"/>
    <n v="172843"/>
    <n v="0"/>
    <n v="172843"/>
  </r>
  <r>
    <n v="3"/>
    <s v="總帳別"/>
    <x v="98"/>
    <s v="配電費用"/>
    <x v="668"/>
    <x v="662"/>
    <s v="Z0140"/>
    <s v="秘書處分攤"/>
    <n v="54169"/>
    <n v="0"/>
    <n v="54169"/>
  </r>
  <r>
    <n v="3"/>
    <s v="總帳別"/>
    <x v="98"/>
    <s v="配電費用"/>
    <x v="668"/>
    <x v="662"/>
    <s v="Z0240"/>
    <s v="資訊系統處分攤"/>
    <n v="845323"/>
    <n v="0"/>
    <n v="845323"/>
  </r>
  <r>
    <n v="3"/>
    <s v="總帳別"/>
    <x v="98"/>
    <s v="配電費用"/>
    <x v="668"/>
    <x v="662"/>
    <s v="Z0620"/>
    <s v="工業安全衛生處分攤"/>
    <n v="46194"/>
    <n v="0"/>
    <n v="46194"/>
  </r>
  <r>
    <n v="3"/>
    <s v="總帳別"/>
    <x v="98"/>
    <s v="配電費用"/>
    <x v="668"/>
    <x v="662"/>
    <s v="Z0770"/>
    <s v="配電處分攤"/>
    <n v="2834"/>
    <n v="0"/>
    <n v="2834"/>
  </r>
  <r>
    <n v="3"/>
    <s v="總帳別"/>
    <x v="98"/>
    <s v="配電費用"/>
    <x v="668"/>
    <x v="662"/>
    <s v="Z1010"/>
    <s v="基隆區營業處分攤"/>
    <n v="3507819"/>
    <n v="0"/>
    <n v="3507819"/>
  </r>
  <r>
    <n v="3"/>
    <s v="總帳別"/>
    <x v="98"/>
    <s v="配電費用"/>
    <x v="668"/>
    <x v="662"/>
    <s v="Z1020"/>
    <s v="台北市區營業處分攤"/>
    <n v="2444051"/>
    <n v="0"/>
    <n v="2444051"/>
  </r>
  <r>
    <n v="3"/>
    <s v="總帳別"/>
    <x v="98"/>
    <s v="配電費用"/>
    <x v="668"/>
    <x v="662"/>
    <s v="Z1030"/>
    <s v="桃園區營業處分攤"/>
    <n v="8784572"/>
    <n v="0"/>
    <n v="8784572"/>
  </r>
  <r>
    <n v="3"/>
    <s v="總帳別"/>
    <x v="98"/>
    <s v="配電費用"/>
    <x v="668"/>
    <x v="662"/>
    <s v="Z1040"/>
    <s v="新竹區營業處分攤"/>
    <n v="3667448"/>
    <n v="0"/>
    <n v="3667448"/>
  </r>
  <r>
    <n v="3"/>
    <s v="總帳別"/>
    <x v="98"/>
    <s v="配電費用"/>
    <x v="668"/>
    <x v="662"/>
    <s v="Z1050"/>
    <s v="台中區營業處分攤"/>
    <n v="7887877"/>
    <n v="0"/>
    <n v="7887877"/>
  </r>
  <r>
    <n v="3"/>
    <s v="總帳別"/>
    <x v="98"/>
    <s v="配電費用"/>
    <x v="668"/>
    <x v="662"/>
    <s v="Z1060"/>
    <s v="彰化區營業處分攤"/>
    <n v="7961118"/>
    <n v="0"/>
    <n v="7961118"/>
  </r>
  <r>
    <n v="3"/>
    <s v="總帳別"/>
    <x v="98"/>
    <s v="配電費用"/>
    <x v="668"/>
    <x v="662"/>
    <s v="Z1070"/>
    <s v="嘉義區營業處分攤"/>
    <n v="4055009"/>
    <n v="0"/>
    <n v="4055009"/>
  </r>
  <r>
    <n v="3"/>
    <s v="總帳別"/>
    <x v="98"/>
    <s v="配電費用"/>
    <x v="668"/>
    <x v="662"/>
    <s v="Z1080"/>
    <s v="台南區營業處分攤"/>
    <n v="5061978"/>
    <n v="0"/>
    <n v="5061978"/>
  </r>
  <r>
    <n v="3"/>
    <s v="總帳別"/>
    <x v="98"/>
    <s v="配電費用"/>
    <x v="668"/>
    <x v="662"/>
    <s v="Z1090"/>
    <s v="高雄區營業處分攤"/>
    <n v="5176381"/>
    <n v="0"/>
    <n v="5176381"/>
  </r>
  <r>
    <n v="3"/>
    <s v="總帳別"/>
    <x v="98"/>
    <s v="配電費用"/>
    <x v="668"/>
    <x v="662"/>
    <s v="Z1100"/>
    <s v="屏東區營業處分攤"/>
    <n v="5690917"/>
    <n v="0"/>
    <n v="5690917"/>
  </r>
  <r>
    <n v="3"/>
    <s v="總帳別"/>
    <x v="98"/>
    <s v="配電費用"/>
    <x v="668"/>
    <x v="662"/>
    <s v="Z1110"/>
    <s v="台東區營業處分攤"/>
    <n v="566123"/>
    <n v="0"/>
    <n v="566123"/>
  </r>
  <r>
    <n v="3"/>
    <s v="總帳別"/>
    <x v="98"/>
    <s v="配電費用"/>
    <x v="668"/>
    <x v="662"/>
    <s v="Z1120"/>
    <s v="花蓮區營業處分攤"/>
    <n v="1532546"/>
    <n v="0"/>
    <n v="1532546"/>
  </r>
  <r>
    <n v="3"/>
    <s v="總帳別"/>
    <x v="98"/>
    <s v="配電費用"/>
    <x v="668"/>
    <x v="662"/>
    <s v="Z1130"/>
    <s v="宜蘭區營業處分攤"/>
    <n v="2022422"/>
    <n v="0"/>
    <n v="2022422"/>
  </r>
  <r>
    <n v="3"/>
    <s v="總帳別"/>
    <x v="98"/>
    <s v="配電費用"/>
    <x v="668"/>
    <x v="662"/>
    <s v="Z1140"/>
    <s v="澎湖區營業處分攤"/>
    <n v="169456"/>
    <n v="0"/>
    <n v="169456"/>
  </r>
  <r>
    <n v="3"/>
    <s v="總帳別"/>
    <x v="98"/>
    <s v="配電費用"/>
    <x v="668"/>
    <x v="662"/>
    <s v="Z1150"/>
    <s v="台北南區營業處分攤"/>
    <n v="2033570"/>
    <n v="0"/>
    <n v="2033570"/>
  </r>
  <r>
    <n v="3"/>
    <s v="總帳別"/>
    <x v="98"/>
    <s v="配電費用"/>
    <x v="668"/>
    <x v="662"/>
    <s v="Z1160"/>
    <s v="台北北區營業處分攤"/>
    <n v="2710494"/>
    <n v="0"/>
    <n v="2710494"/>
  </r>
  <r>
    <n v="3"/>
    <s v="總帳別"/>
    <x v="98"/>
    <s v="配電費用"/>
    <x v="668"/>
    <x v="662"/>
    <s v="Z1170"/>
    <s v="台北西區營業處分攤"/>
    <n v="5990305"/>
    <n v="0"/>
    <n v="5990305"/>
  </r>
  <r>
    <n v="3"/>
    <s v="總帳別"/>
    <x v="98"/>
    <s v="配電費用"/>
    <x v="668"/>
    <x v="662"/>
    <s v="Z1180"/>
    <s v="南投區營業處分攤"/>
    <n v="2878282"/>
    <n v="0"/>
    <n v="2878282"/>
  </r>
  <r>
    <n v="3"/>
    <s v="總帳別"/>
    <x v="98"/>
    <s v="配電費用"/>
    <x v="668"/>
    <x v="662"/>
    <s v="Z1190"/>
    <s v="鳳山區營業處分攤"/>
    <n v="2989839"/>
    <n v="0"/>
    <n v="2989839"/>
  </r>
  <r>
    <n v="3"/>
    <s v="總帳別"/>
    <x v="98"/>
    <s v="配電費用"/>
    <x v="668"/>
    <x v="662"/>
    <s v="Z1200"/>
    <s v="雲林區營業處分攤"/>
    <n v="2677310"/>
    <n v="0"/>
    <n v="2677310"/>
  </r>
  <r>
    <n v="3"/>
    <s v="總帳別"/>
    <x v="98"/>
    <s v="配電費用"/>
    <x v="668"/>
    <x v="662"/>
    <s v="Z1210"/>
    <s v="新營區營業處分攤"/>
    <n v="2172520"/>
    <n v="0"/>
    <n v="2172520"/>
  </r>
  <r>
    <n v="3"/>
    <s v="總帳別"/>
    <x v="98"/>
    <s v="配電費用"/>
    <x v="668"/>
    <x v="662"/>
    <s v="Z1220"/>
    <s v="苗栗區營業處分攤"/>
    <n v="2205872"/>
    <n v="0"/>
    <n v="2205872"/>
  </r>
  <r>
    <n v="3"/>
    <s v="總帳別"/>
    <x v="98"/>
    <s v="配電費用"/>
    <x v="668"/>
    <x v="662"/>
    <s v="Z1230"/>
    <s v="金門區營業處分攤"/>
    <n v="1260399"/>
    <n v="0"/>
    <n v="1260399"/>
  </r>
  <r>
    <n v="3"/>
    <s v="總帳別"/>
    <x v="98"/>
    <s v="配電費用"/>
    <x v="668"/>
    <x v="662"/>
    <s v="Z1240"/>
    <s v="馬祖區營業處分攤"/>
    <n v="988803"/>
    <n v="0"/>
    <n v="988803"/>
  </r>
  <r>
    <n v="3"/>
    <s v="總帳別"/>
    <x v="98"/>
    <s v="配電費用"/>
    <x v="668"/>
    <x v="662"/>
    <s v="Z5450"/>
    <s v="電力通信處分攤"/>
    <n v="181971"/>
    <n v="0"/>
    <n v="181971"/>
  </r>
  <r>
    <n v="3"/>
    <s v="總帳別"/>
    <x v="98"/>
    <s v="配電費用"/>
    <x v="668"/>
    <x v="662"/>
    <s v="Z5460"/>
    <s v="綜合研究所分攤"/>
    <n v="1774670"/>
    <n v="0"/>
    <n v="1774670"/>
  </r>
  <r>
    <n v="3"/>
    <s v="總帳別"/>
    <x v="98"/>
    <s v="配電費用"/>
    <x v="668"/>
    <x v="662"/>
    <s v="Z6020"/>
    <s v="綜合施工處分攤"/>
    <n v="3791"/>
    <n v="0"/>
    <n v="3791"/>
  </r>
  <r>
    <n v="3"/>
    <s v="總帳別"/>
    <x v="98"/>
    <s v="配電費用"/>
    <x v="669"/>
    <x v="663"/>
    <s v="Z0020"/>
    <s v="總經理副總經理室分攤"/>
    <n v="248372"/>
    <n v="0"/>
    <n v="248372"/>
  </r>
  <r>
    <n v="3"/>
    <s v="總帳別"/>
    <x v="98"/>
    <s v="配電費用"/>
    <x v="669"/>
    <x v="663"/>
    <s v="Z0080"/>
    <s v="材料處分攤"/>
    <n v="673133"/>
    <n v="0"/>
    <n v="673133"/>
  </r>
  <r>
    <n v="3"/>
    <s v="總帳別"/>
    <x v="98"/>
    <s v="配電費用"/>
    <x v="669"/>
    <x v="663"/>
    <s v="Z0140"/>
    <s v="秘書處分攤"/>
    <n v="38591"/>
    <n v="0"/>
    <n v="38591"/>
  </r>
  <r>
    <n v="3"/>
    <s v="總帳別"/>
    <x v="98"/>
    <s v="配電費用"/>
    <x v="669"/>
    <x v="663"/>
    <s v="Z0170"/>
    <s v="營建處分攤"/>
    <n v="12408"/>
    <n v="0"/>
    <n v="12408"/>
  </r>
  <r>
    <n v="3"/>
    <s v="總帳別"/>
    <x v="98"/>
    <s v="配電費用"/>
    <x v="669"/>
    <x v="663"/>
    <s v="Z0240"/>
    <s v="資訊系統處分攤"/>
    <n v="166264"/>
    <n v="0"/>
    <n v="166264"/>
  </r>
  <r>
    <n v="3"/>
    <s v="總帳別"/>
    <x v="98"/>
    <s v="配電費用"/>
    <x v="669"/>
    <x v="663"/>
    <s v="Z0610"/>
    <s v="環境保護處分攤"/>
    <n v="145571"/>
    <n v="0"/>
    <n v="145571"/>
  </r>
  <r>
    <n v="3"/>
    <s v="總帳別"/>
    <x v="98"/>
    <s v="配電費用"/>
    <x v="669"/>
    <x v="663"/>
    <s v="Z0620"/>
    <s v="工業安全衛生處分攤"/>
    <n v="2690267"/>
    <n v="0"/>
    <n v="2690267"/>
  </r>
  <r>
    <n v="3"/>
    <s v="總帳別"/>
    <x v="98"/>
    <s v="配電費用"/>
    <x v="669"/>
    <x v="663"/>
    <s v="Z0770"/>
    <s v="配電處分攤"/>
    <n v="2451462"/>
    <n v="0"/>
    <n v="2451462"/>
  </r>
  <r>
    <n v="3"/>
    <s v="總帳別"/>
    <x v="98"/>
    <s v="配電費用"/>
    <x v="669"/>
    <x v="663"/>
    <s v="Z1010"/>
    <s v="基隆區營業處分攤"/>
    <n v="168872"/>
    <n v="0"/>
    <n v="168872"/>
  </r>
  <r>
    <n v="3"/>
    <s v="總帳別"/>
    <x v="98"/>
    <s v="配電費用"/>
    <x v="669"/>
    <x v="663"/>
    <s v="Z1020"/>
    <s v="台北市區營業處分攤"/>
    <n v="191084"/>
    <n v="0"/>
    <n v="191084"/>
  </r>
  <r>
    <n v="3"/>
    <s v="總帳別"/>
    <x v="98"/>
    <s v="配電費用"/>
    <x v="669"/>
    <x v="663"/>
    <s v="Z1030"/>
    <s v="桃園區營業處分攤"/>
    <n v="545295"/>
    <n v="0"/>
    <n v="545295"/>
  </r>
  <r>
    <n v="3"/>
    <s v="總帳別"/>
    <x v="98"/>
    <s v="配電費用"/>
    <x v="669"/>
    <x v="663"/>
    <s v="Z1040"/>
    <s v="新竹區營業處分攤"/>
    <n v="327710"/>
    <n v="0"/>
    <n v="327710"/>
  </r>
  <r>
    <n v="3"/>
    <s v="總帳別"/>
    <x v="98"/>
    <s v="配電費用"/>
    <x v="669"/>
    <x v="663"/>
    <s v="Z1050"/>
    <s v="台中區營業處分攤"/>
    <n v="411922"/>
    <n v="0"/>
    <n v="411922"/>
  </r>
  <r>
    <n v="3"/>
    <s v="總帳別"/>
    <x v="98"/>
    <s v="配電費用"/>
    <x v="669"/>
    <x v="663"/>
    <s v="Z1060"/>
    <s v="彰化區營業處分攤"/>
    <n v="323201"/>
    <n v="0"/>
    <n v="323201"/>
  </r>
  <r>
    <n v="3"/>
    <s v="總帳別"/>
    <x v="98"/>
    <s v="配電費用"/>
    <x v="669"/>
    <x v="663"/>
    <s v="Z1070"/>
    <s v="嘉義區營業處分攤"/>
    <n v="488842"/>
    <n v="0"/>
    <n v="488842"/>
  </r>
  <r>
    <n v="3"/>
    <s v="總帳別"/>
    <x v="98"/>
    <s v="配電費用"/>
    <x v="669"/>
    <x v="663"/>
    <s v="Z1080"/>
    <s v="台南區營業處分攤"/>
    <n v="396448"/>
    <n v="0"/>
    <n v="396448"/>
  </r>
  <r>
    <n v="3"/>
    <s v="總帳別"/>
    <x v="98"/>
    <s v="配電費用"/>
    <x v="669"/>
    <x v="663"/>
    <s v="Z1090"/>
    <s v="高雄區營業處分攤"/>
    <n v="493965"/>
    <n v="0"/>
    <n v="493965"/>
  </r>
  <r>
    <n v="3"/>
    <s v="總帳別"/>
    <x v="98"/>
    <s v="配電費用"/>
    <x v="669"/>
    <x v="663"/>
    <s v="Z1100"/>
    <s v="屏東區營業處分攤"/>
    <n v="864660"/>
    <n v="0"/>
    <n v="864660"/>
  </r>
  <r>
    <n v="3"/>
    <s v="總帳別"/>
    <x v="98"/>
    <s v="配電費用"/>
    <x v="669"/>
    <x v="663"/>
    <s v="Z1110"/>
    <s v="台東區營業處分攤"/>
    <n v="344145"/>
    <n v="0"/>
    <n v="344145"/>
  </r>
  <r>
    <n v="3"/>
    <s v="總帳別"/>
    <x v="98"/>
    <s v="配電費用"/>
    <x v="669"/>
    <x v="663"/>
    <s v="Z1120"/>
    <s v="花蓮區營業處分攤"/>
    <n v="290688"/>
    <n v="0"/>
    <n v="290688"/>
  </r>
  <r>
    <n v="3"/>
    <s v="總帳別"/>
    <x v="98"/>
    <s v="配電費用"/>
    <x v="669"/>
    <x v="663"/>
    <s v="Z1130"/>
    <s v="宜蘭區營業處分攤"/>
    <n v="358965"/>
    <n v="0"/>
    <n v="358965"/>
  </r>
  <r>
    <n v="3"/>
    <s v="總帳別"/>
    <x v="98"/>
    <s v="配電費用"/>
    <x v="669"/>
    <x v="663"/>
    <s v="Z1140"/>
    <s v="澎湖區營業處分攤"/>
    <n v="462556"/>
    <n v="0"/>
    <n v="462556"/>
  </r>
  <r>
    <n v="3"/>
    <s v="總帳別"/>
    <x v="98"/>
    <s v="配電費用"/>
    <x v="669"/>
    <x v="663"/>
    <s v="Z1150"/>
    <s v="台北南區營業處分攤"/>
    <n v="296808"/>
    <n v="0"/>
    <n v="296808"/>
  </r>
  <r>
    <n v="3"/>
    <s v="總帳別"/>
    <x v="98"/>
    <s v="配電費用"/>
    <x v="669"/>
    <x v="663"/>
    <s v="Z1160"/>
    <s v="台北北區營業處分攤"/>
    <n v="111143"/>
    <n v="0"/>
    <n v="111143"/>
  </r>
  <r>
    <n v="3"/>
    <s v="總帳別"/>
    <x v="98"/>
    <s v="配電費用"/>
    <x v="669"/>
    <x v="663"/>
    <s v="Z1170"/>
    <s v="台北西區營業處分攤"/>
    <n v="133877"/>
    <n v="0"/>
    <n v="133877"/>
  </r>
  <r>
    <n v="3"/>
    <s v="總帳別"/>
    <x v="98"/>
    <s v="配電費用"/>
    <x v="669"/>
    <x v="663"/>
    <s v="Z1180"/>
    <s v="南投區營業處分攤"/>
    <n v="296623"/>
    <n v="0"/>
    <n v="296623"/>
  </r>
  <r>
    <n v="3"/>
    <s v="總帳別"/>
    <x v="98"/>
    <s v="配電費用"/>
    <x v="669"/>
    <x v="663"/>
    <s v="Z1190"/>
    <s v="鳳山區營業處分攤"/>
    <n v="364180"/>
    <n v="0"/>
    <n v="364180"/>
  </r>
  <r>
    <n v="3"/>
    <s v="總帳別"/>
    <x v="98"/>
    <s v="配電費用"/>
    <x v="669"/>
    <x v="663"/>
    <s v="Z1200"/>
    <s v="雲林區營業處分攤"/>
    <n v="578296"/>
    <n v="0"/>
    <n v="578296"/>
  </r>
  <r>
    <n v="3"/>
    <s v="總帳別"/>
    <x v="98"/>
    <s v="配電費用"/>
    <x v="669"/>
    <x v="663"/>
    <s v="Z1210"/>
    <s v="新營區營業處分攤"/>
    <n v="369952"/>
    <n v="0"/>
    <n v="369952"/>
  </r>
  <r>
    <n v="3"/>
    <s v="總帳別"/>
    <x v="98"/>
    <s v="配電費用"/>
    <x v="669"/>
    <x v="663"/>
    <s v="Z1220"/>
    <s v="苗栗區營業處分攤"/>
    <n v="269764"/>
    <n v="0"/>
    <n v="269764"/>
  </r>
  <r>
    <n v="3"/>
    <s v="總帳別"/>
    <x v="98"/>
    <s v="配電費用"/>
    <x v="669"/>
    <x v="663"/>
    <s v="Z1230"/>
    <s v="金門區營業處分攤"/>
    <n v="458022"/>
    <n v="0"/>
    <n v="458022"/>
  </r>
  <r>
    <n v="3"/>
    <s v="總帳別"/>
    <x v="98"/>
    <s v="配電費用"/>
    <x v="669"/>
    <x v="663"/>
    <s v="Z1240"/>
    <s v="馬祖區營業處分攤"/>
    <n v="416331"/>
    <n v="0"/>
    <n v="416331"/>
  </r>
  <r>
    <n v="3"/>
    <s v="總帳別"/>
    <x v="98"/>
    <s v="配電費用"/>
    <x v="669"/>
    <x v="663"/>
    <s v="Z5450"/>
    <s v="電力通信處分攤"/>
    <n v="178612"/>
    <n v="0"/>
    <n v="178612"/>
  </r>
  <r>
    <n v="3"/>
    <s v="總帳別"/>
    <x v="98"/>
    <s v="配電費用"/>
    <x v="669"/>
    <x v="663"/>
    <s v="Z5460"/>
    <s v="綜合研究所分攤"/>
    <n v="5823907"/>
    <n v="0"/>
    <n v="5823907"/>
  </r>
  <r>
    <n v="3"/>
    <s v="總帳別"/>
    <x v="98"/>
    <s v="配電費用"/>
    <x v="669"/>
    <x v="663"/>
    <s v="Z6020"/>
    <s v="綜合施工處分攤"/>
    <n v="21553"/>
    <n v="0"/>
    <n v="21553"/>
  </r>
  <r>
    <n v="3"/>
    <s v="總帳別"/>
    <x v="98"/>
    <s v="配電費用"/>
    <x v="670"/>
    <x v="664"/>
    <s v="Z0080"/>
    <s v="材料處分攤"/>
    <n v="142487"/>
    <n v="0"/>
    <n v="142487"/>
  </r>
  <r>
    <n v="3"/>
    <s v="總帳別"/>
    <x v="98"/>
    <s v="配電費用"/>
    <x v="670"/>
    <x v="664"/>
    <s v="Z0140"/>
    <s v="秘書處分攤"/>
    <n v="153420"/>
    <n v="0"/>
    <n v="153420"/>
  </r>
  <r>
    <n v="3"/>
    <s v="總帳別"/>
    <x v="98"/>
    <s v="配電費用"/>
    <x v="670"/>
    <x v="664"/>
    <s v="Z0170"/>
    <s v="營建處分攤"/>
    <n v="51925"/>
    <n v="0"/>
    <n v="51925"/>
  </r>
  <r>
    <n v="3"/>
    <s v="總帳別"/>
    <x v="98"/>
    <s v="配電費用"/>
    <x v="670"/>
    <x v="664"/>
    <s v="Z0240"/>
    <s v="資訊系統處分攤"/>
    <n v="186756"/>
    <n v="0"/>
    <n v="186756"/>
  </r>
  <r>
    <n v="3"/>
    <s v="總帳別"/>
    <x v="98"/>
    <s v="配電費用"/>
    <x v="670"/>
    <x v="664"/>
    <s v="Z0610"/>
    <s v="環境保護處分攤"/>
    <n v="87718"/>
    <n v="0"/>
    <n v="87718"/>
  </r>
  <r>
    <n v="3"/>
    <s v="總帳別"/>
    <x v="98"/>
    <s v="配電費用"/>
    <x v="670"/>
    <x v="664"/>
    <s v="Z0620"/>
    <s v="工業安全衛生處分攤"/>
    <n v="38817"/>
    <n v="0"/>
    <n v="38817"/>
  </r>
  <r>
    <n v="3"/>
    <s v="總帳別"/>
    <x v="98"/>
    <s v="配電費用"/>
    <x v="670"/>
    <x v="664"/>
    <s v="Z0770"/>
    <s v="配電處分攤"/>
    <n v="525635"/>
    <n v="0"/>
    <n v="525635"/>
  </r>
  <r>
    <n v="3"/>
    <s v="總帳別"/>
    <x v="98"/>
    <s v="配電費用"/>
    <x v="670"/>
    <x v="664"/>
    <s v="Z5460"/>
    <s v="綜合研究所分攤"/>
    <n v="114261"/>
    <n v="0"/>
    <n v="114261"/>
  </r>
  <r>
    <n v="3"/>
    <s v="總帳別"/>
    <x v="98"/>
    <s v="配電費用"/>
    <x v="671"/>
    <x v="665"/>
    <s v="Z0080"/>
    <s v="材料處分攤"/>
    <n v="11324895"/>
    <n v="0"/>
    <n v="11324895"/>
  </r>
  <r>
    <n v="3"/>
    <s v="總帳別"/>
    <x v="98"/>
    <s v="配電費用"/>
    <x v="671"/>
    <x v="665"/>
    <s v="Z0140"/>
    <s v="秘書處分攤"/>
    <n v="142073"/>
    <n v="0"/>
    <n v="142073"/>
  </r>
  <r>
    <n v="3"/>
    <s v="總帳別"/>
    <x v="98"/>
    <s v="配電費用"/>
    <x v="671"/>
    <x v="665"/>
    <s v="Z0170"/>
    <s v="營建處分攤"/>
    <n v="1803"/>
    <n v="0"/>
    <n v="1803"/>
  </r>
  <r>
    <n v="3"/>
    <s v="總帳別"/>
    <x v="98"/>
    <s v="配電費用"/>
    <x v="671"/>
    <x v="665"/>
    <s v="Z0240"/>
    <s v="資訊系統處分攤"/>
    <n v="387337"/>
    <n v="0"/>
    <n v="387337"/>
  </r>
  <r>
    <n v="3"/>
    <s v="總帳別"/>
    <x v="98"/>
    <s v="配電費用"/>
    <x v="671"/>
    <x v="665"/>
    <s v="Z0770"/>
    <s v="配電處分攤"/>
    <n v="2250"/>
    <n v="0"/>
    <n v="2250"/>
  </r>
  <r>
    <n v="3"/>
    <s v="總帳別"/>
    <x v="98"/>
    <s v="配電費用"/>
    <x v="671"/>
    <x v="665"/>
    <s v="Z1010"/>
    <s v="基隆區營業處分攤"/>
    <n v="3100000"/>
    <n v="0"/>
    <n v="3100000"/>
  </r>
  <r>
    <n v="3"/>
    <s v="總帳別"/>
    <x v="98"/>
    <s v="配電費用"/>
    <x v="671"/>
    <x v="665"/>
    <s v="Z1020"/>
    <s v="台北市區營業處分攤"/>
    <n v="5691528"/>
    <n v="0"/>
    <n v="5691528"/>
  </r>
  <r>
    <n v="3"/>
    <s v="總帳別"/>
    <x v="98"/>
    <s v="配電費用"/>
    <x v="671"/>
    <x v="665"/>
    <s v="Z1030"/>
    <s v="桃園區營業處分攤"/>
    <n v="5549695"/>
    <n v="0"/>
    <n v="5549695"/>
  </r>
  <r>
    <n v="3"/>
    <s v="總帳別"/>
    <x v="98"/>
    <s v="配電費用"/>
    <x v="671"/>
    <x v="665"/>
    <s v="Z1040"/>
    <s v="新竹區營業處分攤"/>
    <n v="4140337"/>
    <n v="0"/>
    <n v="4140337"/>
  </r>
  <r>
    <n v="3"/>
    <s v="總帳別"/>
    <x v="98"/>
    <s v="配電費用"/>
    <x v="671"/>
    <x v="665"/>
    <s v="Z1050"/>
    <s v="台中區營業處分攤"/>
    <n v="4659964"/>
    <n v="0"/>
    <n v="4659964"/>
  </r>
  <r>
    <n v="3"/>
    <s v="總帳別"/>
    <x v="98"/>
    <s v="配電費用"/>
    <x v="671"/>
    <x v="665"/>
    <s v="Z1060"/>
    <s v="彰化區營業處分攤"/>
    <n v="4295783"/>
    <n v="0"/>
    <n v="4295783"/>
  </r>
  <r>
    <n v="3"/>
    <s v="總帳別"/>
    <x v="98"/>
    <s v="配電費用"/>
    <x v="671"/>
    <x v="665"/>
    <s v="Z106D"/>
    <s v="彰化區營業處-配電分攤"/>
    <n v="187326"/>
    <n v="0"/>
    <n v="187326"/>
  </r>
  <r>
    <n v="3"/>
    <s v="總帳別"/>
    <x v="98"/>
    <s v="配電費用"/>
    <x v="671"/>
    <x v="665"/>
    <s v="Z1070"/>
    <s v="嘉義區營業處分攤"/>
    <n v="4000791"/>
    <n v="0"/>
    <n v="4000791"/>
  </r>
  <r>
    <n v="3"/>
    <s v="總帳別"/>
    <x v="98"/>
    <s v="配電費用"/>
    <x v="671"/>
    <x v="665"/>
    <s v="Z1080"/>
    <s v="台南區營業處分攤"/>
    <n v="3517214"/>
    <n v="0"/>
    <n v="3517214"/>
  </r>
  <r>
    <n v="3"/>
    <s v="總帳別"/>
    <x v="98"/>
    <s v="配電費用"/>
    <x v="671"/>
    <x v="665"/>
    <s v="Z1090"/>
    <s v="高雄區營業處分攤"/>
    <n v="4280124"/>
    <n v="0"/>
    <n v="4280124"/>
  </r>
  <r>
    <n v="3"/>
    <s v="總帳別"/>
    <x v="98"/>
    <s v="配電費用"/>
    <x v="671"/>
    <x v="665"/>
    <s v="Z1100"/>
    <s v="屏東區營業處分攤"/>
    <n v="4340626"/>
    <n v="0"/>
    <n v="4340626"/>
  </r>
  <r>
    <n v="3"/>
    <s v="總帳別"/>
    <x v="98"/>
    <s v="配電費用"/>
    <x v="671"/>
    <x v="665"/>
    <s v="Z1110"/>
    <s v="台東區營業處分攤"/>
    <n v="2271196"/>
    <n v="0"/>
    <n v="2271196"/>
  </r>
  <r>
    <n v="3"/>
    <s v="總帳別"/>
    <x v="98"/>
    <s v="配電費用"/>
    <x v="671"/>
    <x v="665"/>
    <s v="Z1120"/>
    <s v="花蓮區營業處分攤"/>
    <n v="3316418"/>
    <n v="0"/>
    <n v="3316418"/>
  </r>
  <r>
    <n v="3"/>
    <s v="總帳別"/>
    <x v="98"/>
    <s v="配電費用"/>
    <x v="671"/>
    <x v="665"/>
    <s v="Z1130"/>
    <s v="宜蘭區營業處分攤"/>
    <n v="2994640"/>
    <n v="0"/>
    <n v="2994640"/>
  </r>
  <r>
    <n v="3"/>
    <s v="總帳別"/>
    <x v="98"/>
    <s v="配電費用"/>
    <x v="671"/>
    <x v="665"/>
    <s v="Z1140"/>
    <s v="澎湖區營業處分攤"/>
    <n v="1011673"/>
    <n v="0"/>
    <n v="1011673"/>
  </r>
  <r>
    <n v="3"/>
    <s v="總帳別"/>
    <x v="98"/>
    <s v="配電費用"/>
    <x v="671"/>
    <x v="665"/>
    <s v="Z1150"/>
    <s v="台北南區營業處分攤"/>
    <n v="4018650"/>
    <n v="0"/>
    <n v="4018650"/>
  </r>
  <r>
    <n v="3"/>
    <s v="總帳別"/>
    <x v="98"/>
    <s v="配電費用"/>
    <x v="671"/>
    <x v="665"/>
    <s v="Z1160"/>
    <s v="台北北區營業處分攤"/>
    <n v="2497440"/>
    <n v="0"/>
    <n v="2497440"/>
  </r>
  <r>
    <n v="3"/>
    <s v="總帳別"/>
    <x v="98"/>
    <s v="配電費用"/>
    <x v="671"/>
    <x v="665"/>
    <s v="Z1170"/>
    <s v="台北西區營業處分攤"/>
    <n v="4000000"/>
    <n v="0"/>
    <n v="4000000"/>
  </r>
  <r>
    <n v="3"/>
    <s v="總帳別"/>
    <x v="98"/>
    <s v="配電費用"/>
    <x v="671"/>
    <x v="665"/>
    <s v="Z1180"/>
    <s v="南投區營業處分攤"/>
    <n v="3510226"/>
    <n v="0"/>
    <n v="3510226"/>
  </r>
  <r>
    <n v="3"/>
    <s v="總帳別"/>
    <x v="98"/>
    <s v="配電費用"/>
    <x v="671"/>
    <x v="665"/>
    <s v="Z1190"/>
    <s v="鳳山區營業處分攤"/>
    <n v="2958594"/>
    <n v="0"/>
    <n v="2958594"/>
  </r>
  <r>
    <n v="3"/>
    <s v="總帳別"/>
    <x v="98"/>
    <s v="配電費用"/>
    <x v="671"/>
    <x v="665"/>
    <s v="Z1200"/>
    <s v="雲林區營業處分攤"/>
    <n v="3817077"/>
    <n v="0"/>
    <n v="3817077"/>
  </r>
  <r>
    <n v="3"/>
    <s v="總帳別"/>
    <x v="98"/>
    <s v="配電費用"/>
    <x v="671"/>
    <x v="665"/>
    <s v="Z1210"/>
    <s v="新營區營業處分攤"/>
    <n v="2650000"/>
    <n v="0"/>
    <n v="2650000"/>
  </r>
  <r>
    <n v="3"/>
    <s v="總帳別"/>
    <x v="98"/>
    <s v="配電費用"/>
    <x v="671"/>
    <x v="665"/>
    <s v="Z1220"/>
    <s v="苗栗區營業處分攤"/>
    <n v="2498568"/>
    <n v="0"/>
    <n v="2498568"/>
  </r>
  <r>
    <n v="3"/>
    <s v="總帳別"/>
    <x v="98"/>
    <s v="配電費用"/>
    <x v="671"/>
    <x v="665"/>
    <s v="Z1230"/>
    <s v="金門區營業處分攤"/>
    <n v="1266375"/>
    <n v="0"/>
    <n v="1266375"/>
  </r>
  <r>
    <n v="3"/>
    <s v="總帳別"/>
    <x v="98"/>
    <s v="配電費用"/>
    <x v="671"/>
    <x v="665"/>
    <s v="Z1240"/>
    <s v="馬祖區營業處分攤"/>
    <n v="785555"/>
    <n v="0"/>
    <n v="785555"/>
  </r>
  <r>
    <n v="3"/>
    <s v="總帳別"/>
    <x v="98"/>
    <s v="配電費用"/>
    <x v="671"/>
    <x v="665"/>
    <s v="Z5450"/>
    <s v="電力通信處分攤"/>
    <n v="4320"/>
    <n v="0"/>
    <n v="4320"/>
  </r>
  <r>
    <n v="3"/>
    <s v="總帳別"/>
    <x v="98"/>
    <s v="配電費用"/>
    <x v="671"/>
    <x v="665"/>
    <s v="Z5460"/>
    <s v="綜合研究所分攤"/>
    <n v="418645"/>
    <n v="0"/>
    <n v="418645"/>
  </r>
  <r>
    <n v="3"/>
    <s v="總帳別"/>
    <x v="98"/>
    <s v="配電費用"/>
    <x v="671"/>
    <x v="665"/>
    <s v="Z6020"/>
    <s v="綜合施工處分攤"/>
    <n v="52914"/>
    <n v="0"/>
    <n v="52914"/>
  </r>
  <r>
    <n v="3"/>
    <s v="總帳別"/>
    <x v="98"/>
    <s v="配電費用"/>
    <x v="672"/>
    <x v="666"/>
    <s v="Z0020"/>
    <s v="總經理副總經理室分攤"/>
    <n v="48282"/>
    <n v="0"/>
    <n v="48282"/>
  </r>
  <r>
    <n v="3"/>
    <s v="總帳別"/>
    <x v="98"/>
    <s v="配電費用"/>
    <x v="672"/>
    <x v="666"/>
    <s v="Z0080"/>
    <s v="材料處分攤"/>
    <n v="302032"/>
    <n v="0"/>
    <n v="302032"/>
  </r>
  <r>
    <n v="3"/>
    <s v="總帳別"/>
    <x v="98"/>
    <s v="配電費用"/>
    <x v="672"/>
    <x v="666"/>
    <s v="Z0140"/>
    <s v="秘書處分攤"/>
    <n v="40635"/>
    <n v="0"/>
    <n v="40635"/>
  </r>
  <r>
    <n v="3"/>
    <s v="總帳別"/>
    <x v="98"/>
    <s v="配電費用"/>
    <x v="672"/>
    <x v="666"/>
    <s v="Z0170"/>
    <s v="營建處分攤"/>
    <n v="5966"/>
    <n v="0"/>
    <n v="5966"/>
  </r>
  <r>
    <n v="3"/>
    <s v="總帳別"/>
    <x v="98"/>
    <s v="配電費用"/>
    <x v="672"/>
    <x v="666"/>
    <s v="Z0240"/>
    <s v="資訊系統處分攤"/>
    <n v="6399"/>
    <n v="0"/>
    <n v="6399"/>
  </r>
  <r>
    <n v="3"/>
    <s v="總帳別"/>
    <x v="98"/>
    <s v="配電費用"/>
    <x v="672"/>
    <x v="666"/>
    <s v="Z0610"/>
    <s v="環境保護處分攤"/>
    <n v="5317"/>
    <n v="0"/>
    <n v="5317"/>
  </r>
  <r>
    <n v="3"/>
    <s v="總帳別"/>
    <x v="98"/>
    <s v="配電費用"/>
    <x v="672"/>
    <x v="666"/>
    <s v="Z0620"/>
    <s v="工業安全衛生處分攤"/>
    <n v="103871"/>
    <n v="0"/>
    <n v="103871"/>
  </r>
  <r>
    <n v="3"/>
    <s v="總帳別"/>
    <x v="98"/>
    <s v="配電費用"/>
    <x v="672"/>
    <x v="666"/>
    <s v="Z0770"/>
    <s v="配電處分攤"/>
    <n v="223569"/>
    <n v="0"/>
    <n v="223569"/>
  </r>
  <r>
    <n v="3"/>
    <s v="總帳別"/>
    <x v="98"/>
    <s v="配電費用"/>
    <x v="672"/>
    <x v="666"/>
    <s v="Z1010"/>
    <s v="基隆區營業處分攤"/>
    <n v="339137"/>
    <n v="0"/>
    <n v="339137"/>
  </r>
  <r>
    <n v="3"/>
    <s v="總帳別"/>
    <x v="98"/>
    <s v="配電費用"/>
    <x v="672"/>
    <x v="666"/>
    <s v="Z1020"/>
    <s v="台北市區營業處分攤"/>
    <n v="449996"/>
    <n v="0"/>
    <n v="449996"/>
  </r>
  <r>
    <n v="3"/>
    <s v="總帳別"/>
    <x v="98"/>
    <s v="配電費用"/>
    <x v="672"/>
    <x v="666"/>
    <s v="Z1030"/>
    <s v="桃園區營業處分攤"/>
    <n v="509186"/>
    <n v="0"/>
    <n v="509186"/>
  </r>
  <r>
    <n v="3"/>
    <s v="總帳別"/>
    <x v="98"/>
    <s v="配電費用"/>
    <x v="672"/>
    <x v="666"/>
    <s v="Z1040"/>
    <s v="新竹區營業處分攤"/>
    <n v="1333996"/>
    <n v="0"/>
    <n v="1333996"/>
  </r>
  <r>
    <n v="3"/>
    <s v="總帳別"/>
    <x v="98"/>
    <s v="配電費用"/>
    <x v="672"/>
    <x v="666"/>
    <s v="Z1050"/>
    <s v="台中區營業處分攤"/>
    <n v="580791"/>
    <n v="0"/>
    <n v="580791"/>
  </r>
  <r>
    <n v="3"/>
    <s v="總帳別"/>
    <x v="98"/>
    <s v="配電費用"/>
    <x v="672"/>
    <x v="666"/>
    <s v="Z1060"/>
    <s v="彰化區營業處分攤"/>
    <n v="532319"/>
    <n v="0"/>
    <n v="532319"/>
  </r>
  <r>
    <n v="3"/>
    <s v="總帳別"/>
    <x v="98"/>
    <s v="配電費用"/>
    <x v="672"/>
    <x v="666"/>
    <s v="Z1070"/>
    <s v="嘉義區營業處分攤"/>
    <n v="292435"/>
    <n v="0"/>
    <n v="292435"/>
  </r>
  <r>
    <n v="3"/>
    <s v="總帳別"/>
    <x v="98"/>
    <s v="配電費用"/>
    <x v="672"/>
    <x v="666"/>
    <s v="Z1080"/>
    <s v="台南區營業處分攤"/>
    <n v="451448"/>
    <n v="0"/>
    <n v="451448"/>
  </r>
  <r>
    <n v="3"/>
    <s v="總帳別"/>
    <x v="98"/>
    <s v="配電費用"/>
    <x v="672"/>
    <x v="666"/>
    <s v="Z1090"/>
    <s v="高雄區營業處分攤"/>
    <n v="254019"/>
    <n v="0"/>
    <n v="254019"/>
  </r>
  <r>
    <n v="3"/>
    <s v="總帳別"/>
    <x v="98"/>
    <s v="配電費用"/>
    <x v="672"/>
    <x v="666"/>
    <s v="Z1100"/>
    <s v="屏東區營業處分攤"/>
    <n v="178057"/>
    <n v="0"/>
    <n v="178057"/>
  </r>
  <r>
    <n v="3"/>
    <s v="總帳別"/>
    <x v="98"/>
    <s v="配電費用"/>
    <x v="672"/>
    <x v="666"/>
    <s v="Z1110"/>
    <s v="台東區營業處分攤"/>
    <n v="191707"/>
    <n v="0"/>
    <n v="191707"/>
  </r>
  <r>
    <n v="3"/>
    <s v="總帳別"/>
    <x v="98"/>
    <s v="配電費用"/>
    <x v="672"/>
    <x v="666"/>
    <s v="Z1120"/>
    <s v="花蓮區營業處分攤"/>
    <n v="159379"/>
    <n v="0"/>
    <n v="159379"/>
  </r>
  <r>
    <n v="3"/>
    <s v="總帳別"/>
    <x v="98"/>
    <s v="配電費用"/>
    <x v="672"/>
    <x v="666"/>
    <s v="Z1130"/>
    <s v="宜蘭區營業處分攤"/>
    <n v="663291"/>
    <n v="0"/>
    <n v="663291"/>
  </r>
  <r>
    <n v="3"/>
    <s v="總帳別"/>
    <x v="98"/>
    <s v="配電費用"/>
    <x v="672"/>
    <x v="666"/>
    <s v="Z1140"/>
    <s v="澎湖區營業處分攤"/>
    <n v="259735"/>
    <n v="0"/>
    <n v="259735"/>
  </r>
  <r>
    <n v="3"/>
    <s v="總帳別"/>
    <x v="98"/>
    <s v="配電費用"/>
    <x v="672"/>
    <x v="666"/>
    <s v="Z1150"/>
    <s v="台北南區營業處分攤"/>
    <n v="314550"/>
    <n v="0"/>
    <n v="314550"/>
  </r>
  <r>
    <n v="3"/>
    <s v="總帳別"/>
    <x v="98"/>
    <s v="配電費用"/>
    <x v="672"/>
    <x v="666"/>
    <s v="Z1160"/>
    <s v="台北北區營業處分攤"/>
    <n v="1156931"/>
    <n v="0"/>
    <n v="1156931"/>
  </r>
  <r>
    <n v="3"/>
    <s v="總帳別"/>
    <x v="98"/>
    <s v="配電費用"/>
    <x v="672"/>
    <x v="666"/>
    <s v="Z1170"/>
    <s v="台北西區營業處分攤"/>
    <n v="819151"/>
    <n v="0"/>
    <n v="819151"/>
  </r>
  <r>
    <n v="3"/>
    <s v="總帳別"/>
    <x v="98"/>
    <s v="配電費用"/>
    <x v="672"/>
    <x v="666"/>
    <s v="Z1180"/>
    <s v="南投區營業處分攤"/>
    <n v="453366"/>
    <n v="0"/>
    <n v="453366"/>
  </r>
  <r>
    <n v="3"/>
    <s v="總帳別"/>
    <x v="98"/>
    <s v="配電費用"/>
    <x v="672"/>
    <x v="666"/>
    <s v="Z1190"/>
    <s v="鳳山區營業處分攤"/>
    <n v="171683"/>
    <n v="0"/>
    <n v="171683"/>
  </r>
  <r>
    <n v="3"/>
    <s v="總帳別"/>
    <x v="98"/>
    <s v="配電費用"/>
    <x v="672"/>
    <x v="666"/>
    <s v="Z1200"/>
    <s v="雲林區營業處分攤"/>
    <n v="211509"/>
    <n v="0"/>
    <n v="211509"/>
  </r>
  <r>
    <n v="3"/>
    <s v="總帳別"/>
    <x v="98"/>
    <s v="配電費用"/>
    <x v="672"/>
    <x v="666"/>
    <s v="Z1210"/>
    <s v="新營區營業處分攤"/>
    <n v="522079"/>
    <n v="0"/>
    <n v="522079"/>
  </r>
  <r>
    <n v="3"/>
    <s v="總帳別"/>
    <x v="98"/>
    <s v="配電費用"/>
    <x v="672"/>
    <x v="666"/>
    <s v="Z1220"/>
    <s v="苗栗區營業處分攤"/>
    <n v="1020578"/>
    <n v="0"/>
    <n v="1020578"/>
  </r>
  <r>
    <n v="3"/>
    <s v="總帳別"/>
    <x v="98"/>
    <s v="配電費用"/>
    <x v="672"/>
    <x v="666"/>
    <s v="Z1230"/>
    <s v="金門區營業處分攤"/>
    <n v="124904"/>
    <n v="0"/>
    <n v="124904"/>
  </r>
  <r>
    <n v="3"/>
    <s v="總帳別"/>
    <x v="98"/>
    <s v="配電費用"/>
    <x v="672"/>
    <x v="666"/>
    <s v="Z1240"/>
    <s v="馬祖區營業處分攤"/>
    <n v="54000"/>
    <n v="0"/>
    <n v="54000"/>
  </r>
  <r>
    <n v="3"/>
    <s v="總帳別"/>
    <x v="98"/>
    <s v="配電費用"/>
    <x v="672"/>
    <x v="666"/>
    <s v="Z5450"/>
    <s v="電力通信處分攤"/>
    <n v="26035"/>
    <n v="0"/>
    <n v="26035"/>
  </r>
  <r>
    <n v="3"/>
    <s v="總帳別"/>
    <x v="98"/>
    <s v="配電費用"/>
    <x v="672"/>
    <x v="666"/>
    <s v="Z5460"/>
    <s v="綜合研究所分攤"/>
    <n v="170757"/>
    <n v="0"/>
    <n v="170757"/>
  </r>
  <r>
    <n v="3"/>
    <s v="總帳別"/>
    <x v="98"/>
    <s v="配電費用"/>
    <x v="672"/>
    <x v="666"/>
    <s v="Z6020"/>
    <s v="綜合施工處分攤"/>
    <n v="12924"/>
    <n v="0"/>
    <n v="12924"/>
  </r>
  <r>
    <n v="3"/>
    <s v="總帳別"/>
    <x v="98"/>
    <s v="配電費用"/>
    <x v="673"/>
    <x v="667"/>
    <s v="Z0080"/>
    <s v="材料處分攤"/>
    <n v="1759"/>
    <n v="0"/>
    <n v="1759"/>
  </r>
  <r>
    <n v="3"/>
    <s v="總帳別"/>
    <x v="98"/>
    <s v="配電費用"/>
    <x v="673"/>
    <x v="667"/>
    <s v="Z1010"/>
    <s v="基隆區營業處分攤"/>
    <n v="20495"/>
    <n v="0"/>
    <n v="20495"/>
  </r>
  <r>
    <n v="3"/>
    <s v="總帳別"/>
    <x v="98"/>
    <s v="配電費用"/>
    <x v="673"/>
    <x v="667"/>
    <s v="Z1050"/>
    <s v="台中區營業處分攤"/>
    <n v="55044"/>
    <n v="0"/>
    <n v="55044"/>
  </r>
  <r>
    <n v="3"/>
    <s v="總帳別"/>
    <x v="98"/>
    <s v="配電費用"/>
    <x v="673"/>
    <x v="667"/>
    <s v="Z1080"/>
    <s v="台南區營業處分攤"/>
    <n v="230583"/>
    <n v="0"/>
    <n v="230583"/>
  </r>
  <r>
    <n v="3"/>
    <s v="總帳別"/>
    <x v="98"/>
    <s v="配電費用"/>
    <x v="673"/>
    <x v="667"/>
    <s v="Z1170"/>
    <s v="台北西區營業處分攤"/>
    <n v="20447"/>
    <n v="0"/>
    <n v="20447"/>
  </r>
  <r>
    <n v="3"/>
    <s v="總帳別"/>
    <x v="98"/>
    <s v="配電費用"/>
    <x v="673"/>
    <x v="667"/>
    <s v="Z1200"/>
    <s v="雲林區營業處分攤"/>
    <n v="27648"/>
    <n v="0"/>
    <n v="27648"/>
  </r>
  <r>
    <n v="3"/>
    <s v="總帳別"/>
    <x v="98"/>
    <s v="配電費用"/>
    <x v="673"/>
    <x v="667"/>
    <s v="Z5450"/>
    <s v="電力通信處分攤"/>
    <n v="2582"/>
    <n v="0"/>
    <n v="2582"/>
  </r>
  <r>
    <n v="3"/>
    <s v="總帳別"/>
    <x v="98"/>
    <s v="配電費用"/>
    <x v="673"/>
    <x v="667"/>
    <s v="Z6020"/>
    <s v="綜合施工處分攤"/>
    <n v="6331"/>
    <n v="0"/>
    <n v="6331"/>
  </r>
  <r>
    <n v="3"/>
    <s v="總帳別"/>
    <x v="98"/>
    <s v="配電費用"/>
    <x v="674"/>
    <x v="668"/>
    <s v="Z0080"/>
    <s v="材料處分攤"/>
    <n v="39788"/>
    <n v="0"/>
    <n v="39788"/>
  </r>
  <r>
    <n v="3"/>
    <s v="總帳別"/>
    <x v="98"/>
    <s v="配電費用"/>
    <x v="674"/>
    <x v="668"/>
    <s v="Z0770"/>
    <s v="配電處分攤"/>
    <n v="22082"/>
    <n v="0"/>
    <n v="22082"/>
  </r>
  <r>
    <n v="3"/>
    <s v="總帳別"/>
    <x v="98"/>
    <s v="配電費用"/>
    <x v="674"/>
    <x v="668"/>
    <s v="Z1020"/>
    <s v="台北市區營業處分攤"/>
    <n v="100613"/>
    <n v="0"/>
    <n v="100613"/>
  </r>
  <r>
    <n v="3"/>
    <s v="總帳別"/>
    <x v="98"/>
    <s v="配電費用"/>
    <x v="674"/>
    <x v="668"/>
    <s v="Z1060"/>
    <s v="彰化區營業處分攤"/>
    <n v="140003"/>
    <n v="0"/>
    <n v="140003"/>
  </r>
  <r>
    <n v="3"/>
    <s v="總帳別"/>
    <x v="98"/>
    <s v="配電費用"/>
    <x v="674"/>
    <x v="668"/>
    <s v="Z1100"/>
    <s v="屏東區營業處分攤"/>
    <n v="160732"/>
    <n v="0"/>
    <n v="160732"/>
  </r>
  <r>
    <n v="3"/>
    <s v="總帳別"/>
    <x v="98"/>
    <s v="配電費用"/>
    <x v="674"/>
    <x v="668"/>
    <s v="Z1120"/>
    <s v="花蓮區營業處分攤"/>
    <n v="100950"/>
    <n v="0"/>
    <n v="100950"/>
  </r>
  <r>
    <n v="3"/>
    <s v="總帳別"/>
    <x v="98"/>
    <s v="配電費用"/>
    <x v="674"/>
    <x v="668"/>
    <s v="Z1150"/>
    <s v="台北南區營業處分攤"/>
    <n v="642023"/>
    <n v="0"/>
    <n v="642023"/>
  </r>
  <r>
    <n v="3"/>
    <s v="總帳別"/>
    <x v="98"/>
    <s v="配電費用"/>
    <x v="674"/>
    <x v="668"/>
    <s v="Z1190"/>
    <s v="鳳山區營業處分攤"/>
    <n v="34922"/>
    <n v="0"/>
    <n v="34922"/>
  </r>
  <r>
    <n v="3"/>
    <s v="總帳別"/>
    <x v="98"/>
    <s v="配電費用"/>
    <x v="674"/>
    <x v="668"/>
    <s v="Z1210"/>
    <s v="新營區營業處分攤"/>
    <n v="19080"/>
    <n v="0"/>
    <n v="19080"/>
  </r>
  <r>
    <n v="3"/>
    <s v="總帳別"/>
    <x v="98"/>
    <s v="配電費用"/>
    <x v="674"/>
    <x v="668"/>
    <s v="Z1230"/>
    <s v="金門區營業處分攤"/>
    <n v="183522"/>
    <n v="0"/>
    <n v="183522"/>
  </r>
  <r>
    <n v="3"/>
    <s v="總帳別"/>
    <x v="98"/>
    <s v="配電費用"/>
    <x v="674"/>
    <x v="668"/>
    <s v="Z5450"/>
    <s v="電力通信處分攤"/>
    <n v="26414"/>
    <n v="0"/>
    <n v="26414"/>
  </r>
  <r>
    <n v="3"/>
    <s v="總帳別"/>
    <x v="98"/>
    <s v="配電費用"/>
    <x v="675"/>
    <x v="669"/>
    <s v="Z0080"/>
    <s v="材料處分攤"/>
    <n v="65752"/>
    <n v="0"/>
    <n v="65752"/>
  </r>
  <r>
    <n v="3"/>
    <s v="總帳別"/>
    <x v="98"/>
    <s v="配電費用"/>
    <x v="675"/>
    <x v="669"/>
    <s v="Z0140"/>
    <s v="秘書處分攤"/>
    <n v="8828"/>
    <n v="0"/>
    <n v="8828"/>
  </r>
  <r>
    <n v="3"/>
    <s v="總帳別"/>
    <x v="98"/>
    <s v="配電費用"/>
    <x v="675"/>
    <x v="669"/>
    <s v="Z0240"/>
    <s v="資訊系統處分攤"/>
    <n v="875"/>
    <n v="0"/>
    <n v="875"/>
  </r>
  <r>
    <n v="3"/>
    <s v="總帳別"/>
    <x v="98"/>
    <s v="配電費用"/>
    <x v="675"/>
    <x v="669"/>
    <s v="Z0610"/>
    <s v="環境保護處分攤"/>
    <n v="3235"/>
    <n v="0"/>
    <n v="3235"/>
  </r>
  <r>
    <n v="3"/>
    <s v="總帳別"/>
    <x v="98"/>
    <s v="配電費用"/>
    <x v="675"/>
    <x v="669"/>
    <s v="Z0620"/>
    <s v="工業安全衛生處分攤"/>
    <n v="10580"/>
    <n v="0"/>
    <n v="10580"/>
  </r>
  <r>
    <n v="3"/>
    <s v="總帳別"/>
    <x v="98"/>
    <s v="配電費用"/>
    <x v="675"/>
    <x v="669"/>
    <s v="Z1060"/>
    <s v="彰化區營業處分攤"/>
    <n v="53004"/>
    <n v="0"/>
    <n v="53004"/>
  </r>
  <r>
    <n v="3"/>
    <s v="總帳別"/>
    <x v="98"/>
    <s v="配電費用"/>
    <x v="675"/>
    <x v="669"/>
    <s v="Z1090"/>
    <s v="高雄區營業處分攤"/>
    <n v="65754"/>
    <n v="0"/>
    <n v="65754"/>
  </r>
  <r>
    <n v="3"/>
    <s v="總帳別"/>
    <x v="98"/>
    <s v="配電費用"/>
    <x v="675"/>
    <x v="669"/>
    <s v="Z5450"/>
    <s v="電力通信處分攤"/>
    <n v="3534"/>
    <n v="0"/>
    <n v="3534"/>
  </r>
  <r>
    <n v="3"/>
    <s v="總帳別"/>
    <x v="98"/>
    <s v="配電費用"/>
    <x v="676"/>
    <x v="670"/>
    <s v="Z0170"/>
    <s v="營建處分攤"/>
    <n v="1500"/>
    <n v="0"/>
    <n v="1500"/>
  </r>
  <r>
    <n v="3"/>
    <s v="總帳別"/>
    <x v="98"/>
    <s v="配電費用"/>
    <x v="676"/>
    <x v="670"/>
    <s v="Z0620"/>
    <s v="工業安全衛生處分攤"/>
    <n v="29143"/>
    <n v="0"/>
    <n v="29143"/>
  </r>
  <r>
    <n v="3"/>
    <s v="總帳別"/>
    <x v="98"/>
    <s v="配電費用"/>
    <x v="677"/>
    <x v="671"/>
    <s v="Z0080"/>
    <s v="材料處分攤"/>
    <n v="18559"/>
    <n v="0"/>
    <n v="18559"/>
  </r>
  <r>
    <n v="3"/>
    <s v="總帳別"/>
    <x v="98"/>
    <s v="配電費用"/>
    <x v="677"/>
    <x v="671"/>
    <s v="Z0140"/>
    <s v="秘書處分攤"/>
    <n v="41046"/>
    <n v="0"/>
    <n v="41046"/>
  </r>
  <r>
    <n v="3"/>
    <s v="總帳別"/>
    <x v="98"/>
    <s v="配電費用"/>
    <x v="677"/>
    <x v="671"/>
    <s v="Z0170"/>
    <s v="營建處分攤"/>
    <n v="13091"/>
    <n v="0"/>
    <n v="13091"/>
  </r>
  <r>
    <n v="3"/>
    <s v="總帳別"/>
    <x v="98"/>
    <s v="配電費用"/>
    <x v="677"/>
    <x v="671"/>
    <s v="Z0240"/>
    <s v="資訊系統處分攤"/>
    <n v="61621"/>
    <n v="0"/>
    <n v="61621"/>
  </r>
  <r>
    <n v="3"/>
    <s v="總帳別"/>
    <x v="98"/>
    <s v="配電費用"/>
    <x v="677"/>
    <x v="671"/>
    <s v="Z0610"/>
    <s v="環境保護處分攤"/>
    <n v="45561"/>
    <n v="0"/>
    <n v="45561"/>
  </r>
  <r>
    <n v="3"/>
    <s v="總帳別"/>
    <x v="98"/>
    <s v="配電費用"/>
    <x v="677"/>
    <x v="671"/>
    <s v="Z0620"/>
    <s v="工業安全衛生處分攤"/>
    <n v="19539"/>
    <n v="0"/>
    <n v="19539"/>
  </r>
  <r>
    <n v="3"/>
    <s v="總帳別"/>
    <x v="98"/>
    <s v="配電費用"/>
    <x v="677"/>
    <x v="671"/>
    <s v="Z0770"/>
    <s v="配電處分攤"/>
    <n v="20133"/>
    <n v="0"/>
    <n v="20133"/>
  </r>
  <r>
    <n v="3"/>
    <s v="總帳別"/>
    <x v="98"/>
    <s v="配電費用"/>
    <x v="677"/>
    <x v="671"/>
    <s v="Z5460"/>
    <s v="綜合研究所分攤"/>
    <n v="53946"/>
    <n v="0"/>
    <n v="53946"/>
  </r>
  <r>
    <n v="3"/>
    <s v="總帳別"/>
    <x v="98"/>
    <s v="配電費用"/>
    <x v="677"/>
    <x v="671"/>
    <s v="Z6020"/>
    <s v="綜合施工處分攤"/>
    <n v="99729"/>
    <n v="0"/>
    <n v="99729"/>
  </r>
  <r>
    <n v="3"/>
    <s v="總帳別"/>
    <x v="98"/>
    <s v="配電費用"/>
    <x v="678"/>
    <x v="672"/>
    <s v="Z0080"/>
    <s v="材料處分攤"/>
    <n v="7900"/>
    <n v="0"/>
    <n v="7900"/>
  </r>
  <r>
    <n v="3"/>
    <s v="總帳別"/>
    <x v="98"/>
    <s v="配電費用"/>
    <x v="678"/>
    <x v="672"/>
    <s v="Z0140"/>
    <s v="秘書處分攤"/>
    <n v="61513"/>
    <n v="0"/>
    <n v="61513"/>
  </r>
  <r>
    <n v="3"/>
    <s v="總帳別"/>
    <x v="98"/>
    <s v="配電費用"/>
    <x v="678"/>
    <x v="672"/>
    <s v="Z1010"/>
    <s v="基隆區營業處分攤"/>
    <n v="11762071"/>
    <n v="0"/>
    <n v="11762071"/>
  </r>
  <r>
    <n v="3"/>
    <s v="總帳別"/>
    <x v="98"/>
    <s v="配電費用"/>
    <x v="678"/>
    <x v="672"/>
    <s v="Z1020"/>
    <s v="台北市區營業處分攤"/>
    <n v="626611"/>
    <n v="0"/>
    <n v="626611"/>
  </r>
  <r>
    <n v="3"/>
    <s v="總帳別"/>
    <x v="98"/>
    <s v="配電費用"/>
    <x v="678"/>
    <x v="672"/>
    <s v="Z1030"/>
    <s v="桃園區營業處分攤"/>
    <n v="535921"/>
    <n v="0"/>
    <n v="535921"/>
  </r>
  <r>
    <n v="3"/>
    <s v="總帳別"/>
    <x v="98"/>
    <s v="配電費用"/>
    <x v="678"/>
    <x v="672"/>
    <s v="Z1040"/>
    <s v="新竹區營業處分攤"/>
    <n v="1521108"/>
    <n v="0"/>
    <n v="1521108"/>
  </r>
  <r>
    <n v="3"/>
    <s v="總帳別"/>
    <x v="98"/>
    <s v="配電費用"/>
    <x v="678"/>
    <x v="672"/>
    <s v="Z1050"/>
    <s v="台中區營業處分攤"/>
    <n v="1911614"/>
    <n v="0"/>
    <n v="1911614"/>
  </r>
  <r>
    <n v="3"/>
    <s v="總帳別"/>
    <x v="98"/>
    <s v="配電費用"/>
    <x v="678"/>
    <x v="672"/>
    <s v="Z1060"/>
    <s v="彰化區營業處分攤"/>
    <n v="889760"/>
    <n v="0"/>
    <n v="889760"/>
  </r>
  <r>
    <n v="3"/>
    <s v="總帳別"/>
    <x v="98"/>
    <s v="配電費用"/>
    <x v="678"/>
    <x v="672"/>
    <s v="Z1070"/>
    <s v="嘉義區營業處分攤"/>
    <n v="891532"/>
    <n v="0"/>
    <n v="891532"/>
  </r>
  <r>
    <n v="3"/>
    <s v="總帳別"/>
    <x v="98"/>
    <s v="配電費用"/>
    <x v="678"/>
    <x v="672"/>
    <s v="Z1080"/>
    <s v="台南區營業處分攤"/>
    <n v="792896"/>
    <n v="0"/>
    <n v="792896"/>
  </r>
  <r>
    <n v="3"/>
    <s v="總帳別"/>
    <x v="98"/>
    <s v="配電費用"/>
    <x v="678"/>
    <x v="672"/>
    <s v="Z1090"/>
    <s v="高雄區營業處分攤"/>
    <n v="702093"/>
    <n v="0"/>
    <n v="702093"/>
  </r>
  <r>
    <n v="3"/>
    <s v="總帳別"/>
    <x v="98"/>
    <s v="配電費用"/>
    <x v="678"/>
    <x v="672"/>
    <s v="Z1100"/>
    <s v="屏東區營業處分攤"/>
    <n v="4774520"/>
    <n v="0"/>
    <n v="4774520"/>
  </r>
  <r>
    <n v="3"/>
    <s v="總帳別"/>
    <x v="98"/>
    <s v="配電費用"/>
    <x v="678"/>
    <x v="672"/>
    <s v="Z1110"/>
    <s v="台東區營業處分攤"/>
    <n v="36259"/>
    <n v="0"/>
    <n v="36259"/>
  </r>
  <r>
    <n v="3"/>
    <s v="總帳別"/>
    <x v="98"/>
    <s v="配電費用"/>
    <x v="678"/>
    <x v="672"/>
    <s v="Z1120"/>
    <s v="花蓮區營業處分攤"/>
    <n v="266314"/>
    <n v="0"/>
    <n v="266314"/>
  </r>
  <r>
    <n v="3"/>
    <s v="總帳別"/>
    <x v="98"/>
    <s v="配電費用"/>
    <x v="678"/>
    <x v="672"/>
    <s v="Z1130"/>
    <s v="宜蘭區營業處分攤"/>
    <n v="192152"/>
    <n v="0"/>
    <n v="192152"/>
  </r>
  <r>
    <n v="3"/>
    <s v="總帳別"/>
    <x v="98"/>
    <s v="配電費用"/>
    <x v="678"/>
    <x v="672"/>
    <s v="Z1140"/>
    <s v="澎湖區營業處分攤"/>
    <n v="1193701"/>
    <n v="0"/>
    <n v="1193701"/>
  </r>
  <r>
    <n v="3"/>
    <s v="總帳別"/>
    <x v="98"/>
    <s v="配電費用"/>
    <x v="678"/>
    <x v="672"/>
    <s v="Z1150"/>
    <s v="台北南區營業處分攤"/>
    <n v="919275"/>
    <n v="0"/>
    <n v="919275"/>
  </r>
  <r>
    <n v="3"/>
    <s v="總帳別"/>
    <x v="98"/>
    <s v="配電費用"/>
    <x v="678"/>
    <x v="672"/>
    <s v="Z1160"/>
    <s v="台北北區營業處分攤"/>
    <n v="844099"/>
    <n v="0"/>
    <n v="844099"/>
  </r>
  <r>
    <n v="3"/>
    <s v="總帳別"/>
    <x v="98"/>
    <s v="配電費用"/>
    <x v="678"/>
    <x v="672"/>
    <s v="Z1170"/>
    <s v="台北西區營業處分攤"/>
    <n v="1283328"/>
    <n v="0"/>
    <n v="1283328"/>
  </r>
  <r>
    <n v="3"/>
    <s v="總帳別"/>
    <x v="98"/>
    <s v="配電費用"/>
    <x v="678"/>
    <x v="672"/>
    <s v="Z1180"/>
    <s v="南投區營業處分攤"/>
    <n v="592134"/>
    <n v="0"/>
    <n v="592134"/>
  </r>
  <r>
    <n v="3"/>
    <s v="總帳別"/>
    <x v="98"/>
    <s v="配電費用"/>
    <x v="678"/>
    <x v="672"/>
    <s v="Z1190"/>
    <s v="鳳山區營業處分攤"/>
    <n v="2139258"/>
    <n v="0"/>
    <n v="2139258"/>
  </r>
  <r>
    <n v="3"/>
    <s v="總帳別"/>
    <x v="98"/>
    <s v="配電費用"/>
    <x v="678"/>
    <x v="672"/>
    <s v="Z1200"/>
    <s v="雲林區營業處分攤"/>
    <n v="1444112"/>
    <n v="0"/>
    <n v="1444112"/>
  </r>
  <r>
    <n v="3"/>
    <s v="總帳別"/>
    <x v="98"/>
    <s v="配電費用"/>
    <x v="678"/>
    <x v="672"/>
    <s v="Z1210"/>
    <s v="新營區營業處分攤"/>
    <n v="987517"/>
    <n v="0"/>
    <n v="987517"/>
  </r>
  <r>
    <n v="3"/>
    <s v="總帳別"/>
    <x v="98"/>
    <s v="配電費用"/>
    <x v="678"/>
    <x v="672"/>
    <s v="Z1220"/>
    <s v="苗栗區營業處分攤"/>
    <n v="460199"/>
    <n v="0"/>
    <n v="460199"/>
  </r>
  <r>
    <n v="3"/>
    <s v="總帳別"/>
    <x v="98"/>
    <s v="配電費用"/>
    <x v="678"/>
    <x v="672"/>
    <s v="Z5450"/>
    <s v="電力通信處分攤"/>
    <n v="139440"/>
    <n v="0"/>
    <n v="139440"/>
  </r>
  <r>
    <n v="3"/>
    <s v="總帳別"/>
    <x v="98"/>
    <s v="配電費用"/>
    <x v="678"/>
    <x v="672"/>
    <s v="Z5460"/>
    <s v="綜合研究所分攤"/>
    <n v="473311"/>
    <n v="0"/>
    <n v="473311"/>
  </r>
  <r>
    <n v="3"/>
    <s v="總帳別"/>
    <x v="98"/>
    <s v="配電費用"/>
    <x v="679"/>
    <x v="673"/>
    <s v="Z0020"/>
    <s v="總經理副總經理室分攤"/>
    <n v="901"/>
    <n v="0"/>
    <n v="901"/>
  </r>
  <r>
    <n v="3"/>
    <s v="總帳別"/>
    <x v="98"/>
    <s v="配電費用"/>
    <x v="679"/>
    <x v="673"/>
    <s v="Z0080"/>
    <s v="材料處分攤"/>
    <n v="5945682"/>
    <n v="0"/>
    <n v="5945682"/>
  </r>
  <r>
    <n v="3"/>
    <s v="總帳別"/>
    <x v="98"/>
    <s v="配電費用"/>
    <x v="679"/>
    <x v="673"/>
    <s v="Z0140"/>
    <s v="秘書處分攤"/>
    <n v="5796304"/>
    <n v="0"/>
    <n v="5796304"/>
  </r>
  <r>
    <n v="3"/>
    <s v="總帳別"/>
    <x v="98"/>
    <s v="配電費用"/>
    <x v="679"/>
    <x v="673"/>
    <s v="Z1010"/>
    <s v="基隆區營業處分攤"/>
    <n v="18785644"/>
    <n v="0"/>
    <n v="18785644"/>
  </r>
  <r>
    <n v="3"/>
    <s v="總帳別"/>
    <x v="98"/>
    <s v="配電費用"/>
    <x v="679"/>
    <x v="673"/>
    <s v="Z1020"/>
    <s v="台北市區營業處分攤"/>
    <n v="10365345"/>
    <n v="0"/>
    <n v="10365345"/>
  </r>
  <r>
    <n v="3"/>
    <s v="總帳別"/>
    <x v="98"/>
    <s v="配電費用"/>
    <x v="679"/>
    <x v="673"/>
    <s v="Z1030"/>
    <s v="桃園區營業處分攤"/>
    <n v="8571321"/>
    <n v="0"/>
    <n v="8571321"/>
  </r>
  <r>
    <n v="3"/>
    <s v="總帳別"/>
    <x v="98"/>
    <s v="配電費用"/>
    <x v="679"/>
    <x v="673"/>
    <s v="Z1040"/>
    <s v="新竹區營業處分攤"/>
    <n v="13908358"/>
    <n v="0"/>
    <n v="13908358"/>
  </r>
  <r>
    <n v="3"/>
    <s v="總帳別"/>
    <x v="98"/>
    <s v="配電費用"/>
    <x v="679"/>
    <x v="673"/>
    <s v="Z1050"/>
    <s v="台中區營業處分攤"/>
    <n v="10863468"/>
    <n v="0"/>
    <n v="10863468"/>
  </r>
  <r>
    <n v="3"/>
    <s v="總帳別"/>
    <x v="98"/>
    <s v="配電費用"/>
    <x v="679"/>
    <x v="673"/>
    <s v="Z1060"/>
    <s v="彰化區營業處分攤"/>
    <n v="9703415"/>
    <n v="0"/>
    <n v="9703415"/>
  </r>
  <r>
    <n v="3"/>
    <s v="總帳別"/>
    <x v="98"/>
    <s v="配電費用"/>
    <x v="679"/>
    <x v="673"/>
    <s v="Z1070"/>
    <s v="嘉義區營業處分攤"/>
    <n v="8133268"/>
    <n v="0"/>
    <n v="8133268"/>
  </r>
  <r>
    <n v="3"/>
    <s v="總帳別"/>
    <x v="98"/>
    <s v="配電費用"/>
    <x v="679"/>
    <x v="673"/>
    <s v="Z1080"/>
    <s v="台南區營業處分攤"/>
    <n v="13861992"/>
    <n v="0"/>
    <n v="13861992"/>
  </r>
  <r>
    <n v="3"/>
    <s v="總帳別"/>
    <x v="98"/>
    <s v="配電費用"/>
    <x v="679"/>
    <x v="673"/>
    <s v="Z1090"/>
    <s v="高雄區營業處分攤"/>
    <n v="8027548"/>
    <n v="0"/>
    <n v="8027548"/>
  </r>
  <r>
    <n v="3"/>
    <s v="總帳別"/>
    <x v="98"/>
    <s v="配電費用"/>
    <x v="679"/>
    <x v="673"/>
    <s v="Z1100"/>
    <s v="屏東區營業處分攤"/>
    <n v="9768688"/>
    <n v="0"/>
    <n v="9768688"/>
  </r>
  <r>
    <n v="3"/>
    <s v="總帳別"/>
    <x v="98"/>
    <s v="配電費用"/>
    <x v="679"/>
    <x v="673"/>
    <s v="Z1110"/>
    <s v="台東區營業處分攤"/>
    <n v="5100896"/>
    <n v="0"/>
    <n v="5100896"/>
  </r>
  <r>
    <n v="3"/>
    <s v="總帳別"/>
    <x v="98"/>
    <s v="配電費用"/>
    <x v="679"/>
    <x v="673"/>
    <s v="Z1120"/>
    <s v="花蓮區營業處分攤"/>
    <n v="5154834"/>
    <n v="0"/>
    <n v="5154834"/>
  </r>
  <r>
    <n v="3"/>
    <s v="總帳別"/>
    <x v="98"/>
    <s v="配電費用"/>
    <x v="679"/>
    <x v="673"/>
    <s v="Z1130"/>
    <s v="宜蘭區營業處分攤"/>
    <n v="8346301"/>
    <n v="0"/>
    <n v="8346301"/>
  </r>
  <r>
    <n v="3"/>
    <s v="總帳別"/>
    <x v="98"/>
    <s v="配電費用"/>
    <x v="679"/>
    <x v="673"/>
    <s v="Z1140"/>
    <s v="澎湖區營業處分攤"/>
    <n v="6233058"/>
    <n v="0"/>
    <n v="6233058"/>
  </r>
  <r>
    <n v="3"/>
    <s v="總帳別"/>
    <x v="98"/>
    <s v="配電費用"/>
    <x v="679"/>
    <x v="673"/>
    <s v="Z1150"/>
    <s v="台北南區營業處分攤"/>
    <n v="12998247"/>
    <n v="0"/>
    <n v="12998247"/>
  </r>
  <r>
    <n v="3"/>
    <s v="總帳別"/>
    <x v="98"/>
    <s v="配電費用"/>
    <x v="679"/>
    <x v="673"/>
    <s v="Z1160"/>
    <s v="台北北區營業處分攤"/>
    <n v="6104353"/>
    <n v="0"/>
    <n v="6104353"/>
  </r>
  <r>
    <n v="3"/>
    <s v="總帳別"/>
    <x v="98"/>
    <s v="配電費用"/>
    <x v="679"/>
    <x v="673"/>
    <s v="Z1170"/>
    <s v="台北西區營業處分攤"/>
    <n v="7220154"/>
    <n v="0"/>
    <n v="7220154"/>
  </r>
  <r>
    <n v="3"/>
    <s v="總帳別"/>
    <x v="98"/>
    <s v="配電費用"/>
    <x v="679"/>
    <x v="673"/>
    <s v="Z1180"/>
    <s v="南投區營業處分攤"/>
    <n v="6098926"/>
    <n v="0"/>
    <n v="6098926"/>
  </r>
  <r>
    <n v="3"/>
    <s v="總帳別"/>
    <x v="98"/>
    <s v="配電費用"/>
    <x v="679"/>
    <x v="673"/>
    <s v="Z1190"/>
    <s v="鳳山區營業處分攤"/>
    <n v="9737967"/>
    <n v="0"/>
    <n v="9737967"/>
  </r>
  <r>
    <n v="3"/>
    <s v="總帳別"/>
    <x v="98"/>
    <s v="配電費用"/>
    <x v="679"/>
    <x v="673"/>
    <s v="Z1200"/>
    <s v="雲林區營業處分攤"/>
    <n v="9169384"/>
    <n v="0"/>
    <n v="9169384"/>
  </r>
  <r>
    <n v="3"/>
    <s v="總帳別"/>
    <x v="98"/>
    <s v="配電費用"/>
    <x v="679"/>
    <x v="673"/>
    <s v="Z1210"/>
    <s v="新營區營業處分攤"/>
    <n v="4421850"/>
    <n v="0"/>
    <n v="4421850"/>
  </r>
  <r>
    <n v="3"/>
    <s v="總帳別"/>
    <x v="98"/>
    <s v="配電費用"/>
    <x v="679"/>
    <x v="673"/>
    <s v="Z1220"/>
    <s v="苗栗區營業處分攤"/>
    <n v="5698685"/>
    <n v="0"/>
    <n v="5698685"/>
  </r>
  <r>
    <n v="3"/>
    <s v="總帳別"/>
    <x v="98"/>
    <s v="配電費用"/>
    <x v="679"/>
    <x v="673"/>
    <s v="Z1230"/>
    <s v="金門區營業處分攤"/>
    <n v="2967062"/>
    <n v="0"/>
    <n v="2967062"/>
  </r>
  <r>
    <n v="3"/>
    <s v="總帳別"/>
    <x v="98"/>
    <s v="配電費用"/>
    <x v="679"/>
    <x v="673"/>
    <s v="Z1240"/>
    <s v="馬祖區營業處分攤"/>
    <n v="1755828"/>
    <n v="0"/>
    <n v="1755828"/>
  </r>
  <r>
    <n v="3"/>
    <s v="總帳別"/>
    <x v="98"/>
    <s v="配電費用"/>
    <x v="679"/>
    <x v="673"/>
    <s v="Z5450"/>
    <s v="電力通信處分攤"/>
    <n v="590378"/>
    <n v="0"/>
    <n v="590378"/>
  </r>
  <r>
    <n v="3"/>
    <s v="總帳別"/>
    <x v="98"/>
    <s v="配電費用"/>
    <x v="679"/>
    <x v="673"/>
    <s v="Z5460"/>
    <s v="綜合研究所分攤"/>
    <n v="4179839"/>
    <n v="0"/>
    <n v="4179839"/>
  </r>
  <r>
    <n v="3"/>
    <s v="總帳別"/>
    <x v="98"/>
    <s v="配電費用"/>
    <x v="679"/>
    <x v="673"/>
    <s v="Z6020"/>
    <s v="綜合施工處分攤"/>
    <n v="329158"/>
    <n v="0"/>
    <n v="329158"/>
  </r>
  <r>
    <n v="3"/>
    <s v="總帳別"/>
    <x v="98"/>
    <s v="配電費用"/>
    <x v="680"/>
    <x v="674"/>
    <s v="Z0080"/>
    <s v="材料處分攤"/>
    <n v="56633"/>
    <n v="0"/>
    <n v="56633"/>
  </r>
  <r>
    <n v="3"/>
    <s v="總帳別"/>
    <x v="98"/>
    <s v="配電費用"/>
    <x v="680"/>
    <x v="674"/>
    <s v="Z0140"/>
    <s v="秘書處分攤"/>
    <n v="117216"/>
    <n v="0"/>
    <n v="117216"/>
  </r>
  <r>
    <n v="3"/>
    <s v="總帳別"/>
    <x v="98"/>
    <s v="配電費用"/>
    <x v="680"/>
    <x v="674"/>
    <s v="Z1010"/>
    <s v="基隆區營業處分攤"/>
    <n v="71300"/>
    <n v="0"/>
    <n v="71300"/>
  </r>
  <r>
    <n v="3"/>
    <s v="總帳別"/>
    <x v="98"/>
    <s v="配電費用"/>
    <x v="680"/>
    <x v="674"/>
    <s v="Z1020"/>
    <s v="台北市區營業處分攤"/>
    <n v="480431"/>
    <n v="0"/>
    <n v="480431"/>
  </r>
  <r>
    <n v="3"/>
    <s v="總帳別"/>
    <x v="98"/>
    <s v="配電費用"/>
    <x v="680"/>
    <x v="674"/>
    <s v="Z1030"/>
    <s v="桃園區營業處分攤"/>
    <n v="528233"/>
    <n v="0"/>
    <n v="528233"/>
  </r>
  <r>
    <n v="3"/>
    <s v="總帳別"/>
    <x v="98"/>
    <s v="配電費用"/>
    <x v="680"/>
    <x v="674"/>
    <s v="Z1040"/>
    <s v="新竹區營業處分攤"/>
    <n v="154430"/>
    <n v="0"/>
    <n v="154430"/>
  </r>
  <r>
    <n v="3"/>
    <s v="總帳別"/>
    <x v="98"/>
    <s v="配電費用"/>
    <x v="680"/>
    <x v="674"/>
    <s v="Z1050"/>
    <s v="台中區營業處分攤"/>
    <n v="952712"/>
    <n v="0"/>
    <n v="952712"/>
  </r>
  <r>
    <n v="3"/>
    <s v="總帳別"/>
    <x v="98"/>
    <s v="配電費用"/>
    <x v="680"/>
    <x v="674"/>
    <s v="Z1060"/>
    <s v="彰化區營業處分攤"/>
    <n v="273751"/>
    <n v="0"/>
    <n v="273751"/>
  </r>
  <r>
    <n v="3"/>
    <s v="總帳別"/>
    <x v="98"/>
    <s v="配電費用"/>
    <x v="680"/>
    <x v="674"/>
    <s v="Z1070"/>
    <s v="嘉義區營業處分攤"/>
    <n v="407500"/>
    <n v="0"/>
    <n v="407500"/>
  </r>
  <r>
    <n v="3"/>
    <s v="總帳別"/>
    <x v="98"/>
    <s v="配電費用"/>
    <x v="680"/>
    <x v="674"/>
    <s v="Z1080"/>
    <s v="台南區營業處分攤"/>
    <n v="709288"/>
    <n v="0"/>
    <n v="709288"/>
  </r>
  <r>
    <n v="3"/>
    <s v="總帳別"/>
    <x v="98"/>
    <s v="配電費用"/>
    <x v="680"/>
    <x v="674"/>
    <s v="Z1090"/>
    <s v="高雄區營業處分攤"/>
    <n v="437470"/>
    <n v="0"/>
    <n v="437470"/>
  </r>
  <r>
    <n v="3"/>
    <s v="總帳別"/>
    <x v="98"/>
    <s v="配電費用"/>
    <x v="680"/>
    <x v="674"/>
    <s v="Z1100"/>
    <s v="屏東區營業處分攤"/>
    <n v="1319655"/>
    <n v="0"/>
    <n v="1319655"/>
  </r>
  <r>
    <n v="3"/>
    <s v="總帳別"/>
    <x v="98"/>
    <s v="配電費用"/>
    <x v="680"/>
    <x v="674"/>
    <s v="Z1110"/>
    <s v="台東區營業處分攤"/>
    <n v="564968"/>
    <n v="0"/>
    <n v="564968"/>
  </r>
  <r>
    <n v="3"/>
    <s v="總帳別"/>
    <x v="98"/>
    <s v="配電費用"/>
    <x v="680"/>
    <x v="674"/>
    <s v="Z1120"/>
    <s v="花蓮區營業處分攤"/>
    <n v="283895"/>
    <n v="0"/>
    <n v="283895"/>
  </r>
  <r>
    <n v="3"/>
    <s v="總帳別"/>
    <x v="98"/>
    <s v="配電費用"/>
    <x v="680"/>
    <x v="674"/>
    <s v="Z1130"/>
    <s v="宜蘭區營業處分攤"/>
    <n v="260317"/>
    <n v="0"/>
    <n v="260317"/>
  </r>
  <r>
    <n v="3"/>
    <s v="總帳別"/>
    <x v="98"/>
    <s v="配電費用"/>
    <x v="680"/>
    <x v="674"/>
    <s v="Z1140"/>
    <s v="澎湖區營業處分攤"/>
    <n v="79118"/>
    <n v="0"/>
    <n v="79118"/>
  </r>
  <r>
    <n v="3"/>
    <s v="總帳別"/>
    <x v="98"/>
    <s v="配電費用"/>
    <x v="680"/>
    <x v="674"/>
    <s v="Z1150"/>
    <s v="台北南區營業處分攤"/>
    <n v="494361"/>
    <n v="0"/>
    <n v="494361"/>
  </r>
  <r>
    <n v="3"/>
    <s v="總帳別"/>
    <x v="98"/>
    <s v="配電費用"/>
    <x v="680"/>
    <x v="674"/>
    <s v="Z1160"/>
    <s v="台北北區營業處分攤"/>
    <n v="160680"/>
    <n v="0"/>
    <n v="160680"/>
  </r>
  <r>
    <n v="3"/>
    <s v="總帳別"/>
    <x v="98"/>
    <s v="配電費用"/>
    <x v="680"/>
    <x v="674"/>
    <s v="Z1170"/>
    <s v="台北西區營業處分攤"/>
    <n v="1203213"/>
    <n v="0"/>
    <n v="1203213"/>
  </r>
  <r>
    <n v="3"/>
    <s v="總帳別"/>
    <x v="98"/>
    <s v="配電費用"/>
    <x v="680"/>
    <x v="674"/>
    <s v="Z1180"/>
    <s v="南投區營業處分攤"/>
    <n v="340060"/>
    <n v="0"/>
    <n v="340060"/>
  </r>
  <r>
    <n v="3"/>
    <s v="總帳別"/>
    <x v="98"/>
    <s v="配電費用"/>
    <x v="680"/>
    <x v="674"/>
    <s v="Z1190"/>
    <s v="鳳山區營業處分攤"/>
    <n v="1124036"/>
    <n v="0"/>
    <n v="1124036"/>
  </r>
  <r>
    <n v="3"/>
    <s v="總帳別"/>
    <x v="98"/>
    <s v="配電費用"/>
    <x v="680"/>
    <x v="674"/>
    <s v="Z1200"/>
    <s v="雲林區營業處分攤"/>
    <n v="1066849"/>
    <n v="0"/>
    <n v="1066849"/>
  </r>
  <r>
    <n v="3"/>
    <s v="總帳別"/>
    <x v="98"/>
    <s v="配電費用"/>
    <x v="680"/>
    <x v="674"/>
    <s v="Z1210"/>
    <s v="新營區營業處分攤"/>
    <n v="443700"/>
    <n v="0"/>
    <n v="443700"/>
  </r>
  <r>
    <n v="3"/>
    <s v="總帳別"/>
    <x v="98"/>
    <s v="配電費用"/>
    <x v="680"/>
    <x v="674"/>
    <s v="Z1220"/>
    <s v="苗栗區營業處分攤"/>
    <n v="153935"/>
    <n v="0"/>
    <n v="153935"/>
  </r>
  <r>
    <n v="3"/>
    <s v="總帳別"/>
    <x v="98"/>
    <s v="配電費用"/>
    <x v="680"/>
    <x v="674"/>
    <s v="Z1230"/>
    <s v="金門區營業處分攤"/>
    <n v="47020"/>
    <n v="0"/>
    <n v="47020"/>
  </r>
  <r>
    <n v="3"/>
    <s v="總帳別"/>
    <x v="98"/>
    <s v="配電費用"/>
    <x v="680"/>
    <x v="674"/>
    <s v="Z1240"/>
    <s v="馬祖區營業處分攤"/>
    <n v="23500"/>
    <n v="0"/>
    <n v="23500"/>
  </r>
  <r>
    <n v="3"/>
    <s v="總帳別"/>
    <x v="98"/>
    <s v="配電費用"/>
    <x v="680"/>
    <x v="674"/>
    <s v="Z5450"/>
    <s v="電力通信處分攤"/>
    <n v="1013"/>
    <n v="0"/>
    <n v="1013"/>
  </r>
  <r>
    <n v="3"/>
    <s v="總帳別"/>
    <x v="98"/>
    <s v="配電費用"/>
    <x v="680"/>
    <x v="674"/>
    <s v="Z5460"/>
    <s v="綜合研究所分攤"/>
    <n v="182049"/>
    <n v="0"/>
    <n v="182049"/>
  </r>
  <r>
    <n v="3"/>
    <s v="總帳別"/>
    <x v="98"/>
    <s v="配電費用"/>
    <x v="680"/>
    <x v="674"/>
    <s v="Z6020"/>
    <s v="綜合施工處分攤"/>
    <n v="8514"/>
    <n v="0"/>
    <n v="8514"/>
  </r>
  <r>
    <n v="3"/>
    <s v="總帳別"/>
    <x v="98"/>
    <s v="配電費用"/>
    <x v="851"/>
    <x v="843"/>
    <s v="Z1010"/>
    <s v="基隆區營業處分攤"/>
    <n v="11605177"/>
    <n v="0"/>
    <n v="11605177"/>
  </r>
  <r>
    <n v="3"/>
    <s v="總帳別"/>
    <x v="98"/>
    <s v="配電費用"/>
    <x v="851"/>
    <x v="843"/>
    <s v="Z1020"/>
    <s v="台北市區營業處分攤"/>
    <n v="19965717"/>
    <n v="0"/>
    <n v="19965717"/>
  </r>
  <r>
    <n v="3"/>
    <s v="總帳別"/>
    <x v="98"/>
    <s v="配電費用"/>
    <x v="851"/>
    <x v="843"/>
    <s v="Z102D"/>
    <s v="台北市區營業處-配電分攤"/>
    <n v="1171301"/>
    <n v="0"/>
    <n v="1171301"/>
  </r>
  <r>
    <n v="3"/>
    <s v="總帳別"/>
    <x v="98"/>
    <s v="配電費用"/>
    <x v="851"/>
    <x v="843"/>
    <s v="Z1030"/>
    <s v="桃園區營業處分攤"/>
    <n v="15686846"/>
    <n v="0"/>
    <n v="15686846"/>
  </r>
  <r>
    <n v="3"/>
    <s v="總帳別"/>
    <x v="98"/>
    <s v="配電費用"/>
    <x v="851"/>
    <x v="843"/>
    <s v="Z1040"/>
    <s v="新竹區營業處分攤"/>
    <n v="18587919"/>
    <n v="0"/>
    <n v="18587919"/>
  </r>
  <r>
    <n v="3"/>
    <s v="總帳別"/>
    <x v="98"/>
    <s v="配電費用"/>
    <x v="851"/>
    <x v="843"/>
    <s v="Z1050"/>
    <s v="台中區營業處分攤"/>
    <n v="8677091"/>
    <n v="0"/>
    <n v="8677091"/>
  </r>
  <r>
    <n v="3"/>
    <s v="總帳別"/>
    <x v="98"/>
    <s v="配電費用"/>
    <x v="851"/>
    <x v="843"/>
    <s v="Z1060"/>
    <s v="彰化區營業處分攤"/>
    <n v="16346785"/>
    <n v="0"/>
    <n v="16346785"/>
  </r>
  <r>
    <n v="3"/>
    <s v="總帳別"/>
    <x v="98"/>
    <s v="配電費用"/>
    <x v="851"/>
    <x v="843"/>
    <s v="Z1070"/>
    <s v="嘉義區營業處分攤"/>
    <n v="15497969"/>
    <n v="0"/>
    <n v="15497969"/>
  </r>
  <r>
    <n v="3"/>
    <s v="總帳別"/>
    <x v="98"/>
    <s v="配電費用"/>
    <x v="851"/>
    <x v="843"/>
    <s v="Z1080"/>
    <s v="台南區營業處分攤"/>
    <n v="16606628"/>
    <n v="0"/>
    <n v="16606628"/>
  </r>
  <r>
    <n v="3"/>
    <s v="總帳別"/>
    <x v="98"/>
    <s v="配電費用"/>
    <x v="851"/>
    <x v="843"/>
    <s v="Z1090"/>
    <s v="高雄區營業處分攤"/>
    <n v="5898714"/>
    <n v="0"/>
    <n v="5898714"/>
  </r>
  <r>
    <n v="3"/>
    <s v="總帳別"/>
    <x v="98"/>
    <s v="配電費用"/>
    <x v="851"/>
    <x v="843"/>
    <s v="Z1100"/>
    <s v="屏東區營業處分攤"/>
    <n v="33860993"/>
    <n v="0"/>
    <n v="33860993"/>
  </r>
  <r>
    <n v="3"/>
    <s v="總帳別"/>
    <x v="98"/>
    <s v="配電費用"/>
    <x v="851"/>
    <x v="843"/>
    <s v="Z1110"/>
    <s v="台東區營業處分攤"/>
    <n v="8947719"/>
    <n v="0"/>
    <n v="8947719"/>
  </r>
  <r>
    <n v="3"/>
    <s v="總帳別"/>
    <x v="98"/>
    <s v="配電費用"/>
    <x v="851"/>
    <x v="843"/>
    <s v="Z1120"/>
    <s v="花蓮區營業處分攤"/>
    <n v="9002132"/>
    <n v="0"/>
    <n v="9002132"/>
  </r>
  <r>
    <n v="3"/>
    <s v="總帳別"/>
    <x v="98"/>
    <s v="配電費用"/>
    <x v="851"/>
    <x v="843"/>
    <s v="Z1130"/>
    <s v="宜蘭區營業處分攤"/>
    <n v="7387577"/>
    <n v="0"/>
    <n v="7387577"/>
  </r>
  <r>
    <n v="3"/>
    <s v="總帳別"/>
    <x v="98"/>
    <s v="配電費用"/>
    <x v="851"/>
    <x v="843"/>
    <s v="Z1140"/>
    <s v="澎湖區營業處分攤"/>
    <n v="1330902"/>
    <n v="0"/>
    <n v="1330902"/>
  </r>
  <r>
    <n v="3"/>
    <s v="總帳別"/>
    <x v="98"/>
    <s v="配電費用"/>
    <x v="851"/>
    <x v="843"/>
    <s v="Z1150"/>
    <s v="台北南區營業處分攤"/>
    <n v="11749923"/>
    <n v="0"/>
    <n v="11749923"/>
  </r>
  <r>
    <n v="3"/>
    <s v="總帳別"/>
    <x v="98"/>
    <s v="配電費用"/>
    <x v="851"/>
    <x v="843"/>
    <s v="Z1160"/>
    <s v="台北北區營業處分攤"/>
    <n v="13939224"/>
    <n v="0"/>
    <n v="13939224"/>
  </r>
  <r>
    <n v="3"/>
    <s v="總帳別"/>
    <x v="98"/>
    <s v="配電費用"/>
    <x v="851"/>
    <x v="843"/>
    <s v="Z1170"/>
    <s v="台北西區營業處分攤"/>
    <n v="7808477"/>
    <n v="0"/>
    <n v="7808477"/>
  </r>
  <r>
    <n v="3"/>
    <s v="總帳別"/>
    <x v="98"/>
    <s v="配電費用"/>
    <x v="851"/>
    <x v="843"/>
    <s v="Z1180"/>
    <s v="南投區營業處分攤"/>
    <n v="33624400"/>
    <n v="0"/>
    <n v="33624400"/>
  </r>
  <r>
    <n v="3"/>
    <s v="總帳別"/>
    <x v="98"/>
    <s v="配電費用"/>
    <x v="851"/>
    <x v="843"/>
    <s v="Z1190"/>
    <s v="鳳山區營業處分攤"/>
    <n v="6203541"/>
    <n v="0"/>
    <n v="6203541"/>
  </r>
  <r>
    <n v="3"/>
    <s v="總帳別"/>
    <x v="98"/>
    <s v="配電費用"/>
    <x v="851"/>
    <x v="843"/>
    <s v="Z1200"/>
    <s v="雲林區營業處分攤"/>
    <n v="9646135"/>
    <n v="0"/>
    <n v="9646135"/>
  </r>
  <r>
    <n v="3"/>
    <s v="總帳別"/>
    <x v="98"/>
    <s v="配電費用"/>
    <x v="851"/>
    <x v="843"/>
    <s v="Z1210"/>
    <s v="新營區營業處分攤"/>
    <n v="8027856"/>
    <n v="0"/>
    <n v="8027856"/>
  </r>
  <r>
    <n v="3"/>
    <s v="總帳別"/>
    <x v="98"/>
    <s v="配電費用"/>
    <x v="851"/>
    <x v="843"/>
    <s v="Z1220"/>
    <s v="苗栗區營業處分攤"/>
    <n v="8769706"/>
    <n v="0"/>
    <n v="8769706"/>
  </r>
  <r>
    <n v="3"/>
    <s v="總帳別"/>
    <x v="98"/>
    <s v="配電費用"/>
    <x v="851"/>
    <x v="843"/>
    <s v="Z1230"/>
    <s v="金門區營業處分攤"/>
    <n v="11225381"/>
    <n v="0"/>
    <n v="11225381"/>
  </r>
  <r>
    <n v="3"/>
    <s v="總帳別"/>
    <x v="98"/>
    <s v="配電費用"/>
    <x v="852"/>
    <x v="844"/>
    <s v="Z1010"/>
    <s v="基隆區營業處分攤"/>
    <n v="161699699"/>
    <n v="0"/>
    <n v="161699699"/>
  </r>
  <r>
    <n v="3"/>
    <s v="總帳別"/>
    <x v="98"/>
    <s v="配電費用"/>
    <x v="852"/>
    <x v="844"/>
    <s v="Z1020"/>
    <s v="台北市區營業處分攤"/>
    <n v="266193453"/>
    <n v="0"/>
    <n v="266193453"/>
  </r>
  <r>
    <n v="3"/>
    <s v="總帳別"/>
    <x v="98"/>
    <s v="配電費用"/>
    <x v="852"/>
    <x v="844"/>
    <s v="Z1030"/>
    <s v="桃園區營業處分攤"/>
    <n v="445901446"/>
    <n v="0"/>
    <n v="445901446"/>
  </r>
  <r>
    <n v="3"/>
    <s v="總帳別"/>
    <x v="98"/>
    <s v="配電費用"/>
    <x v="852"/>
    <x v="844"/>
    <s v="Z1040"/>
    <s v="新竹區營業處分攤"/>
    <n v="213341520"/>
    <n v="0"/>
    <n v="213341520"/>
  </r>
  <r>
    <n v="3"/>
    <s v="總帳別"/>
    <x v="98"/>
    <s v="配電費用"/>
    <x v="852"/>
    <x v="844"/>
    <s v="Z1050"/>
    <s v="台中區營業處分攤"/>
    <n v="433652482"/>
    <n v="0"/>
    <n v="433652482"/>
  </r>
  <r>
    <n v="3"/>
    <s v="總帳別"/>
    <x v="98"/>
    <s v="配電費用"/>
    <x v="852"/>
    <x v="844"/>
    <s v="Z1060"/>
    <s v="彰化區營業處分攤"/>
    <n v="265799870"/>
    <n v="0"/>
    <n v="265799870"/>
  </r>
  <r>
    <n v="3"/>
    <s v="總帳別"/>
    <x v="98"/>
    <s v="配電費用"/>
    <x v="852"/>
    <x v="844"/>
    <s v="Z1070"/>
    <s v="嘉義區營業處分攤"/>
    <n v="149219519"/>
    <n v="0"/>
    <n v="149219519"/>
  </r>
  <r>
    <n v="3"/>
    <s v="總帳別"/>
    <x v="98"/>
    <s v="配電費用"/>
    <x v="852"/>
    <x v="844"/>
    <s v="Z1080"/>
    <s v="台南區營業處分攤"/>
    <n v="243388593"/>
    <n v="0"/>
    <n v="243388593"/>
  </r>
  <r>
    <n v="3"/>
    <s v="總帳別"/>
    <x v="98"/>
    <s v="配電費用"/>
    <x v="852"/>
    <x v="844"/>
    <s v="Z1090"/>
    <s v="高雄區營業處分攤"/>
    <n v="217920961"/>
    <n v="0"/>
    <n v="217920961"/>
  </r>
  <r>
    <n v="3"/>
    <s v="總帳別"/>
    <x v="98"/>
    <s v="配電費用"/>
    <x v="852"/>
    <x v="844"/>
    <s v="Z1100"/>
    <s v="屏東區營業處分攤"/>
    <n v="151342081"/>
    <n v="0"/>
    <n v="151342081"/>
  </r>
  <r>
    <n v="3"/>
    <s v="總帳別"/>
    <x v="98"/>
    <s v="配電費用"/>
    <x v="852"/>
    <x v="844"/>
    <s v="Z1110"/>
    <s v="台東區營業處分攤"/>
    <n v="95180536"/>
    <n v="0"/>
    <n v="95180536"/>
  </r>
  <r>
    <n v="3"/>
    <s v="總帳別"/>
    <x v="98"/>
    <s v="配電費用"/>
    <x v="852"/>
    <x v="844"/>
    <s v="Z1120"/>
    <s v="花蓮區營業處分攤"/>
    <n v="79578399"/>
    <n v="0"/>
    <n v="79578399"/>
  </r>
  <r>
    <n v="3"/>
    <s v="總帳別"/>
    <x v="98"/>
    <s v="配電費用"/>
    <x v="852"/>
    <x v="844"/>
    <s v="Z1130"/>
    <s v="宜蘭區營業處分攤"/>
    <n v="106336544"/>
    <n v="0"/>
    <n v="106336544"/>
  </r>
  <r>
    <n v="3"/>
    <s v="總帳別"/>
    <x v="98"/>
    <s v="配電費用"/>
    <x v="852"/>
    <x v="844"/>
    <s v="Z1140"/>
    <s v="澎湖區營業處分攤"/>
    <n v="32267753"/>
    <n v="0"/>
    <n v="32267753"/>
  </r>
  <r>
    <n v="3"/>
    <s v="總帳別"/>
    <x v="98"/>
    <s v="配電費用"/>
    <x v="852"/>
    <x v="844"/>
    <s v="Z1150"/>
    <s v="台北南區營業處分攤"/>
    <n v="268304348"/>
    <n v="0"/>
    <n v="268304348"/>
  </r>
  <r>
    <n v="3"/>
    <s v="總帳別"/>
    <x v="98"/>
    <s v="配電費用"/>
    <x v="852"/>
    <x v="844"/>
    <s v="Z1160"/>
    <s v="台北北區營業處分攤"/>
    <n v="176809137"/>
    <n v="0"/>
    <n v="176809137"/>
  </r>
  <r>
    <n v="3"/>
    <s v="總帳別"/>
    <x v="98"/>
    <s v="配電費用"/>
    <x v="852"/>
    <x v="844"/>
    <s v="Z1170"/>
    <s v="台北西區營業處分攤"/>
    <n v="327465354"/>
    <n v="0"/>
    <n v="327465354"/>
  </r>
  <r>
    <n v="3"/>
    <s v="總帳別"/>
    <x v="98"/>
    <s v="配電費用"/>
    <x v="852"/>
    <x v="844"/>
    <s v="Z1180"/>
    <s v="南投區營業處分攤"/>
    <n v="162464928"/>
    <n v="0"/>
    <n v="162464928"/>
  </r>
  <r>
    <n v="3"/>
    <s v="總帳別"/>
    <x v="98"/>
    <s v="配電費用"/>
    <x v="852"/>
    <x v="844"/>
    <s v="Z1190"/>
    <s v="鳳山區營業處分攤"/>
    <n v="138712603"/>
    <n v="0"/>
    <n v="138712603"/>
  </r>
  <r>
    <n v="3"/>
    <s v="總帳別"/>
    <x v="98"/>
    <s v="配電費用"/>
    <x v="852"/>
    <x v="844"/>
    <s v="Z1200"/>
    <s v="雲林區營業處分攤"/>
    <n v="221062954"/>
    <n v="0"/>
    <n v="221062954"/>
  </r>
  <r>
    <n v="3"/>
    <s v="總帳別"/>
    <x v="98"/>
    <s v="配電費用"/>
    <x v="852"/>
    <x v="844"/>
    <s v="Z1210"/>
    <s v="新營區營業處分攤"/>
    <n v="94343132"/>
    <n v="0"/>
    <n v="94343132"/>
  </r>
  <r>
    <n v="3"/>
    <s v="總帳別"/>
    <x v="98"/>
    <s v="配電費用"/>
    <x v="852"/>
    <x v="844"/>
    <s v="Z1220"/>
    <s v="苗栗區營業處分攤"/>
    <n v="183398775"/>
    <n v="0"/>
    <n v="183398775"/>
  </r>
  <r>
    <n v="3"/>
    <s v="總帳別"/>
    <x v="98"/>
    <s v="配電費用"/>
    <x v="852"/>
    <x v="844"/>
    <s v="Z1230"/>
    <s v="金門區營業處分攤"/>
    <n v="17666938"/>
    <n v="0"/>
    <n v="17666938"/>
  </r>
  <r>
    <n v="3"/>
    <s v="總帳別"/>
    <x v="98"/>
    <s v="配電費用"/>
    <x v="852"/>
    <x v="844"/>
    <s v="Z1240"/>
    <s v="馬祖區營業處分攤"/>
    <n v="3071543"/>
    <n v="0"/>
    <n v="3071543"/>
  </r>
  <r>
    <n v="3"/>
    <s v="總帳別"/>
    <x v="98"/>
    <s v="配電費用"/>
    <x v="853"/>
    <x v="845"/>
    <s v="Z1010"/>
    <s v="基隆區營業處分攤"/>
    <n v="9910155"/>
    <n v="0"/>
    <n v="9910155"/>
  </r>
  <r>
    <n v="3"/>
    <s v="總帳別"/>
    <x v="98"/>
    <s v="配電費用"/>
    <x v="853"/>
    <x v="845"/>
    <s v="Z1020"/>
    <s v="台北市區營業處分攤"/>
    <n v="6714218"/>
    <n v="0"/>
    <n v="6714218"/>
  </r>
  <r>
    <n v="3"/>
    <s v="總帳別"/>
    <x v="98"/>
    <s v="配電費用"/>
    <x v="853"/>
    <x v="845"/>
    <s v="Z1030"/>
    <s v="桃園區營業處分攤"/>
    <n v="19912600"/>
    <n v="0"/>
    <n v="19912600"/>
  </r>
  <r>
    <n v="3"/>
    <s v="總帳別"/>
    <x v="98"/>
    <s v="配電費用"/>
    <x v="853"/>
    <x v="845"/>
    <s v="Z1040"/>
    <s v="新竹區營業處分攤"/>
    <n v="7256164"/>
    <n v="0"/>
    <n v="7256164"/>
  </r>
  <r>
    <n v="3"/>
    <s v="總帳別"/>
    <x v="98"/>
    <s v="配電費用"/>
    <x v="853"/>
    <x v="845"/>
    <s v="Z1050"/>
    <s v="台中區營業處分攤"/>
    <n v="24381096"/>
    <n v="0"/>
    <n v="24381096"/>
  </r>
  <r>
    <n v="3"/>
    <s v="總帳別"/>
    <x v="98"/>
    <s v="配電費用"/>
    <x v="853"/>
    <x v="845"/>
    <s v="Z1060"/>
    <s v="彰化區營業處分攤"/>
    <n v="9473299"/>
    <n v="0"/>
    <n v="9473299"/>
  </r>
  <r>
    <n v="3"/>
    <s v="總帳別"/>
    <x v="98"/>
    <s v="配電費用"/>
    <x v="853"/>
    <x v="845"/>
    <s v="Z1070"/>
    <s v="嘉義區營業處分攤"/>
    <n v="6426342"/>
    <n v="0"/>
    <n v="6426342"/>
  </r>
  <r>
    <n v="3"/>
    <s v="總帳別"/>
    <x v="98"/>
    <s v="配電費用"/>
    <x v="853"/>
    <x v="845"/>
    <s v="Z1080"/>
    <s v="台南區營業處分攤"/>
    <n v="51068065"/>
    <n v="0"/>
    <n v="51068065"/>
  </r>
  <r>
    <n v="3"/>
    <s v="總帳別"/>
    <x v="98"/>
    <s v="配電費用"/>
    <x v="853"/>
    <x v="845"/>
    <s v="Z1090"/>
    <s v="高雄區營業處分攤"/>
    <n v="9809416"/>
    <n v="0"/>
    <n v="9809416"/>
  </r>
  <r>
    <n v="3"/>
    <s v="總帳別"/>
    <x v="98"/>
    <s v="配電費用"/>
    <x v="853"/>
    <x v="845"/>
    <s v="Z1100"/>
    <s v="屏東區營業處分攤"/>
    <n v="45791480"/>
    <n v="0"/>
    <n v="45791480"/>
  </r>
  <r>
    <n v="3"/>
    <s v="總帳別"/>
    <x v="98"/>
    <s v="配電費用"/>
    <x v="853"/>
    <x v="845"/>
    <s v="Z1110"/>
    <s v="台東區營業處分攤"/>
    <n v="8422204"/>
    <n v="0"/>
    <n v="8422204"/>
  </r>
  <r>
    <n v="3"/>
    <s v="總帳別"/>
    <x v="98"/>
    <s v="配電費用"/>
    <x v="853"/>
    <x v="845"/>
    <s v="Z1120"/>
    <s v="花蓮區營業處分攤"/>
    <n v="13338500"/>
    <n v="0"/>
    <n v="13338500"/>
  </r>
  <r>
    <n v="3"/>
    <s v="總帳別"/>
    <x v="98"/>
    <s v="配電費用"/>
    <x v="853"/>
    <x v="845"/>
    <s v="Z1130"/>
    <s v="宜蘭區營業處分攤"/>
    <n v="31853701"/>
    <n v="0"/>
    <n v="31853701"/>
  </r>
  <r>
    <n v="3"/>
    <s v="總帳別"/>
    <x v="98"/>
    <s v="配電費用"/>
    <x v="853"/>
    <x v="845"/>
    <s v="Z1140"/>
    <s v="澎湖區營業處分攤"/>
    <n v="1624320"/>
    <n v="0"/>
    <n v="1624320"/>
  </r>
  <r>
    <n v="3"/>
    <s v="總帳別"/>
    <x v="98"/>
    <s v="配電費用"/>
    <x v="853"/>
    <x v="845"/>
    <s v="Z1150"/>
    <s v="台北南區營業處分攤"/>
    <n v="52046646"/>
    <n v="0"/>
    <n v="52046646"/>
  </r>
  <r>
    <n v="3"/>
    <s v="總帳別"/>
    <x v="98"/>
    <s v="配電費用"/>
    <x v="853"/>
    <x v="845"/>
    <s v="Z1160"/>
    <s v="台北北區營業處分攤"/>
    <n v="3843583"/>
    <n v="0"/>
    <n v="3843583"/>
  </r>
  <r>
    <n v="3"/>
    <s v="總帳別"/>
    <x v="98"/>
    <s v="配電費用"/>
    <x v="853"/>
    <x v="845"/>
    <s v="Z1170"/>
    <s v="台北西區營業處分攤"/>
    <n v="9500934"/>
    <n v="0"/>
    <n v="9500934"/>
  </r>
  <r>
    <n v="3"/>
    <s v="總帳別"/>
    <x v="98"/>
    <s v="配電費用"/>
    <x v="853"/>
    <x v="845"/>
    <s v="Z1190"/>
    <s v="鳳山區營業處分攤"/>
    <n v="15016784"/>
    <n v="0"/>
    <n v="15016784"/>
  </r>
  <r>
    <n v="3"/>
    <s v="總帳別"/>
    <x v="98"/>
    <s v="配電費用"/>
    <x v="853"/>
    <x v="845"/>
    <s v="Z1200"/>
    <s v="雲林區營業處分攤"/>
    <n v="8599025"/>
    <n v="0"/>
    <n v="8599025"/>
  </r>
  <r>
    <n v="3"/>
    <s v="總帳別"/>
    <x v="98"/>
    <s v="配電費用"/>
    <x v="853"/>
    <x v="845"/>
    <s v="Z1210"/>
    <s v="新營區營業處分攤"/>
    <n v="5958845"/>
    <n v="0"/>
    <n v="5958845"/>
  </r>
  <r>
    <n v="3"/>
    <s v="總帳別"/>
    <x v="98"/>
    <s v="配電費用"/>
    <x v="853"/>
    <x v="845"/>
    <s v="Z1220"/>
    <s v="苗栗區營業處分攤"/>
    <n v="3660619"/>
    <n v="0"/>
    <n v="3660619"/>
  </r>
  <r>
    <n v="3"/>
    <s v="總帳別"/>
    <x v="98"/>
    <s v="配電費用"/>
    <x v="853"/>
    <x v="845"/>
    <s v="Z1230"/>
    <s v="金門區營業處分攤"/>
    <n v="2142877"/>
    <n v="0"/>
    <n v="2142877"/>
  </r>
  <r>
    <n v="3"/>
    <s v="總帳別"/>
    <x v="98"/>
    <s v="配電費用"/>
    <x v="853"/>
    <x v="845"/>
    <s v="Z1240"/>
    <s v="馬祖區營業處分攤"/>
    <n v="139948"/>
    <n v="0"/>
    <n v="139948"/>
  </r>
  <r>
    <n v="3"/>
    <s v="總帳別"/>
    <x v="98"/>
    <s v="配電費用"/>
    <x v="854"/>
    <x v="846"/>
    <s v="Z0770"/>
    <s v="配電處分攤"/>
    <n v="288043943"/>
    <n v="0"/>
    <n v="288043943"/>
  </r>
  <r>
    <n v="3"/>
    <s v="總帳別"/>
    <x v="98"/>
    <s v="配電費用"/>
    <x v="854"/>
    <x v="846"/>
    <s v="Z1010"/>
    <s v="基隆區營業處分攤"/>
    <n v="12505219"/>
    <n v="0"/>
    <n v="12505219"/>
  </r>
  <r>
    <n v="3"/>
    <s v="總帳別"/>
    <x v="98"/>
    <s v="配電費用"/>
    <x v="854"/>
    <x v="846"/>
    <s v="Z1020"/>
    <s v="台北市區營業處分攤"/>
    <n v="27334101"/>
    <n v="0"/>
    <n v="27334101"/>
  </r>
  <r>
    <n v="3"/>
    <s v="總帳別"/>
    <x v="98"/>
    <s v="配電費用"/>
    <x v="854"/>
    <x v="846"/>
    <s v="Z1030"/>
    <s v="桃園區營業處分攤"/>
    <n v="42195517"/>
    <n v="0"/>
    <n v="42195517"/>
  </r>
  <r>
    <n v="3"/>
    <s v="總帳別"/>
    <x v="98"/>
    <s v="配電費用"/>
    <x v="854"/>
    <x v="846"/>
    <s v="Z1040"/>
    <s v="新竹區營業處分攤"/>
    <n v="25665834"/>
    <n v="0"/>
    <n v="25665834"/>
  </r>
  <r>
    <n v="3"/>
    <s v="總帳別"/>
    <x v="98"/>
    <s v="配電費用"/>
    <x v="854"/>
    <x v="846"/>
    <s v="Z1050"/>
    <s v="台中區營業處分攤"/>
    <n v="57508539"/>
    <n v="0"/>
    <n v="57508539"/>
  </r>
  <r>
    <n v="3"/>
    <s v="總帳別"/>
    <x v="98"/>
    <s v="配電費用"/>
    <x v="854"/>
    <x v="846"/>
    <s v="Z1060"/>
    <s v="彰化區營業處分攤"/>
    <n v="41450526"/>
    <n v="0"/>
    <n v="41450526"/>
  </r>
  <r>
    <n v="3"/>
    <s v="總帳別"/>
    <x v="98"/>
    <s v="配電費用"/>
    <x v="854"/>
    <x v="846"/>
    <s v="Z1070"/>
    <s v="嘉義區營業處分攤"/>
    <n v="12833441"/>
    <n v="0"/>
    <n v="12833441"/>
  </r>
  <r>
    <n v="3"/>
    <s v="總帳別"/>
    <x v="98"/>
    <s v="配電費用"/>
    <x v="854"/>
    <x v="846"/>
    <s v="Z1080"/>
    <s v="台南區營業處分攤"/>
    <n v="29846433"/>
    <n v="0"/>
    <n v="29846433"/>
  </r>
  <r>
    <n v="3"/>
    <s v="總帳別"/>
    <x v="98"/>
    <s v="配電費用"/>
    <x v="854"/>
    <x v="846"/>
    <s v="Z1090"/>
    <s v="高雄區營業處分攤"/>
    <n v="29504190"/>
    <n v="0"/>
    <n v="29504190"/>
  </r>
  <r>
    <n v="3"/>
    <s v="總帳別"/>
    <x v="98"/>
    <s v="配電費用"/>
    <x v="854"/>
    <x v="846"/>
    <s v="Z1100"/>
    <s v="屏東區營業處分攤"/>
    <n v="40802398"/>
    <n v="0"/>
    <n v="40802398"/>
  </r>
  <r>
    <n v="3"/>
    <s v="總帳別"/>
    <x v="98"/>
    <s v="配電費用"/>
    <x v="854"/>
    <x v="846"/>
    <s v="Z1110"/>
    <s v="台東區營業處分攤"/>
    <n v="5671364"/>
    <n v="0"/>
    <n v="5671364"/>
  </r>
  <r>
    <n v="3"/>
    <s v="總帳別"/>
    <x v="98"/>
    <s v="配電費用"/>
    <x v="854"/>
    <x v="846"/>
    <s v="Z1120"/>
    <s v="花蓮區營業處分攤"/>
    <n v="8951236"/>
    <n v="0"/>
    <n v="8951236"/>
  </r>
  <r>
    <n v="3"/>
    <s v="總帳別"/>
    <x v="98"/>
    <s v="配電費用"/>
    <x v="854"/>
    <x v="846"/>
    <s v="Z1130"/>
    <s v="宜蘭區營業處分攤"/>
    <n v="10926565"/>
    <n v="0"/>
    <n v="10926565"/>
  </r>
  <r>
    <n v="3"/>
    <s v="總帳別"/>
    <x v="98"/>
    <s v="配電費用"/>
    <x v="854"/>
    <x v="846"/>
    <s v="Z1140"/>
    <s v="澎湖區營業處分攤"/>
    <n v="3420739"/>
    <n v="0"/>
    <n v="3420739"/>
  </r>
  <r>
    <n v="3"/>
    <s v="總帳別"/>
    <x v="98"/>
    <s v="配電費用"/>
    <x v="854"/>
    <x v="846"/>
    <s v="Z1150"/>
    <s v="台北南區營業處分攤"/>
    <n v="22408164"/>
    <n v="0"/>
    <n v="22408164"/>
  </r>
  <r>
    <n v="3"/>
    <s v="總帳別"/>
    <x v="98"/>
    <s v="配電費用"/>
    <x v="854"/>
    <x v="846"/>
    <s v="Z1160"/>
    <s v="台北北區營業處分攤"/>
    <n v="15927340"/>
    <n v="0"/>
    <n v="15927340"/>
  </r>
  <r>
    <n v="3"/>
    <s v="總帳別"/>
    <x v="98"/>
    <s v="配電費用"/>
    <x v="854"/>
    <x v="846"/>
    <s v="Z1170"/>
    <s v="台北西區營業處分攤"/>
    <n v="17625866"/>
    <n v="0"/>
    <n v="17625866"/>
  </r>
  <r>
    <n v="3"/>
    <s v="總帳別"/>
    <x v="98"/>
    <s v="配電費用"/>
    <x v="854"/>
    <x v="846"/>
    <s v="Z1180"/>
    <s v="南投區營業處分攤"/>
    <n v="25525159"/>
    <n v="0"/>
    <n v="25525159"/>
  </r>
  <r>
    <n v="3"/>
    <s v="總帳別"/>
    <x v="98"/>
    <s v="配電費用"/>
    <x v="854"/>
    <x v="846"/>
    <s v="Z1190"/>
    <s v="鳳山區營業處分攤"/>
    <n v="20707362"/>
    <n v="0"/>
    <n v="20707362"/>
  </r>
  <r>
    <n v="3"/>
    <s v="總帳別"/>
    <x v="98"/>
    <s v="配電費用"/>
    <x v="854"/>
    <x v="846"/>
    <s v="Z1200"/>
    <s v="雲林區營業處分攤"/>
    <n v="50273652"/>
    <n v="0"/>
    <n v="50273652"/>
  </r>
  <r>
    <n v="3"/>
    <s v="總帳別"/>
    <x v="98"/>
    <s v="配電費用"/>
    <x v="854"/>
    <x v="846"/>
    <s v="Z1210"/>
    <s v="新營區營業處分攤"/>
    <n v="12449520"/>
    <n v="0"/>
    <n v="12449520"/>
  </r>
  <r>
    <n v="3"/>
    <s v="總帳別"/>
    <x v="98"/>
    <s v="配電費用"/>
    <x v="854"/>
    <x v="846"/>
    <s v="Z1220"/>
    <s v="苗栗區營業處分攤"/>
    <n v="14206204"/>
    <n v="0"/>
    <n v="14206204"/>
  </r>
  <r>
    <n v="3"/>
    <s v="總帳別"/>
    <x v="98"/>
    <s v="配電費用"/>
    <x v="854"/>
    <x v="846"/>
    <s v="Z1240"/>
    <s v="馬祖區營業處分攤"/>
    <n v="89499"/>
    <n v="0"/>
    <n v="89499"/>
  </r>
  <r>
    <n v="3"/>
    <s v="總帳別"/>
    <x v="98"/>
    <s v="配電費用"/>
    <x v="854"/>
    <x v="846"/>
    <s v="Z5460"/>
    <s v="綜合研究所分攤"/>
    <n v="5729889"/>
    <n v="0"/>
    <n v="5729889"/>
  </r>
  <r>
    <n v="3"/>
    <s v="總帳別"/>
    <x v="98"/>
    <s v="配電費用"/>
    <x v="775"/>
    <x v="769"/>
    <s v="Z1010"/>
    <s v="基隆區營業處分攤"/>
    <n v="10015877"/>
    <n v="0"/>
    <n v="10015877"/>
  </r>
  <r>
    <n v="3"/>
    <s v="總帳別"/>
    <x v="98"/>
    <s v="配電費用"/>
    <x v="775"/>
    <x v="769"/>
    <s v="Z1020"/>
    <s v="台北市區營業處分攤"/>
    <n v="5525877"/>
    <n v="0"/>
    <n v="5525877"/>
  </r>
  <r>
    <n v="3"/>
    <s v="總帳別"/>
    <x v="98"/>
    <s v="配電費用"/>
    <x v="775"/>
    <x v="769"/>
    <s v="Z1030"/>
    <s v="桃園區營業處分攤"/>
    <n v="19396522"/>
    <n v="0"/>
    <n v="19396522"/>
  </r>
  <r>
    <n v="3"/>
    <s v="總帳別"/>
    <x v="98"/>
    <s v="配電費用"/>
    <x v="775"/>
    <x v="769"/>
    <s v="Z1040"/>
    <s v="新竹區營業處分攤"/>
    <n v="10306499"/>
    <n v="0"/>
    <n v="10306499"/>
  </r>
  <r>
    <n v="3"/>
    <s v="總帳別"/>
    <x v="98"/>
    <s v="配電費用"/>
    <x v="775"/>
    <x v="769"/>
    <s v="Z1050"/>
    <s v="台中區營業處分攤"/>
    <n v="7376039"/>
    <n v="0"/>
    <n v="7376039"/>
  </r>
  <r>
    <n v="3"/>
    <s v="總帳別"/>
    <x v="98"/>
    <s v="配電費用"/>
    <x v="775"/>
    <x v="769"/>
    <s v="Z1060"/>
    <s v="彰化區營業處分攤"/>
    <n v="11724840"/>
    <n v="0"/>
    <n v="11724840"/>
  </r>
  <r>
    <n v="3"/>
    <s v="總帳別"/>
    <x v="98"/>
    <s v="配電費用"/>
    <x v="775"/>
    <x v="769"/>
    <s v="Z1070"/>
    <s v="嘉義區營業處分攤"/>
    <n v="6818410"/>
    <n v="0"/>
    <n v="6818410"/>
  </r>
  <r>
    <n v="3"/>
    <s v="總帳別"/>
    <x v="98"/>
    <s v="配電費用"/>
    <x v="775"/>
    <x v="769"/>
    <s v="Z1080"/>
    <s v="台南區營業處分攤"/>
    <n v="15842703"/>
    <n v="0"/>
    <n v="15842703"/>
  </r>
  <r>
    <n v="3"/>
    <s v="總帳別"/>
    <x v="98"/>
    <s v="配電費用"/>
    <x v="775"/>
    <x v="769"/>
    <s v="Z1090"/>
    <s v="高雄區營業處分攤"/>
    <n v="53906948"/>
    <n v="0"/>
    <n v="53906948"/>
  </r>
  <r>
    <n v="3"/>
    <s v="總帳別"/>
    <x v="98"/>
    <s v="配電費用"/>
    <x v="775"/>
    <x v="769"/>
    <s v="Z1120"/>
    <s v="花蓮區營業處分攤"/>
    <n v="4657204"/>
    <n v="0"/>
    <n v="4657204"/>
  </r>
  <r>
    <n v="3"/>
    <s v="總帳別"/>
    <x v="98"/>
    <s v="配電費用"/>
    <x v="775"/>
    <x v="769"/>
    <s v="Z1130"/>
    <s v="宜蘭區營業處分攤"/>
    <n v="9571688"/>
    <n v="0"/>
    <n v="9571688"/>
  </r>
  <r>
    <n v="3"/>
    <s v="總帳別"/>
    <x v="98"/>
    <s v="配電費用"/>
    <x v="775"/>
    <x v="769"/>
    <s v="Z1140"/>
    <s v="澎湖區營業處分攤"/>
    <n v="374029"/>
    <n v="0"/>
    <n v="374029"/>
  </r>
  <r>
    <n v="3"/>
    <s v="總帳別"/>
    <x v="98"/>
    <s v="配電費用"/>
    <x v="775"/>
    <x v="769"/>
    <s v="Z1150"/>
    <s v="台北南區營業處分攤"/>
    <n v="5255198"/>
    <n v="0"/>
    <n v="5255198"/>
  </r>
  <r>
    <n v="3"/>
    <s v="總帳別"/>
    <x v="98"/>
    <s v="配電費用"/>
    <x v="775"/>
    <x v="769"/>
    <s v="Z1160"/>
    <s v="台北北區營業處分攤"/>
    <n v="22530395"/>
    <n v="0"/>
    <n v="22530395"/>
  </r>
  <r>
    <n v="3"/>
    <s v="總帳別"/>
    <x v="98"/>
    <s v="配電費用"/>
    <x v="775"/>
    <x v="769"/>
    <s v="Z1170"/>
    <s v="台北西區營業處分攤"/>
    <n v="10626905"/>
    <n v="0"/>
    <n v="10626905"/>
  </r>
  <r>
    <n v="3"/>
    <s v="總帳別"/>
    <x v="98"/>
    <s v="配電費用"/>
    <x v="775"/>
    <x v="769"/>
    <s v="Z1180"/>
    <s v="南投區營業處分攤"/>
    <n v="13532498"/>
    <n v="0"/>
    <n v="13532498"/>
  </r>
  <r>
    <n v="3"/>
    <s v="總帳別"/>
    <x v="98"/>
    <s v="配電費用"/>
    <x v="775"/>
    <x v="769"/>
    <s v="Z1190"/>
    <s v="鳳山區營業處分攤"/>
    <n v="70780"/>
    <n v="0"/>
    <n v="70780"/>
  </r>
  <r>
    <n v="3"/>
    <s v="總帳別"/>
    <x v="98"/>
    <s v="配電費用"/>
    <x v="775"/>
    <x v="769"/>
    <s v="Z1210"/>
    <s v="新營區營業處分攤"/>
    <n v="4834685"/>
    <n v="0"/>
    <n v="4834685"/>
  </r>
  <r>
    <n v="3"/>
    <s v="總帳別"/>
    <x v="98"/>
    <s v="配電費用"/>
    <x v="775"/>
    <x v="769"/>
    <s v="Z1220"/>
    <s v="苗栗區營業處分攤"/>
    <n v="6097242"/>
    <n v="0"/>
    <n v="6097242"/>
  </r>
  <r>
    <n v="3"/>
    <s v="總帳別"/>
    <x v="98"/>
    <s v="配電費用"/>
    <x v="775"/>
    <x v="769"/>
    <s v="Z1230"/>
    <s v="金門區營業處分攤"/>
    <n v="82300"/>
    <n v="0"/>
    <n v="82300"/>
  </r>
  <r>
    <n v="3"/>
    <s v="總帳別"/>
    <x v="98"/>
    <s v="配電費用"/>
    <x v="775"/>
    <x v="769"/>
    <s v="Z1240"/>
    <s v="馬祖區營業處分攤"/>
    <n v="38040"/>
    <n v="0"/>
    <n v="38040"/>
  </r>
  <r>
    <n v="3"/>
    <s v="總帳別"/>
    <x v="98"/>
    <s v="配電費用"/>
    <x v="686"/>
    <x v="680"/>
    <s v="Z0080"/>
    <s v="材料處分攤"/>
    <n v="3181330"/>
    <n v="0"/>
    <n v="3181330"/>
  </r>
  <r>
    <n v="3"/>
    <s v="總帳別"/>
    <x v="98"/>
    <s v="配電費用"/>
    <x v="686"/>
    <x v="680"/>
    <s v="Z0140"/>
    <s v="秘書處分攤"/>
    <n v="1130505"/>
    <n v="0"/>
    <n v="1130505"/>
  </r>
  <r>
    <n v="3"/>
    <s v="總帳別"/>
    <x v="98"/>
    <s v="配電費用"/>
    <x v="686"/>
    <x v="680"/>
    <s v="Z1010"/>
    <s v="基隆區營業處分攤"/>
    <n v="1180487"/>
    <n v="0"/>
    <n v="1180487"/>
  </r>
  <r>
    <n v="3"/>
    <s v="總帳別"/>
    <x v="98"/>
    <s v="配電費用"/>
    <x v="686"/>
    <x v="680"/>
    <s v="Z1020"/>
    <s v="台北市區營業處分攤"/>
    <n v="1634351"/>
    <n v="0"/>
    <n v="1634351"/>
  </r>
  <r>
    <n v="3"/>
    <s v="總帳別"/>
    <x v="98"/>
    <s v="配電費用"/>
    <x v="686"/>
    <x v="680"/>
    <s v="Z1030"/>
    <s v="桃園區營業處分攤"/>
    <n v="1283250"/>
    <n v="0"/>
    <n v="1283250"/>
  </r>
  <r>
    <n v="3"/>
    <s v="總帳別"/>
    <x v="98"/>
    <s v="配電費用"/>
    <x v="686"/>
    <x v="680"/>
    <s v="Z1040"/>
    <s v="新竹區營業處分攤"/>
    <n v="1716616"/>
    <n v="0"/>
    <n v="1716616"/>
  </r>
  <r>
    <n v="3"/>
    <s v="總帳別"/>
    <x v="98"/>
    <s v="配電費用"/>
    <x v="686"/>
    <x v="680"/>
    <s v="Z1050"/>
    <s v="台中區營業處分攤"/>
    <n v="1945162"/>
    <n v="0"/>
    <n v="1945162"/>
  </r>
  <r>
    <n v="3"/>
    <s v="總帳別"/>
    <x v="98"/>
    <s v="配電費用"/>
    <x v="686"/>
    <x v="680"/>
    <s v="Z1060"/>
    <s v="彰化區營業處分攤"/>
    <n v="2035870"/>
    <n v="0"/>
    <n v="2035870"/>
  </r>
  <r>
    <n v="3"/>
    <s v="總帳別"/>
    <x v="98"/>
    <s v="配電費用"/>
    <x v="686"/>
    <x v="680"/>
    <s v="Z1070"/>
    <s v="嘉義區營業處分攤"/>
    <n v="953539"/>
    <n v="0"/>
    <n v="953539"/>
  </r>
  <r>
    <n v="3"/>
    <s v="總帳別"/>
    <x v="98"/>
    <s v="配電費用"/>
    <x v="686"/>
    <x v="680"/>
    <s v="Z1080"/>
    <s v="台南區營業處分攤"/>
    <n v="1383317"/>
    <n v="0"/>
    <n v="1383317"/>
  </r>
  <r>
    <n v="3"/>
    <s v="總帳別"/>
    <x v="98"/>
    <s v="配電費用"/>
    <x v="686"/>
    <x v="680"/>
    <s v="Z1090"/>
    <s v="高雄區營業處分攤"/>
    <n v="2398808"/>
    <n v="0"/>
    <n v="2398808"/>
  </r>
  <r>
    <n v="3"/>
    <s v="總帳別"/>
    <x v="98"/>
    <s v="配電費用"/>
    <x v="686"/>
    <x v="680"/>
    <s v="Z1100"/>
    <s v="屏東區營業處分攤"/>
    <n v="2414630"/>
    <n v="0"/>
    <n v="2414630"/>
  </r>
  <r>
    <n v="3"/>
    <s v="總帳別"/>
    <x v="98"/>
    <s v="配電費用"/>
    <x v="686"/>
    <x v="680"/>
    <s v="Z1110"/>
    <s v="台東區營業處分攤"/>
    <n v="1078549"/>
    <n v="0"/>
    <n v="1078549"/>
  </r>
  <r>
    <n v="3"/>
    <s v="總帳別"/>
    <x v="98"/>
    <s v="配電費用"/>
    <x v="686"/>
    <x v="680"/>
    <s v="Z1120"/>
    <s v="花蓮區營業處分攤"/>
    <n v="655494"/>
    <n v="0"/>
    <n v="655494"/>
  </r>
  <r>
    <n v="3"/>
    <s v="總帳別"/>
    <x v="98"/>
    <s v="配電費用"/>
    <x v="686"/>
    <x v="680"/>
    <s v="Z1130"/>
    <s v="宜蘭區營業處分攤"/>
    <n v="507536"/>
    <n v="0"/>
    <n v="507536"/>
  </r>
  <r>
    <n v="3"/>
    <s v="總帳別"/>
    <x v="98"/>
    <s v="配電費用"/>
    <x v="686"/>
    <x v="680"/>
    <s v="Z1140"/>
    <s v="澎湖區營業處分攤"/>
    <n v="124876"/>
    <n v="0"/>
    <n v="124876"/>
  </r>
  <r>
    <n v="3"/>
    <s v="總帳別"/>
    <x v="98"/>
    <s v="配電費用"/>
    <x v="686"/>
    <x v="680"/>
    <s v="Z1150"/>
    <s v="台北南區營業處分攤"/>
    <n v="1560204"/>
    <n v="0"/>
    <n v="1560204"/>
  </r>
  <r>
    <n v="3"/>
    <s v="總帳別"/>
    <x v="98"/>
    <s v="配電費用"/>
    <x v="686"/>
    <x v="680"/>
    <s v="Z1160"/>
    <s v="台北北區營業處分攤"/>
    <n v="547963"/>
    <n v="0"/>
    <n v="547963"/>
  </r>
  <r>
    <n v="3"/>
    <s v="總帳別"/>
    <x v="98"/>
    <s v="配電費用"/>
    <x v="686"/>
    <x v="680"/>
    <s v="Z1170"/>
    <s v="台北西區營業處分攤"/>
    <n v="1691382"/>
    <n v="0"/>
    <n v="1691382"/>
  </r>
  <r>
    <n v="3"/>
    <s v="總帳別"/>
    <x v="98"/>
    <s v="配電費用"/>
    <x v="686"/>
    <x v="680"/>
    <s v="Z1180"/>
    <s v="南投區營業處分攤"/>
    <n v="1199062"/>
    <n v="0"/>
    <n v="1199062"/>
  </r>
  <r>
    <n v="3"/>
    <s v="總帳別"/>
    <x v="98"/>
    <s v="配電費用"/>
    <x v="686"/>
    <x v="680"/>
    <s v="Z1190"/>
    <s v="鳳山區營業處分攤"/>
    <n v="1124596"/>
    <n v="0"/>
    <n v="1124596"/>
  </r>
  <r>
    <n v="3"/>
    <s v="總帳別"/>
    <x v="98"/>
    <s v="配電費用"/>
    <x v="686"/>
    <x v="680"/>
    <s v="Z1200"/>
    <s v="雲林區營業處分攤"/>
    <n v="1279117"/>
    <n v="0"/>
    <n v="1279117"/>
  </r>
  <r>
    <n v="3"/>
    <s v="總帳別"/>
    <x v="98"/>
    <s v="配電費用"/>
    <x v="686"/>
    <x v="680"/>
    <s v="Z1210"/>
    <s v="新營區營業處分攤"/>
    <n v="830882"/>
    <n v="0"/>
    <n v="830882"/>
  </r>
  <r>
    <n v="3"/>
    <s v="總帳別"/>
    <x v="98"/>
    <s v="配電費用"/>
    <x v="686"/>
    <x v="680"/>
    <s v="Z1220"/>
    <s v="苗栗區營業處分攤"/>
    <n v="802274"/>
    <n v="0"/>
    <n v="802274"/>
  </r>
  <r>
    <n v="3"/>
    <s v="總帳別"/>
    <x v="98"/>
    <s v="配電費用"/>
    <x v="686"/>
    <x v="680"/>
    <s v="Z1230"/>
    <s v="金門區營業處分攤"/>
    <n v="61125"/>
    <n v="0"/>
    <n v="61125"/>
  </r>
  <r>
    <n v="3"/>
    <s v="總帳別"/>
    <x v="98"/>
    <s v="配電費用"/>
    <x v="686"/>
    <x v="680"/>
    <s v="Z1240"/>
    <s v="馬祖區營業處分攤"/>
    <n v="41870"/>
    <n v="0"/>
    <n v="41870"/>
  </r>
  <r>
    <n v="3"/>
    <s v="總帳別"/>
    <x v="98"/>
    <s v="配電費用"/>
    <x v="686"/>
    <x v="680"/>
    <s v="Z5450"/>
    <s v="電力通信處分攤"/>
    <n v="35128"/>
    <n v="0"/>
    <n v="35128"/>
  </r>
  <r>
    <n v="3"/>
    <s v="總帳別"/>
    <x v="98"/>
    <s v="配電費用"/>
    <x v="686"/>
    <x v="680"/>
    <s v="Z6020"/>
    <s v="綜合施工處分攤"/>
    <n v="25019"/>
    <n v="0"/>
    <n v="25019"/>
  </r>
  <r>
    <n v="3"/>
    <s v="總帳別"/>
    <x v="98"/>
    <s v="配電費用"/>
    <x v="687"/>
    <x v="681"/>
    <s v="Z0080"/>
    <s v="材料處分攤"/>
    <n v="28590"/>
    <n v="0"/>
    <n v="28590"/>
  </r>
  <r>
    <n v="3"/>
    <s v="總帳別"/>
    <x v="98"/>
    <s v="配電費用"/>
    <x v="687"/>
    <x v="681"/>
    <s v="Z0140"/>
    <s v="秘書處分攤"/>
    <n v="108073"/>
    <n v="0"/>
    <n v="108073"/>
  </r>
  <r>
    <n v="3"/>
    <s v="總帳別"/>
    <x v="98"/>
    <s v="配電費用"/>
    <x v="687"/>
    <x v="681"/>
    <s v="Z0170"/>
    <s v="營建處分攤"/>
    <n v="21620"/>
    <n v="0"/>
    <n v="21620"/>
  </r>
  <r>
    <n v="3"/>
    <s v="總帳別"/>
    <x v="98"/>
    <s v="配電費用"/>
    <x v="687"/>
    <x v="681"/>
    <s v="Z0240"/>
    <s v="資訊系統處分攤"/>
    <n v="14645050"/>
    <n v="0"/>
    <n v="14645050"/>
  </r>
  <r>
    <n v="3"/>
    <s v="總帳別"/>
    <x v="98"/>
    <s v="配電費用"/>
    <x v="687"/>
    <x v="681"/>
    <s v="Z0610"/>
    <s v="環境保護處分攤"/>
    <n v="39952"/>
    <n v="0"/>
    <n v="39952"/>
  </r>
  <r>
    <n v="3"/>
    <s v="總帳別"/>
    <x v="98"/>
    <s v="配電費用"/>
    <x v="687"/>
    <x v="681"/>
    <s v="Z0770"/>
    <s v="配電處分攤"/>
    <n v="606753"/>
    <n v="0"/>
    <n v="606753"/>
  </r>
  <r>
    <n v="3"/>
    <s v="總帳別"/>
    <x v="98"/>
    <s v="配電費用"/>
    <x v="687"/>
    <x v="681"/>
    <s v="Z1010"/>
    <s v="基隆區營業處分攤"/>
    <n v="592420"/>
    <n v="0"/>
    <n v="592420"/>
  </r>
  <r>
    <n v="3"/>
    <s v="總帳別"/>
    <x v="98"/>
    <s v="配電費用"/>
    <x v="687"/>
    <x v="681"/>
    <s v="Z101D"/>
    <s v="基隆區營業處-配電分攤"/>
    <n v="3454"/>
    <n v="0"/>
    <n v="3454"/>
  </r>
  <r>
    <n v="3"/>
    <s v="總帳別"/>
    <x v="98"/>
    <s v="配電費用"/>
    <x v="687"/>
    <x v="681"/>
    <s v="Z1020"/>
    <s v="台北市區營業處分攤"/>
    <n v="790285"/>
    <n v="0"/>
    <n v="790285"/>
  </r>
  <r>
    <n v="3"/>
    <s v="總帳別"/>
    <x v="98"/>
    <s v="配電費用"/>
    <x v="687"/>
    <x v="681"/>
    <s v="Z1030"/>
    <s v="桃園區營業處分攤"/>
    <n v="293510"/>
    <n v="0"/>
    <n v="293510"/>
  </r>
  <r>
    <n v="3"/>
    <s v="總帳別"/>
    <x v="98"/>
    <s v="配電費用"/>
    <x v="687"/>
    <x v="681"/>
    <s v="Z1040"/>
    <s v="新竹區營業處分攤"/>
    <n v="259244"/>
    <n v="0"/>
    <n v="259244"/>
  </r>
  <r>
    <n v="3"/>
    <s v="總帳別"/>
    <x v="98"/>
    <s v="配電費用"/>
    <x v="687"/>
    <x v="681"/>
    <s v="Z1050"/>
    <s v="台中區營業處分攤"/>
    <n v="616434"/>
    <n v="0"/>
    <n v="616434"/>
  </r>
  <r>
    <n v="3"/>
    <s v="總帳別"/>
    <x v="98"/>
    <s v="配電費用"/>
    <x v="687"/>
    <x v="681"/>
    <s v="Z1060"/>
    <s v="彰化區營業處分攤"/>
    <n v="820008"/>
    <n v="0"/>
    <n v="820008"/>
  </r>
  <r>
    <n v="3"/>
    <s v="總帳別"/>
    <x v="98"/>
    <s v="配電費用"/>
    <x v="687"/>
    <x v="681"/>
    <s v="Z1070"/>
    <s v="嘉義區營業處分攤"/>
    <n v="413506"/>
    <n v="0"/>
    <n v="413506"/>
  </r>
  <r>
    <n v="3"/>
    <s v="總帳別"/>
    <x v="98"/>
    <s v="配電費用"/>
    <x v="687"/>
    <x v="681"/>
    <s v="Z1080"/>
    <s v="台南區營業處分攤"/>
    <n v="375927"/>
    <n v="0"/>
    <n v="375927"/>
  </r>
  <r>
    <n v="3"/>
    <s v="總帳別"/>
    <x v="98"/>
    <s v="配電費用"/>
    <x v="687"/>
    <x v="681"/>
    <s v="Z1090"/>
    <s v="高雄區營業處分攤"/>
    <n v="387477"/>
    <n v="0"/>
    <n v="387477"/>
  </r>
  <r>
    <n v="3"/>
    <s v="總帳別"/>
    <x v="98"/>
    <s v="配電費用"/>
    <x v="687"/>
    <x v="681"/>
    <s v="Z1100"/>
    <s v="屏東區營業處分攤"/>
    <n v="622441"/>
    <n v="0"/>
    <n v="622441"/>
  </r>
  <r>
    <n v="3"/>
    <s v="總帳別"/>
    <x v="98"/>
    <s v="配電費用"/>
    <x v="687"/>
    <x v="681"/>
    <s v="Z1110"/>
    <s v="台東區營業處分攤"/>
    <n v="398629"/>
    <n v="0"/>
    <n v="398629"/>
  </r>
  <r>
    <n v="3"/>
    <s v="總帳別"/>
    <x v="98"/>
    <s v="配電費用"/>
    <x v="687"/>
    <x v="681"/>
    <s v="Z1120"/>
    <s v="花蓮區營業處分攤"/>
    <n v="109754"/>
    <n v="0"/>
    <n v="109754"/>
  </r>
  <r>
    <n v="3"/>
    <s v="總帳別"/>
    <x v="98"/>
    <s v="配電費用"/>
    <x v="687"/>
    <x v="681"/>
    <s v="Z1130"/>
    <s v="宜蘭區營業處分攤"/>
    <n v="204072"/>
    <n v="0"/>
    <n v="204072"/>
  </r>
  <r>
    <n v="3"/>
    <s v="總帳別"/>
    <x v="98"/>
    <s v="配電費用"/>
    <x v="687"/>
    <x v="681"/>
    <s v="Z1140"/>
    <s v="澎湖區營業處分攤"/>
    <n v="192530"/>
    <n v="0"/>
    <n v="192530"/>
  </r>
  <r>
    <n v="3"/>
    <s v="總帳別"/>
    <x v="98"/>
    <s v="配電費用"/>
    <x v="687"/>
    <x v="681"/>
    <s v="Z1150"/>
    <s v="台北南區營業處分攤"/>
    <n v="157832"/>
    <n v="0"/>
    <n v="157832"/>
  </r>
  <r>
    <n v="3"/>
    <s v="總帳別"/>
    <x v="98"/>
    <s v="配電費用"/>
    <x v="687"/>
    <x v="681"/>
    <s v="Z1160"/>
    <s v="台北北區營業處分攤"/>
    <n v="284479"/>
    <n v="0"/>
    <n v="284479"/>
  </r>
  <r>
    <n v="3"/>
    <s v="總帳別"/>
    <x v="98"/>
    <s v="配電費用"/>
    <x v="687"/>
    <x v="681"/>
    <s v="Z1170"/>
    <s v="台北西區營業處分攤"/>
    <n v="643739"/>
    <n v="0"/>
    <n v="643739"/>
  </r>
  <r>
    <n v="3"/>
    <s v="總帳別"/>
    <x v="98"/>
    <s v="配電費用"/>
    <x v="687"/>
    <x v="681"/>
    <s v="Z1180"/>
    <s v="南投區營業處分攤"/>
    <n v="569577"/>
    <n v="0"/>
    <n v="569577"/>
  </r>
  <r>
    <n v="3"/>
    <s v="總帳別"/>
    <x v="98"/>
    <s v="配電費用"/>
    <x v="687"/>
    <x v="681"/>
    <s v="Z1190"/>
    <s v="鳳山區營業處分攤"/>
    <n v="505732"/>
    <n v="0"/>
    <n v="505732"/>
  </r>
  <r>
    <n v="3"/>
    <s v="總帳別"/>
    <x v="98"/>
    <s v="配電費用"/>
    <x v="687"/>
    <x v="681"/>
    <s v="Z1200"/>
    <s v="雲林區營業處分攤"/>
    <n v="847971"/>
    <n v="0"/>
    <n v="847971"/>
  </r>
  <r>
    <n v="3"/>
    <s v="總帳別"/>
    <x v="98"/>
    <s v="配電費用"/>
    <x v="687"/>
    <x v="681"/>
    <s v="Z1210"/>
    <s v="新營區營業處分攤"/>
    <n v="226785"/>
    <n v="0"/>
    <n v="226785"/>
  </r>
  <r>
    <n v="3"/>
    <s v="總帳別"/>
    <x v="98"/>
    <s v="配電費用"/>
    <x v="687"/>
    <x v="681"/>
    <s v="Z1220"/>
    <s v="苗栗區營業處分攤"/>
    <n v="376329"/>
    <n v="0"/>
    <n v="376329"/>
  </r>
  <r>
    <n v="3"/>
    <s v="總帳別"/>
    <x v="98"/>
    <s v="配電費用"/>
    <x v="687"/>
    <x v="681"/>
    <s v="Z1230"/>
    <s v="金門區營業處分攤"/>
    <n v="153384"/>
    <n v="0"/>
    <n v="153384"/>
  </r>
  <r>
    <n v="3"/>
    <s v="總帳別"/>
    <x v="98"/>
    <s v="配電費用"/>
    <x v="687"/>
    <x v="681"/>
    <s v="Z1240"/>
    <s v="馬祖區營業處分攤"/>
    <n v="195090"/>
    <n v="0"/>
    <n v="195090"/>
  </r>
  <r>
    <n v="3"/>
    <s v="總帳別"/>
    <x v="98"/>
    <s v="配電費用"/>
    <x v="687"/>
    <x v="681"/>
    <s v="Z5450"/>
    <s v="電力通信處分攤"/>
    <n v="84683"/>
    <n v="0"/>
    <n v="84683"/>
  </r>
  <r>
    <n v="3"/>
    <s v="總帳別"/>
    <x v="98"/>
    <s v="配電費用"/>
    <x v="687"/>
    <x v="681"/>
    <s v="Z6020"/>
    <s v="綜合施工處分攤"/>
    <n v="10214"/>
    <n v="0"/>
    <n v="10214"/>
  </r>
  <r>
    <n v="3"/>
    <s v="總帳別"/>
    <x v="98"/>
    <s v="配電費用"/>
    <x v="688"/>
    <x v="682"/>
    <s v="Z0020"/>
    <s v="總經理副總經理室分攤"/>
    <n v="43788"/>
    <n v="0"/>
    <n v="43788"/>
  </r>
  <r>
    <n v="3"/>
    <s v="總帳別"/>
    <x v="98"/>
    <s v="配電費用"/>
    <x v="688"/>
    <x v="682"/>
    <s v="Z0080"/>
    <s v="材料處分攤"/>
    <n v="131111"/>
    <n v="0"/>
    <n v="131111"/>
  </r>
  <r>
    <n v="3"/>
    <s v="總帳別"/>
    <x v="98"/>
    <s v="配電費用"/>
    <x v="688"/>
    <x v="682"/>
    <s v="Z0140"/>
    <s v="秘書處分攤"/>
    <n v="34348"/>
    <n v="0"/>
    <n v="34348"/>
  </r>
  <r>
    <n v="3"/>
    <s v="總帳別"/>
    <x v="98"/>
    <s v="配電費用"/>
    <x v="688"/>
    <x v="682"/>
    <s v="Z0170"/>
    <s v="營建處分攤"/>
    <n v="21749"/>
    <n v="0"/>
    <n v="21749"/>
  </r>
  <r>
    <n v="3"/>
    <s v="總帳別"/>
    <x v="98"/>
    <s v="配電費用"/>
    <x v="688"/>
    <x v="682"/>
    <s v="Z0240"/>
    <s v="資訊系統處分攤"/>
    <n v="1399137"/>
    <n v="0"/>
    <n v="1399137"/>
  </r>
  <r>
    <n v="3"/>
    <s v="總帳別"/>
    <x v="98"/>
    <s v="配電費用"/>
    <x v="688"/>
    <x v="682"/>
    <s v="Z0610"/>
    <s v="環境保護處分攤"/>
    <n v="29295"/>
    <n v="0"/>
    <n v="29295"/>
  </r>
  <r>
    <n v="3"/>
    <s v="總帳別"/>
    <x v="98"/>
    <s v="配電費用"/>
    <x v="688"/>
    <x v="682"/>
    <s v="Z0770"/>
    <s v="配電處分攤"/>
    <n v="94442"/>
    <n v="0"/>
    <n v="94442"/>
  </r>
  <r>
    <n v="3"/>
    <s v="總帳別"/>
    <x v="98"/>
    <s v="配電費用"/>
    <x v="688"/>
    <x v="682"/>
    <s v="Z1010"/>
    <s v="基隆區營業處分攤"/>
    <n v="65528"/>
    <n v="0"/>
    <n v="65528"/>
  </r>
  <r>
    <n v="3"/>
    <s v="總帳別"/>
    <x v="98"/>
    <s v="配電費用"/>
    <x v="688"/>
    <x v="682"/>
    <s v="Z1020"/>
    <s v="台北市區營業處分攤"/>
    <n v="516683"/>
    <n v="0"/>
    <n v="516683"/>
  </r>
  <r>
    <n v="3"/>
    <s v="總帳別"/>
    <x v="98"/>
    <s v="配電費用"/>
    <x v="688"/>
    <x v="682"/>
    <s v="Z1030"/>
    <s v="桃園區營業處分攤"/>
    <n v="407083"/>
    <n v="0"/>
    <n v="407083"/>
  </r>
  <r>
    <n v="3"/>
    <s v="總帳別"/>
    <x v="98"/>
    <s v="配電費用"/>
    <x v="688"/>
    <x v="682"/>
    <s v="Z1040"/>
    <s v="新竹區營業處分攤"/>
    <n v="235563"/>
    <n v="0"/>
    <n v="235563"/>
  </r>
  <r>
    <n v="3"/>
    <s v="總帳別"/>
    <x v="98"/>
    <s v="配電費用"/>
    <x v="688"/>
    <x v="682"/>
    <s v="Z104D"/>
    <s v="新竹區營業處-配電分攤"/>
    <n v="57643"/>
    <n v="0"/>
    <n v="57643"/>
  </r>
  <r>
    <n v="3"/>
    <s v="總帳別"/>
    <x v="98"/>
    <s v="配電費用"/>
    <x v="688"/>
    <x v="682"/>
    <s v="Z1050"/>
    <s v="台中區營業處分攤"/>
    <n v="943004"/>
    <n v="0"/>
    <n v="943004"/>
  </r>
  <r>
    <n v="3"/>
    <s v="總帳別"/>
    <x v="98"/>
    <s v="配電費用"/>
    <x v="688"/>
    <x v="682"/>
    <s v="Z1060"/>
    <s v="彰化區營業處分攤"/>
    <n v="687530"/>
    <n v="0"/>
    <n v="687530"/>
  </r>
  <r>
    <n v="3"/>
    <s v="總帳別"/>
    <x v="98"/>
    <s v="配電費用"/>
    <x v="688"/>
    <x v="682"/>
    <s v="Z1070"/>
    <s v="嘉義區營業處分攤"/>
    <n v="134211"/>
    <n v="0"/>
    <n v="134211"/>
  </r>
  <r>
    <n v="3"/>
    <s v="總帳別"/>
    <x v="98"/>
    <s v="配電費用"/>
    <x v="688"/>
    <x v="682"/>
    <s v="Z1080"/>
    <s v="台南區營業處分攤"/>
    <n v="292887"/>
    <n v="0"/>
    <n v="292887"/>
  </r>
  <r>
    <n v="3"/>
    <s v="總帳別"/>
    <x v="98"/>
    <s v="配電費用"/>
    <x v="688"/>
    <x v="682"/>
    <s v="Z1090"/>
    <s v="高雄區營業處分攤"/>
    <n v="385765"/>
    <n v="0"/>
    <n v="385765"/>
  </r>
  <r>
    <n v="3"/>
    <s v="總帳別"/>
    <x v="98"/>
    <s v="配電費用"/>
    <x v="688"/>
    <x v="682"/>
    <s v="Z1100"/>
    <s v="屏東區營業處分攤"/>
    <n v="268146"/>
    <n v="0"/>
    <n v="268146"/>
  </r>
  <r>
    <n v="3"/>
    <s v="總帳別"/>
    <x v="98"/>
    <s v="配電費用"/>
    <x v="688"/>
    <x v="682"/>
    <s v="Z1110"/>
    <s v="台東區營業處分攤"/>
    <n v="728204"/>
    <n v="0"/>
    <n v="728204"/>
  </r>
  <r>
    <n v="3"/>
    <s v="總帳別"/>
    <x v="98"/>
    <s v="配電費用"/>
    <x v="688"/>
    <x v="682"/>
    <s v="Z1120"/>
    <s v="花蓮區營業處分攤"/>
    <n v="448016"/>
    <n v="0"/>
    <n v="448016"/>
  </r>
  <r>
    <n v="3"/>
    <s v="總帳別"/>
    <x v="98"/>
    <s v="配電費用"/>
    <x v="688"/>
    <x v="682"/>
    <s v="Z1130"/>
    <s v="宜蘭區營業處分攤"/>
    <n v="196732"/>
    <n v="0"/>
    <n v="196732"/>
  </r>
  <r>
    <n v="3"/>
    <s v="總帳別"/>
    <x v="98"/>
    <s v="配電費用"/>
    <x v="688"/>
    <x v="682"/>
    <s v="Z1140"/>
    <s v="澎湖區營業處分攤"/>
    <n v="125040"/>
    <n v="0"/>
    <n v="125040"/>
  </r>
  <r>
    <n v="3"/>
    <s v="總帳別"/>
    <x v="98"/>
    <s v="配電費用"/>
    <x v="688"/>
    <x v="682"/>
    <s v="Z1150"/>
    <s v="台北南區營業處分攤"/>
    <n v="998124"/>
    <n v="0"/>
    <n v="998124"/>
  </r>
  <r>
    <n v="3"/>
    <s v="總帳別"/>
    <x v="98"/>
    <s v="配電費用"/>
    <x v="688"/>
    <x v="682"/>
    <s v="Z1160"/>
    <s v="台北北區營業處分攤"/>
    <n v="281154"/>
    <n v="0"/>
    <n v="281154"/>
  </r>
  <r>
    <n v="3"/>
    <s v="總帳別"/>
    <x v="98"/>
    <s v="配電費用"/>
    <x v="688"/>
    <x v="682"/>
    <s v="Z1170"/>
    <s v="台北西區營業處分攤"/>
    <n v="426065"/>
    <n v="0"/>
    <n v="426065"/>
  </r>
  <r>
    <n v="3"/>
    <s v="總帳別"/>
    <x v="98"/>
    <s v="配電費用"/>
    <x v="688"/>
    <x v="682"/>
    <s v="Z1180"/>
    <s v="南投區營業處分攤"/>
    <n v="472473"/>
    <n v="0"/>
    <n v="472473"/>
  </r>
  <r>
    <n v="3"/>
    <s v="總帳別"/>
    <x v="98"/>
    <s v="配電費用"/>
    <x v="688"/>
    <x v="682"/>
    <s v="Z1190"/>
    <s v="鳳山區營業處分攤"/>
    <n v="326829"/>
    <n v="0"/>
    <n v="326829"/>
  </r>
  <r>
    <n v="3"/>
    <s v="總帳別"/>
    <x v="98"/>
    <s v="配電費用"/>
    <x v="688"/>
    <x v="682"/>
    <s v="Z1200"/>
    <s v="雲林區營業處分攤"/>
    <n v="466709"/>
    <n v="0"/>
    <n v="466709"/>
  </r>
  <r>
    <n v="3"/>
    <s v="總帳別"/>
    <x v="98"/>
    <s v="配電費用"/>
    <x v="688"/>
    <x v="682"/>
    <s v="Z1210"/>
    <s v="新營區營業處分攤"/>
    <n v="405522"/>
    <n v="0"/>
    <n v="405522"/>
  </r>
  <r>
    <n v="3"/>
    <s v="總帳別"/>
    <x v="98"/>
    <s v="配電費用"/>
    <x v="688"/>
    <x v="682"/>
    <s v="Z1220"/>
    <s v="苗栗區營業處分攤"/>
    <n v="423336"/>
    <n v="0"/>
    <n v="423336"/>
  </r>
  <r>
    <n v="3"/>
    <s v="總帳別"/>
    <x v="98"/>
    <s v="配電費用"/>
    <x v="688"/>
    <x v="682"/>
    <s v="Z1230"/>
    <s v="金門區營業處分攤"/>
    <n v="190850"/>
    <n v="0"/>
    <n v="190850"/>
  </r>
  <r>
    <n v="3"/>
    <s v="總帳別"/>
    <x v="98"/>
    <s v="配電費用"/>
    <x v="688"/>
    <x v="682"/>
    <s v="Z1240"/>
    <s v="馬祖區營業處分攤"/>
    <n v="132169"/>
    <n v="0"/>
    <n v="132169"/>
  </r>
  <r>
    <n v="3"/>
    <s v="總帳別"/>
    <x v="98"/>
    <s v="配電費用"/>
    <x v="688"/>
    <x v="682"/>
    <s v="Z5450"/>
    <s v="電力通信處分攤"/>
    <n v="97914"/>
    <n v="0"/>
    <n v="97914"/>
  </r>
  <r>
    <n v="3"/>
    <s v="總帳別"/>
    <x v="98"/>
    <s v="配電費用"/>
    <x v="688"/>
    <x v="682"/>
    <s v="Z6020"/>
    <s v="綜合施工處分攤"/>
    <n v="132724"/>
    <n v="0"/>
    <n v="132724"/>
  </r>
  <r>
    <n v="3"/>
    <s v="總帳別"/>
    <x v="98"/>
    <s v="配電費用"/>
    <x v="689"/>
    <x v="683"/>
    <s v="Z0080"/>
    <s v="材料處分攤"/>
    <n v="36781"/>
    <n v="0"/>
    <n v="36781"/>
  </r>
  <r>
    <n v="3"/>
    <s v="總帳別"/>
    <x v="98"/>
    <s v="配電費用"/>
    <x v="689"/>
    <x v="683"/>
    <s v="Z0140"/>
    <s v="秘書處分攤"/>
    <n v="61412"/>
    <n v="0"/>
    <n v="61412"/>
  </r>
  <r>
    <n v="3"/>
    <s v="總帳別"/>
    <x v="98"/>
    <s v="配電費用"/>
    <x v="689"/>
    <x v="683"/>
    <s v="Z0610"/>
    <s v="環境保護處分攤"/>
    <n v="3270"/>
    <n v="0"/>
    <n v="3270"/>
  </r>
  <r>
    <n v="3"/>
    <s v="總帳別"/>
    <x v="98"/>
    <s v="配電費用"/>
    <x v="689"/>
    <x v="683"/>
    <s v="Z1010"/>
    <s v="基隆區營業處分攤"/>
    <n v="3881866"/>
    <n v="0"/>
    <n v="3881866"/>
  </r>
  <r>
    <n v="3"/>
    <s v="總帳別"/>
    <x v="98"/>
    <s v="配電費用"/>
    <x v="689"/>
    <x v="683"/>
    <s v="Z1020"/>
    <s v="台北市區營業處分攤"/>
    <n v="5654189"/>
    <n v="0"/>
    <n v="5654189"/>
  </r>
  <r>
    <n v="3"/>
    <s v="總帳別"/>
    <x v="98"/>
    <s v="配電費用"/>
    <x v="689"/>
    <x v="683"/>
    <s v="Z1030"/>
    <s v="桃園區營業處分攤"/>
    <n v="6687499"/>
    <n v="0"/>
    <n v="6687499"/>
  </r>
  <r>
    <n v="3"/>
    <s v="總帳別"/>
    <x v="98"/>
    <s v="配電費用"/>
    <x v="689"/>
    <x v="683"/>
    <s v="Z1040"/>
    <s v="新竹區營業處分攤"/>
    <n v="6198166"/>
    <n v="0"/>
    <n v="6198166"/>
  </r>
  <r>
    <n v="3"/>
    <s v="總帳別"/>
    <x v="98"/>
    <s v="配電費用"/>
    <x v="689"/>
    <x v="683"/>
    <s v="Z1050"/>
    <s v="台中區營業處分攤"/>
    <n v="8527423"/>
    <n v="0"/>
    <n v="8527423"/>
  </r>
  <r>
    <n v="3"/>
    <s v="總帳別"/>
    <x v="98"/>
    <s v="配電費用"/>
    <x v="689"/>
    <x v="683"/>
    <s v="Z1060"/>
    <s v="彰化區營業處分攤"/>
    <n v="7487077"/>
    <n v="0"/>
    <n v="7487077"/>
  </r>
  <r>
    <n v="3"/>
    <s v="總帳別"/>
    <x v="98"/>
    <s v="配電費用"/>
    <x v="689"/>
    <x v="683"/>
    <s v="Z1070"/>
    <s v="嘉義區營業處分攤"/>
    <n v="5265426"/>
    <n v="0"/>
    <n v="5265426"/>
  </r>
  <r>
    <n v="3"/>
    <s v="總帳別"/>
    <x v="98"/>
    <s v="配電費用"/>
    <x v="689"/>
    <x v="683"/>
    <s v="Z1080"/>
    <s v="台南區營業處分攤"/>
    <n v="6278839"/>
    <n v="0"/>
    <n v="6278839"/>
  </r>
  <r>
    <n v="3"/>
    <s v="總帳別"/>
    <x v="98"/>
    <s v="配電費用"/>
    <x v="689"/>
    <x v="683"/>
    <s v="Z1090"/>
    <s v="高雄區營業處分攤"/>
    <n v="6735317"/>
    <n v="0"/>
    <n v="6735317"/>
  </r>
  <r>
    <n v="3"/>
    <s v="總帳別"/>
    <x v="98"/>
    <s v="配電費用"/>
    <x v="689"/>
    <x v="683"/>
    <s v="Z1100"/>
    <s v="屏東區營業處分攤"/>
    <n v="5029371"/>
    <n v="0"/>
    <n v="5029371"/>
  </r>
  <r>
    <n v="3"/>
    <s v="總帳別"/>
    <x v="98"/>
    <s v="配電費用"/>
    <x v="689"/>
    <x v="683"/>
    <s v="Z1110"/>
    <s v="台東區營業處分攤"/>
    <n v="3584100"/>
    <n v="0"/>
    <n v="3584100"/>
  </r>
  <r>
    <n v="3"/>
    <s v="總帳別"/>
    <x v="98"/>
    <s v="配電費用"/>
    <x v="689"/>
    <x v="683"/>
    <s v="Z1120"/>
    <s v="花蓮區營業處分攤"/>
    <n v="3999999"/>
    <n v="0"/>
    <n v="3999999"/>
  </r>
  <r>
    <n v="3"/>
    <s v="總帳別"/>
    <x v="98"/>
    <s v="配電費用"/>
    <x v="689"/>
    <x v="683"/>
    <s v="Z1130"/>
    <s v="宜蘭區營業處分攤"/>
    <n v="3402804"/>
    <n v="0"/>
    <n v="3402804"/>
  </r>
  <r>
    <n v="3"/>
    <s v="總帳別"/>
    <x v="98"/>
    <s v="配電費用"/>
    <x v="689"/>
    <x v="683"/>
    <s v="Z1140"/>
    <s v="澎湖區營業處分攤"/>
    <n v="827736"/>
    <n v="0"/>
    <n v="827736"/>
  </r>
  <r>
    <n v="3"/>
    <s v="總帳別"/>
    <x v="98"/>
    <s v="配電費用"/>
    <x v="689"/>
    <x v="683"/>
    <s v="Z1150"/>
    <s v="台北南區營業處分攤"/>
    <n v="5672775"/>
    <n v="0"/>
    <n v="5672775"/>
  </r>
  <r>
    <n v="3"/>
    <s v="總帳別"/>
    <x v="98"/>
    <s v="配電費用"/>
    <x v="689"/>
    <x v="683"/>
    <s v="Z1160"/>
    <s v="台北北區營業處分攤"/>
    <n v="2841405"/>
    <n v="0"/>
    <n v="2841405"/>
  </r>
  <r>
    <n v="3"/>
    <s v="總帳別"/>
    <x v="98"/>
    <s v="配電費用"/>
    <x v="689"/>
    <x v="683"/>
    <s v="Z1170"/>
    <s v="台北西區營業處分攤"/>
    <n v="4859525"/>
    <n v="0"/>
    <n v="4859525"/>
  </r>
  <r>
    <n v="3"/>
    <s v="總帳別"/>
    <x v="98"/>
    <s v="配電費用"/>
    <x v="689"/>
    <x v="683"/>
    <s v="Z1180"/>
    <s v="南投區營業處分攤"/>
    <n v="4119491"/>
    <n v="0"/>
    <n v="4119491"/>
  </r>
  <r>
    <n v="3"/>
    <s v="總帳別"/>
    <x v="98"/>
    <s v="配電費用"/>
    <x v="689"/>
    <x v="683"/>
    <s v="Z1190"/>
    <s v="鳳山區營業處分攤"/>
    <n v="8432497"/>
    <n v="0"/>
    <n v="8432497"/>
  </r>
  <r>
    <n v="3"/>
    <s v="總帳別"/>
    <x v="98"/>
    <s v="配電費用"/>
    <x v="689"/>
    <x v="683"/>
    <s v="Z1200"/>
    <s v="雲林區營業處分攤"/>
    <n v="8303638"/>
    <n v="0"/>
    <n v="8303638"/>
  </r>
  <r>
    <n v="3"/>
    <s v="總帳別"/>
    <x v="98"/>
    <s v="配電費用"/>
    <x v="689"/>
    <x v="683"/>
    <s v="Z1210"/>
    <s v="新營區營業處分攤"/>
    <n v="3488625"/>
    <n v="0"/>
    <n v="3488625"/>
  </r>
  <r>
    <n v="3"/>
    <s v="總帳別"/>
    <x v="98"/>
    <s v="配電費用"/>
    <x v="689"/>
    <x v="683"/>
    <s v="Z1220"/>
    <s v="苗栗區營業處分攤"/>
    <n v="4099891"/>
    <n v="0"/>
    <n v="4099891"/>
  </r>
  <r>
    <n v="3"/>
    <s v="總帳別"/>
    <x v="98"/>
    <s v="配電費用"/>
    <x v="689"/>
    <x v="683"/>
    <s v="Z1230"/>
    <s v="金門區營業處分攤"/>
    <n v="640900"/>
    <n v="0"/>
    <n v="640900"/>
  </r>
  <r>
    <n v="3"/>
    <s v="總帳別"/>
    <x v="98"/>
    <s v="配電費用"/>
    <x v="689"/>
    <x v="683"/>
    <s v="Z1240"/>
    <s v="馬祖區營業處分攤"/>
    <n v="219054"/>
    <n v="0"/>
    <n v="219054"/>
  </r>
  <r>
    <n v="3"/>
    <s v="總帳別"/>
    <x v="98"/>
    <s v="配電費用"/>
    <x v="689"/>
    <x v="683"/>
    <s v="Z5450"/>
    <s v="電力通信處分攤"/>
    <n v="527359"/>
    <n v="0"/>
    <n v="527359"/>
  </r>
  <r>
    <n v="3"/>
    <s v="總帳別"/>
    <x v="98"/>
    <s v="配電費用"/>
    <x v="689"/>
    <x v="683"/>
    <s v="Z6020"/>
    <s v="綜合施工處分攤"/>
    <n v="7361"/>
    <n v="0"/>
    <n v="7361"/>
  </r>
  <r>
    <n v="3"/>
    <s v="總帳別"/>
    <x v="98"/>
    <s v="配電費用"/>
    <x v="690"/>
    <x v="684"/>
    <s v="Z0080"/>
    <s v="材料處分攤"/>
    <n v="1975"/>
    <n v="0"/>
    <n v="1975"/>
  </r>
  <r>
    <n v="3"/>
    <s v="總帳別"/>
    <x v="98"/>
    <s v="配電費用"/>
    <x v="690"/>
    <x v="684"/>
    <s v="Z0140"/>
    <s v="秘書處分攤"/>
    <n v="6770"/>
    <n v="0"/>
    <n v="6770"/>
  </r>
  <r>
    <n v="3"/>
    <s v="總帳別"/>
    <x v="98"/>
    <s v="配電費用"/>
    <x v="690"/>
    <x v="684"/>
    <s v="Z1010"/>
    <s v="基隆區營業處分攤"/>
    <n v="1440420"/>
    <n v="0"/>
    <n v="1440420"/>
  </r>
  <r>
    <n v="3"/>
    <s v="總帳別"/>
    <x v="98"/>
    <s v="配電費用"/>
    <x v="690"/>
    <x v="684"/>
    <s v="Z1020"/>
    <s v="台北市區營業處分攤"/>
    <n v="755091"/>
    <n v="0"/>
    <n v="755091"/>
  </r>
  <r>
    <n v="3"/>
    <s v="總帳別"/>
    <x v="98"/>
    <s v="配電費用"/>
    <x v="690"/>
    <x v="684"/>
    <s v="Z1030"/>
    <s v="桃園區營業處分攤"/>
    <n v="110234"/>
    <n v="0"/>
    <n v="110234"/>
  </r>
  <r>
    <n v="3"/>
    <s v="總帳別"/>
    <x v="98"/>
    <s v="配電費用"/>
    <x v="690"/>
    <x v="684"/>
    <s v="Z1040"/>
    <s v="新竹區營業處分攤"/>
    <n v="27820"/>
    <n v="0"/>
    <n v="27820"/>
  </r>
  <r>
    <n v="3"/>
    <s v="總帳別"/>
    <x v="98"/>
    <s v="配電費用"/>
    <x v="690"/>
    <x v="684"/>
    <s v="Z1050"/>
    <s v="台中區營業處分攤"/>
    <n v="1003234"/>
    <n v="0"/>
    <n v="1003234"/>
  </r>
  <r>
    <n v="3"/>
    <s v="總帳別"/>
    <x v="98"/>
    <s v="配電費用"/>
    <x v="690"/>
    <x v="684"/>
    <s v="Z1060"/>
    <s v="彰化區營業處分攤"/>
    <n v="71557"/>
    <n v="0"/>
    <n v="71557"/>
  </r>
  <r>
    <n v="3"/>
    <s v="總帳別"/>
    <x v="98"/>
    <s v="配電費用"/>
    <x v="690"/>
    <x v="684"/>
    <s v="Z1070"/>
    <s v="嘉義區營業處分攤"/>
    <n v="407553"/>
    <n v="0"/>
    <n v="407553"/>
  </r>
  <r>
    <n v="3"/>
    <s v="總帳別"/>
    <x v="98"/>
    <s v="配電費用"/>
    <x v="690"/>
    <x v="684"/>
    <s v="Z1080"/>
    <s v="台南區營業處分攤"/>
    <n v="556682"/>
    <n v="0"/>
    <n v="556682"/>
  </r>
  <r>
    <n v="3"/>
    <s v="總帳別"/>
    <x v="98"/>
    <s v="配電費用"/>
    <x v="690"/>
    <x v="684"/>
    <s v="Z1090"/>
    <s v="高雄區營業處分攤"/>
    <n v="984439"/>
    <n v="0"/>
    <n v="984439"/>
  </r>
  <r>
    <n v="3"/>
    <s v="總帳別"/>
    <x v="98"/>
    <s v="配電費用"/>
    <x v="690"/>
    <x v="684"/>
    <s v="Z1100"/>
    <s v="屏東區營業處分攤"/>
    <n v="544452"/>
    <n v="0"/>
    <n v="544452"/>
  </r>
  <r>
    <n v="3"/>
    <s v="總帳別"/>
    <x v="98"/>
    <s v="配電費用"/>
    <x v="690"/>
    <x v="684"/>
    <s v="Z1110"/>
    <s v="台東區營業處分攤"/>
    <n v="353383"/>
    <n v="0"/>
    <n v="353383"/>
  </r>
  <r>
    <n v="3"/>
    <s v="總帳別"/>
    <x v="98"/>
    <s v="配電費用"/>
    <x v="690"/>
    <x v="684"/>
    <s v="Z1120"/>
    <s v="花蓮區營業處分攤"/>
    <n v="299389"/>
    <n v="0"/>
    <n v="299389"/>
  </r>
  <r>
    <n v="3"/>
    <s v="總帳別"/>
    <x v="98"/>
    <s v="配電費用"/>
    <x v="690"/>
    <x v="684"/>
    <s v="Z1130"/>
    <s v="宜蘭區營業處分攤"/>
    <n v="386240"/>
    <n v="0"/>
    <n v="386240"/>
  </r>
  <r>
    <n v="3"/>
    <s v="總帳別"/>
    <x v="98"/>
    <s v="配電費用"/>
    <x v="690"/>
    <x v="684"/>
    <s v="Z1140"/>
    <s v="澎湖區營業處分攤"/>
    <n v="146580"/>
    <n v="0"/>
    <n v="146580"/>
  </r>
  <r>
    <n v="3"/>
    <s v="總帳別"/>
    <x v="98"/>
    <s v="配電費用"/>
    <x v="690"/>
    <x v="684"/>
    <s v="Z1150"/>
    <s v="台北南區營業處分攤"/>
    <n v="672755"/>
    <n v="0"/>
    <n v="672755"/>
  </r>
  <r>
    <n v="3"/>
    <s v="總帳別"/>
    <x v="98"/>
    <s v="配電費用"/>
    <x v="690"/>
    <x v="684"/>
    <s v="Z1160"/>
    <s v="台北北區營業處分攤"/>
    <n v="186764"/>
    <n v="0"/>
    <n v="186764"/>
  </r>
  <r>
    <n v="3"/>
    <s v="總帳別"/>
    <x v="98"/>
    <s v="配電費用"/>
    <x v="690"/>
    <x v="684"/>
    <s v="Z1170"/>
    <s v="台北西區營業處分攤"/>
    <n v="387359"/>
    <n v="0"/>
    <n v="387359"/>
  </r>
  <r>
    <n v="3"/>
    <s v="總帳別"/>
    <x v="98"/>
    <s v="配電費用"/>
    <x v="690"/>
    <x v="684"/>
    <s v="Z1180"/>
    <s v="南投區營業處分攤"/>
    <n v="276278"/>
    <n v="0"/>
    <n v="276278"/>
  </r>
  <r>
    <n v="3"/>
    <s v="總帳別"/>
    <x v="98"/>
    <s v="配電費用"/>
    <x v="690"/>
    <x v="684"/>
    <s v="Z1190"/>
    <s v="鳳山區營業處分攤"/>
    <n v="544573"/>
    <n v="0"/>
    <n v="544573"/>
  </r>
  <r>
    <n v="3"/>
    <s v="總帳別"/>
    <x v="98"/>
    <s v="配電費用"/>
    <x v="690"/>
    <x v="684"/>
    <s v="Z1200"/>
    <s v="雲林區營業處分攤"/>
    <n v="29916"/>
    <n v="0"/>
    <n v="29916"/>
  </r>
  <r>
    <n v="3"/>
    <s v="總帳別"/>
    <x v="98"/>
    <s v="配電費用"/>
    <x v="690"/>
    <x v="684"/>
    <s v="Z1210"/>
    <s v="新營區營業處分攤"/>
    <n v="92315"/>
    <n v="0"/>
    <n v="92315"/>
  </r>
  <r>
    <n v="3"/>
    <s v="總帳別"/>
    <x v="98"/>
    <s v="配電費用"/>
    <x v="690"/>
    <x v="684"/>
    <s v="Z1220"/>
    <s v="苗栗區營業處分攤"/>
    <n v="180277"/>
    <n v="0"/>
    <n v="180277"/>
  </r>
  <r>
    <n v="3"/>
    <s v="總帳別"/>
    <x v="98"/>
    <s v="配電費用"/>
    <x v="690"/>
    <x v="684"/>
    <s v="Z1230"/>
    <s v="金門區營業處分攤"/>
    <n v="370925"/>
    <n v="0"/>
    <n v="370925"/>
  </r>
  <r>
    <n v="3"/>
    <s v="總帳別"/>
    <x v="98"/>
    <s v="配電費用"/>
    <x v="690"/>
    <x v="684"/>
    <s v="Z1240"/>
    <s v="馬祖區營業處分攤"/>
    <n v="175"/>
    <n v="0"/>
    <n v="175"/>
  </r>
  <r>
    <n v="3"/>
    <s v="總帳別"/>
    <x v="98"/>
    <s v="配電費用"/>
    <x v="690"/>
    <x v="684"/>
    <s v="Z5450"/>
    <s v="電力通信處分攤"/>
    <n v="10025090"/>
    <n v="0"/>
    <n v="10025090"/>
  </r>
  <r>
    <n v="3"/>
    <s v="總帳別"/>
    <x v="98"/>
    <s v="配電費用"/>
    <x v="690"/>
    <x v="684"/>
    <s v="Z6020"/>
    <s v="綜合施工處分攤"/>
    <n v="1056"/>
    <n v="0"/>
    <n v="1056"/>
  </r>
  <r>
    <n v="3"/>
    <s v="總帳別"/>
    <x v="98"/>
    <s v="配電費用"/>
    <x v="691"/>
    <x v="685"/>
    <s v="Z0020"/>
    <s v="總經理副總經理室分攤"/>
    <n v="1212"/>
    <n v="0"/>
    <n v="1212"/>
  </r>
  <r>
    <n v="3"/>
    <s v="總帳別"/>
    <x v="98"/>
    <s v="配電費用"/>
    <x v="691"/>
    <x v="685"/>
    <s v="Z0080"/>
    <s v="材料處分攤"/>
    <n v="1050681"/>
    <n v="0"/>
    <n v="1050681"/>
  </r>
  <r>
    <n v="3"/>
    <s v="總帳別"/>
    <x v="98"/>
    <s v="配電費用"/>
    <x v="691"/>
    <x v="685"/>
    <s v="Z0140"/>
    <s v="秘書處分攤"/>
    <n v="339123"/>
    <n v="0"/>
    <n v="339123"/>
  </r>
  <r>
    <n v="3"/>
    <s v="總帳別"/>
    <x v="98"/>
    <s v="配電費用"/>
    <x v="691"/>
    <x v="685"/>
    <s v="Z0170"/>
    <s v="營建處分攤"/>
    <n v="731"/>
    <n v="0"/>
    <n v="731"/>
  </r>
  <r>
    <n v="3"/>
    <s v="總帳別"/>
    <x v="98"/>
    <s v="配電費用"/>
    <x v="691"/>
    <x v="685"/>
    <s v="Z0240"/>
    <s v="資訊系統處分攤"/>
    <n v="32752"/>
    <n v="0"/>
    <n v="32752"/>
  </r>
  <r>
    <n v="3"/>
    <s v="總帳別"/>
    <x v="98"/>
    <s v="配電費用"/>
    <x v="691"/>
    <x v="685"/>
    <s v="Z0770"/>
    <s v="配電處分攤"/>
    <n v="95000"/>
    <n v="0"/>
    <n v="95000"/>
  </r>
  <r>
    <n v="3"/>
    <s v="總帳別"/>
    <x v="98"/>
    <s v="配電費用"/>
    <x v="691"/>
    <x v="685"/>
    <s v="Z1010"/>
    <s v="基隆區營業處分攤"/>
    <n v="1932306"/>
    <n v="0"/>
    <n v="1932306"/>
  </r>
  <r>
    <n v="3"/>
    <s v="總帳別"/>
    <x v="98"/>
    <s v="配電費用"/>
    <x v="691"/>
    <x v="685"/>
    <s v="Z1020"/>
    <s v="台北市區營業處分攤"/>
    <n v="874362"/>
    <n v="0"/>
    <n v="874362"/>
  </r>
  <r>
    <n v="3"/>
    <s v="總帳別"/>
    <x v="98"/>
    <s v="配電費用"/>
    <x v="691"/>
    <x v="685"/>
    <s v="Z1030"/>
    <s v="桃園區營業處分攤"/>
    <n v="687031"/>
    <n v="0"/>
    <n v="687031"/>
  </r>
  <r>
    <n v="3"/>
    <s v="總帳別"/>
    <x v="98"/>
    <s v="配電費用"/>
    <x v="691"/>
    <x v="685"/>
    <s v="Z1040"/>
    <s v="新竹區營業處分攤"/>
    <n v="615790"/>
    <n v="0"/>
    <n v="615790"/>
  </r>
  <r>
    <n v="3"/>
    <s v="總帳別"/>
    <x v="98"/>
    <s v="配電費用"/>
    <x v="691"/>
    <x v="685"/>
    <s v="Z1050"/>
    <s v="台中區營業處分攤"/>
    <n v="1553585"/>
    <n v="0"/>
    <n v="1553585"/>
  </r>
  <r>
    <n v="3"/>
    <s v="總帳別"/>
    <x v="98"/>
    <s v="配電費用"/>
    <x v="691"/>
    <x v="685"/>
    <s v="Z1060"/>
    <s v="彰化區營業處分攤"/>
    <n v="917057"/>
    <n v="0"/>
    <n v="917057"/>
  </r>
  <r>
    <n v="3"/>
    <s v="總帳別"/>
    <x v="98"/>
    <s v="配電費用"/>
    <x v="691"/>
    <x v="685"/>
    <s v="Z1070"/>
    <s v="嘉義區營業處分攤"/>
    <n v="1703102"/>
    <n v="0"/>
    <n v="1703102"/>
  </r>
  <r>
    <n v="3"/>
    <s v="總帳別"/>
    <x v="98"/>
    <s v="配電費用"/>
    <x v="691"/>
    <x v="685"/>
    <s v="Z1080"/>
    <s v="台南區營業處分攤"/>
    <n v="926683"/>
    <n v="0"/>
    <n v="926683"/>
  </r>
  <r>
    <n v="3"/>
    <s v="總帳別"/>
    <x v="98"/>
    <s v="配電費用"/>
    <x v="691"/>
    <x v="685"/>
    <s v="Z1090"/>
    <s v="高雄區營業處分攤"/>
    <n v="786227"/>
    <n v="0"/>
    <n v="786227"/>
  </r>
  <r>
    <n v="3"/>
    <s v="總帳別"/>
    <x v="98"/>
    <s v="配電費用"/>
    <x v="691"/>
    <x v="685"/>
    <s v="Z1100"/>
    <s v="屏東區營業處分攤"/>
    <n v="1288761"/>
    <n v="0"/>
    <n v="1288761"/>
  </r>
  <r>
    <n v="3"/>
    <s v="總帳別"/>
    <x v="98"/>
    <s v="配電費用"/>
    <x v="691"/>
    <x v="685"/>
    <s v="Z1110"/>
    <s v="台東區營業處分攤"/>
    <n v="806703"/>
    <n v="0"/>
    <n v="806703"/>
  </r>
  <r>
    <n v="3"/>
    <s v="總帳別"/>
    <x v="98"/>
    <s v="配電費用"/>
    <x v="691"/>
    <x v="685"/>
    <s v="Z1120"/>
    <s v="花蓮區營業處分攤"/>
    <n v="343502"/>
    <n v="0"/>
    <n v="343502"/>
  </r>
  <r>
    <n v="3"/>
    <s v="總帳別"/>
    <x v="98"/>
    <s v="配電費用"/>
    <x v="691"/>
    <x v="685"/>
    <s v="Z1130"/>
    <s v="宜蘭區營業處分攤"/>
    <n v="534473"/>
    <n v="0"/>
    <n v="534473"/>
  </r>
  <r>
    <n v="3"/>
    <s v="總帳別"/>
    <x v="98"/>
    <s v="配電費用"/>
    <x v="691"/>
    <x v="685"/>
    <s v="Z1140"/>
    <s v="澎湖區營業處分攤"/>
    <n v="706075"/>
    <n v="0"/>
    <n v="706075"/>
  </r>
  <r>
    <n v="3"/>
    <s v="總帳別"/>
    <x v="98"/>
    <s v="配電費用"/>
    <x v="691"/>
    <x v="685"/>
    <s v="Z1150"/>
    <s v="台北南區營業處分攤"/>
    <n v="1035410"/>
    <n v="0"/>
    <n v="1035410"/>
  </r>
  <r>
    <n v="3"/>
    <s v="總帳別"/>
    <x v="98"/>
    <s v="配電費用"/>
    <x v="691"/>
    <x v="685"/>
    <s v="Z1160"/>
    <s v="台北北區營業處分攤"/>
    <n v="653331"/>
    <n v="0"/>
    <n v="653331"/>
  </r>
  <r>
    <n v="3"/>
    <s v="總帳別"/>
    <x v="98"/>
    <s v="配電費用"/>
    <x v="691"/>
    <x v="685"/>
    <s v="Z1170"/>
    <s v="台北西區營業處分攤"/>
    <n v="1706598"/>
    <n v="0"/>
    <n v="1706598"/>
  </r>
  <r>
    <n v="3"/>
    <s v="總帳別"/>
    <x v="98"/>
    <s v="配電費用"/>
    <x v="691"/>
    <x v="685"/>
    <s v="Z1180"/>
    <s v="南投區營業處分攤"/>
    <n v="1298169"/>
    <n v="0"/>
    <n v="1298169"/>
  </r>
  <r>
    <n v="3"/>
    <s v="總帳別"/>
    <x v="98"/>
    <s v="配電費用"/>
    <x v="691"/>
    <x v="685"/>
    <s v="Z1190"/>
    <s v="鳳山區營業處分攤"/>
    <n v="1136077"/>
    <n v="0"/>
    <n v="1136077"/>
  </r>
  <r>
    <n v="3"/>
    <s v="總帳別"/>
    <x v="98"/>
    <s v="配電費用"/>
    <x v="691"/>
    <x v="685"/>
    <s v="Z1200"/>
    <s v="雲林區營業處分攤"/>
    <n v="532111"/>
    <n v="0"/>
    <n v="532111"/>
  </r>
  <r>
    <n v="3"/>
    <s v="總帳別"/>
    <x v="98"/>
    <s v="配電費用"/>
    <x v="691"/>
    <x v="685"/>
    <s v="Z1210"/>
    <s v="新營區營業處分攤"/>
    <n v="629054"/>
    <n v="0"/>
    <n v="629054"/>
  </r>
  <r>
    <n v="3"/>
    <s v="總帳別"/>
    <x v="98"/>
    <s v="配電費用"/>
    <x v="691"/>
    <x v="685"/>
    <s v="Z1220"/>
    <s v="苗栗區營業處分攤"/>
    <n v="630047"/>
    <n v="0"/>
    <n v="630047"/>
  </r>
  <r>
    <n v="3"/>
    <s v="總帳別"/>
    <x v="98"/>
    <s v="配電費用"/>
    <x v="691"/>
    <x v="685"/>
    <s v="Z1230"/>
    <s v="金門區營業處分攤"/>
    <n v="248430"/>
    <n v="0"/>
    <n v="248430"/>
  </r>
  <r>
    <n v="3"/>
    <s v="總帳別"/>
    <x v="98"/>
    <s v="配電費用"/>
    <x v="691"/>
    <x v="685"/>
    <s v="Z1240"/>
    <s v="馬祖區營業處分攤"/>
    <n v="80895"/>
    <n v="0"/>
    <n v="80895"/>
  </r>
  <r>
    <n v="3"/>
    <s v="總帳別"/>
    <x v="98"/>
    <s v="配電費用"/>
    <x v="691"/>
    <x v="685"/>
    <s v="Z5450"/>
    <s v="電力通信處分攤"/>
    <n v="98889"/>
    <n v="0"/>
    <n v="98889"/>
  </r>
  <r>
    <n v="3"/>
    <s v="總帳別"/>
    <x v="98"/>
    <s v="配電費用"/>
    <x v="691"/>
    <x v="685"/>
    <s v="Z6020"/>
    <s v="綜合施工處分攤"/>
    <n v="22660"/>
    <n v="0"/>
    <n v="22660"/>
  </r>
  <r>
    <n v="3"/>
    <s v="總帳別"/>
    <x v="98"/>
    <s v="配電費用"/>
    <x v="692"/>
    <x v="686"/>
    <s v="Z0080"/>
    <s v="材料處分攤"/>
    <n v="62585"/>
    <n v="0"/>
    <n v="62585"/>
  </r>
  <r>
    <n v="3"/>
    <s v="總帳別"/>
    <x v="98"/>
    <s v="配電費用"/>
    <x v="692"/>
    <x v="686"/>
    <s v="Z0140"/>
    <s v="秘書處分攤"/>
    <n v="13909"/>
    <n v="0"/>
    <n v="13909"/>
  </r>
  <r>
    <n v="3"/>
    <s v="總帳別"/>
    <x v="98"/>
    <s v="配電費用"/>
    <x v="692"/>
    <x v="686"/>
    <s v="Z1020"/>
    <s v="台北市區營業處分攤"/>
    <n v="176"/>
    <n v="0"/>
    <n v="176"/>
  </r>
  <r>
    <n v="3"/>
    <s v="總帳別"/>
    <x v="98"/>
    <s v="配電費用"/>
    <x v="692"/>
    <x v="686"/>
    <s v="Z1070"/>
    <s v="嘉義區營業處分攤"/>
    <n v="39645"/>
    <n v="0"/>
    <n v="39645"/>
  </r>
  <r>
    <n v="3"/>
    <s v="總帳別"/>
    <x v="98"/>
    <s v="配電費用"/>
    <x v="692"/>
    <x v="686"/>
    <s v="Z1110"/>
    <s v="台東區營業處分攤"/>
    <n v="307"/>
    <n v="0"/>
    <n v="307"/>
  </r>
  <r>
    <n v="3"/>
    <s v="總帳別"/>
    <x v="98"/>
    <s v="配電費用"/>
    <x v="692"/>
    <x v="686"/>
    <s v="Z1120"/>
    <s v="花蓮區營業處分攤"/>
    <n v="230"/>
    <n v="0"/>
    <n v="230"/>
  </r>
  <r>
    <n v="3"/>
    <s v="總帳別"/>
    <x v="98"/>
    <s v="配電費用"/>
    <x v="692"/>
    <x v="686"/>
    <s v="Z1150"/>
    <s v="台北南區營業處分攤"/>
    <n v="108814"/>
    <n v="0"/>
    <n v="108814"/>
  </r>
  <r>
    <n v="3"/>
    <s v="總帳別"/>
    <x v="98"/>
    <s v="配電費用"/>
    <x v="692"/>
    <x v="686"/>
    <s v="Z1160"/>
    <s v="台北北區營業處分攤"/>
    <n v="183818"/>
    <n v="0"/>
    <n v="183818"/>
  </r>
  <r>
    <n v="3"/>
    <s v="總帳別"/>
    <x v="98"/>
    <s v="配電費用"/>
    <x v="693"/>
    <x v="687"/>
    <s v="Z0080"/>
    <s v="材料處分攤"/>
    <n v="126978"/>
    <n v="0"/>
    <n v="126978"/>
  </r>
  <r>
    <n v="3"/>
    <s v="總帳別"/>
    <x v="98"/>
    <s v="配電費用"/>
    <x v="693"/>
    <x v="687"/>
    <s v="Z0140"/>
    <s v="秘書處分攤"/>
    <n v="18926"/>
    <n v="0"/>
    <n v="18926"/>
  </r>
  <r>
    <n v="3"/>
    <s v="總帳別"/>
    <x v="98"/>
    <s v="配電費用"/>
    <x v="693"/>
    <x v="687"/>
    <s v="Z1110"/>
    <s v="台東區營業處分攤"/>
    <n v="22015"/>
    <n v="0"/>
    <n v="22015"/>
  </r>
  <r>
    <n v="3"/>
    <s v="總帳別"/>
    <x v="98"/>
    <s v="配電費用"/>
    <x v="694"/>
    <x v="688"/>
    <s v="Z0080"/>
    <s v="材料處分攤"/>
    <n v="2886"/>
    <n v="0"/>
    <n v="2886"/>
  </r>
  <r>
    <n v="3"/>
    <s v="總帳別"/>
    <x v="98"/>
    <s v="配電費用"/>
    <x v="694"/>
    <x v="688"/>
    <s v="Z0140"/>
    <s v="秘書處分攤"/>
    <n v="5265"/>
    <n v="0"/>
    <n v="5265"/>
  </r>
  <r>
    <n v="3"/>
    <s v="總帳別"/>
    <x v="98"/>
    <s v="配電費用"/>
    <x v="694"/>
    <x v="688"/>
    <s v="Z1070"/>
    <s v="嘉義區營業處分攤"/>
    <n v="68250"/>
    <n v="0"/>
    <n v="68250"/>
  </r>
  <r>
    <n v="3"/>
    <s v="總帳別"/>
    <x v="98"/>
    <s v="配電費用"/>
    <x v="694"/>
    <x v="688"/>
    <s v="Z1150"/>
    <s v="台北南區營業處分攤"/>
    <n v="215"/>
    <n v="0"/>
    <n v="215"/>
  </r>
  <r>
    <n v="3"/>
    <s v="總帳別"/>
    <x v="98"/>
    <s v="配電費用"/>
    <x v="694"/>
    <x v="688"/>
    <s v="Z1160"/>
    <s v="台北北區營業處分攤"/>
    <n v="2336"/>
    <n v="0"/>
    <n v="2336"/>
  </r>
  <r>
    <n v="3"/>
    <s v="總帳別"/>
    <x v="98"/>
    <s v="配電費用"/>
    <x v="695"/>
    <x v="689"/>
    <s v="Z0140"/>
    <s v="秘書處分攤"/>
    <n v="947"/>
    <n v="0"/>
    <n v="947"/>
  </r>
  <r>
    <n v="3"/>
    <s v="總帳別"/>
    <x v="98"/>
    <s v="配電費用"/>
    <x v="696"/>
    <x v="690"/>
    <s v="Z0080"/>
    <s v="材料處分攤"/>
    <n v="371"/>
    <n v="0"/>
    <n v="371"/>
  </r>
  <r>
    <n v="3"/>
    <s v="總帳別"/>
    <x v="98"/>
    <s v="配電費用"/>
    <x v="696"/>
    <x v="690"/>
    <s v="Z0140"/>
    <s v="秘書處分攤"/>
    <n v="1241"/>
    <n v="0"/>
    <n v="1241"/>
  </r>
  <r>
    <n v="3"/>
    <s v="總帳別"/>
    <x v="98"/>
    <s v="配電費用"/>
    <x v="696"/>
    <x v="690"/>
    <s v="Z1160"/>
    <s v="台北北區營業處分攤"/>
    <n v="1977"/>
    <n v="0"/>
    <n v="1977"/>
  </r>
  <r>
    <n v="3"/>
    <s v="總帳別"/>
    <x v="98"/>
    <s v="配電費用"/>
    <x v="697"/>
    <x v="691"/>
    <s v="Z0140"/>
    <s v="秘書處分攤"/>
    <n v="193"/>
    <n v="0"/>
    <n v="193"/>
  </r>
  <r>
    <n v="3"/>
    <s v="總帳別"/>
    <x v="98"/>
    <s v="配電費用"/>
    <x v="697"/>
    <x v="691"/>
    <s v="Z0770"/>
    <s v="配電處分攤"/>
    <n v="77004"/>
    <n v="0"/>
    <n v="77004"/>
  </r>
  <r>
    <n v="3"/>
    <s v="總帳別"/>
    <x v="98"/>
    <s v="配電費用"/>
    <x v="697"/>
    <x v="691"/>
    <s v="Z1010"/>
    <s v="基隆區營業處分攤"/>
    <n v="48190"/>
    <n v="0"/>
    <n v="48190"/>
  </r>
  <r>
    <n v="3"/>
    <s v="總帳別"/>
    <x v="98"/>
    <s v="配電費用"/>
    <x v="697"/>
    <x v="691"/>
    <s v="Z1020"/>
    <s v="台北市區營業處分攤"/>
    <n v="66630"/>
    <n v="0"/>
    <n v="66630"/>
  </r>
  <r>
    <n v="3"/>
    <s v="總帳別"/>
    <x v="98"/>
    <s v="配電費用"/>
    <x v="697"/>
    <x v="691"/>
    <s v="Z1030"/>
    <s v="桃園區營業處分攤"/>
    <n v="122424"/>
    <n v="0"/>
    <n v="122424"/>
  </r>
  <r>
    <n v="3"/>
    <s v="總帳別"/>
    <x v="98"/>
    <s v="配電費用"/>
    <x v="697"/>
    <x v="691"/>
    <s v="Z1040"/>
    <s v="新竹區營業處分攤"/>
    <n v="56380"/>
    <n v="0"/>
    <n v="56380"/>
  </r>
  <r>
    <n v="3"/>
    <s v="總帳別"/>
    <x v="98"/>
    <s v="配電費用"/>
    <x v="697"/>
    <x v="691"/>
    <s v="Z1050"/>
    <s v="台中區營業處分攤"/>
    <n v="101454"/>
    <n v="0"/>
    <n v="101454"/>
  </r>
  <r>
    <n v="3"/>
    <s v="總帳別"/>
    <x v="98"/>
    <s v="配電費用"/>
    <x v="697"/>
    <x v="691"/>
    <s v="Z105D"/>
    <s v="台中區營業處-配電分攤"/>
    <n v="23624"/>
    <n v="0"/>
    <n v="23624"/>
  </r>
  <r>
    <n v="3"/>
    <s v="總帳別"/>
    <x v="98"/>
    <s v="配電費用"/>
    <x v="697"/>
    <x v="691"/>
    <s v="Z1060"/>
    <s v="彰化區營業處分攤"/>
    <n v="78397"/>
    <n v="0"/>
    <n v="78397"/>
  </r>
  <r>
    <n v="3"/>
    <s v="總帳別"/>
    <x v="98"/>
    <s v="配電費用"/>
    <x v="697"/>
    <x v="691"/>
    <s v="Z1070"/>
    <s v="嘉義區營業處分攤"/>
    <n v="34097"/>
    <n v="0"/>
    <n v="34097"/>
  </r>
  <r>
    <n v="3"/>
    <s v="總帳別"/>
    <x v="98"/>
    <s v="配電費用"/>
    <x v="697"/>
    <x v="691"/>
    <s v="Z1080"/>
    <s v="台南區營業處分攤"/>
    <n v="79397"/>
    <n v="0"/>
    <n v="79397"/>
  </r>
  <r>
    <n v="3"/>
    <s v="總帳別"/>
    <x v="98"/>
    <s v="配電費用"/>
    <x v="697"/>
    <x v="691"/>
    <s v="Z1090"/>
    <s v="高雄區營業處分攤"/>
    <n v="63879"/>
    <n v="0"/>
    <n v="63879"/>
  </r>
  <r>
    <n v="3"/>
    <s v="總帳別"/>
    <x v="98"/>
    <s v="配電費用"/>
    <x v="697"/>
    <x v="691"/>
    <s v="Z1100"/>
    <s v="屏東區營業處分攤"/>
    <n v="45763"/>
    <n v="0"/>
    <n v="45763"/>
  </r>
  <r>
    <n v="3"/>
    <s v="總帳別"/>
    <x v="98"/>
    <s v="配電費用"/>
    <x v="697"/>
    <x v="691"/>
    <s v="Z1110"/>
    <s v="台東區營業處分攤"/>
    <n v="20884"/>
    <n v="0"/>
    <n v="20884"/>
  </r>
  <r>
    <n v="3"/>
    <s v="總帳別"/>
    <x v="98"/>
    <s v="配電費用"/>
    <x v="697"/>
    <x v="691"/>
    <s v="Z1120"/>
    <s v="花蓮區營業處分攤"/>
    <n v="23653"/>
    <n v="0"/>
    <n v="23653"/>
  </r>
  <r>
    <n v="3"/>
    <s v="總帳別"/>
    <x v="98"/>
    <s v="配電費用"/>
    <x v="697"/>
    <x v="691"/>
    <s v="Z1130"/>
    <s v="宜蘭區營業處分攤"/>
    <n v="40464"/>
    <n v="0"/>
    <n v="40464"/>
  </r>
  <r>
    <n v="3"/>
    <s v="總帳別"/>
    <x v="98"/>
    <s v="配電費用"/>
    <x v="697"/>
    <x v="691"/>
    <s v="Z1140"/>
    <s v="澎湖區營業處分攤"/>
    <n v="8607"/>
    <n v="0"/>
    <n v="8607"/>
  </r>
  <r>
    <n v="3"/>
    <s v="總帳別"/>
    <x v="98"/>
    <s v="配電費用"/>
    <x v="697"/>
    <x v="691"/>
    <s v="Z1150"/>
    <s v="台北南區營業處分攤"/>
    <n v="67011"/>
    <n v="0"/>
    <n v="67011"/>
  </r>
  <r>
    <n v="3"/>
    <s v="總帳別"/>
    <x v="98"/>
    <s v="配電費用"/>
    <x v="697"/>
    <x v="691"/>
    <s v="Z1160"/>
    <s v="台北北區營業處分攤"/>
    <n v="45978"/>
    <n v="0"/>
    <n v="45978"/>
  </r>
  <r>
    <n v="3"/>
    <s v="總帳別"/>
    <x v="98"/>
    <s v="配電費用"/>
    <x v="697"/>
    <x v="691"/>
    <s v="Z116D"/>
    <s v="台北北區營業處-配電分攤"/>
    <n v="13"/>
    <n v="0"/>
    <n v="13"/>
  </r>
  <r>
    <n v="3"/>
    <s v="總帳別"/>
    <x v="98"/>
    <s v="配電費用"/>
    <x v="697"/>
    <x v="691"/>
    <s v="Z1170"/>
    <s v="台北西區營業處分攤"/>
    <n v="91424"/>
    <n v="0"/>
    <n v="91424"/>
  </r>
  <r>
    <n v="3"/>
    <s v="總帳別"/>
    <x v="98"/>
    <s v="配電費用"/>
    <x v="697"/>
    <x v="691"/>
    <s v="Z1180"/>
    <s v="南投區營業處分攤"/>
    <n v="53526"/>
    <n v="0"/>
    <n v="53526"/>
  </r>
  <r>
    <n v="3"/>
    <s v="總帳別"/>
    <x v="98"/>
    <s v="配電費用"/>
    <x v="697"/>
    <x v="691"/>
    <s v="Z1190"/>
    <s v="鳳山區營業處分攤"/>
    <n v="29434"/>
    <n v="0"/>
    <n v="29434"/>
  </r>
  <r>
    <n v="3"/>
    <s v="總帳別"/>
    <x v="98"/>
    <s v="配電費用"/>
    <x v="697"/>
    <x v="691"/>
    <s v="Z1200"/>
    <s v="雲林區營業處分攤"/>
    <n v="63438"/>
    <n v="0"/>
    <n v="63438"/>
  </r>
  <r>
    <n v="3"/>
    <s v="總帳別"/>
    <x v="98"/>
    <s v="配電費用"/>
    <x v="697"/>
    <x v="691"/>
    <s v="Z1210"/>
    <s v="新營區營業處分攤"/>
    <n v="57317"/>
    <n v="0"/>
    <n v="57317"/>
  </r>
  <r>
    <n v="3"/>
    <s v="總帳別"/>
    <x v="98"/>
    <s v="配電費用"/>
    <x v="697"/>
    <x v="691"/>
    <s v="Z1220"/>
    <s v="苗栗區營業處分攤"/>
    <n v="57573"/>
    <n v="0"/>
    <n v="57573"/>
  </r>
  <r>
    <n v="3"/>
    <s v="總帳別"/>
    <x v="98"/>
    <s v="配電費用"/>
    <x v="697"/>
    <x v="691"/>
    <s v="Z1230"/>
    <s v="金門區營業處分攤"/>
    <n v="5120"/>
    <n v="0"/>
    <n v="5120"/>
  </r>
  <r>
    <n v="3"/>
    <s v="總帳別"/>
    <x v="98"/>
    <s v="配電費用"/>
    <x v="697"/>
    <x v="691"/>
    <s v="Z1240"/>
    <s v="馬祖區營業處分攤"/>
    <n v="192"/>
    <n v="0"/>
    <n v="192"/>
  </r>
  <r>
    <n v="3"/>
    <s v="總帳別"/>
    <x v="98"/>
    <s v="配電費用"/>
    <x v="697"/>
    <x v="691"/>
    <s v="Z5450"/>
    <s v="電力通信處分攤"/>
    <n v="358"/>
    <n v="0"/>
    <n v="358"/>
  </r>
  <r>
    <n v="3"/>
    <s v="總帳別"/>
    <x v="98"/>
    <s v="配電費用"/>
    <x v="697"/>
    <x v="691"/>
    <s v="Z6020"/>
    <s v="綜合施工處分攤"/>
    <n v="36"/>
    <n v="0"/>
    <n v="36"/>
  </r>
  <r>
    <n v="3"/>
    <s v="總帳別"/>
    <x v="98"/>
    <s v="配電費用"/>
    <x v="779"/>
    <x v="773"/>
    <s v="Z1010"/>
    <s v="基隆區營業處分攤"/>
    <n v="1602"/>
    <n v="0"/>
    <n v="1602"/>
  </r>
  <r>
    <n v="3"/>
    <s v="總帳別"/>
    <x v="98"/>
    <s v="配電費用"/>
    <x v="779"/>
    <x v="773"/>
    <s v="Z1020"/>
    <s v="台北市區營業處分攤"/>
    <n v="1602"/>
    <n v="0"/>
    <n v="1602"/>
  </r>
  <r>
    <n v="3"/>
    <s v="總帳別"/>
    <x v="98"/>
    <s v="配電費用"/>
    <x v="779"/>
    <x v="773"/>
    <s v="Z1030"/>
    <s v="桃園區營業處分攤"/>
    <n v="1602"/>
    <n v="0"/>
    <n v="1602"/>
  </r>
  <r>
    <n v="3"/>
    <s v="總帳別"/>
    <x v="98"/>
    <s v="配電費用"/>
    <x v="779"/>
    <x v="773"/>
    <s v="Z1040"/>
    <s v="新竹區營業處分攤"/>
    <n v="1602"/>
    <n v="0"/>
    <n v="1602"/>
  </r>
  <r>
    <n v="3"/>
    <s v="總帳別"/>
    <x v="98"/>
    <s v="配電費用"/>
    <x v="779"/>
    <x v="773"/>
    <s v="Z1050"/>
    <s v="台中區營業處分攤"/>
    <n v="1602"/>
    <n v="0"/>
    <n v="1602"/>
  </r>
  <r>
    <n v="3"/>
    <s v="總帳別"/>
    <x v="98"/>
    <s v="配電費用"/>
    <x v="779"/>
    <x v="773"/>
    <s v="Z1060"/>
    <s v="彰化區營業處分攤"/>
    <n v="1602"/>
    <n v="0"/>
    <n v="1602"/>
  </r>
  <r>
    <n v="3"/>
    <s v="總帳別"/>
    <x v="98"/>
    <s v="配電費用"/>
    <x v="779"/>
    <x v="773"/>
    <s v="Z1070"/>
    <s v="嘉義區營業處分攤"/>
    <n v="1602"/>
    <n v="0"/>
    <n v="1602"/>
  </r>
  <r>
    <n v="3"/>
    <s v="總帳別"/>
    <x v="98"/>
    <s v="配電費用"/>
    <x v="779"/>
    <x v="773"/>
    <s v="Z1080"/>
    <s v="台南區營業處分攤"/>
    <n v="1602"/>
    <n v="0"/>
    <n v="1602"/>
  </r>
  <r>
    <n v="3"/>
    <s v="總帳別"/>
    <x v="98"/>
    <s v="配電費用"/>
    <x v="779"/>
    <x v="773"/>
    <s v="Z1090"/>
    <s v="高雄區營業處分攤"/>
    <n v="1602"/>
    <n v="0"/>
    <n v="1602"/>
  </r>
  <r>
    <n v="3"/>
    <s v="總帳別"/>
    <x v="98"/>
    <s v="配電費用"/>
    <x v="779"/>
    <x v="773"/>
    <s v="Z1100"/>
    <s v="屏東區營業處分攤"/>
    <n v="1602"/>
    <n v="0"/>
    <n v="1602"/>
  </r>
  <r>
    <n v="3"/>
    <s v="總帳別"/>
    <x v="98"/>
    <s v="配電費用"/>
    <x v="779"/>
    <x v="773"/>
    <s v="Z1110"/>
    <s v="台東區營業處分攤"/>
    <n v="1602"/>
    <n v="0"/>
    <n v="1602"/>
  </r>
  <r>
    <n v="3"/>
    <s v="總帳別"/>
    <x v="98"/>
    <s v="配電費用"/>
    <x v="779"/>
    <x v="773"/>
    <s v="Z1120"/>
    <s v="花蓮區營業處分攤"/>
    <n v="1602"/>
    <n v="0"/>
    <n v="1602"/>
  </r>
  <r>
    <n v="3"/>
    <s v="總帳別"/>
    <x v="98"/>
    <s v="配電費用"/>
    <x v="779"/>
    <x v="773"/>
    <s v="Z1130"/>
    <s v="宜蘭區營業處分攤"/>
    <n v="1602"/>
    <n v="0"/>
    <n v="1602"/>
  </r>
  <r>
    <n v="3"/>
    <s v="總帳別"/>
    <x v="98"/>
    <s v="配電費用"/>
    <x v="779"/>
    <x v="773"/>
    <s v="Z1140"/>
    <s v="澎湖區營業處分攤"/>
    <n v="1602"/>
    <n v="0"/>
    <n v="1602"/>
  </r>
  <r>
    <n v="3"/>
    <s v="總帳別"/>
    <x v="98"/>
    <s v="配電費用"/>
    <x v="779"/>
    <x v="773"/>
    <s v="Z1150"/>
    <s v="台北南區營業處分攤"/>
    <n v="1602"/>
    <n v="0"/>
    <n v="1602"/>
  </r>
  <r>
    <n v="3"/>
    <s v="總帳別"/>
    <x v="98"/>
    <s v="配電費用"/>
    <x v="779"/>
    <x v="773"/>
    <s v="Z1160"/>
    <s v="台北北區營業處分攤"/>
    <n v="1602"/>
    <n v="0"/>
    <n v="1602"/>
  </r>
  <r>
    <n v="3"/>
    <s v="總帳別"/>
    <x v="98"/>
    <s v="配電費用"/>
    <x v="779"/>
    <x v="773"/>
    <s v="Z1170"/>
    <s v="台北西區營業處分攤"/>
    <n v="1602"/>
    <n v="0"/>
    <n v="1602"/>
  </r>
  <r>
    <n v="3"/>
    <s v="總帳別"/>
    <x v="98"/>
    <s v="配電費用"/>
    <x v="779"/>
    <x v="773"/>
    <s v="Z1180"/>
    <s v="南投區營業處分攤"/>
    <n v="1602"/>
    <n v="0"/>
    <n v="1602"/>
  </r>
  <r>
    <n v="3"/>
    <s v="總帳別"/>
    <x v="98"/>
    <s v="配電費用"/>
    <x v="779"/>
    <x v="773"/>
    <s v="Z1190"/>
    <s v="鳳山區營業處分攤"/>
    <n v="1602"/>
    <n v="0"/>
    <n v="1602"/>
  </r>
  <r>
    <n v="3"/>
    <s v="總帳別"/>
    <x v="98"/>
    <s v="配電費用"/>
    <x v="779"/>
    <x v="773"/>
    <s v="Z1200"/>
    <s v="雲林區營業處分攤"/>
    <n v="1602"/>
    <n v="0"/>
    <n v="1602"/>
  </r>
  <r>
    <n v="3"/>
    <s v="總帳別"/>
    <x v="98"/>
    <s v="配電費用"/>
    <x v="779"/>
    <x v="773"/>
    <s v="Z1210"/>
    <s v="新營區營業處分攤"/>
    <n v="1602"/>
    <n v="0"/>
    <n v="1602"/>
  </r>
  <r>
    <n v="3"/>
    <s v="總帳別"/>
    <x v="98"/>
    <s v="配電費用"/>
    <x v="779"/>
    <x v="773"/>
    <s v="Z1220"/>
    <s v="苗栗區營業處分攤"/>
    <n v="1602"/>
    <n v="0"/>
    <n v="1602"/>
  </r>
  <r>
    <n v="3"/>
    <s v="總帳別"/>
    <x v="98"/>
    <s v="配電費用"/>
    <x v="779"/>
    <x v="773"/>
    <s v="Z1230"/>
    <s v="金門區營業處分攤"/>
    <n v="1602"/>
    <n v="0"/>
    <n v="1602"/>
  </r>
  <r>
    <n v="3"/>
    <s v="總帳別"/>
    <x v="98"/>
    <s v="配電費用"/>
    <x v="779"/>
    <x v="773"/>
    <s v="Z1240"/>
    <s v="馬祖區營業處分攤"/>
    <n v="1602"/>
    <n v="0"/>
    <n v="1602"/>
  </r>
  <r>
    <n v="3"/>
    <s v="總帳別"/>
    <x v="98"/>
    <s v="配電費用"/>
    <x v="698"/>
    <x v="692"/>
    <s v="Z0100"/>
    <s v="財務處分攤"/>
    <n v="188663"/>
    <n v="0"/>
    <n v="188663"/>
  </r>
  <r>
    <n v="3"/>
    <s v="總帳別"/>
    <x v="98"/>
    <s v="配電費用"/>
    <x v="698"/>
    <x v="692"/>
    <s v="Z0140"/>
    <s v="秘書處分攤"/>
    <n v="2776"/>
    <n v="0"/>
    <n v="2776"/>
  </r>
  <r>
    <n v="3"/>
    <s v="總帳別"/>
    <x v="98"/>
    <s v="配電費用"/>
    <x v="698"/>
    <x v="692"/>
    <s v="Z1010"/>
    <s v="基隆區營業處分攤"/>
    <n v="38936"/>
    <n v="0"/>
    <n v="38936"/>
  </r>
  <r>
    <n v="3"/>
    <s v="總帳別"/>
    <x v="98"/>
    <s v="配電費用"/>
    <x v="698"/>
    <x v="692"/>
    <s v="Z1020"/>
    <s v="台北市區營業處分攤"/>
    <n v="37926"/>
    <n v="0"/>
    <n v="37926"/>
  </r>
  <r>
    <n v="3"/>
    <s v="總帳別"/>
    <x v="98"/>
    <s v="配電費用"/>
    <x v="698"/>
    <x v="692"/>
    <s v="Z1030"/>
    <s v="桃園區營業處分攤"/>
    <n v="41386"/>
    <n v="0"/>
    <n v="41386"/>
  </r>
  <r>
    <n v="3"/>
    <s v="總帳別"/>
    <x v="98"/>
    <s v="配電費用"/>
    <x v="698"/>
    <x v="692"/>
    <s v="Z1050"/>
    <s v="台中區營業處分攤"/>
    <n v="140096"/>
    <n v="0"/>
    <n v="140096"/>
  </r>
  <r>
    <n v="3"/>
    <s v="總帳別"/>
    <x v="98"/>
    <s v="配電費用"/>
    <x v="698"/>
    <x v="692"/>
    <s v="Z1060"/>
    <s v="彰化區營業處分攤"/>
    <n v="32000"/>
    <n v="0"/>
    <n v="32000"/>
  </r>
  <r>
    <n v="3"/>
    <s v="總帳別"/>
    <x v="98"/>
    <s v="配電費用"/>
    <x v="698"/>
    <x v="692"/>
    <s v="Z1080"/>
    <s v="台南區營業處分攤"/>
    <n v="37735"/>
    <n v="0"/>
    <n v="37735"/>
  </r>
  <r>
    <n v="3"/>
    <s v="總帳別"/>
    <x v="98"/>
    <s v="配電費用"/>
    <x v="698"/>
    <x v="692"/>
    <s v="Z1090"/>
    <s v="高雄區營業處分攤"/>
    <n v="59328"/>
    <n v="0"/>
    <n v="59328"/>
  </r>
  <r>
    <n v="3"/>
    <s v="總帳別"/>
    <x v="98"/>
    <s v="配電費用"/>
    <x v="698"/>
    <x v="692"/>
    <s v="Z1100"/>
    <s v="屏東區營業處分攤"/>
    <n v="12400"/>
    <n v="0"/>
    <n v="12400"/>
  </r>
  <r>
    <n v="3"/>
    <s v="總帳別"/>
    <x v="98"/>
    <s v="配電費用"/>
    <x v="698"/>
    <x v="692"/>
    <s v="Z1120"/>
    <s v="花蓮區營業處分攤"/>
    <n v="44900"/>
    <n v="0"/>
    <n v="44900"/>
  </r>
  <r>
    <n v="3"/>
    <s v="總帳別"/>
    <x v="98"/>
    <s v="配電費用"/>
    <x v="698"/>
    <x v="692"/>
    <s v="Z1130"/>
    <s v="宜蘭區營業處分攤"/>
    <n v="38154"/>
    <n v="0"/>
    <n v="38154"/>
  </r>
  <r>
    <n v="3"/>
    <s v="總帳別"/>
    <x v="98"/>
    <s v="配電費用"/>
    <x v="698"/>
    <x v="692"/>
    <s v="Z1140"/>
    <s v="澎湖區營業處分攤"/>
    <n v="2248"/>
    <n v="0"/>
    <n v="2248"/>
  </r>
  <r>
    <n v="3"/>
    <s v="總帳別"/>
    <x v="98"/>
    <s v="配電費用"/>
    <x v="698"/>
    <x v="692"/>
    <s v="Z1150"/>
    <s v="台北南區營業處分攤"/>
    <n v="9791"/>
    <n v="0"/>
    <n v="9791"/>
  </r>
  <r>
    <n v="3"/>
    <s v="總帳別"/>
    <x v="98"/>
    <s v="配電費用"/>
    <x v="698"/>
    <x v="692"/>
    <s v="Z1160"/>
    <s v="台北北區營業處分攤"/>
    <n v="17900"/>
    <n v="0"/>
    <n v="17900"/>
  </r>
  <r>
    <n v="3"/>
    <s v="總帳別"/>
    <x v="98"/>
    <s v="配電費用"/>
    <x v="698"/>
    <x v="692"/>
    <s v="Z1180"/>
    <s v="南投區營業處分攤"/>
    <n v="22782"/>
    <n v="0"/>
    <n v="22782"/>
  </r>
  <r>
    <n v="3"/>
    <s v="總帳別"/>
    <x v="98"/>
    <s v="配電費用"/>
    <x v="698"/>
    <x v="692"/>
    <s v="Z1190"/>
    <s v="鳳山區營業處分攤"/>
    <n v="34135"/>
    <n v="0"/>
    <n v="34135"/>
  </r>
  <r>
    <n v="3"/>
    <s v="總帳別"/>
    <x v="98"/>
    <s v="配電費用"/>
    <x v="698"/>
    <x v="692"/>
    <s v="Z1200"/>
    <s v="雲林區營業處分攤"/>
    <n v="41478"/>
    <n v="0"/>
    <n v="41478"/>
  </r>
  <r>
    <n v="3"/>
    <s v="總帳別"/>
    <x v="98"/>
    <s v="配電費用"/>
    <x v="698"/>
    <x v="692"/>
    <s v="Z1210"/>
    <s v="新營區營業處分攤"/>
    <n v="16447"/>
    <n v="0"/>
    <n v="16447"/>
  </r>
  <r>
    <n v="3"/>
    <s v="總帳別"/>
    <x v="98"/>
    <s v="配電費用"/>
    <x v="698"/>
    <x v="692"/>
    <s v="Z1220"/>
    <s v="苗栗區營業處分攤"/>
    <n v="16609"/>
    <n v="0"/>
    <n v="16609"/>
  </r>
  <r>
    <n v="3"/>
    <s v="總帳別"/>
    <x v="98"/>
    <s v="配電費用"/>
    <x v="698"/>
    <x v="692"/>
    <s v="Z1240"/>
    <s v="馬祖區營業處分攤"/>
    <n v="61003"/>
    <n v="0"/>
    <n v="61003"/>
  </r>
  <r>
    <n v="3"/>
    <s v="總帳別"/>
    <x v="98"/>
    <s v="配電費用"/>
    <x v="699"/>
    <x v="693"/>
    <s v="Z0080"/>
    <s v="材料處分攤"/>
    <n v="158"/>
    <n v="0"/>
    <n v="158"/>
  </r>
  <r>
    <n v="3"/>
    <s v="總帳別"/>
    <x v="98"/>
    <s v="配電費用"/>
    <x v="699"/>
    <x v="693"/>
    <s v="Z5450"/>
    <s v="電力通信處分攤"/>
    <n v="30"/>
    <n v="0"/>
    <n v="30"/>
  </r>
  <r>
    <n v="3"/>
    <s v="總帳別"/>
    <x v="98"/>
    <s v="配電費用"/>
    <x v="700"/>
    <x v="694"/>
    <s v="Z0080"/>
    <s v="材料處分攤"/>
    <n v="213969"/>
    <n v="0"/>
    <n v="213969"/>
  </r>
  <r>
    <n v="3"/>
    <s v="總帳別"/>
    <x v="98"/>
    <s v="配電費用"/>
    <x v="700"/>
    <x v="694"/>
    <s v="Z0140"/>
    <s v="秘書處分攤"/>
    <n v="4627213"/>
    <n v="0"/>
    <n v="4627213"/>
  </r>
  <r>
    <n v="3"/>
    <s v="總帳別"/>
    <x v="98"/>
    <s v="配電費用"/>
    <x v="700"/>
    <x v="694"/>
    <s v="Z1020"/>
    <s v="台北市區營業處分攤"/>
    <n v="2319568"/>
    <n v="0"/>
    <n v="2319568"/>
  </r>
  <r>
    <n v="3"/>
    <s v="總帳別"/>
    <x v="98"/>
    <s v="配電費用"/>
    <x v="700"/>
    <x v="694"/>
    <s v="Z1030"/>
    <s v="桃園區營業處分攤"/>
    <n v="179719"/>
    <n v="0"/>
    <n v="179719"/>
  </r>
  <r>
    <n v="3"/>
    <s v="總帳別"/>
    <x v="98"/>
    <s v="配電費用"/>
    <x v="700"/>
    <x v="694"/>
    <s v="Z1040"/>
    <s v="新竹區營業處分攤"/>
    <n v="1657562"/>
    <n v="0"/>
    <n v="1657562"/>
  </r>
  <r>
    <n v="3"/>
    <s v="總帳別"/>
    <x v="98"/>
    <s v="配電費用"/>
    <x v="700"/>
    <x v="694"/>
    <s v="Z1050"/>
    <s v="台中區營業處分攤"/>
    <n v="3295233"/>
    <n v="0"/>
    <n v="3295233"/>
  </r>
  <r>
    <n v="3"/>
    <s v="總帳別"/>
    <x v="98"/>
    <s v="配電費用"/>
    <x v="700"/>
    <x v="694"/>
    <s v="Z1090"/>
    <s v="高雄區營業處分攤"/>
    <n v="1669891"/>
    <n v="0"/>
    <n v="1669891"/>
  </r>
  <r>
    <n v="3"/>
    <s v="總帳別"/>
    <x v="98"/>
    <s v="配電費用"/>
    <x v="700"/>
    <x v="694"/>
    <s v="Z1100"/>
    <s v="屏東區營業處分攤"/>
    <n v="1636070"/>
    <n v="0"/>
    <n v="1636070"/>
  </r>
  <r>
    <n v="3"/>
    <s v="總帳別"/>
    <x v="98"/>
    <s v="配電費用"/>
    <x v="700"/>
    <x v="694"/>
    <s v="Z1130"/>
    <s v="宜蘭區營業處分攤"/>
    <n v="633767"/>
    <n v="0"/>
    <n v="633767"/>
  </r>
  <r>
    <n v="3"/>
    <s v="總帳別"/>
    <x v="98"/>
    <s v="配電費用"/>
    <x v="700"/>
    <x v="694"/>
    <s v="Z1140"/>
    <s v="澎湖區營業處分攤"/>
    <n v="1505360"/>
    <n v="0"/>
    <n v="1505360"/>
  </r>
  <r>
    <n v="3"/>
    <s v="總帳別"/>
    <x v="98"/>
    <s v="配電費用"/>
    <x v="700"/>
    <x v="694"/>
    <s v="Z1150"/>
    <s v="台北南區營業處分攤"/>
    <n v="1893172"/>
    <n v="0"/>
    <n v="1893172"/>
  </r>
  <r>
    <n v="3"/>
    <s v="總帳別"/>
    <x v="98"/>
    <s v="配電費用"/>
    <x v="700"/>
    <x v="694"/>
    <s v="Z1160"/>
    <s v="台北北區營業處分攤"/>
    <n v="949876"/>
    <n v="0"/>
    <n v="949876"/>
  </r>
  <r>
    <n v="3"/>
    <s v="總帳別"/>
    <x v="98"/>
    <s v="配電費用"/>
    <x v="700"/>
    <x v="694"/>
    <s v="Z1170"/>
    <s v="台北西區營業處分攤"/>
    <n v="1495013"/>
    <n v="0"/>
    <n v="1495013"/>
  </r>
  <r>
    <n v="3"/>
    <s v="總帳別"/>
    <x v="98"/>
    <s v="配電費用"/>
    <x v="700"/>
    <x v="694"/>
    <s v="Z1190"/>
    <s v="鳳山區營業處分攤"/>
    <n v="1470970"/>
    <n v="0"/>
    <n v="1470970"/>
  </r>
  <r>
    <n v="3"/>
    <s v="總帳別"/>
    <x v="98"/>
    <s v="配電費用"/>
    <x v="700"/>
    <x v="694"/>
    <s v="Z1210"/>
    <s v="新營區營業處分攤"/>
    <n v="1239933"/>
    <n v="0"/>
    <n v="1239933"/>
  </r>
  <r>
    <n v="3"/>
    <s v="總帳別"/>
    <x v="98"/>
    <s v="配電費用"/>
    <x v="700"/>
    <x v="694"/>
    <s v="Z1220"/>
    <s v="苗栗區營業處分攤"/>
    <n v="1180000"/>
    <n v="0"/>
    <n v="1180000"/>
  </r>
  <r>
    <n v="3"/>
    <s v="總帳別"/>
    <x v="98"/>
    <s v="配電費用"/>
    <x v="700"/>
    <x v="694"/>
    <s v="Z1240"/>
    <s v="馬祖區營業處分攤"/>
    <n v="687766"/>
    <n v="0"/>
    <n v="687766"/>
  </r>
  <r>
    <n v="3"/>
    <s v="總帳別"/>
    <x v="98"/>
    <s v="配電費用"/>
    <x v="700"/>
    <x v="694"/>
    <s v="Z5450"/>
    <s v="電力通信處分攤"/>
    <n v="358336"/>
    <n v="0"/>
    <n v="358336"/>
  </r>
  <r>
    <n v="3"/>
    <s v="總帳別"/>
    <x v="98"/>
    <s v="配電費用"/>
    <x v="700"/>
    <x v="694"/>
    <s v="Z5460"/>
    <s v="綜合研究所分攤"/>
    <n v="1114146"/>
    <n v="0"/>
    <n v="1114146"/>
  </r>
  <r>
    <n v="3"/>
    <s v="總帳別"/>
    <x v="98"/>
    <s v="配電費用"/>
    <x v="700"/>
    <x v="694"/>
    <s v="Z6020"/>
    <s v="綜合施工處分攤"/>
    <n v="515535"/>
    <n v="0"/>
    <n v="515535"/>
  </r>
  <r>
    <n v="3"/>
    <s v="總帳別"/>
    <x v="98"/>
    <s v="配電費用"/>
    <x v="701"/>
    <x v="695"/>
    <s v="Z0140"/>
    <s v="秘書處分攤"/>
    <n v="348394"/>
    <n v="0"/>
    <n v="348394"/>
  </r>
  <r>
    <n v="3"/>
    <s v="總帳別"/>
    <x v="98"/>
    <s v="配電費用"/>
    <x v="701"/>
    <x v="695"/>
    <s v="Z0240"/>
    <s v="資訊系統處分攤"/>
    <n v="41935467"/>
    <n v="0"/>
    <n v="41935467"/>
  </r>
  <r>
    <n v="3"/>
    <s v="總帳別"/>
    <x v="98"/>
    <s v="配電費用"/>
    <x v="701"/>
    <x v="695"/>
    <s v="Z5460"/>
    <s v="綜合研究所分攤"/>
    <n v="9907996"/>
    <n v="0"/>
    <n v="9907996"/>
  </r>
  <r>
    <n v="3"/>
    <s v="總帳別"/>
    <x v="98"/>
    <s v="配電費用"/>
    <x v="781"/>
    <x v="775"/>
    <s v="Z1010"/>
    <s v="基隆區營業處分攤"/>
    <n v="30000"/>
    <n v="0"/>
    <n v="30000"/>
  </r>
  <r>
    <n v="3"/>
    <s v="總帳別"/>
    <x v="98"/>
    <s v="配電費用"/>
    <x v="781"/>
    <x v="775"/>
    <s v="Z1070"/>
    <s v="嘉義區營業處分攤"/>
    <n v="30000"/>
    <n v="0"/>
    <n v="30000"/>
  </r>
  <r>
    <n v="3"/>
    <s v="總帳別"/>
    <x v="98"/>
    <s v="配電費用"/>
    <x v="781"/>
    <x v="775"/>
    <s v="Z1100"/>
    <s v="屏東區營業處分攤"/>
    <n v="40000"/>
    <n v="0"/>
    <n v="40000"/>
  </r>
  <r>
    <n v="3"/>
    <s v="總帳別"/>
    <x v="98"/>
    <s v="配電費用"/>
    <x v="702"/>
    <x v="696"/>
    <s v="Z0080"/>
    <s v="材料處分攤"/>
    <n v="98400"/>
    <n v="0"/>
    <n v="98400"/>
  </r>
  <r>
    <n v="3"/>
    <s v="總帳別"/>
    <x v="98"/>
    <s v="配電費用"/>
    <x v="702"/>
    <x v="696"/>
    <s v="Z0170"/>
    <s v="營建處分攤"/>
    <n v="9050"/>
    <n v="0"/>
    <n v="9050"/>
  </r>
  <r>
    <n v="3"/>
    <s v="總帳別"/>
    <x v="98"/>
    <s v="配電費用"/>
    <x v="702"/>
    <x v="696"/>
    <s v="Z1010"/>
    <s v="基隆區營業處分攤"/>
    <n v="111781"/>
    <n v="0"/>
    <n v="111781"/>
  </r>
  <r>
    <n v="3"/>
    <s v="總帳別"/>
    <x v="98"/>
    <s v="配電費用"/>
    <x v="702"/>
    <x v="696"/>
    <s v="Z1020"/>
    <s v="台北市區營業處分攤"/>
    <n v="1273876"/>
    <n v="0"/>
    <n v="1273876"/>
  </r>
  <r>
    <n v="3"/>
    <s v="總帳別"/>
    <x v="98"/>
    <s v="配電費用"/>
    <x v="702"/>
    <x v="696"/>
    <s v="Z1030"/>
    <s v="桃園區營業處分攤"/>
    <n v="766258"/>
    <n v="0"/>
    <n v="766258"/>
  </r>
  <r>
    <n v="3"/>
    <s v="總帳別"/>
    <x v="98"/>
    <s v="配電費用"/>
    <x v="702"/>
    <x v="696"/>
    <s v="Z1040"/>
    <s v="新竹區營業處分攤"/>
    <n v="70698"/>
    <n v="0"/>
    <n v="70698"/>
  </r>
  <r>
    <n v="3"/>
    <s v="總帳別"/>
    <x v="98"/>
    <s v="配電費用"/>
    <x v="702"/>
    <x v="696"/>
    <s v="Z1050"/>
    <s v="台中區營業處分攤"/>
    <n v="289208"/>
    <n v="0"/>
    <n v="289208"/>
  </r>
  <r>
    <n v="3"/>
    <s v="總帳別"/>
    <x v="98"/>
    <s v="配電費用"/>
    <x v="702"/>
    <x v="696"/>
    <s v="Z1060"/>
    <s v="彰化區營業處分攤"/>
    <n v="193295"/>
    <n v="0"/>
    <n v="193295"/>
  </r>
  <r>
    <n v="3"/>
    <s v="總帳別"/>
    <x v="98"/>
    <s v="配電費用"/>
    <x v="702"/>
    <x v="696"/>
    <s v="Z1070"/>
    <s v="嘉義區營業處分攤"/>
    <n v="651926"/>
    <n v="0"/>
    <n v="651926"/>
  </r>
  <r>
    <n v="3"/>
    <s v="總帳別"/>
    <x v="98"/>
    <s v="配電費用"/>
    <x v="702"/>
    <x v="696"/>
    <s v="Z1080"/>
    <s v="台南區營業處分攤"/>
    <n v="235000"/>
    <n v="0"/>
    <n v="235000"/>
  </r>
  <r>
    <n v="3"/>
    <s v="總帳別"/>
    <x v="98"/>
    <s v="配電費用"/>
    <x v="702"/>
    <x v="696"/>
    <s v="Z1090"/>
    <s v="高雄區營業處分攤"/>
    <n v="396792"/>
    <n v="0"/>
    <n v="396792"/>
  </r>
  <r>
    <n v="3"/>
    <s v="總帳別"/>
    <x v="98"/>
    <s v="配電費用"/>
    <x v="702"/>
    <x v="696"/>
    <s v="Z1100"/>
    <s v="屏東區營業處分攤"/>
    <n v="276535"/>
    <n v="0"/>
    <n v="276535"/>
  </r>
  <r>
    <n v="3"/>
    <s v="總帳別"/>
    <x v="98"/>
    <s v="配電費用"/>
    <x v="702"/>
    <x v="696"/>
    <s v="Z1110"/>
    <s v="台東區營業處分攤"/>
    <n v="174805"/>
    <n v="0"/>
    <n v="174805"/>
  </r>
  <r>
    <n v="3"/>
    <s v="總帳別"/>
    <x v="98"/>
    <s v="配電費用"/>
    <x v="702"/>
    <x v="696"/>
    <s v="Z1120"/>
    <s v="花蓮區營業處分攤"/>
    <n v="304094"/>
    <n v="0"/>
    <n v="304094"/>
  </r>
  <r>
    <n v="3"/>
    <s v="總帳別"/>
    <x v="98"/>
    <s v="配電費用"/>
    <x v="702"/>
    <x v="696"/>
    <s v="Z1140"/>
    <s v="澎湖區營業處分攤"/>
    <n v="417747"/>
    <n v="0"/>
    <n v="417747"/>
  </r>
  <r>
    <n v="3"/>
    <s v="總帳別"/>
    <x v="98"/>
    <s v="配電費用"/>
    <x v="702"/>
    <x v="696"/>
    <s v="Z1150"/>
    <s v="台北南區營業處分攤"/>
    <n v="502821"/>
    <n v="0"/>
    <n v="502821"/>
  </r>
  <r>
    <n v="3"/>
    <s v="總帳別"/>
    <x v="98"/>
    <s v="配電費用"/>
    <x v="702"/>
    <x v="696"/>
    <s v="Z1160"/>
    <s v="台北北區營業處分攤"/>
    <n v="246936"/>
    <n v="0"/>
    <n v="246936"/>
  </r>
  <r>
    <n v="3"/>
    <s v="總帳別"/>
    <x v="98"/>
    <s v="配電費用"/>
    <x v="702"/>
    <x v="696"/>
    <s v="Z1170"/>
    <s v="台北西區營業處分攤"/>
    <n v="205668"/>
    <n v="0"/>
    <n v="205668"/>
  </r>
  <r>
    <n v="3"/>
    <s v="總帳別"/>
    <x v="98"/>
    <s v="配電費用"/>
    <x v="702"/>
    <x v="696"/>
    <s v="Z1180"/>
    <s v="南投區營業處分攤"/>
    <n v="39237"/>
    <n v="0"/>
    <n v="39237"/>
  </r>
  <r>
    <n v="3"/>
    <s v="總帳別"/>
    <x v="98"/>
    <s v="配電費用"/>
    <x v="702"/>
    <x v="696"/>
    <s v="Z1190"/>
    <s v="鳳山區營業處分攤"/>
    <n v="372089"/>
    <n v="0"/>
    <n v="372089"/>
  </r>
  <r>
    <n v="3"/>
    <s v="總帳別"/>
    <x v="98"/>
    <s v="配電費用"/>
    <x v="702"/>
    <x v="696"/>
    <s v="Z1200"/>
    <s v="雲林區營業處分攤"/>
    <n v="191813"/>
    <n v="0"/>
    <n v="191813"/>
  </r>
  <r>
    <n v="3"/>
    <s v="總帳別"/>
    <x v="98"/>
    <s v="配電費用"/>
    <x v="702"/>
    <x v="696"/>
    <s v="Z1210"/>
    <s v="新營區營業處分攤"/>
    <n v="494200"/>
    <n v="0"/>
    <n v="494200"/>
  </r>
  <r>
    <n v="3"/>
    <s v="總帳別"/>
    <x v="98"/>
    <s v="配電費用"/>
    <x v="702"/>
    <x v="696"/>
    <s v="Z1220"/>
    <s v="苗栗區營業處分攤"/>
    <n v="74546"/>
    <n v="0"/>
    <n v="74546"/>
  </r>
  <r>
    <n v="3"/>
    <s v="總帳別"/>
    <x v="98"/>
    <s v="配電費用"/>
    <x v="702"/>
    <x v="696"/>
    <s v="Z1230"/>
    <s v="金門區營業處分攤"/>
    <n v="500"/>
    <n v="0"/>
    <n v="500"/>
  </r>
  <r>
    <n v="3"/>
    <s v="總帳別"/>
    <x v="98"/>
    <s v="配電費用"/>
    <x v="702"/>
    <x v="696"/>
    <s v="Z5450"/>
    <s v="電力通信處分攤"/>
    <n v="27000"/>
    <n v="0"/>
    <n v="27000"/>
  </r>
  <r>
    <n v="3"/>
    <s v="總帳別"/>
    <x v="98"/>
    <s v="配電費用"/>
    <x v="702"/>
    <x v="696"/>
    <s v="Z5460"/>
    <s v="綜合研究所分攤"/>
    <n v="88458"/>
    <n v="0"/>
    <n v="88458"/>
  </r>
  <r>
    <n v="3"/>
    <s v="總帳別"/>
    <x v="98"/>
    <s v="配電費用"/>
    <x v="702"/>
    <x v="696"/>
    <s v="Z6020"/>
    <s v="綜合施工處分攤"/>
    <n v="52800"/>
    <n v="0"/>
    <n v="52800"/>
  </r>
  <r>
    <n v="3"/>
    <s v="總帳別"/>
    <x v="98"/>
    <s v="配電費用"/>
    <x v="703"/>
    <x v="697"/>
    <s v="Z0080"/>
    <s v="材料處分攤"/>
    <n v="10472"/>
    <n v="0"/>
    <n v="10472"/>
  </r>
  <r>
    <n v="3"/>
    <s v="總帳別"/>
    <x v="98"/>
    <s v="配電費用"/>
    <x v="703"/>
    <x v="697"/>
    <s v="Z0140"/>
    <s v="秘書處分攤"/>
    <n v="137351"/>
    <n v="0"/>
    <n v="137351"/>
  </r>
  <r>
    <n v="3"/>
    <s v="總帳別"/>
    <x v="98"/>
    <s v="配電費用"/>
    <x v="703"/>
    <x v="697"/>
    <s v="Z0240"/>
    <s v="資訊系統處分攤"/>
    <n v="2526638"/>
    <n v="0"/>
    <n v="2526638"/>
  </r>
  <r>
    <n v="3"/>
    <s v="總帳別"/>
    <x v="98"/>
    <s v="配電費用"/>
    <x v="703"/>
    <x v="697"/>
    <s v="Z0610"/>
    <s v="環境保護處分攤"/>
    <n v="8971"/>
    <n v="0"/>
    <n v="8971"/>
  </r>
  <r>
    <n v="3"/>
    <s v="總帳別"/>
    <x v="98"/>
    <s v="配電費用"/>
    <x v="703"/>
    <x v="697"/>
    <s v="Z0620"/>
    <s v="工業安全衛生處分攤"/>
    <n v="29274"/>
    <n v="0"/>
    <n v="29274"/>
  </r>
  <r>
    <n v="3"/>
    <s v="總帳別"/>
    <x v="98"/>
    <s v="配電費用"/>
    <x v="703"/>
    <x v="697"/>
    <s v="Z0770"/>
    <s v="配電處分攤"/>
    <n v="13169000"/>
    <n v="0"/>
    <n v="13169000"/>
  </r>
  <r>
    <n v="3"/>
    <s v="總帳別"/>
    <x v="98"/>
    <s v="配電費用"/>
    <x v="703"/>
    <x v="697"/>
    <s v="Z1010"/>
    <s v="基隆區營業處分攤"/>
    <n v="663500"/>
    <n v="0"/>
    <n v="663500"/>
  </r>
  <r>
    <n v="3"/>
    <s v="總帳別"/>
    <x v="98"/>
    <s v="配電費用"/>
    <x v="703"/>
    <x v="697"/>
    <s v="Z1020"/>
    <s v="台北市區營業處分攤"/>
    <n v="201300"/>
    <n v="0"/>
    <n v="201300"/>
  </r>
  <r>
    <n v="3"/>
    <s v="總帳別"/>
    <x v="98"/>
    <s v="配電費用"/>
    <x v="703"/>
    <x v="697"/>
    <s v="Z1040"/>
    <s v="新竹區營業處分攤"/>
    <n v="97424"/>
    <n v="0"/>
    <n v="97424"/>
  </r>
  <r>
    <n v="3"/>
    <s v="總帳別"/>
    <x v="98"/>
    <s v="配電費用"/>
    <x v="703"/>
    <x v="697"/>
    <s v="Z1050"/>
    <s v="台中區營業處分攤"/>
    <n v="499324"/>
    <n v="0"/>
    <n v="499324"/>
  </r>
  <r>
    <n v="3"/>
    <s v="總帳別"/>
    <x v="98"/>
    <s v="配電費用"/>
    <x v="703"/>
    <x v="697"/>
    <s v="Z1060"/>
    <s v="彰化區營業處分攤"/>
    <n v="87500"/>
    <n v="0"/>
    <n v="87500"/>
  </r>
  <r>
    <n v="3"/>
    <s v="總帳別"/>
    <x v="98"/>
    <s v="配電費用"/>
    <x v="703"/>
    <x v="697"/>
    <s v="Z1070"/>
    <s v="嘉義區營業處分攤"/>
    <n v="26000"/>
    <n v="0"/>
    <n v="26000"/>
  </r>
  <r>
    <n v="3"/>
    <s v="總帳別"/>
    <x v="98"/>
    <s v="配電費用"/>
    <x v="703"/>
    <x v="697"/>
    <s v="Z1080"/>
    <s v="台南區營業處分攤"/>
    <n v="112333"/>
    <n v="0"/>
    <n v="112333"/>
  </r>
  <r>
    <n v="3"/>
    <s v="總帳別"/>
    <x v="98"/>
    <s v="配電費用"/>
    <x v="703"/>
    <x v="697"/>
    <s v="Z1090"/>
    <s v="高雄區營業處分攤"/>
    <n v="219167"/>
    <n v="0"/>
    <n v="219167"/>
  </r>
  <r>
    <n v="3"/>
    <s v="總帳別"/>
    <x v="98"/>
    <s v="配電費用"/>
    <x v="703"/>
    <x v="697"/>
    <s v="Z1100"/>
    <s v="屏東區營業處分攤"/>
    <n v="160000"/>
    <n v="0"/>
    <n v="160000"/>
  </r>
  <r>
    <n v="3"/>
    <s v="總帳別"/>
    <x v="98"/>
    <s v="配電費用"/>
    <x v="703"/>
    <x v="697"/>
    <s v="Z1110"/>
    <s v="台東區營業處分攤"/>
    <n v="30715"/>
    <n v="0"/>
    <n v="30715"/>
  </r>
  <r>
    <n v="3"/>
    <s v="總帳別"/>
    <x v="98"/>
    <s v="配電費用"/>
    <x v="703"/>
    <x v="697"/>
    <s v="Z1120"/>
    <s v="花蓮區營業處分攤"/>
    <n v="100047"/>
    <n v="0"/>
    <n v="100047"/>
  </r>
  <r>
    <n v="3"/>
    <s v="總帳別"/>
    <x v="98"/>
    <s v="配電費用"/>
    <x v="703"/>
    <x v="697"/>
    <s v="Z1130"/>
    <s v="宜蘭區營業處分攤"/>
    <n v="33334"/>
    <n v="0"/>
    <n v="33334"/>
  </r>
  <r>
    <n v="3"/>
    <s v="總帳別"/>
    <x v="98"/>
    <s v="配電費用"/>
    <x v="703"/>
    <x v="697"/>
    <s v="Z1140"/>
    <s v="澎湖區營業處分攤"/>
    <n v="355890"/>
    <n v="0"/>
    <n v="355890"/>
  </r>
  <r>
    <n v="3"/>
    <s v="總帳別"/>
    <x v="98"/>
    <s v="配電費用"/>
    <x v="703"/>
    <x v="697"/>
    <s v="Z1150"/>
    <s v="台北南區營業處分攤"/>
    <n v="384425"/>
    <n v="0"/>
    <n v="384425"/>
  </r>
  <r>
    <n v="3"/>
    <s v="總帳別"/>
    <x v="98"/>
    <s v="配電費用"/>
    <x v="703"/>
    <x v="697"/>
    <s v="Z1170"/>
    <s v="台北西區營業處分攤"/>
    <n v="51048"/>
    <n v="0"/>
    <n v="51048"/>
  </r>
  <r>
    <n v="3"/>
    <s v="總帳別"/>
    <x v="98"/>
    <s v="配電費用"/>
    <x v="703"/>
    <x v="697"/>
    <s v="Z1180"/>
    <s v="南投區營業處分攤"/>
    <n v="207250"/>
    <n v="0"/>
    <n v="207250"/>
  </r>
  <r>
    <n v="3"/>
    <s v="總帳別"/>
    <x v="98"/>
    <s v="配電費用"/>
    <x v="703"/>
    <x v="697"/>
    <s v="Z1200"/>
    <s v="雲林區營業處分攤"/>
    <n v="370298"/>
    <n v="0"/>
    <n v="370298"/>
  </r>
  <r>
    <n v="3"/>
    <s v="總帳別"/>
    <x v="98"/>
    <s v="配電費用"/>
    <x v="703"/>
    <x v="697"/>
    <s v="Z5460"/>
    <s v="綜合研究所分攤"/>
    <n v="739451"/>
    <n v="0"/>
    <n v="739451"/>
  </r>
  <r>
    <n v="3"/>
    <s v="總帳別"/>
    <x v="98"/>
    <s v="配電費用"/>
    <x v="703"/>
    <x v="697"/>
    <s v="Z6020"/>
    <s v="綜合施工處分攤"/>
    <n v="11040"/>
    <n v="0"/>
    <n v="11040"/>
  </r>
  <r>
    <n v="3"/>
    <s v="總帳別"/>
    <x v="98"/>
    <s v="配電費用"/>
    <x v="704"/>
    <x v="698"/>
    <s v="Z0080"/>
    <s v="材料處分攤"/>
    <n v="3160"/>
    <n v="0"/>
    <n v="3160"/>
  </r>
  <r>
    <n v="3"/>
    <s v="總帳別"/>
    <x v="98"/>
    <s v="配電費用"/>
    <x v="704"/>
    <x v="698"/>
    <s v="Z0140"/>
    <s v="秘書處分攤"/>
    <n v="178052"/>
    <n v="0"/>
    <n v="178052"/>
  </r>
  <r>
    <n v="3"/>
    <s v="總帳別"/>
    <x v="98"/>
    <s v="配電費用"/>
    <x v="704"/>
    <x v="698"/>
    <s v="Z0170"/>
    <s v="營建處分攤"/>
    <n v="375"/>
    <n v="0"/>
    <n v="375"/>
  </r>
  <r>
    <n v="3"/>
    <s v="總帳別"/>
    <x v="98"/>
    <s v="配電費用"/>
    <x v="704"/>
    <x v="698"/>
    <s v="Z0240"/>
    <s v="資訊系統處分攤"/>
    <n v="93018"/>
    <n v="0"/>
    <n v="93018"/>
  </r>
  <r>
    <n v="3"/>
    <s v="總帳別"/>
    <x v="98"/>
    <s v="配電費用"/>
    <x v="704"/>
    <x v="698"/>
    <s v="Z0610"/>
    <s v="環境保護處分攤"/>
    <n v="13307"/>
    <n v="0"/>
    <n v="13307"/>
  </r>
  <r>
    <n v="3"/>
    <s v="總帳別"/>
    <x v="98"/>
    <s v="配電費用"/>
    <x v="704"/>
    <x v="698"/>
    <s v="Z0620"/>
    <s v="工業安全衛生處分攤"/>
    <n v="192546"/>
    <n v="0"/>
    <n v="192546"/>
  </r>
  <r>
    <n v="3"/>
    <s v="總帳別"/>
    <x v="98"/>
    <s v="配電費用"/>
    <x v="704"/>
    <x v="698"/>
    <s v="Z0770"/>
    <s v="配電處分攤"/>
    <n v="97600"/>
    <n v="0"/>
    <n v="97600"/>
  </r>
  <r>
    <n v="3"/>
    <s v="總帳別"/>
    <x v="98"/>
    <s v="配電費用"/>
    <x v="704"/>
    <x v="698"/>
    <s v="Z1010"/>
    <s v="基隆區營業處分攤"/>
    <n v="4750"/>
    <n v="0"/>
    <n v="4750"/>
  </r>
  <r>
    <n v="3"/>
    <s v="總帳別"/>
    <x v="98"/>
    <s v="配電費用"/>
    <x v="704"/>
    <x v="698"/>
    <s v="Z1020"/>
    <s v="台北市區營業處分攤"/>
    <n v="31340"/>
    <n v="0"/>
    <n v="31340"/>
  </r>
  <r>
    <n v="3"/>
    <s v="總帳別"/>
    <x v="98"/>
    <s v="配電費用"/>
    <x v="704"/>
    <x v="698"/>
    <s v="Z1030"/>
    <s v="桃園區營業處分攤"/>
    <n v="16342"/>
    <n v="0"/>
    <n v="16342"/>
  </r>
  <r>
    <n v="3"/>
    <s v="總帳別"/>
    <x v="98"/>
    <s v="配電費用"/>
    <x v="704"/>
    <x v="698"/>
    <s v="Z1040"/>
    <s v="新竹區營業處分攤"/>
    <n v="30000"/>
    <n v="0"/>
    <n v="30000"/>
  </r>
  <r>
    <n v="3"/>
    <s v="總帳別"/>
    <x v="98"/>
    <s v="配電費用"/>
    <x v="704"/>
    <x v="698"/>
    <s v="Z1050"/>
    <s v="台中區營業處分攤"/>
    <n v="13200"/>
    <n v="0"/>
    <n v="13200"/>
  </r>
  <r>
    <n v="3"/>
    <s v="總帳別"/>
    <x v="98"/>
    <s v="配電費用"/>
    <x v="704"/>
    <x v="698"/>
    <s v="Z1060"/>
    <s v="彰化區營業處分攤"/>
    <n v="13721"/>
    <n v="0"/>
    <n v="13721"/>
  </r>
  <r>
    <n v="3"/>
    <s v="總帳別"/>
    <x v="98"/>
    <s v="配電費用"/>
    <x v="704"/>
    <x v="698"/>
    <s v="Z1070"/>
    <s v="嘉義區營業處分攤"/>
    <n v="5145"/>
    <n v="0"/>
    <n v="5145"/>
  </r>
  <r>
    <n v="3"/>
    <s v="總帳別"/>
    <x v="98"/>
    <s v="配電費用"/>
    <x v="704"/>
    <x v="698"/>
    <s v="Z1080"/>
    <s v="台南區營業處分攤"/>
    <n v="7992"/>
    <n v="0"/>
    <n v="7992"/>
  </r>
  <r>
    <n v="3"/>
    <s v="總帳別"/>
    <x v="98"/>
    <s v="配電費用"/>
    <x v="704"/>
    <x v="698"/>
    <s v="Z1090"/>
    <s v="高雄區營業處分攤"/>
    <n v="2000"/>
    <n v="0"/>
    <n v="2000"/>
  </r>
  <r>
    <n v="3"/>
    <s v="總帳別"/>
    <x v="98"/>
    <s v="配電費用"/>
    <x v="704"/>
    <x v="698"/>
    <s v="Z1100"/>
    <s v="屏東區營業處分攤"/>
    <n v="4000"/>
    <n v="0"/>
    <n v="4000"/>
  </r>
  <r>
    <n v="3"/>
    <s v="總帳別"/>
    <x v="98"/>
    <s v="配電費用"/>
    <x v="704"/>
    <x v="698"/>
    <s v="Z1110"/>
    <s v="台東區營業處分攤"/>
    <n v="3000"/>
    <n v="0"/>
    <n v="3000"/>
  </r>
  <r>
    <n v="3"/>
    <s v="總帳別"/>
    <x v="98"/>
    <s v="配電費用"/>
    <x v="704"/>
    <x v="698"/>
    <s v="Z1120"/>
    <s v="花蓮區營業處分攤"/>
    <n v="7000"/>
    <n v="0"/>
    <n v="7000"/>
  </r>
  <r>
    <n v="3"/>
    <s v="總帳別"/>
    <x v="98"/>
    <s v="配電費用"/>
    <x v="704"/>
    <x v="698"/>
    <s v="Z1130"/>
    <s v="宜蘭區營業處分攤"/>
    <n v="6000"/>
    <n v="0"/>
    <n v="6000"/>
  </r>
  <r>
    <n v="3"/>
    <s v="總帳別"/>
    <x v="98"/>
    <s v="配電費用"/>
    <x v="704"/>
    <x v="698"/>
    <s v="Z1140"/>
    <s v="澎湖區營業處分攤"/>
    <n v="11500"/>
    <n v="0"/>
    <n v="11500"/>
  </r>
  <r>
    <n v="3"/>
    <s v="總帳別"/>
    <x v="98"/>
    <s v="配電費用"/>
    <x v="704"/>
    <x v="698"/>
    <s v="Z1150"/>
    <s v="台北南區營業處分攤"/>
    <n v="17250"/>
    <n v="0"/>
    <n v="17250"/>
  </r>
  <r>
    <n v="3"/>
    <s v="總帳別"/>
    <x v="98"/>
    <s v="配電費用"/>
    <x v="704"/>
    <x v="698"/>
    <s v="Z1160"/>
    <s v="台北北區營業處分攤"/>
    <n v="24115"/>
    <n v="0"/>
    <n v="24115"/>
  </r>
  <r>
    <n v="3"/>
    <s v="總帳別"/>
    <x v="98"/>
    <s v="配電費用"/>
    <x v="704"/>
    <x v="698"/>
    <s v="Z1170"/>
    <s v="台北西區營業處分攤"/>
    <n v="14000"/>
    <n v="0"/>
    <n v="14000"/>
  </r>
  <r>
    <n v="3"/>
    <s v="總帳別"/>
    <x v="98"/>
    <s v="配電費用"/>
    <x v="704"/>
    <x v="698"/>
    <s v="Z1180"/>
    <s v="南投區營業處分攤"/>
    <n v="11170"/>
    <n v="0"/>
    <n v="11170"/>
  </r>
  <r>
    <n v="3"/>
    <s v="總帳別"/>
    <x v="98"/>
    <s v="配電費用"/>
    <x v="704"/>
    <x v="698"/>
    <s v="Z1190"/>
    <s v="鳳山區營業處分攤"/>
    <n v="8040"/>
    <n v="0"/>
    <n v="8040"/>
  </r>
  <r>
    <n v="3"/>
    <s v="總帳別"/>
    <x v="98"/>
    <s v="配電費用"/>
    <x v="704"/>
    <x v="698"/>
    <s v="Z1200"/>
    <s v="雲林區營業處分攤"/>
    <n v="6780"/>
    <n v="0"/>
    <n v="6780"/>
  </r>
  <r>
    <n v="3"/>
    <s v="總帳別"/>
    <x v="98"/>
    <s v="配電費用"/>
    <x v="704"/>
    <x v="698"/>
    <s v="Z1220"/>
    <s v="苗栗區營業處分攤"/>
    <n v="26461"/>
    <n v="0"/>
    <n v="26461"/>
  </r>
  <r>
    <n v="3"/>
    <s v="總帳別"/>
    <x v="98"/>
    <s v="配電費用"/>
    <x v="704"/>
    <x v="698"/>
    <s v="Z1240"/>
    <s v="馬祖區營業處分攤"/>
    <n v="2500"/>
    <n v="0"/>
    <n v="2500"/>
  </r>
  <r>
    <n v="3"/>
    <s v="總帳別"/>
    <x v="98"/>
    <s v="配電費用"/>
    <x v="704"/>
    <x v="698"/>
    <s v="Z5450"/>
    <s v="電力通信處分攤"/>
    <n v="6205"/>
    <n v="0"/>
    <n v="6205"/>
  </r>
  <r>
    <n v="3"/>
    <s v="總帳別"/>
    <x v="98"/>
    <s v="配電費用"/>
    <x v="704"/>
    <x v="698"/>
    <s v="Z5460"/>
    <s v="綜合研究所分攤"/>
    <n v="88716"/>
    <n v="0"/>
    <n v="88716"/>
  </r>
  <r>
    <n v="3"/>
    <s v="總帳別"/>
    <x v="98"/>
    <s v="配電費用"/>
    <x v="704"/>
    <x v="698"/>
    <s v="Z6020"/>
    <s v="綜合施工處分攤"/>
    <n v="720"/>
    <n v="0"/>
    <n v="720"/>
  </r>
  <r>
    <n v="3"/>
    <s v="總帳別"/>
    <x v="98"/>
    <s v="配電費用"/>
    <x v="705"/>
    <x v="699"/>
    <s v="Z0140"/>
    <s v="秘書處分攤"/>
    <n v="186750"/>
    <n v="0"/>
    <n v="186750"/>
  </r>
  <r>
    <n v="3"/>
    <s v="總帳別"/>
    <x v="98"/>
    <s v="配電費用"/>
    <x v="706"/>
    <x v="700"/>
    <s v="Z0080"/>
    <s v="材料處分攤"/>
    <n v="46525"/>
    <n v="0"/>
    <n v="46525"/>
  </r>
  <r>
    <n v="3"/>
    <s v="總帳別"/>
    <x v="98"/>
    <s v="配電費用"/>
    <x v="706"/>
    <x v="700"/>
    <s v="Z0140"/>
    <s v="秘書處分攤"/>
    <n v="35090"/>
    <n v="0"/>
    <n v="35090"/>
  </r>
  <r>
    <n v="3"/>
    <s v="總帳別"/>
    <x v="98"/>
    <s v="配電費用"/>
    <x v="706"/>
    <x v="700"/>
    <s v="Z0170"/>
    <s v="營建處分攤"/>
    <n v="1362"/>
    <n v="0"/>
    <n v="1362"/>
  </r>
  <r>
    <n v="3"/>
    <s v="總帳別"/>
    <x v="98"/>
    <s v="配電費用"/>
    <x v="706"/>
    <x v="700"/>
    <s v="Z0240"/>
    <s v="資訊系統處分攤"/>
    <n v="120456"/>
    <n v="0"/>
    <n v="120456"/>
  </r>
  <r>
    <n v="3"/>
    <s v="總帳別"/>
    <x v="98"/>
    <s v="配電費用"/>
    <x v="706"/>
    <x v="700"/>
    <s v="Z0610"/>
    <s v="環境保護處分攤"/>
    <n v="1337572"/>
    <n v="0"/>
    <n v="1337572"/>
  </r>
  <r>
    <n v="3"/>
    <s v="總帳別"/>
    <x v="98"/>
    <s v="配電費用"/>
    <x v="706"/>
    <x v="700"/>
    <s v="Z0620"/>
    <s v="工業安全衛生處分攤"/>
    <n v="1756342"/>
    <n v="0"/>
    <n v="1756342"/>
  </r>
  <r>
    <n v="3"/>
    <s v="總帳別"/>
    <x v="98"/>
    <s v="配電費用"/>
    <x v="706"/>
    <x v="700"/>
    <s v="Z0770"/>
    <s v="配電處分攤"/>
    <n v="1064455"/>
    <n v="0"/>
    <n v="1064455"/>
  </r>
  <r>
    <n v="3"/>
    <s v="總帳別"/>
    <x v="98"/>
    <s v="配電費用"/>
    <x v="706"/>
    <x v="700"/>
    <s v="Z1010"/>
    <s v="基隆區營業處分攤"/>
    <n v="475931"/>
    <n v="0"/>
    <n v="475931"/>
  </r>
  <r>
    <n v="3"/>
    <s v="總帳別"/>
    <x v="98"/>
    <s v="配電費用"/>
    <x v="706"/>
    <x v="700"/>
    <s v="Z1020"/>
    <s v="台北市區營業處分攤"/>
    <n v="539206"/>
    <n v="0"/>
    <n v="539206"/>
  </r>
  <r>
    <n v="3"/>
    <s v="總帳別"/>
    <x v="98"/>
    <s v="配電費用"/>
    <x v="706"/>
    <x v="700"/>
    <s v="Z1030"/>
    <s v="桃園區營業處分攤"/>
    <n v="316465"/>
    <n v="0"/>
    <n v="316465"/>
  </r>
  <r>
    <n v="3"/>
    <s v="總帳別"/>
    <x v="98"/>
    <s v="配電費用"/>
    <x v="706"/>
    <x v="700"/>
    <s v="Z1040"/>
    <s v="新竹區營業處分攤"/>
    <n v="255336"/>
    <n v="0"/>
    <n v="255336"/>
  </r>
  <r>
    <n v="3"/>
    <s v="總帳別"/>
    <x v="98"/>
    <s v="配電費用"/>
    <x v="706"/>
    <x v="700"/>
    <s v="Z1050"/>
    <s v="台中區營業處分攤"/>
    <n v="549209"/>
    <n v="0"/>
    <n v="549209"/>
  </r>
  <r>
    <n v="3"/>
    <s v="總帳別"/>
    <x v="98"/>
    <s v="配電費用"/>
    <x v="706"/>
    <x v="700"/>
    <s v="Z1060"/>
    <s v="彰化區營業處分攤"/>
    <n v="850495"/>
    <n v="0"/>
    <n v="850495"/>
  </r>
  <r>
    <n v="3"/>
    <s v="總帳別"/>
    <x v="98"/>
    <s v="配電費用"/>
    <x v="706"/>
    <x v="700"/>
    <s v="Z1070"/>
    <s v="嘉義區營業處分攤"/>
    <n v="621196"/>
    <n v="0"/>
    <n v="621196"/>
  </r>
  <r>
    <n v="3"/>
    <s v="總帳別"/>
    <x v="98"/>
    <s v="配電費用"/>
    <x v="706"/>
    <x v="700"/>
    <s v="Z1080"/>
    <s v="台南區營業處分攤"/>
    <n v="777343"/>
    <n v="0"/>
    <n v="777343"/>
  </r>
  <r>
    <n v="3"/>
    <s v="總帳別"/>
    <x v="98"/>
    <s v="配電費用"/>
    <x v="706"/>
    <x v="700"/>
    <s v="Z1090"/>
    <s v="高雄區營業處分攤"/>
    <n v="460362"/>
    <n v="0"/>
    <n v="460362"/>
  </r>
  <r>
    <n v="3"/>
    <s v="總帳別"/>
    <x v="98"/>
    <s v="配電費用"/>
    <x v="706"/>
    <x v="700"/>
    <s v="Z1100"/>
    <s v="屏東區營業處分攤"/>
    <n v="433759"/>
    <n v="0"/>
    <n v="433759"/>
  </r>
  <r>
    <n v="3"/>
    <s v="總帳別"/>
    <x v="98"/>
    <s v="配電費用"/>
    <x v="706"/>
    <x v="700"/>
    <s v="Z1110"/>
    <s v="台東區營業處分攤"/>
    <n v="454185"/>
    <n v="0"/>
    <n v="454185"/>
  </r>
  <r>
    <n v="3"/>
    <s v="總帳別"/>
    <x v="98"/>
    <s v="配電費用"/>
    <x v="706"/>
    <x v="700"/>
    <s v="Z1120"/>
    <s v="花蓮區營業處分攤"/>
    <n v="690413"/>
    <n v="0"/>
    <n v="690413"/>
  </r>
  <r>
    <n v="3"/>
    <s v="總帳別"/>
    <x v="98"/>
    <s v="配電費用"/>
    <x v="706"/>
    <x v="700"/>
    <s v="Z1130"/>
    <s v="宜蘭區營業處分攤"/>
    <n v="816347"/>
    <n v="0"/>
    <n v="816347"/>
  </r>
  <r>
    <n v="3"/>
    <s v="總帳別"/>
    <x v="98"/>
    <s v="配電費用"/>
    <x v="706"/>
    <x v="700"/>
    <s v="Z1140"/>
    <s v="澎湖區營業處分攤"/>
    <n v="125457"/>
    <n v="0"/>
    <n v="125457"/>
  </r>
  <r>
    <n v="3"/>
    <s v="總帳別"/>
    <x v="98"/>
    <s v="配電費用"/>
    <x v="706"/>
    <x v="700"/>
    <s v="Z1150"/>
    <s v="台北南區營業處分攤"/>
    <n v="573870"/>
    <n v="0"/>
    <n v="573870"/>
  </r>
  <r>
    <n v="3"/>
    <s v="總帳別"/>
    <x v="98"/>
    <s v="配電費用"/>
    <x v="706"/>
    <x v="700"/>
    <s v="Z1160"/>
    <s v="台北北區營業處分攤"/>
    <n v="762056"/>
    <n v="0"/>
    <n v="762056"/>
  </r>
  <r>
    <n v="3"/>
    <s v="總帳別"/>
    <x v="98"/>
    <s v="配電費用"/>
    <x v="706"/>
    <x v="700"/>
    <s v="Z1170"/>
    <s v="台北西區營業處分攤"/>
    <n v="846685"/>
    <n v="0"/>
    <n v="846685"/>
  </r>
  <r>
    <n v="3"/>
    <s v="總帳別"/>
    <x v="98"/>
    <s v="配電費用"/>
    <x v="706"/>
    <x v="700"/>
    <s v="Z1180"/>
    <s v="南投區營業處分攤"/>
    <n v="753445"/>
    <n v="0"/>
    <n v="753445"/>
  </r>
  <r>
    <n v="3"/>
    <s v="總帳別"/>
    <x v="98"/>
    <s v="配電費用"/>
    <x v="706"/>
    <x v="700"/>
    <s v="Z1190"/>
    <s v="鳳山區營業處分攤"/>
    <n v="413246"/>
    <n v="0"/>
    <n v="413246"/>
  </r>
  <r>
    <n v="3"/>
    <s v="總帳別"/>
    <x v="98"/>
    <s v="配電費用"/>
    <x v="706"/>
    <x v="700"/>
    <s v="Z1200"/>
    <s v="雲林區營業處分攤"/>
    <n v="322767"/>
    <n v="0"/>
    <n v="322767"/>
  </r>
  <r>
    <n v="3"/>
    <s v="總帳別"/>
    <x v="98"/>
    <s v="配電費用"/>
    <x v="706"/>
    <x v="700"/>
    <s v="Z1210"/>
    <s v="新營區營業處分攤"/>
    <n v="301044"/>
    <n v="0"/>
    <n v="301044"/>
  </r>
  <r>
    <n v="3"/>
    <s v="總帳別"/>
    <x v="98"/>
    <s v="配電費用"/>
    <x v="706"/>
    <x v="700"/>
    <s v="Z1220"/>
    <s v="苗栗區營業處分攤"/>
    <n v="337711"/>
    <n v="0"/>
    <n v="337711"/>
  </r>
  <r>
    <n v="3"/>
    <s v="總帳別"/>
    <x v="98"/>
    <s v="配電費用"/>
    <x v="706"/>
    <x v="700"/>
    <s v="Z1230"/>
    <s v="金門區營業處分攤"/>
    <n v="274302"/>
    <n v="0"/>
    <n v="274302"/>
  </r>
  <r>
    <n v="3"/>
    <s v="總帳別"/>
    <x v="98"/>
    <s v="配電費用"/>
    <x v="706"/>
    <x v="700"/>
    <s v="Z1240"/>
    <s v="馬祖區營業處分攤"/>
    <n v="188808"/>
    <n v="0"/>
    <n v="188808"/>
  </r>
  <r>
    <n v="3"/>
    <s v="總帳別"/>
    <x v="98"/>
    <s v="配電費用"/>
    <x v="706"/>
    <x v="700"/>
    <s v="Z5450"/>
    <s v="電力通信處分攤"/>
    <n v="58140"/>
    <n v="0"/>
    <n v="58140"/>
  </r>
  <r>
    <n v="3"/>
    <s v="總帳別"/>
    <x v="98"/>
    <s v="配電費用"/>
    <x v="706"/>
    <x v="700"/>
    <s v="Z5460"/>
    <s v="綜合研究所分攤"/>
    <n v="1772672"/>
    <n v="0"/>
    <n v="1772672"/>
  </r>
  <r>
    <n v="3"/>
    <s v="總帳別"/>
    <x v="98"/>
    <s v="配電費用"/>
    <x v="706"/>
    <x v="700"/>
    <s v="Z6020"/>
    <s v="綜合施工處分攤"/>
    <n v="43546"/>
    <n v="0"/>
    <n v="43546"/>
  </r>
  <r>
    <n v="3"/>
    <s v="總帳別"/>
    <x v="98"/>
    <s v="配電費用"/>
    <x v="707"/>
    <x v="701"/>
    <s v="Z0170"/>
    <s v="營建處分攤"/>
    <n v="4728"/>
    <n v="0"/>
    <n v="4728"/>
  </r>
  <r>
    <n v="3"/>
    <s v="總帳別"/>
    <x v="98"/>
    <s v="配電費用"/>
    <x v="707"/>
    <x v="701"/>
    <s v="Z0240"/>
    <s v="資訊系統處分攤"/>
    <n v="3114259"/>
    <n v="0"/>
    <n v="3114259"/>
  </r>
  <r>
    <n v="3"/>
    <s v="總帳別"/>
    <x v="98"/>
    <s v="配電費用"/>
    <x v="707"/>
    <x v="701"/>
    <s v="Z0610"/>
    <s v="環境保護處分攤"/>
    <n v="3775"/>
    <n v="0"/>
    <n v="3775"/>
  </r>
  <r>
    <n v="3"/>
    <s v="總帳別"/>
    <x v="98"/>
    <s v="配電費用"/>
    <x v="707"/>
    <x v="701"/>
    <s v="Z0620"/>
    <s v="工業安全衛生處分攤"/>
    <n v="54142"/>
    <n v="0"/>
    <n v="54142"/>
  </r>
  <r>
    <n v="3"/>
    <s v="總帳別"/>
    <x v="98"/>
    <s v="配電費用"/>
    <x v="707"/>
    <x v="701"/>
    <s v="Z0770"/>
    <s v="配電處分攤"/>
    <n v="194331"/>
    <n v="0"/>
    <n v="194331"/>
  </r>
  <r>
    <n v="3"/>
    <s v="總帳別"/>
    <x v="98"/>
    <s v="配電費用"/>
    <x v="707"/>
    <x v="701"/>
    <s v="Z106D"/>
    <s v="彰化區營業處-配電分攤"/>
    <n v="7631"/>
    <n v="0"/>
    <n v="7631"/>
  </r>
  <r>
    <n v="3"/>
    <s v="總帳別"/>
    <x v="98"/>
    <s v="配電費用"/>
    <x v="707"/>
    <x v="701"/>
    <s v="Z109D"/>
    <s v="高雄區營業處-配電分攤"/>
    <n v="44390"/>
    <n v="0"/>
    <n v="44390"/>
  </r>
  <r>
    <n v="3"/>
    <s v="總帳別"/>
    <x v="98"/>
    <s v="配電費用"/>
    <x v="707"/>
    <x v="701"/>
    <s v="Z1120"/>
    <s v="花蓮區營業處分攤"/>
    <n v="2544"/>
    <n v="0"/>
    <n v="2544"/>
  </r>
  <r>
    <n v="3"/>
    <s v="總帳別"/>
    <x v="98"/>
    <s v="配電費用"/>
    <x v="707"/>
    <x v="701"/>
    <s v="Z1130"/>
    <s v="宜蘭區營業處分攤"/>
    <n v="5088"/>
    <n v="0"/>
    <n v="5088"/>
  </r>
  <r>
    <n v="3"/>
    <s v="總帳別"/>
    <x v="98"/>
    <s v="配電費用"/>
    <x v="707"/>
    <x v="701"/>
    <s v="Z115D"/>
    <s v="台北南區營業處-配電分攤"/>
    <n v="64777"/>
    <n v="0"/>
    <n v="64777"/>
  </r>
  <r>
    <n v="3"/>
    <s v="總帳別"/>
    <x v="98"/>
    <s v="配電費用"/>
    <x v="707"/>
    <x v="701"/>
    <s v="Z1180"/>
    <s v="南投區營業處分攤"/>
    <n v="18876"/>
    <n v="0"/>
    <n v="18876"/>
  </r>
  <r>
    <n v="3"/>
    <s v="總帳別"/>
    <x v="98"/>
    <s v="配電費用"/>
    <x v="707"/>
    <x v="701"/>
    <s v="Z5450"/>
    <s v="電力通信處分攤"/>
    <n v="90237"/>
    <n v="0"/>
    <n v="90237"/>
  </r>
  <r>
    <n v="3"/>
    <s v="總帳別"/>
    <x v="98"/>
    <s v="配電費用"/>
    <x v="707"/>
    <x v="701"/>
    <s v="Z5460"/>
    <s v="綜合研究所分攤"/>
    <n v="10984"/>
    <n v="0"/>
    <n v="10984"/>
  </r>
  <r>
    <n v="3"/>
    <s v="總帳別"/>
    <x v="98"/>
    <s v="配電費用"/>
    <x v="707"/>
    <x v="701"/>
    <s v="Z6020"/>
    <s v="綜合施工處分攤"/>
    <n v="1225"/>
    <n v="0"/>
    <n v="1225"/>
  </r>
  <r>
    <n v="3"/>
    <s v="總帳別"/>
    <x v="98"/>
    <s v="配電費用"/>
    <x v="708"/>
    <x v="702"/>
    <s v="Z0080"/>
    <s v="材料處分攤"/>
    <n v="1427661"/>
    <n v="0"/>
    <n v="1427661"/>
  </r>
  <r>
    <n v="3"/>
    <s v="總帳別"/>
    <x v="98"/>
    <s v="配電費用"/>
    <x v="708"/>
    <x v="702"/>
    <s v="Z0140"/>
    <s v="秘書處分攤"/>
    <n v="14786"/>
    <n v="0"/>
    <n v="14786"/>
  </r>
  <r>
    <n v="3"/>
    <s v="總帳別"/>
    <x v="98"/>
    <s v="配電費用"/>
    <x v="708"/>
    <x v="702"/>
    <s v="Z0170"/>
    <s v="營建處分攤"/>
    <n v="30520"/>
    <n v="0"/>
    <n v="30520"/>
  </r>
  <r>
    <n v="3"/>
    <s v="總帳別"/>
    <x v="98"/>
    <s v="配電費用"/>
    <x v="708"/>
    <x v="702"/>
    <s v="Z0240"/>
    <s v="資訊系統處分攤"/>
    <n v="26648893"/>
    <n v="0"/>
    <n v="26648893"/>
  </r>
  <r>
    <n v="3"/>
    <s v="總帳別"/>
    <x v="98"/>
    <s v="配電費用"/>
    <x v="708"/>
    <x v="702"/>
    <s v="Z0610"/>
    <s v="環境保護處分攤"/>
    <n v="45716"/>
    <n v="0"/>
    <n v="45716"/>
  </r>
  <r>
    <n v="3"/>
    <s v="總帳別"/>
    <x v="98"/>
    <s v="配電費用"/>
    <x v="708"/>
    <x v="702"/>
    <s v="Z0620"/>
    <s v="工業安全衛生處分攤"/>
    <n v="127500"/>
    <n v="0"/>
    <n v="127500"/>
  </r>
  <r>
    <n v="3"/>
    <s v="總帳別"/>
    <x v="98"/>
    <s v="配電費用"/>
    <x v="708"/>
    <x v="702"/>
    <s v="Z0770"/>
    <s v="配電處分攤"/>
    <n v="21306698"/>
    <n v="0"/>
    <n v="21306698"/>
  </r>
  <r>
    <n v="3"/>
    <s v="總帳別"/>
    <x v="98"/>
    <s v="配電費用"/>
    <x v="708"/>
    <x v="702"/>
    <s v="Z5460"/>
    <s v="綜合研究所分攤"/>
    <n v="499322"/>
    <n v="0"/>
    <n v="499322"/>
  </r>
  <r>
    <n v="3"/>
    <s v="總帳別"/>
    <x v="98"/>
    <s v="配電費用"/>
    <x v="708"/>
    <x v="702"/>
    <s v="Z6020"/>
    <s v="綜合施工處分攤"/>
    <n v="42038"/>
    <n v="0"/>
    <n v="42038"/>
  </r>
  <r>
    <n v="3"/>
    <s v="總帳別"/>
    <x v="98"/>
    <s v="配電費用"/>
    <x v="819"/>
    <x v="811"/>
    <s v="Z1090"/>
    <s v="高雄區營業處分攤"/>
    <n v="289476"/>
    <n v="0"/>
    <n v="289476"/>
  </r>
  <r>
    <n v="3"/>
    <s v="總帳別"/>
    <x v="98"/>
    <s v="配電費用"/>
    <x v="709"/>
    <x v="703"/>
    <s v="Z0140"/>
    <s v="秘書處分攤"/>
    <n v="8218"/>
    <n v="0"/>
    <n v="8218"/>
  </r>
  <r>
    <n v="3"/>
    <s v="總帳別"/>
    <x v="98"/>
    <s v="配電費用"/>
    <x v="709"/>
    <x v="703"/>
    <s v="Z0170"/>
    <s v="營建處分攤"/>
    <n v="4338"/>
    <n v="0"/>
    <n v="4338"/>
  </r>
  <r>
    <n v="3"/>
    <s v="總帳別"/>
    <x v="98"/>
    <s v="配電費用"/>
    <x v="709"/>
    <x v="703"/>
    <s v="Z0240"/>
    <s v="資訊系統處分攤"/>
    <n v="37831124"/>
    <n v="0"/>
    <n v="37831124"/>
  </r>
  <r>
    <n v="3"/>
    <s v="總帳別"/>
    <x v="98"/>
    <s v="配電費用"/>
    <x v="709"/>
    <x v="703"/>
    <s v="Z0610"/>
    <s v="環境保護處分攤"/>
    <n v="24534"/>
    <n v="0"/>
    <n v="24534"/>
  </r>
  <r>
    <n v="3"/>
    <s v="總帳別"/>
    <x v="98"/>
    <s v="配電費用"/>
    <x v="709"/>
    <x v="703"/>
    <s v="Z1020"/>
    <s v="台北市區營業處分攤"/>
    <n v="32743"/>
    <n v="0"/>
    <n v="32743"/>
  </r>
  <r>
    <n v="3"/>
    <s v="總帳別"/>
    <x v="98"/>
    <s v="配電費用"/>
    <x v="709"/>
    <x v="703"/>
    <s v="Z5450"/>
    <s v="電力通信處分攤"/>
    <n v="159207"/>
    <n v="0"/>
    <n v="159207"/>
  </r>
  <r>
    <n v="3"/>
    <s v="總帳別"/>
    <x v="98"/>
    <s v="配電費用"/>
    <x v="709"/>
    <x v="703"/>
    <s v="Z5460"/>
    <s v="綜合研究所分攤"/>
    <n v="86874"/>
    <n v="0"/>
    <n v="86874"/>
  </r>
  <r>
    <n v="3"/>
    <s v="總帳別"/>
    <x v="98"/>
    <s v="配電費用"/>
    <x v="709"/>
    <x v="703"/>
    <s v="Z6020"/>
    <s v="綜合施工處分攤"/>
    <n v="37357"/>
    <n v="0"/>
    <n v="37357"/>
  </r>
  <r>
    <n v="3"/>
    <s v="總帳別"/>
    <x v="98"/>
    <s v="配電費用"/>
    <x v="711"/>
    <x v="705"/>
    <s v="Z0080"/>
    <s v="材料處分攤"/>
    <n v="5645155"/>
    <n v="0"/>
    <n v="5645155"/>
  </r>
  <r>
    <n v="3"/>
    <s v="總帳別"/>
    <x v="98"/>
    <s v="配電費用"/>
    <x v="711"/>
    <x v="705"/>
    <s v="Z0140"/>
    <s v="秘書處分攤"/>
    <n v="1748918"/>
    <n v="0"/>
    <n v="1748918"/>
  </r>
  <r>
    <n v="3"/>
    <s v="總帳別"/>
    <x v="98"/>
    <s v="配電費用"/>
    <x v="711"/>
    <x v="705"/>
    <s v="Z1010"/>
    <s v="基隆區營業處分攤"/>
    <n v="5430823"/>
    <n v="0"/>
    <n v="5430823"/>
  </r>
  <r>
    <n v="3"/>
    <s v="總帳別"/>
    <x v="98"/>
    <s v="配電費用"/>
    <x v="711"/>
    <x v="705"/>
    <s v="Z1020"/>
    <s v="台北市區營業處分攤"/>
    <n v="1924890"/>
    <n v="0"/>
    <n v="1924890"/>
  </r>
  <r>
    <n v="3"/>
    <s v="總帳別"/>
    <x v="98"/>
    <s v="配電費用"/>
    <x v="711"/>
    <x v="705"/>
    <s v="Z1030"/>
    <s v="桃園區營業處分攤"/>
    <n v="6425386"/>
    <n v="0"/>
    <n v="6425386"/>
  </r>
  <r>
    <n v="3"/>
    <s v="總帳別"/>
    <x v="98"/>
    <s v="配電費用"/>
    <x v="711"/>
    <x v="705"/>
    <s v="Z1040"/>
    <s v="新竹區營業處分攤"/>
    <n v="3839934"/>
    <n v="0"/>
    <n v="3839934"/>
  </r>
  <r>
    <n v="3"/>
    <s v="總帳別"/>
    <x v="98"/>
    <s v="配電費用"/>
    <x v="711"/>
    <x v="705"/>
    <s v="Z1050"/>
    <s v="台中區營業處分攤"/>
    <n v="5868922"/>
    <n v="0"/>
    <n v="5868922"/>
  </r>
  <r>
    <n v="3"/>
    <s v="總帳別"/>
    <x v="98"/>
    <s v="配電費用"/>
    <x v="711"/>
    <x v="705"/>
    <s v="Z1060"/>
    <s v="彰化區營業處分攤"/>
    <n v="2961163"/>
    <n v="0"/>
    <n v="2961163"/>
  </r>
  <r>
    <n v="3"/>
    <s v="總帳別"/>
    <x v="98"/>
    <s v="配電費用"/>
    <x v="711"/>
    <x v="705"/>
    <s v="Z1070"/>
    <s v="嘉義區營業處分攤"/>
    <n v="2422509"/>
    <n v="0"/>
    <n v="2422509"/>
  </r>
  <r>
    <n v="3"/>
    <s v="總帳別"/>
    <x v="98"/>
    <s v="配電費用"/>
    <x v="711"/>
    <x v="705"/>
    <s v="Z1080"/>
    <s v="台南區營業處分攤"/>
    <n v="2100762"/>
    <n v="0"/>
    <n v="2100762"/>
  </r>
  <r>
    <n v="3"/>
    <s v="總帳別"/>
    <x v="98"/>
    <s v="配電費用"/>
    <x v="711"/>
    <x v="705"/>
    <s v="Z1090"/>
    <s v="高雄區營業處分攤"/>
    <n v="2243687"/>
    <n v="0"/>
    <n v="2243687"/>
  </r>
  <r>
    <n v="3"/>
    <s v="總帳別"/>
    <x v="98"/>
    <s v="配電費用"/>
    <x v="711"/>
    <x v="705"/>
    <s v="Z1100"/>
    <s v="屏東區營業處分攤"/>
    <n v="3009897"/>
    <n v="0"/>
    <n v="3009897"/>
  </r>
  <r>
    <n v="3"/>
    <s v="總帳別"/>
    <x v="98"/>
    <s v="配電費用"/>
    <x v="711"/>
    <x v="705"/>
    <s v="Z1110"/>
    <s v="台東區營業處分攤"/>
    <n v="4261557"/>
    <n v="0"/>
    <n v="4261557"/>
  </r>
  <r>
    <n v="3"/>
    <s v="總帳別"/>
    <x v="98"/>
    <s v="配電費用"/>
    <x v="711"/>
    <x v="705"/>
    <s v="Z1120"/>
    <s v="花蓮區營業處分攤"/>
    <n v="2412153"/>
    <n v="0"/>
    <n v="2412153"/>
  </r>
  <r>
    <n v="3"/>
    <s v="總帳別"/>
    <x v="98"/>
    <s v="配電費用"/>
    <x v="711"/>
    <x v="705"/>
    <s v="Z1130"/>
    <s v="宜蘭區營業處分攤"/>
    <n v="3532498"/>
    <n v="0"/>
    <n v="3532498"/>
  </r>
  <r>
    <n v="3"/>
    <s v="總帳別"/>
    <x v="98"/>
    <s v="配電費用"/>
    <x v="711"/>
    <x v="705"/>
    <s v="Z1140"/>
    <s v="澎湖區營業處分攤"/>
    <n v="896074"/>
    <n v="0"/>
    <n v="896074"/>
  </r>
  <r>
    <n v="3"/>
    <s v="總帳別"/>
    <x v="98"/>
    <s v="配電費用"/>
    <x v="711"/>
    <x v="705"/>
    <s v="Z1150"/>
    <s v="台北南區營業處分攤"/>
    <n v="4046367"/>
    <n v="0"/>
    <n v="4046367"/>
  </r>
  <r>
    <n v="3"/>
    <s v="總帳別"/>
    <x v="98"/>
    <s v="配電費用"/>
    <x v="711"/>
    <x v="705"/>
    <s v="Z1160"/>
    <s v="台北北區營業處分攤"/>
    <n v="1915579"/>
    <n v="0"/>
    <n v="1915579"/>
  </r>
  <r>
    <n v="3"/>
    <s v="總帳別"/>
    <x v="98"/>
    <s v="配電費用"/>
    <x v="711"/>
    <x v="705"/>
    <s v="Z1170"/>
    <s v="台北西區營業處分攤"/>
    <n v="1255100"/>
    <n v="0"/>
    <n v="1255100"/>
  </r>
  <r>
    <n v="3"/>
    <s v="總帳別"/>
    <x v="98"/>
    <s v="配電費用"/>
    <x v="711"/>
    <x v="705"/>
    <s v="Z1180"/>
    <s v="南投區營業處分攤"/>
    <n v="2238531"/>
    <n v="0"/>
    <n v="2238531"/>
  </r>
  <r>
    <n v="3"/>
    <s v="總帳別"/>
    <x v="98"/>
    <s v="配電費用"/>
    <x v="711"/>
    <x v="705"/>
    <s v="Z1190"/>
    <s v="鳳山區營業處分攤"/>
    <n v="3567593"/>
    <n v="0"/>
    <n v="3567593"/>
  </r>
  <r>
    <n v="3"/>
    <s v="總帳別"/>
    <x v="98"/>
    <s v="配電費用"/>
    <x v="711"/>
    <x v="705"/>
    <s v="Z1200"/>
    <s v="雲林區營業處分攤"/>
    <n v="2694977"/>
    <n v="0"/>
    <n v="2694977"/>
  </r>
  <r>
    <n v="3"/>
    <s v="總帳別"/>
    <x v="98"/>
    <s v="配電費用"/>
    <x v="711"/>
    <x v="705"/>
    <s v="Z1210"/>
    <s v="新營區營業處分攤"/>
    <n v="1837421"/>
    <n v="0"/>
    <n v="1837421"/>
  </r>
  <r>
    <n v="3"/>
    <s v="總帳別"/>
    <x v="98"/>
    <s v="配電費用"/>
    <x v="711"/>
    <x v="705"/>
    <s v="Z1220"/>
    <s v="苗栗區營業處分攤"/>
    <n v="2616460"/>
    <n v="0"/>
    <n v="2616460"/>
  </r>
  <r>
    <n v="3"/>
    <s v="總帳別"/>
    <x v="98"/>
    <s v="配電費用"/>
    <x v="711"/>
    <x v="705"/>
    <s v="Z1230"/>
    <s v="金門區營業處分攤"/>
    <n v="2579709"/>
    <n v="0"/>
    <n v="2579709"/>
  </r>
  <r>
    <n v="3"/>
    <s v="總帳別"/>
    <x v="98"/>
    <s v="配電費用"/>
    <x v="711"/>
    <x v="705"/>
    <s v="Z1240"/>
    <s v="馬祖區營業處分攤"/>
    <n v="996125"/>
    <n v="0"/>
    <n v="996125"/>
  </r>
  <r>
    <n v="3"/>
    <s v="總帳別"/>
    <x v="98"/>
    <s v="配電費用"/>
    <x v="711"/>
    <x v="705"/>
    <s v="Z5460"/>
    <s v="綜合研究所分攤"/>
    <n v="1583926"/>
    <n v="0"/>
    <n v="1583926"/>
  </r>
  <r>
    <n v="3"/>
    <s v="總帳別"/>
    <x v="98"/>
    <s v="配電費用"/>
    <x v="711"/>
    <x v="705"/>
    <s v="Z6020"/>
    <s v="綜合施工處分攤"/>
    <n v="206064"/>
    <n v="0"/>
    <n v="206064"/>
  </r>
  <r>
    <n v="3"/>
    <s v="總帳別"/>
    <x v="98"/>
    <s v="配電費用"/>
    <x v="712"/>
    <x v="706"/>
    <s v="Z0020"/>
    <s v="總經理副總經理室分攤"/>
    <n v="502622"/>
    <n v="0"/>
    <n v="502622"/>
  </r>
  <r>
    <n v="3"/>
    <s v="總帳別"/>
    <x v="98"/>
    <s v="配電費用"/>
    <x v="712"/>
    <x v="706"/>
    <s v="Z0080"/>
    <s v="材料處分攤"/>
    <n v="17203"/>
    <n v="0"/>
    <n v="17203"/>
  </r>
  <r>
    <n v="3"/>
    <s v="總帳別"/>
    <x v="98"/>
    <s v="配電費用"/>
    <x v="712"/>
    <x v="706"/>
    <s v="Z0140"/>
    <s v="秘書處分攤"/>
    <n v="9536"/>
    <n v="0"/>
    <n v="9536"/>
  </r>
  <r>
    <n v="3"/>
    <s v="總帳別"/>
    <x v="98"/>
    <s v="配電費用"/>
    <x v="712"/>
    <x v="706"/>
    <s v="Z0170"/>
    <s v="營建處分攤"/>
    <n v="1992"/>
    <n v="0"/>
    <n v="1992"/>
  </r>
  <r>
    <n v="3"/>
    <s v="總帳別"/>
    <x v="98"/>
    <s v="配電費用"/>
    <x v="712"/>
    <x v="706"/>
    <s v="Z0610"/>
    <s v="環境保護處分攤"/>
    <n v="4767"/>
    <n v="0"/>
    <n v="4767"/>
  </r>
  <r>
    <n v="3"/>
    <s v="總帳別"/>
    <x v="98"/>
    <s v="配電費用"/>
    <x v="712"/>
    <x v="706"/>
    <s v="Z0770"/>
    <s v="配電處分攤"/>
    <n v="62789"/>
    <n v="0"/>
    <n v="62789"/>
  </r>
  <r>
    <n v="3"/>
    <s v="總帳別"/>
    <x v="98"/>
    <s v="配電費用"/>
    <x v="712"/>
    <x v="706"/>
    <s v="Z1010"/>
    <s v="基隆區營業處分攤"/>
    <n v="151853"/>
    <n v="0"/>
    <n v="151853"/>
  </r>
  <r>
    <n v="3"/>
    <s v="總帳別"/>
    <x v="98"/>
    <s v="配電費用"/>
    <x v="712"/>
    <x v="706"/>
    <s v="Z1020"/>
    <s v="台北市區營業處分攤"/>
    <n v="112262"/>
    <n v="0"/>
    <n v="112262"/>
  </r>
  <r>
    <n v="3"/>
    <s v="總帳別"/>
    <x v="98"/>
    <s v="配電費用"/>
    <x v="712"/>
    <x v="706"/>
    <s v="Z1030"/>
    <s v="桃園區營業處分攤"/>
    <n v="169986"/>
    <n v="0"/>
    <n v="169986"/>
  </r>
  <r>
    <n v="3"/>
    <s v="總帳別"/>
    <x v="98"/>
    <s v="配電費用"/>
    <x v="712"/>
    <x v="706"/>
    <s v="Z1040"/>
    <s v="新竹區營業處分攤"/>
    <n v="150382"/>
    <n v="0"/>
    <n v="150382"/>
  </r>
  <r>
    <n v="3"/>
    <s v="總帳別"/>
    <x v="98"/>
    <s v="配電費用"/>
    <x v="712"/>
    <x v="706"/>
    <s v="Z1050"/>
    <s v="台中區營業處分攤"/>
    <n v="181349"/>
    <n v="0"/>
    <n v="181349"/>
  </r>
  <r>
    <n v="3"/>
    <s v="總帳別"/>
    <x v="98"/>
    <s v="配電費用"/>
    <x v="712"/>
    <x v="706"/>
    <s v="Z1060"/>
    <s v="彰化區營業處分攤"/>
    <n v="157564"/>
    <n v="0"/>
    <n v="157564"/>
  </r>
  <r>
    <n v="3"/>
    <s v="總帳別"/>
    <x v="98"/>
    <s v="配電費用"/>
    <x v="712"/>
    <x v="706"/>
    <s v="Z1070"/>
    <s v="嘉義區營業處分攤"/>
    <n v="144485"/>
    <n v="0"/>
    <n v="144485"/>
  </r>
  <r>
    <n v="3"/>
    <s v="總帳別"/>
    <x v="98"/>
    <s v="配電費用"/>
    <x v="712"/>
    <x v="706"/>
    <s v="Z1080"/>
    <s v="台南區營業處分攤"/>
    <n v="167837"/>
    <n v="0"/>
    <n v="167837"/>
  </r>
  <r>
    <n v="3"/>
    <s v="總帳別"/>
    <x v="98"/>
    <s v="配電費用"/>
    <x v="712"/>
    <x v="706"/>
    <s v="Z1090"/>
    <s v="高雄區營業處分攤"/>
    <n v="164301"/>
    <n v="0"/>
    <n v="164301"/>
  </r>
  <r>
    <n v="3"/>
    <s v="總帳別"/>
    <x v="98"/>
    <s v="配電費用"/>
    <x v="712"/>
    <x v="706"/>
    <s v="Z1100"/>
    <s v="屏東區營業處分攤"/>
    <n v="87657"/>
    <n v="0"/>
    <n v="87657"/>
  </r>
  <r>
    <n v="3"/>
    <s v="總帳別"/>
    <x v="98"/>
    <s v="配電費用"/>
    <x v="712"/>
    <x v="706"/>
    <s v="Z1110"/>
    <s v="台東區營業處分攤"/>
    <n v="13184"/>
    <n v="0"/>
    <n v="13184"/>
  </r>
  <r>
    <n v="3"/>
    <s v="總帳別"/>
    <x v="98"/>
    <s v="配電費用"/>
    <x v="712"/>
    <x v="706"/>
    <s v="Z1120"/>
    <s v="花蓮區營業處分攤"/>
    <n v="71402"/>
    <n v="0"/>
    <n v="71402"/>
  </r>
  <r>
    <n v="3"/>
    <s v="總帳別"/>
    <x v="98"/>
    <s v="配電費用"/>
    <x v="712"/>
    <x v="706"/>
    <s v="Z1130"/>
    <s v="宜蘭區營業處分攤"/>
    <n v="145831"/>
    <n v="0"/>
    <n v="145831"/>
  </r>
  <r>
    <n v="3"/>
    <s v="總帳別"/>
    <x v="98"/>
    <s v="配電費用"/>
    <x v="712"/>
    <x v="706"/>
    <s v="Z1140"/>
    <s v="澎湖區營業處分攤"/>
    <n v="118155"/>
    <n v="0"/>
    <n v="118155"/>
  </r>
  <r>
    <n v="3"/>
    <s v="總帳別"/>
    <x v="98"/>
    <s v="配電費用"/>
    <x v="712"/>
    <x v="706"/>
    <s v="Z1150"/>
    <s v="台北南區營業處分攤"/>
    <n v="151512"/>
    <n v="0"/>
    <n v="151512"/>
  </r>
  <r>
    <n v="3"/>
    <s v="總帳別"/>
    <x v="98"/>
    <s v="配電費用"/>
    <x v="712"/>
    <x v="706"/>
    <s v="Z1160"/>
    <s v="台北北區營業處分攤"/>
    <n v="101787"/>
    <n v="0"/>
    <n v="101787"/>
  </r>
  <r>
    <n v="3"/>
    <s v="總帳別"/>
    <x v="98"/>
    <s v="配電費用"/>
    <x v="712"/>
    <x v="706"/>
    <s v="Z1170"/>
    <s v="台北西區營業處分攤"/>
    <n v="154683"/>
    <n v="0"/>
    <n v="154683"/>
  </r>
  <r>
    <n v="3"/>
    <s v="總帳別"/>
    <x v="98"/>
    <s v="配電費用"/>
    <x v="712"/>
    <x v="706"/>
    <s v="Z1180"/>
    <s v="南投區營業處分攤"/>
    <n v="145813"/>
    <n v="0"/>
    <n v="145813"/>
  </r>
  <r>
    <n v="3"/>
    <s v="總帳別"/>
    <x v="98"/>
    <s v="配電費用"/>
    <x v="712"/>
    <x v="706"/>
    <s v="Z1190"/>
    <s v="鳳山區營業處分攤"/>
    <n v="152105"/>
    <n v="0"/>
    <n v="152105"/>
  </r>
  <r>
    <n v="3"/>
    <s v="總帳別"/>
    <x v="98"/>
    <s v="配電費用"/>
    <x v="712"/>
    <x v="706"/>
    <s v="Z1200"/>
    <s v="雲林區營業處分攤"/>
    <n v="154204"/>
    <n v="0"/>
    <n v="154204"/>
  </r>
  <r>
    <n v="3"/>
    <s v="總帳別"/>
    <x v="98"/>
    <s v="配電費用"/>
    <x v="712"/>
    <x v="706"/>
    <s v="Z1210"/>
    <s v="新營區營業處分攤"/>
    <n v="127700"/>
    <n v="0"/>
    <n v="127700"/>
  </r>
  <r>
    <n v="3"/>
    <s v="總帳別"/>
    <x v="98"/>
    <s v="配電費用"/>
    <x v="712"/>
    <x v="706"/>
    <s v="Z1220"/>
    <s v="苗栗區營業處分攤"/>
    <n v="143266"/>
    <n v="0"/>
    <n v="143266"/>
  </r>
  <r>
    <n v="3"/>
    <s v="總帳別"/>
    <x v="98"/>
    <s v="配電費用"/>
    <x v="712"/>
    <x v="706"/>
    <s v="Z1230"/>
    <s v="金門區營業處分攤"/>
    <n v="81823"/>
    <n v="0"/>
    <n v="81823"/>
  </r>
  <r>
    <n v="3"/>
    <s v="總帳別"/>
    <x v="98"/>
    <s v="配電費用"/>
    <x v="712"/>
    <x v="706"/>
    <s v="Z1240"/>
    <s v="馬祖區營業處分攤"/>
    <n v="112675"/>
    <n v="0"/>
    <n v="112675"/>
  </r>
  <r>
    <n v="3"/>
    <s v="總帳別"/>
    <x v="98"/>
    <s v="配電費用"/>
    <x v="712"/>
    <x v="706"/>
    <s v="Z5450"/>
    <s v="電力通信處分攤"/>
    <n v="16067"/>
    <n v="0"/>
    <n v="16067"/>
  </r>
  <r>
    <n v="3"/>
    <s v="總帳別"/>
    <x v="98"/>
    <s v="配電費用"/>
    <x v="712"/>
    <x v="706"/>
    <s v="Z5460"/>
    <s v="綜合研究所分攤"/>
    <n v="600"/>
    <n v="0"/>
    <n v="600"/>
  </r>
  <r>
    <n v="3"/>
    <s v="總帳別"/>
    <x v="98"/>
    <s v="配電費用"/>
    <x v="712"/>
    <x v="706"/>
    <s v="Z6020"/>
    <s v="綜合施工處分攤"/>
    <n v="9588"/>
    <n v="0"/>
    <n v="9588"/>
  </r>
  <r>
    <n v="3"/>
    <s v="總帳別"/>
    <x v="98"/>
    <s v="配電費用"/>
    <x v="713"/>
    <x v="707"/>
    <s v="Z0020"/>
    <s v="總經理副總經理室分攤"/>
    <n v="71380"/>
    <n v="0"/>
    <n v="71380"/>
  </r>
  <r>
    <n v="3"/>
    <s v="總帳別"/>
    <x v="98"/>
    <s v="配電費用"/>
    <x v="713"/>
    <x v="707"/>
    <s v="Z0080"/>
    <s v="材料處分攤"/>
    <n v="5330"/>
    <n v="0"/>
    <n v="5330"/>
  </r>
  <r>
    <n v="3"/>
    <s v="總帳別"/>
    <x v="98"/>
    <s v="配電費用"/>
    <x v="713"/>
    <x v="707"/>
    <s v="Z0170"/>
    <s v="營建處分攤"/>
    <n v="650"/>
    <n v="0"/>
    <n v="650"/>
  </r>
  <r>
    <n v="3"/>
    <s v="總帳別"/>
    <x v="98"/>
    <s v="配電費用"/>
    <x v="713"/>
    <x v="707"/>
    <s v="Z0240"/>
    <s v="資訊系統處分攤"/>
    <n v="8680"/>
    <n v="0"/>
    <n v="8680"/>
  </r>
  <r>
    <n v="3"/>
    <s v="總帳別"/>
    <x v="98"/>
    <s v="配電費用"/>
    <x v="713"/>
    <x v="707"/>
    <s v="Z0610"/>
    <s v="環境保護處分攤"/>
    <n v="300"/>
    <n v="0"/>
    <n v="300"/>
  </r>
  <r>
    <n v="3"/>
    <s v="總帳別"/>
    <x v="98"/>
    <s v="配電費用"/>
    <x v="713"/>
    <x v="707"/>
    <s v="Z0620"/>
    <s v="工業安全衛生處分攤"/>
    <n v="3094"/>
    <n v="0"/>
    <n v="3094"/>
  </r>
  <r>
    <n v="3"/>
    <s v="總帳別"/>
    <x v="98"/>
    <s v="配電費用"/>
    <x v="713"/>
    <x v="707"/>
    <s v="Z0770"/>
    <s v="配電處分攤"/>
    <n v="13000"/>
    <n v="0"/>
    <n v="13000"/>
  </r>
  <r>
    <n v="3"/>
    <s v="總帳別"/>
    <x v="98"/>
    <s v="配電費用"/>
    <x v="713"/>
    <x v="707"/>
    <s v="Z1010"/>
    <s v="基隆區營業處分攤"/>
    <n v="9000"/>
    <n v="0"/>
    <n v="9000"/>
  </r>
  <r>
    <n v="3"/>
    <s v="總帳別"/>
    <x v="98"/>
    <s v="配電費用"/>
    <x v="713"/>
    <x v="707"/>
    <s v="Z1020"/>
    <s v="台北市區營業處分攤"/>
    <n v="12000"/>
    <n v="0"/>
    <n v="12000"/>
  </r>
  <r>
    <n v="3"/>
    <s v="總帳別"/>
    <x v="98"/>
    <s v="配電費用"/>
    <x v="713"/>
    <x v="707"/>
    <s v="Z1030"/>
    <s v="桃園區營業處分攤"/>
    <n v="14000"/>
    <n v="0"/>
    <n v="14000"/>
  </r>
  <r>
    <n v="3"/>
    <s v="總帳別"/>
    <x v="98"/>
    <s v="配電費用"/>
    <x v="713"/>
    <x v="707"/>
    <s v="Z1040"/>
    <s v="新竹區營業處分攤"/>
    <n v="11745"/>
    <n v="0"/>
    <n v="11745"/>
  </r>
  <r>
    <n v="3"/>
    <s v="總帳別"/>
    <x v="98"/>
    <s v="配電費用"/>
    <x v="713"/>
    <x v="707"/>
    <s v="Z1050"/>
    <s v="台中區營業處分攤"/>
    <n v="16500"/>
    <n v="0"/>
    <n v="16500"/>
  </r>
  <r>
    <n v="3"/>
    <s v="總帳別"/>
    <x v="98"/>
    <s v="配電費用"/>
    <x v="713"/>
    <x v="707"/>
    <s v="Z1060"/>
    <s v="彰化區營業處分攤"/>
    <n v="13500"/>
    <n v="0"/>
    <n v="13500"/>
  </r>
  <r>
    <n v="3"/>
    <s v="總帳別"/>
    <x v="98"/>
    <s v="配電費用"/>
    <x v="713"/>
    <x v="707"/>
    <s v="Z1070"/>
    <s v="嘉義區營業處分攤"/>
    <n v="12500"/>
    <n v="0"/>
    <n v="12500"/>
  </r>
  <r>
    <n v="3"/>
    <s v="總帳別"/>
    <x v="98"/>
    <s v="配電費用"/>
    <x v="713"/>
    <x v="707"/>
    <s v="Z1080"/>
    <s v="台南區營業處分攤"/>
    <n v="13500"/>
    <n v="0"/>
    <n v="13500"/>
  </r>
  <r>
    <n v="3"/>
    <s v="總帳別"/>
    <x v="98"/>
    <s v="配電費用"/>
    <x v="713"/>
    <x v="707"/>
    <s v="Z1090"/>
    <s v="高雄區營業處分攤"/>
    <n v="14000"/>
    <n v="0"/>
    <n v="14000"/>
  </r>
  <r>
    <n v="3"/>
    <s v="總帳別"/>
    <x v="98"/>
    <s v="配電費用"/>
    <x v="713"/>
    <x v="707"/>
    <s v="Z1100"/>
    <s v="屏東區營業處分攤"/>
    <n v="12500"/>
    <n v="0"/>
    <n v="12500"/>
  </r>
  <r>
    <n v="3"/>
    <s v="總帳別"/>
    <x v="98"/>
    <s v="配電費用"/>
    <x v="713"/>
    <x v="707"/>
    <s v="Z1110"/>
    <s v="台東區營業處分攤"/>
    <n v="8750"/>
    <n v="0"/>
    <n v="8750"/>
  </r>
  <r>
    <n v="3"/>
    <s v="總帳別"/>
    <x v="98"/>
    <s v="配電費用"/>
    <x v="713"/>
    <x v="707"/>
    <s v="Z1120"/>
    <s v="花蓮區營業處分攤"/>
    <n v="7850"/>
    <n v="0"/>
    <n v="7850"/>
  </r>
  <r>
    <n v="3"/>
    <s v="總帳別"/>
    <x v="98"/>
    <s v="配電費用"/>
    <x v="713"/>
    <x v="707"/>
    <s v="Z1130"/>
    <s v="宜蘭區營業處分攤"/>
    <n v="9500"/>
    <n v="0"/>
    <n v="9500"/>
  </r>
  <r>
    <n v="3"/>
    <s v="總帳別"/>
    <x v="98"/>
    <s v="配電費用"/>
    <x v="713"/>
    <x v="707"/>
    <s v="Z1140"/>
    <s v="澎湖區營業處分攤"/>
    <n v="5900"/>
    <n v="0"/>
    <n v="5900"/>
  </r>
  <r>
    <n v="3"/>
    <s v="總帳別"/>
    <x v="98"/>
    <s v="配電費用"/>
    <x v="713"/>
    <x v="707"/>
    <s v="Z1150"/>
    <s v="台北南區營業處分攤"/>
    <n v="17000"/>
    <n v="0"/>
    <n v="17000"/>
  </r>
  <r>
    <n v="3"/>
    <s v="總帳別"/>
    <x v="98"/>
    <s v="配電費用"/>
    <x v="713"/>
    <x v="707"/>
    <s v="Z1160"/>
    <s v="台北北區營業處分攤"/>
    <n v="11000"/>
    <n v="0"/>
    <n v="11000"/>
  </r>
  <r>
    <n v="3"/>
    <s v="總帳別"/>
    <x v="98"/>
    <s v="配電費用"/>
    <x v="713"/>
    <x v="707"/>
    <s v="Z1170"/>
    <s v="台北西區營業處分攤"/>
    <n v="12500"/>
    <n v="0"/>
    <n v="12500"/>
  </r>
  <r>
    <n v="3"/>
    <s v="總帳別"/>
    <x v="98"/>
    <s v="配電費用"/>
    <x v="713"/>
    <x v="707"/>
    <s v="Z1180"/>
    <s v="南投區營業處分攤"/>
    <n v="11000"/>
    <n v="0"/>
    <n v="11000"/>
  </r>
  <r>
    <n v="3"/>
    <s v="總帳別"/>
    <x v="98"/>
    <s v="配電費用"/>
    <x v="713"/>
    <x v="707"/>
    <s v="Z1190"/>
    <s v="鳳山區營業處分攤"/>
    <n v="12500"/>
    <n v="0"/>
    <n v="12500"/>
  </r>
  <r>
    <n v="3"/>
    <s v="總帳別"/>
    <x v="98"/>
    <s v="配電費用"/>
    <x v="713"/>
    <x v="707"/>
    <s v="Z1200"/>
    <s v="雲林區營業處分攤"/>
    <n v="11750"/>
    <n v="0"/>
    <n v="11750"/>
  </r>
  <r>
    <n v="3"/>
    <s v="總帳別"/>
    <x v="98"/>
    <s v="配電費用"/>
    <x v="713"/>
    <x v="707"/>
    <s v="Z1210"/>
    <s v="新營區營業處分攤"/>
    <n v="7000"/>
    <n v="0"/>
    <n v="7000"/>
  </r>
  <r>
    <n v="3"/>
    <s v="總帳別"/>
    <x v="98"/>
    <s v="配電費用"/>
    <x v="713"/>
    <x v="707"/>
    <s v="Z1220"/>
    <s v="苗栗區營業處分攤"/>
    <n v="8900"/>
    <n v="0"/>
    <n v="8900"/>
  </r>
  <r>
    <n v="3"/>
    <s v="總帳別"/>
    <x v="98"/>
    <s v="配電費用"/>
    <x v="713"/>
    <x v="707"/>
    <s v="Z1230"/>
    <s v="金門區營業處分攤"/>
    <n v="6300"/>
    <n v="0"/>
    <n v="6300"/>
  </r>
  <r>
    <n v="3"/>
    <s v="總帳別"/>
    <x v="98"/>
    <s v="配電費用"/>
    <x v="713"/>
    <x v="707"/>
    <s v="Z1240"/>
    <s v="馬祖區營業處分攤"/>
    <n v="3735"/>
    <n v="0"/>
    <n v="3735"/>
  </r>
  <r>
    <n v="3"/>
    <s v="總帳別"/>
    <x v="98"/>
    <s v="配電費用"/>
    <x v="713"/>
    <x v="707"/>
    <s v="Z5450"/>
    <s v="電力通信處分攤"/>
    <n v="3900"/>
    <n v="0"/>
    <n v="3900"/>
  </r>
  <r>
    <n v="3"/>
    <s v="總帳別"/>
    <x v="98"/>
    <s v="配電費用"/>
    <x v="713"/>
    <x v="707"/>
    <s v="Z5460"/>
    <s v="綜合研究所分攤"/>
    <n v="1950"/>
    <n v="0"/>
    <n v="1950"/>
  </r>
  <r>
    <n v="3"/>
    <s v="總帳別"/>
    <x v="98"/>
    <s v="配電費用"/>
    <x v="713"/>
    <x v="707"/>
    <s v="Z6020"/>
    <s v="綜合施工處分攤"/>
    <n v="1560"/>
    <n v="0"/>
    <n v="1560"/>
  </r>
  <r>
    <n v="3"/>
    <s v="總帳別"/>
    <x v="98"/>
    <s v="配電費用"/>
    <x v="714"/>
    <x v="708"/>
    <s v="Z0080"/>
    <s v="材料處分攤"/>
    <n v="250274"/>
    <n v="0"/>
    <n v="250274"/>
  </r>
  <r>
    <n v="3"/>
    <s v="總帳別"/>
    <x v="98"/>
    <s v="配電費用"/>
    <x v="714"/>
    <x v="708"/>
    <s v="Z0140"/>
    <s v="秘書處分攤"/>
    <n v="89356"/>
    <n v="0"/>
    <n v="89356"/>
  </r>
  <r>
    <n v="3"/>
    <s v="總帳別"/>
    <x v="98"/>
    <s v="配電費用"/>
    <x v="714"/>
    <x v="708"/>
    <s v="Z0170"/>
    <s v="營建處分攤"/>
    <n v="2143"/>
    <n v="0"/>
    <n v="2143"/>
  </r>
  <r>
    <n v="3"/>
    <s v="總帳別"/>
    <x v="98"/>
    <s v="配電費用"/>
    <x v="714"/>
    <x v="708"/>
    <s v="Z0240"/>
    <s v="資訊系統處分攤"/>
    <n v="768"/>
    <n v="0"/>
    <n v="768"/>
  </r>
  <r>
    <n v="3"/>
    <s v="總帳別"/>
    <x v="98"/>
    <s v="配電費用"/>
    <x v="714"/>
    <x v="708"/>
    <s v="Z0770"/>
    <s v="配電處分攤"/>
    <n v="331796"/>
    <n v="0"/>
    <n v="331796"/>
  </r>
  <r>
    <n v="3"/>
    <s v="總帳別"/>
    <x v="98"/>
    <s v="配電費用"/>
    <x v="714"/>
    <x v="708"/>
    <s v="Z1010"/>
    <s v="基隆區營業處分攤"/>
    <n v="4122000"/>
    <n v="0"/>
    <n v="4122000"/>
  </r>
  <r>
    <n v="3"/>
    <s v="總帳別"/>
    <x v="98"/>
    <s v="配電費用"/>
    <x v="714"/>
    <x v="708"/>
    <s v="Z1020"/>
    <s v="台北市區營業處分攤"/>
    <n v="3935957"/>
    <n v="0"/>
    <n v="3935957"/>
  </r>
  <r>
    <n v="3"/>
    <s v="總帳別"/>
    <x v="98"/>
    <s v="配電費用"/>
    <x v="714"/>
    <x v="708"/>
    <s v="Z1030"/>
    <s v="桃園區營業處分攤"/>
    <n v="4000043"/>
    <n v="0"/>
    <n v="4000043"/>
  </r>
  <r>
    <n v="3"/>
    <s v="總帳別"/>
    <x v="98"/>
    <s v="配電費用"/>
    <x v="714"/>
    <x v="708"/>
    <s v="Z1040"/>
    <s v="新竹區營業處分攤"/>
    <n v="4550786"/>
    <n v="0"/>
    <n v="4550786"/>
  </r>
  <r>
    <n v="3"/>
    <s v="總帳別"/>
    <x v="98"/>
    <s v="配電費用"/>
    <x v="714"/>
    <x v="708"/>
    <s v="Z1050"/>
    <s v="台中區營業處分攤"/>
    <n v="8716743"/>
    <n v="0"/>
    <n v="8716743"/>
  </r>
  <r>
    <n v="3"/>
    <s v="總帳別"/>
    <x v="98"/>
    <s v="配電費用"/>
    <x v="714"/>
    <x v="708"/>
    <s v="Z105D"/>
    <s v="台中區營業處-配電分攤"/>
    <n v="31200"/>
    <n v="0"/>
    <n v="31200"/>
  </r>
  <r>
    <n v="3"/>
    <s v="總帳別"/>
    <x v="98"/>
    <s v="配電費用"/>
    <x v="714"/>
    <x v="708"/>
    <s v="Z1060"/>
    <s v="彰化區營業處分攤"/>
    <n v="4771954"/>
    <n v="0"/>
    <n v="4771954"/>
  </r>
  <r>
    <n v="3"/>
    <s v="總帳別"/>
    <x v="98"/>
    <s v="配電費用"/>
    <x v="714"/>
    <x v="708"/>
    <s v="Z1070"/>
    <s v="嘉義區營業處分攤"/>
    <n v="2139802"/>
    <n v="0"/>
    <n v="2139802"/>
  </r>
  <r>
    <n v="3"/>
    <s v="總帳別"/>
    <x v="98"/>
    <s v="配電費用"/>
    <x v="714"/>
    <x v="708"/>
    <s v="Z1080"/>
    <s v="台南區營業處分攤"/>
    <n v="3481445"/>
    <n v="0"/>
    <n v="3481445"/>
  </r>
  <r>
    <n v="3"/>
    <s v="總帳別"/>
    <x v="98"/>
    <s v="配電費用"/>
    <x v="714"/>
    <x v="708"/>
    <s v="Z1090"/>
    <s v="高雄區營業處分攤"/>
    <n v="3054568"/>
    <n v="0"/>
    <n v="3054568"/>
  </r>
  <r>
    <n v="3"/>
    <s v="總帳別"/>
    <x v="98"/>
    <s v="配電費用"/>
    <x v="714"/>
    <x v="708"/>
    <s v="Z1100"/>
    <s v="屏東區營業處分攤"/>
    <n v="3004954"/>
    <n v="0"/>
    <n v="3004954"/>
  </r>
  <r>
    <n v="3"/>
    <s v="總帳別"/>
    <x v="98"/>
    <s v="配電費用"/>
    <x v="714"/>
    <x v="708"/>
    <s v="Z1110"/>
    <s v="台東區營業處分攤"/>
    <n v="2149486"/>
    <n v="0"/>
    <n v="2149486"/>
  </r>
  <r>
    <n v="3"/>
    <s v="總帳別"/>
    <x v="98"/>
    <s v="配電費用"/>
    <x v="714"/>
    <x v="708"/>
    <s v="Z111D"/>
    <s v="台東區營業處-配電分攤"/>
    <n v="0"/>
    <n v="-693"/>
    <n v="-693"/>
  </r>
  <r>
    <n v="3"/>
    <s v="總帳別"/>
    <x v="98"/>
    <s v="配電費用"/>
    <x v="714"/>
    <x v="708"/>
    <s v="Z1120"/>
    <s v="花蓮區營業處分攤"/>
    <n v="2683725"/>
    <n v="0"/>
    <n v="2683725"/>
  </r>
  <r>
    <n v="3"/>
    <s v="總帳別"/>
    <x v="98"/>
    <s v="配電費用"/>
    <x v="714"/>
    <x v="708"/>
    <s v="Z1130"/>
    <s v="宜蘭區營業處分攤"/>
    <n v="3803791"/>
    <n v="0"/>
    <n v="3803791"/>
  </r>
  <r>
    <n v="3"/>
    <s v="總帳別"/>
    <x v="98"/>
    <s v="配電費用"/>
    <x v="714"/>
    <x v="708"/>
    <s v="Z1140"/>
    <s v="澎湖區營業處分攤"/>
    <n v="688997"/>
    <n v="0"/>
    <n v="688997"/>
  </r>
  <r>
    <n v="3"/>
    <s v="總帳別"/>
    <x v="98"/>
    <s v="配電費用"/>
    <x v="714"/>
    <x v="708"/>
    <s v="Z1150"/>
    <s v="台北南區營業處分攤"/>
    <n v="2973412"/>
    <n v="0"/>
    <n v="2973412"/>
  </r>
  <r>
    <n v="3"/>
    <s v="總帳別"/>
    <x v="98"/>
    <s v="配電費用"/>
    <x v="714"/>
    <x v="708"/>
    <s v="Z1160"/>
    <s v="台北北區營業處分攤"/>
    <n v="799459"/>
    <n v="0"/>
    <n v="799459"/>
  </r>
  <r>
    <n v="3"/>
    <s v="總帳別"/>
    <x v="98"/>
    <s v="配電費用"/>
    <x v="714"/>
    <x v="708"/>
    <s v="Z1170"/>
    <s v="台北西區營業處分攤"/>
    <n v="3952361"/>
    <n v="0"/>
    <n v="3952361"/>
  </r>
  <r>
    <n v="3"/>
    <s v="總帳別"/>
    <x v="98"/>
    <s v="配電費用"/>
    <x v="714"/>
    <x v="708"/>
    <s v="Z1180"/>
    <s v="南投區營業處分攤"/>
    <n v="2792430"/>
    <n v="0"/>
    <n v="2792430"/>
  </r>
  <r>
    <n v="3"/>
    <s v="總帳別"/>
    <x v="98"/>
    <s v="配電費用"/>
    <x v="714"/>
    <x v="708"/>
    <s v="Z1190"/>
    <s v="鳳山區營業處分攤"/>
    <n v="2684984"/>
    <n v="0"/>
    <n v="2684984"/>
  </r>
  <r>
    <n v="3"/>
    <s v="總帳別"/>
    <x v="98"/>
    <s v="配電費用"/>
    <x v="714"/>
    <x v="708"/>
    <s v="Z1200"/>
    <s v="雲林區營業處分攤"/>
    <n v="2682475"/>
    <n v="0"/>
    <n v="2682475"/>
  </r>
  <r>
    <n v="3"/>
    <s v="總帳別"/>
    <x v="98"/>
    <s v="配電費用"/>
    <x v="714"/>
    <x v="708"/>
    <s v="Z1210"/>
    <s v="新營區營業處分攤"/>
    <n v="2131755"/>
    <n v="0"/>
    <n v="2131755"/>
  </r>
  <r>
    <n v="3"/>
    <s v="總帳別"/>
    <x v="98"/>
    <s v="配電費用"/>
    <x v="714"/>
    <x v="708"/>
    <s v="Z1220"/>
    <s v="苗栗區營業處分攤"/>
    <n v="3783558"/>
    <n v="0"/>
    <n v="3783558"/>
  </r>
  <r>
    <n v="3"/>
    <s v="總帳別"/>
    <x v="98"/>
    <s v="配電費用"/>
    <x v="714"/>
    <x v="708"/>
    <s v="Z1230"/>
    <s v="金門區營業處分攤"/>
    <n v="656419"/>
    <n v="0"/>
    <n v="656419"/>
  </r>
  <r>
    <n v="3"/>
    <s v="總帳別"/>
    <x v="98"/>
    <s v="配電費用"/>
    <x v="714"/>
    <x v="708"/>
    <s v="Z1240"/>
    <s v="馬祖區營業處分攤"/>
    <n v="192510"/>
    <n v="0"/>
    <n v="192510"/>
  </r>
  <r>
    <n v="3"/>
    <s v="總帳別"/>
    <x v="98"/>
    <s v="配電費用"/>
    <x v="714"/>
    <x v="708"/>
    <s v="Z5450"/>
    <s v="電力通信處分攤"/>
    <n v="155530"/>
    <n v="0"/>
    <n v="155530"/>
  </r>
  <r>
    <n v="3"/>
    <s v="總帳別"/>
    <x v="98"/>
    <s v="配電費用"/>
    <x v="714"/>
    <x v="708"/>
    <s v="Z5460"/>
    <s v="綜合研究所分攤"/>
    <n v="2499096"/>
    <n v="0"/>
    <n v="2499096"/>
  </r>
  <r>
    <n v="3"/>
    <s v="總帳別"/>
    <x v="98"/>
    <s v="配電費用"/>
    <x v="714"/>
    <x v="708"/>
    <s v="Z6020"/>
    <s v="綜合施工處分攤"/>
    <n v="40375"/>
    <n v="0"/>
    <n v="40375"/>
  </r>
  <r>
    <n v="3"/>
    <s v="總帳別"/>
    <x v="98"/>
    <s v="配電費用"/>
    <x v="715"/>
    <x v="709"/>
    <s v="Z0080"/>
    <s v="材料處分攤"/>
    <n v="47207"/>
    <n v="0"/>
    <n v="47207"/>
  </r>
  <r>
    <n v="3"/>
    <s v="總帳別"/>
    <x v="98"/>
    <s v="配電費用"/>
    <x v="715"/>
    <x v="709"/>
    <s v="Z0140"/>
    <s v="秘書處分攤"/>
    <n v="41269"/>
    <n v="0"/>
    <n v="41269"/>
  </r>
  <r>
    <n v="3"/>
    <s v="總帳別"/>
    <x v="98"/>
    <s v="配電費用"/>
    <x v="715"/>
    <x v="709"/>
    <s v="Z0610"/>
    <s v="環境保護處分攤"/>
    <n v="380"/>
    <n v="0"/>
    <n v="380"/>
  </r>
  <r>
    <n v="3"/>
    <s v="總帳別"/>
    <x v="98"/>
    <s v="配電費用"/>
    <x v="715"/>
    <x v="709"/>
    <s v="Z1010"/>
    <s v="基隆區營業處分攤"/>
    <n v="460001"/>
    <n v="0"/>
    <n v="460001"/>
  </r>
  <r>
    <n v="3"/>
    <s v="總帳別"/>
    <x v="98"/>
    <s v="配電費用"/>
    <x v="715"/>
    <x v="709"/>
    <s v="Z1020"/>
    <s v="台北市區營業處分攤"/>
    <n v="145231"/>
    <n v="0"/>
    <n v="145231"/>
  </r>
  <r>
    <n v="3"/>
    <s v="總帳別"/>
    <x v="98"/>
    <s v="配電費用"/>
    <x v="715"/>
    <x v="709"/>
    <s v="Z1030"/>
    <s v="桃園區營業處分攤"/>
    <n v="746557"/>
    <n v="0"/>
    <n v="746557"/>
  </r>
  <r>
    <n v="3"/>
    <s v="總帳別"/>
    <x v="98"/>
    <s v="配電費用"/>
    <x v="715"/>
    <x v="709"/>
    <s v="Z1040"/>
    <s v="新竹區營業處分攤"/>
    <n v="280627"/>
    <n v="0"/>
    <n v="280627"/>
  </r>
  <r>
    <n v="3"/>
    <s v="總帳別"/>
    <x v="98"/>
    <s v="配電費用"/>
    <x v="715"/>
    <x v="709"/>
    <s v="Z1050"/>
    <s v="台中區營業處分攤"/>
    <n v="662163"/>
    <n v="0"/>
    <n v="662163"/>
  </r>
  <r>
    <n v="3"/>
    <s v="總帳別"/>
    <x v="98"/>
    <s v="配電費用"/>
    <x v="715"/>
    <x v="709"/>
    <s v="Z1060"/>
    <s v="彰化區營業處分攤"/>
    <n v="487011"/>
    <n v="0"/>
    <n v="487011"/>
  </r>
  <r>
    <n v="3"/>
    <s v="總帳別"/>
    <x v="98"/>
    <s v="配電費用"/>
    <x v="715"/>
    <x v="709"/>
    <s v="Z1070"/>
    <s v="嘉義區營業處分攤"/>
    <n v="555406"/>
    <n v="0"/>
    <n v="555406"/>
  </r>
  <r>
    <n v="3"/>
    <s v="總帳別"/>
    <x v="98"/>
    <s v="配電費用"/>
    <x v="715"/>
    <x v="709"/>
    <s v="Z1080"/>
    <s v="台南區營業處分攤"/>
    <n v="1760000"/>
    <n v="0"/>
    <n v="1760000"/>
  </r>
  <r>
    <n v="3"/>
    <s v="總帳別"/>
    <x v="98"/>
    <s v="配電費用"/>
    <x v="715"/>
    <x v="709"/>
    <s v="Z1090"/>
    <s v="高雄區營業處分攤"/>
    <n v="603705"/>
    <n v="0"/>
    <n v="603705"/>
  </r>
  <r>
    <n v="3"/>
    <s v="總帳別"/>
    <x v="98"/>
    <s v="配電費用"/>
    <x v="715"/>
    <x v="709"/>
    <s v="Z1100"/>
    <s v="屏東區營業處分攤"/>
    <n v="591124"/>
    <n v="0"/>
    <n v="591124"/>
  </r>
  <r>
    <n v="3"/>
    <s v="總帳別"/>
    <x v="98"/>
    <s v="配電費用"/>
    <x v="715"/>
    <x v="709"/>
    <s v="Z1110"/>
    <s v="台東區營業處分攤"/>
    <n v="1478857"/>
    <n v="0"/>
    <n v="1478857"/>
  </r>
  <r>
    <n v="3"/>
    <s v="總帳別"/>
    <x v="98"/>
    <s v="配電費用"/>
    <x v="715"/>
    <x v="709"/>
    <s v="Z1120"/>
    <s v="花蓮區營業處分攤"/>
    <n v="769183"/>
    <n v="0"/>
    <n v="769183"/>
  </r>
  <r>
    <n v="3"/>
    <s v="總帳別"/>
    <x v="98"/>
    <s v="配電費用"/>
    <x v="715"/>
    <x v="709"/>
    <s v="Z1130"/>
    <s v="宜蘭區營業處分攤"/>
    <n v="117409"/>
    <n v="0"/>
    <n v="117409"/>
  </r>
  <r>
    <n v="3"/>
    <s v="總帳別"/>
    <x v="98"/>
    <s v="配電費用"/>
    <x v="715"/>
    <x v="709"/>
    <s v="Z1140"/>
    <s v="澎湖區營業處分攤"/>
    <n v="182485"/>
    <n v="0"/>
    <n v="182485"/>
  </r>
  <r>
    <n v="3"/>
    <s v="總帳別"/>
    <x v="98"/>
    <s v="配電費用"/>
    <x v="715"/>
    <x v="709"/>
    <s v="Z1150"/>
    <s v="台北南區營業處分攤"/>
    <n v="452790"/>
    <n v="0"/>
    <n v="452790"/>
  </r>
  <r>
    <n v="3"/>
    <s v="總帳別"/>
    <x v="98"/>
    <s v="配電費用"/>
    <x v="715"/>
    <x v="709"/>
    <s v="Z1160"/>
    <s v="台北北區營業處分攤"/>
    <n v="207758"/>
    <n v="0"/>
    <n v="207758"/>
  </r>
  <r>
    <n v="3"/>
    <s v="總帳別"/>
    <x v="98"/>
    <s v="配電費用"/>
    <x v="715"/>
    <x v="709"/>
    <s v="Z1170"/>
    <s v="台北西區營業處分攤"/>
    <n v="344358"/>
    <n v="0"/>
    <n v="344358"/>
  </r>
  <r>
    <n v="3"/>
    <s v="總帳別"/>
    <x v="98"/>
    <s v="配電費用"/>
    <x v="715"/>
    <x v="709"/>
    <s v="Z1180"/>
    <s v="南投區營業處分攤"/>
    <n v="1318763"/>
    <n v="0"/>
    <n v="1318763"/>
  </r>
  <r>
    <n v="3"/>
    <s v="總帳別"/>
    <x v="98"/>
    <s v="配電費用"/>
    <x v="715"/>
    <x v="709"/>
    <s v="Z1190"/>
    <s v="鳳山區營業處分攤"/>
    <n v="312691"/>
    <n v="0"/>
    <n v="312691"/>
  </r>
  <r>
    <n v="3"/>
    <s v="總帳別"/>
    <x v="98"/>
    <s v="配電費用"/>
    <x v="715"/>
    <x v="709"/>
    <s v="Z1200"/>
    <s v="雲林區營業處分攤"/>
    <n v="1081740"/>
    <n v="0"/>
    <n v="1081740"/>
  </r>
  <r>
    <n v="3"/>
    <s v="總帳別"/>
    <x v="98"/>
    <s v="配電費用"/>
    <x v="715"/>
    <x v="709"/>
    <s v="Z1210"/>
    <s v="新營區營業處分攤"/>
    <n v="628055"/>
    <n v="0"/>
    <n v="628055"/>
  </r>
  <r>
    <n v="3"/>
    <s v="總帳別"/>
    <x v="98"/>
    <s v="配電費用"/>
    <x v="715"/>
    <x v="709"/>
    <s v="Z1220"/>
    <s v="苗栗區營業處分攤"/>
    <n v="669225"/>
    <n v="0"/>
    <n v="669225"/>
  </r>
  <r>
    <n v="3"/>
    <s v="總帳別"/>
    <x v="98"/>
    <s v="配電費用"/>
    <x v="715"/>
    <x v="709"/>
    <s v="Z1230"/>
    <s v="金門區營業處分攤"/>
    <n v="5860"/>
    <n v="0"/>
    <n v="5860"/>
  </r>
  <r>
    <n v="3"/>
    <s v="總帳別"/>
    <x v="98"/>
    <s v="配電費用"/>
    <x v="715"/>
    <x v="709"/>
    <s v="Z1240"/>
    <s v="馬祖區營業處分攤"/>
    <n v="29365"/>
    <n v="0"/>
    <n v="29365"/>
  </r>
  <r>
    <n v="3"/>
    <s v="總帳別"/>
    <x v="98"/>
    <s v="配電費用"/>
    <x v="715"/>
    <x v="709"/>
    <s v="Z5460"/>
    <s v="綜合研究所分攤"/>
    <n v="574154"/>
    <n v="0"/>
    <n v="574154"/>
  </r>
  <r>
    <n v="3"/>
    <s v="總帳別"/>
    <x v="98"/>
    <s v="配電費用"/>
    <x v="715"/>
    <x v="709"/>
    <s v="Z6020"/>
    <s v="綜合施工處分攤"/>
    <n v="24294"/>
    <n v="0"/>
    <n v="24294"/>
  </r>
  <r>
    <n v="3"/>
    <s v="總帳別"/>
    <x v="98"/>
    <s v="配電費用"/>
    <x v="716"/>
    <x v="710"/>
    <s v="Z0080"/>
    <s v="材料處分攤"/>
    <n v="8426"/>
    <n v="0"/>
    <n v="8426"/>
  </r>
  <r>
    <n v="3"/>
    <s v="總帳別"/>
    <x v="98"/>
    <s v="配電費用"/>
    <x v="716"/>
    <x v="710"/>
    <s v="Z0140"/>
    <s v="秘書處分攤"/>
    <n v="11331"/>
    <n v="0"/>
    <n v="11331"/>
  </r>
  <r>
    <n v="3"/>
    <s v="總帳別"/>
    <x v="98"/>
    <s v="配電費用"/>
    <x v="716"/>
    <x v="710"/>
    <s v="Z1010"/>
    <s v="基隆區營業處分攤"/>
    <n v="19832"/>
    <n v="0"/>
    <n v="19832"/>
  </r>
  <r>
    <n v="3"/>
    <s v="總帳別"/>
    <x v="98"/>
    <s v="配電費用"/>
    <x v="716"/>
    <x v="710"/>
    <s v="Z1020"/>
    <s v="台北市區營業處分攤"/>
    <n v="43116"/>
    <n v="0"/>
    <n v="43116"/>
  </r>
  <r>
    <n v="3"/>
    <s v="總帳別"/>
    <x v="98"/>
    <s v="配電費用"/>
    <x v="716"/>
    <x v="710"/>
    <s v="Z1030"/>
    <s v="桃園區營業處分攤"/>
    <n v="84777"/>
    <n v="0"/>
    <n v="84777"/>
  </r>
  <r>
    <n v="3"/>
    <s v="總帳別"/>
    <x v="98"/>
    <s v="配電費用"/>
    <x v="716"/>
    <x v="710"/>
    <s v="Z1040"/>
    <s v="新竹區營業處分攤"/>
    <n v="111390"/>
    <n v="0"/>
    <n v="111390"/>
  </r>
  <r>
    <n v="3"/>
    <s v="總帳別"/>
    <x v="98"/>
    <s v="配電費用"/>
    <x v="716"/>
    <x v="710"/>
    <s v="Z1050"/>
    <s v="台中區營業處分攤"/>
    <n v="54665"/>
    <n v="0"/>
    <n v="54665"/>
  </r>
  <r>
    <n v="3"/>
    <s v="總帳別"/>
    <x v="98"/>
    <s v="配電費用"/>
    <x v="716"/>
    <x v="710"/>
    <s v="Z1060"/>
    <s v="彰化區營業處分攤"/>
    <n v="132829"/>
    <n v="0"/>
    <n v="132829"/>
  </r>
  <r>
    <n v="3"/>
    <s v="總帳別"/>
    <x v="98"/>
    <s v="配電費用"/>
    <x v="716"/>
    <x v="710"/>
    <s v="Z1070"/>
    <s v="嘉義區營業處分攤"/>
    <n v="62435"/>
    <n v="0"/>
    <n v="62435"/>
  </r>
  <r>
    <n v="3"/>
    <s v="總帳別"/>
    <x v="98"/>
    <s v="配電費用"/>
    <x v="716"/>
    <x v="710"/>
    <s v="Z1080"/>
    <s v="台南區營業處分攤"/>
    <n v="4683"/>
    <n v="0"/>
    <n v="4683"/>
  </r>
  <r>
    <n v="3"/>
    <s v="總帳別"/>
    <x v="98"/>
    <s v="配電費用"/>
    <x v="716"/>
    <x v="710"/>
    <s v="Z1090"/>
    <s v="高雄區營業處分攤"/>
    <n v="54946"/>
    <n v="0"/>
    <n v="54946"/>
  </r>
  <r>
    <n v="3"/>
    <s v="總帳別"/>
    <x v="98"/>
    <s v="配電費用"/>
    <x v="716"/>
    <x v="710"/>
    <s v="Z1100"/>
    <s v="屏東區營業處分攤"/>
    <n v="1466"/>
    <n v="0"/>
    <n v="1466"/>
  </r>
  <r>
    <n v="3"/>
    <s v="總帳別"/>
    <x v="98"/>
    <s v="配電費用"/>
    <x v="716"/>
    <x v="710"/>
    <s v="Z1110"/>
    <s v="台東區營業處分攤"/>
    <n v="69474"/>
    <n v="0"/>
    <n v="69474"/>
  </r>
  <r>
    <n v="3"/>
    <s v="總帳別"/>
    <x v="98"/>
    <s v="配電費用"/>
    <x v="716"/>
    <x v="710"/>
    <s v="Z1120"/>
    <s v="花蓮區營業處分攤"/>
    <n v="90078"/>
    <n v="0"/>
    <n v="90078"/>
  </r>
  <r>
    <n v="3"/>
    <s v="總帳別"/>
    <x v="98"/>
    <s v="配電費用"/>
    <x v="716"/>
    <x v="710"/>
    <s v="Z1130"/>
    <s v="宜蘭區營業處分攤"/>
    <n v="75909"/>
    <n v="0"/>
    <n v="75909"/>
  </r>
  <r>
    <n v="3"/>
    <s v="總帳別"/>
    <x v="98"/>
    <s v="配電費用"/>
    <x v="716"/>
    <x v="710"/>
    <s v="Z1140"/>
    <s v="澎湖區營業處分攤"/>
    <n v="8783"/>
    <n v="0"/>
    <n v="8783"/>
  </r>
  <r>
    <n v="3"/>
    <s v="總帳別"/>
    <x v="98"/>
    <s v="配電費用"/>
    <x v="716"/>
    <x v="710"/>
    <s v="Z1180"/>
    <s v="南投區營業處分攤"/>
    <n v="94786"/>
    <n v="0"/>
    <n v="94786"/>
  </r>
  <r>
    <n v="3"/>
    <s v="總帳別"/>
    <x v="98"/>
    <s v="配電費用"/>
    <x v="716"/>
    <x v="710"/>
    <s v="Z1190"/>
    <s v="鳳山區營業處分攤"/>
    <n v="800"/>
    <n v="0"/>
    <n v="800"/>
  </r>
  <r>
    <n v="3"/>
    <s v="總帳別"/>
    <x v="98"/>
    <s v="配電費用"/>
    <x v="716"/>
    <x v="710"/>
    <s v="Z1200"/>
    <s v="雲林區營業處分攤"/>
    <n v="167"/>
    <n v="0"/>
    <n v="167"/>
  </r>
  <r>
    <n v="3"/>
    <s v="總帳別"/>
    <x v="98"/>
    <s v="配電費用"/>
    <x v="716"/>
    <x v="710"/>
    <s v="Z1220"/>
    <s v="苗栗區營業處分攤"/>
    <n v="37430"/>
    <n v="0"/>
    <n v="37430"/>
  </r>
  <r>
    <n v="3"/>
    <s v="總帳別"/>
    <x v="98"/>
    <s v="配電費用"/>
    <x v="716"/>
    <x v="710"/>
    <s v="Z1230"/>
    <s v="金門區營業處分攤"/>
    <n v="10265"/>
    <n v="0"/>
    <n v="10265"/>
  </r>
  <r>
    <n v="3"/>
    <s v="總帳別"/>
    <x v="98"/>
    <s v="配電費用"/>
    <x v="716"/>
    <x v="710"/>
    <s v="Z1240"/>
    <s v="馬祖區營業處分攤"/>
    <n v="308"/>
    <n v="0"/>
    <n v="308"/>
  </r>
  <r>
    <n v="3"/>
    <s v="總帳別"/>
    <x v="98"/>
    <s v="配電費用"/>
    <x v="716"/>
    <x v="710"/>
    <s v="Z5450"/>
    <s v="電力通信處分攤"/>
    <n v="4157"/>
    <n v="0"/>
    <n v="4157"/>
  </r>
  <r>
    <n v="3"/>
    <s v="總帳別"/>
    <x v="98"/>
    <s v="配電費用"/>
    <x v="716"/>
    <x v="710"/>
    <s v="Z5460"/>
    <s v="綜合研究所分攤"/>
    <n v="3206"/>
    <n v="0"/>
    <n v="3206"/>
  </r>
  <r>
    <n v="3"/>
    <s v="總帳別"/>
    <x v="98"/>
    <s v="配電費用"/>
    <x v="716"/>
    <x v="710"/>
    <s v="Z6020"/>
    <s v="綜合施工處分攤"/>
    <n v="11"/>
    <n v="0"/>
    <n v="11"/>
  </r>
  <r>
    <n v="3"/>
    <s v="總帳別"/>
    <x v="98"/>
    <s v="配電費用"/>
    <x v="718"/>
    <x v="712"/>
    <s v="Z0020"/>
    <s v="總經理副總經理室分攤"/>
    <n v="17298"/>
    <n v="0"/>
    <n v="17298"/>
  </r>
  <r>
    <n v="3"/>
    <s v="總帳別"/>
    <x v="98"/>
    <s v="配電費用"/>
    <x v="718"/>
    <x v="712"/>
    <s v="Z0080"/>
    <s v="材料處分攤"/>
    <n v="105059"/>
    <n v="0"/>
    <n v="105059"/>
  </r>
  <r>
    <n v="3"/>
    <s v="總帳別"/>
    <x v="98"/>
    <s v="配電費用"/>
    <x v="718"/>
    <x v="712"/>
    <s v="Z0140"/>
    <s v="秘書處分攤"/>
    <n v="157032"/>
    <n v="0"/>
    <n v="157032"/>
  </r>
  <r>
    <n v="3"/>
    <s v="總帳別"/>
    <x v="98"/>
    <s v="配電費用"/>
    <x v="718"/>
    <x v="712"/>
    <s v="Z0170"/>
    <s v="營建處分攤"/>
    <n v="13252"/>
    <n v="0"/>
    <n v="13252"/>
  </r>
  <r>
    <n v="3"/>
    <s v="總帳別"/>
    <x v="98"/>
    <s v="配電費用"/>
    <x v="718"/>
    <x v="712"/>
    <s v="Z0240"/>
    <s v="資訊系統處分攤"/>
    <n v="140517"/>
    <n v="0"/>
    <n v="140517"/>
  </r>
  <r>
    <n v="3"/>
    <s v="總帳別"/>
    <x v="98"/>
    <s v="配電費用"/>
    <x v="718"/>
    <x v="712"/>
    <s v="Z0610"/>
    <s v="環境保護處分攤"/>
    <n v="8807"/>
    <n v="0"/>
    <n v="8807"/>
  </r>
  <r>
    <n v="3"/>
    <s v="總帳別"/>
    <x v="98"/>
    <s v="配電費用"/>
    <x v="718"/>
    <x v="712"/>
    <s v="Z0620"/>
    <s v="工業安全衛生處分攤"/>
    <n v="45499"/>
    <n v="0"/>
    <n v="45499"/>
  </r>
  <r>
    <n v="3"/>
    <s v="總帳別"/>
    <x v="98"/>
    <s v="配電費用"/>
    <x v="718"/>
    <x v="712"/>
    <s v="Z0770"/>
    <s v="配電處分攤"/>
    <n v="149922"/>
    <n v="0"/>
    <n v="149922"/>
  </r>
  <r>
    <n v="3"/>
    <s v="總帳別"/>
    <x v="98"/>
    <s v="配電費用"/>
    <x v="718"/>
    <x v="712"/>
    <s v="Z1010"/>
    <s v="基隆區營業處分攤"/>
    <n v="727840"/>
    <n v="0"/>
    <n v="727840"/>
  </r>
  <r>
    <n v="3"/>
    <s v="總帳別"/>
    <x v="98"/>
    <s v="配電費用"/>
    <x v="718"/>
    <x v="712"/>
    <s v="Z1020"/>
    <s v="台北市區營業處分攤"/>
    <n v="1693211"/>
    <n v="0"/>
    <n v="1693211"/>
  </r>
  <r>
    <n v="3"/>
    <s v="總帳別"/>
    <x v="98"/>
    <s v="配電費用"/>
    <x v="718"/>
    <x v="712"/>
    <s v="Z1030"/>
    <s v="桃園區營業處分攤"/>
    <n v="1141616"/>
    <n v="0"/>
    <n v="1141616"/>
  </r>
  <r>
    <n v="3"/>
    <s v="總帳別"/>
    <x v="98"/>
    <s v="配電費用"/>
    <x v="718"/>
    <x v="712"/>
    <s v="Z1040"/>
    <s v="新竹區營業處分攤"/>
    <n v="1462794"/>
    <n v="0"/>
    <n v="1462794"/>
  </r>
  <r>
    <n v="3"/>
    <s v="總帳別"/>
    <x v="98"/>
    <s v="配電費用"/>
    <x v="718"/>
    <x v="712"/>
    <s v="Z1050"/>
    <s v="台中區營業處分攤"/>
    <n v="2663823"/>
    <n v="0"/>
    <n v="2663823"/>
  </r>
  <r>
    <n v="3"/>
    <s v="總帳別"/>
    <x v="98"/>
    <s v="配電費用"/>
    <x v="718"/>
    <x v="712"/>
    <s v="Z1060"/>
    <s v="彰化區營業處分攤"/>
    <n v="1037241"/>
    <n v="0"/>
    <n v="1037241"/>
  </r>
  <r>
    <n v="3"/>
    <s v="總帳別"/>
    <x v="98"/>
    <s v="配電費用"/>
    <x v="718"/>
    <x v="712"/>
    <s v="Z1070"/>
    <s v="嘉義區營業處分攤"/>
    <n v="1477842"/>
    <n v="0"/>
    <n v="1477842"/>
  </r>
  <r>
    <n v="3"/>
    <s v="總帳別"/>
    <x v="98"/>
    <s v="配電費用"/>
    <x v="718"/>
    <x v="712"/>
    <s v="Z1080"/>
    <s v="台南區營業處分攤"/>
    <n v="1247792"/>
    <n v="0"/>
    <n v="1247792"/>
  </r>
  <r>
    <n v="3"/>
    <s v="總帳別"/>
    <x v="98"/>
    <s v="配電費用"/>
    <x v="718"/>
    <x v="712"/>
    <s v="Z1090"/>
    <s v="高雄區營業處分攤"/>
    <n v="979648"/>
    <n v="0"/>
    <n v="979648"/>
  </r>
  <r>
    <n v="3"/>
    <s v="總帳別"/>
    <x v="98"/>
    <s v="配電費用"/>
    <x v="718"/>
    <x v="712"/>
    <s v="Z1100"/>
    <s v="屏東區營業處分攤"/>
    <n v="393215"/>
    <n v="0"/>
    <n v="393215"/>
  </r>
  <r>
    <n v="3"/>
    <s v="總帳別"/>
    <x v="98"/>
    <s v="配電費用"/>
    <x v="718"/>
    <x v="712"/>
    <s v="Z1110"/>
    <s v="台東區營業處分攤"/>
    <n v="342733"/>
    <n v="0"/>
    <n v="342733"/>
  </r>
  <r>
    <n v="3"/>
    <s v="總帳別"/>
    <x v="98"/>
    <s v="配電費用"/>
    <x v="718"/>
    <x v="712"/>
    <s v="Z1120"/>
    <s v="花蓮區營業處分攤"/>
    <n v="535948"/>
    <n v="0"/>
    <n v="535948"/>
  </r>
  <r>
    <n v="3"/>
    <s v="總帳別"/>
    <x v="98"/>
    <s v="配電費用"/>
    <x v="718"/>
    <x v="712"/>
    <s v="Z1130"/>
    <s v="宜蘭區營業處分攤"/>
    <n v="572647"/>
    <n v="0"/>
    <n v="572647"/>
  </r>
  <r>
    <n v="3"/>
    <s v="總帳別"/>
    <x v="98"/>
    <s v="配電費用"/>
    <x v="718"/>
    <x v="712"/>
    <s v="Z1140"/>
    <s v="澎湖區營業處分攤"/>
    <n v="171855"/>
    <n v="0"/>
    <n v="171855"/>
  </r>
  <r>
    <n v="3"/>
    <s v="總帳別"/>
    <x v="98"/>
    <s v="配電費用"/>
    <x v="718"/>
    <x v="712"/>
    <s v="Z1150"/>
    <s v="台北南區營業處分攤"/>
    <n v="3559385"/>
    <n v="0"/>
    <n v="3559385"/>
  </r>
  <r>
    <n v="3"/>
    <s v="總帳別"/>
    <x v="98"/>
    <s v="配電費用"/>
    <x v="718"/>
    <x v="712"/>
    <s v="Z1160"/>
    <s v="台北北區營業處分攤"/>
    <n v="563071"/>
    <n v="0"/>
    <n v="563071"/>
  </r>
  <r>
    <n v="3"/>
    <s v="總帳別"/>
    <x v="98"/>
    <s v="配電費用"/>
    <x v="718"/>
    <x v="712"/>
    <s v="Z1170"/>
    <s v="台北西區營業處分攤"/>
    <n v="633095"/>
    <n v="0"/>
    <n v="633095"/>
  </r>
  <r>
    <n v="3"/>
    <s v="總帳別"/>
    <x v="98"/>
    <s v="配電費用"/>
    <x v="718"/>
    <x v="712"/>
    <s v="Z1180"/>
    <s v="南投區營業處分攤"/>
    <n v="945573"/>
    <n v="0"/>
    <n v="945573"/>
  </r>
  <r>
    <n v="3"/>
    <s v="總帳別"/>
    <x v="98"/>
    <s v="配電費用"/>
    <x v="718"/>
    <x v="712"/>
    <s v="Z1190"/>
    <s v="鳳山區營業處分攤"/>
    <n v="845113"/>
    <n v="0"/>
    <n v="845113"/>
  </r>
  <r>
    <n v="3"/>
    <s v="總帳別"/>
    <x v="98"/>
    <s v="配電費用"/>
    <x v="718"/>
    <x v="712"/>
    <s v="Z1200"/>
    <s v="雲林區營業處分攤"/>
    <n v="711127"/>
    <n v="0"/>
    <n v="711127"/>
  </r>
  <r>
    <n v="3"/>
    <s v="總帳別"/>
    <x v="98"/>
    <s v="配電費用"/>
    <x v="718"/>
    <x v="712"/>
    <s v="Z1210"/>
    <s v="新營區營業處分攤"/>
    <n v="807492"/>
    <n v="0"/>
    <n v="807492"/>
  </r>
  <r>
    <n v="3"/>
    <s v="總帳別"/>
    <x v="98"/>
    <s v="配電費用"/>
    <x v="718"/>
    <x v="712"/>
    <s v="Z1220"/>
    <s v="苗栗區營業處分攤"/>
    <n v="1368233"/>
    <n v="0"/>
    <n v="1368233"/>
  </r>
  <r>
    <n v="3"/>
    <s v="總帳別"/>
    <x v="98"/>
    <s v="配電費用"/>
    <x v="718"/>
    <x v="712"/>
    <s v="Z1230"/>
    <s v="金門區營業處分攤"/>
    <n v="188830"/>
    <n v="0"/>
    <n v="188830"/>
  </r>
  <r>
    <n v="3"/>
    <s v="總帳別"/>
    <x v="98"/>
    <s v="配電費用"/>
    <x v="718"/>
    <x v="712"/>
    <s v="Z1240"/>
    <s v="馬祖區營業處分攤"/>
    <n v="40741"/>
    <n v="0"/>
    <n v="40741"/>
  </r>
  <r>
    <n v="3"/>
    <s v="總帳別"/>
    <x v="98"/>
    <s v="配電費用"/>
    <x v="718"/>
    <x v="712"/>
    <s v="Z5450"/>
    <s v="電力通信處分攤"/>
    <n v="37207"/>
    <n v="0"/>
    <n v="37207"/>
  </r>
  <r>
    <n v="3"/>
    <s v="總帳別"/>
    <x v="98"/>
    <s v="配電費用"/>
    <x v="718"/>
    <x v="712"/>
    <s v="Z5460"/>
    <s v="綜合研究所分攤"/>
    <n v="343853"/>
    <n v="0"/>
    <n v="343853"/>
  </r>
  <r>
    <n v="3"/>
    <s v="總帳別"/>
    <x v="98"/>
    <s v="配電費用"/>
    <x v="718"/>
    <x v="712"/>
    <s v="Z6020"/>
    <s v="綜合施工處分攤"/>
    <n v="17754"/>
    <n v="0"/>
    <n v="17754"/>
  </r>
  <r>
    <n v="3"/>
    <s v="總帳別"/>
    <x v="98"/>
    <s v="配電費用"/>
    <x v="719"/>
    <x v="713"/>
    <s v="Z0080"/>
    <s v="材料處分攤"/>
    <n v="3900"/>
    <n v="0"/>
    <n v="3900"/>
  </r>
  <r>
    <n v="3"/>
    <s v="總帳別"/>
    <x v="98"/>
    <s v="配電費用"/>
    <x v="719"/>
    <x v="713"/>
    <s v="Z0140"/>
    <s v="秘書處分攤"/>
    <n v="36991"/>
    <n v="0"/>
    <n v="36991"/>
  </r>
  <r>
    <n v="3"/>
    <s v="總帳別"/>
    <x v="98"/>
    <s v="配電費用"/>
    <x v="719"/>
    <x v="713"/>
    <s v="Z0170"/>
    <s v="營建處分攤"/>
    <n v="3560"/>
    <n v="0"/>
    <n v="3560"/>
  </r>
  <r>
    <n v="3"/>
    <s v="總帳別"/>
    <x v="98"/>
    <s v="配電費用"/>
    <x v="719"/>
    <x v="713"/>
    <s v="Z0240"/>
    <s v="資訊系統處分攤"/>
    <n v="3336"/>
    <n v="0"/>
    <n v="3336"/>
  </r>
  <r>
    <n v="3"/>
    <s v="總帳別"/>
    <x v="98"/>
    <s v="配電費用"/>
    <x v="719"/>
    <x v="713"/>
    <s v="Z0610"/>
    <s v="環境保護處分攤"/>
    <n v="941"/>
    <n v="0"/>
    <n v="941"/>
  </r>
  <r>
    <n v="3"/>
    <s v="總帳別"/>
    <x v="98"/>
    <s v="配電費用"/>
    <x v="719"/>
    <x v="713"/>
    <s v="Z0620"/>
    <s v="工業安全衛生處分攤"/>
    <n v="3509"/>
    <n v="0"/>
    <n v="3509"/>
  </r>
  <r>
    <n v="3"/>
    <s v="總帳別"/>
    <x v="98"/>
    <s v="配電費用"/>
    <x v="719"/>
    <x v="713"/>
    <s v="Z0770"/>
    <s v="配電處分攤"/>
    <n v="15600"/>
    <n v="0"/>
    <n v="15600"/>
  </r>
  <r>
    <n v="3"/>
    <s v="總帳別"/>
    <x v="98"/>
    <s v="配電費用"/>
    <x v="719"/>
    <x v="713"/>
    <s v="Z1010"/>
    <s v="基隆區營業處分攤"/>
    <n v="46682"/>
    <n v="0"/>
    <n v="46682"/>
  </r>
  <r>
    <n v="3"/>
    <s v="總帳別"/>
    <x v="98"/>
    <s v="配電費用"/>
    <x v="719"/>
    <x v="713"/>
    <s v="Z1020"/>
    <s v="台北市區營業處分攤"/>
    <n v="37108"/>
    <n v="0"/>
    <n v="37108"/>
  </r>
  <r>
    <n v="3"/>
    <s v="總帳別"/>
    <x v="98"/>
    <s v="配電費用"/>
    <x v="719"/>
    <x v="713"/>
    <s v="Z1030"/>
    <s v="桃園區營業處分攤"/>
    <n v="68467"/>
    <n v="0"/>
    <n v="68467"/>
  </r>
  <r>
    <n v="3"/>
    <s v="總帳別"/>
    <x v="98"/>
    <s v="配電費用"/>
    <x v="719"/>
    <x v="713"/>
    <s v="Z1040"/>
    <s v="新竹區營業處分攤"/>
    <n v="29593"/>
    <n v="0"/>
    <n v="29593"/>
  </r>
  <r>
    <n v="3"/>
    <s v="總帳別"/>
    <x v="98"/>
    <s v="配電費用"/>
    <x v="719"/>
    <x v="713"/>
    <s v="Z1050"/>
    <s v="台中區營業處分攤"/>
    <n v="60795"/>
    <n v="0"/>
    <n v="60795"/>
  </r>
  <r>
    <n v="3"/>
    <s v="總帳別"/>
    <x v="98"/>
    <s v="配電費用"/>
    <x v="719"/>
    <x v="713"/>
    <s v="Z1060"/>
    <s v="彰化區營業處分攤"/>
    <n v="67415"/>
    <n v="0"/>
    <n v="67415"/>
  </r>
  <r>
    <n v="3"/>
    <s v="總帳別"/>
    <x v="98"/>
    <s v="配電費用"/>
    <x v="719"/>
    <x v="713"/>
    <s v="Z1070"/>
    <s v="嘉義區營業處分攤"/>
    <n v="71856"/>
    <n v="0"/>
    <n v="71856"/>
  </r>
  <r>
    <n v="3"/>
    <s v="總帳別"/>
    <x v="98"/>
    <s v="配電費用"/>
    <x v="719"/>
    <x v="713"/>
    <s v="Z1080"/>
    <s v="台南區營業處分攤"/>
    <n v="69539"/>
    <n v="0"/>
    <n v="69539"/>
  </r>
  <r>
    <n v="3"/>
    <s v="總帳別"/>
    <x v="98"/>
    <s v="配電費用"/>
    <x v="719"/>
    <x v="713"/>
    <s v="Z1090"/>
    <s v="高雄區營業處分攤"/>
    <n v="25950"/>
    <n v="0"/>
    <n v="25950"/>
  </r>
  <r>
    <n v="3"/>
    <s v="總帳別"/>
    <x v="98"/>
    <s v="配電費用"/>
    <x v="719"/>
    <x v="713"/>
    <s v="Z1100"/>
    <s v="屏東區營業處分攤"/>
    <n v="44534"/>
    <n v="0"/>
    <n v="44534"/>
  </r>
  <r>
    <n v="3"/>
    <s v="總帳別"/>
    <x v="98"/>
    <s v="配電費用"/>
    <x v="719"/>
    <x v="713"/>
    <s v="Z1110"/>
    <s v="台東區營業處分攤"/>
    <n v="29633"/>
    <n v="0"/>
    <n v="29633"/>
  </r>
  <r>
    <n v="3"/>
    <s v="總帳別"/>
    <x v="98"/>
    <s v="配電費用"/>
    <x v="719"/>
    <x v="713"/>
    <s v="Z1120"/>
    <s v="花蓮區營業處分攤"/>
    <n v="29415"/>
    <n v="0"/>
    <n v="29415"/>
  </r>
  <r>
    <n v="3"/>
    <s v="總帳別"/>
    <x v="98"/>
    <s v="配電費用"/>
    <x v="719"/>
    <x v="713"/>
    <s v="Z1130"/>
    <s v="宜蘭區營業處分攤"/>
    <n v="44755"/>
    <n v="0"/>
    <n v="44755"/>
  </r>
  <r>
    <n v="3"/>
    <s v="總帳別"/>
    <x v="98"/>
    <s v="配電費用"/>
    <x v="719"/>
    <x v="713"/>
    <s v="Z1140"/>
    <s v="澎湖區營業處分攤"/>
    <n v="15630"/>
    <n v="0"/>
    <n v="15630"/>
  </r>
  <r>
    <n v="3"/>
    <s v="總帳別"/>
    <x v="98"/>
    <s v="配電費用"/>
    <x v="719"/>
    <x v="713"/>
    <s v="Z1150"/>
    <s v="台北南區營業處分攤"/>
    <n v="54950"/>
    <n v="0"/>
    <n v="54950"/>
  </r>
  <r>
    <n v="3"/>
    <s v="總帳別"/>
    <x v="98"/>
    <s v="配電費用"/>
    <x v="719"/>
    <x v="713"/>
    <s v="Z1160"/>
    <s v="台北北區營業處分攤"/>
    <n v="38850"/>
    <n v="0"/>
    <n v="38850"/>
  </r>
  <r>
    <n v="3"/>
    <s v="總帳別"/>
    <x v="98"/>
    <s v="配電費用"/>
    <x v="719"/>
    <x v="713"/>
    <s v="Z1170"/>
    <s v="台北西區營業處分攤"/>
    <n v="78788"/>
    <n v="0"/>
    <n v="78788"/>
  </r>
  <r>
    <n v="3"/>
    <s v="總帳別"/>
    <x v="98"/>
    <s v="配電費用"/>
    <x v="719"/>
    <x v="713"/>
    <s v="Z1180"/>
    <s v="南投區營業處分攤"/>
    <n v="18870"/>
    <n v="0"/>
    <n v="18870"/>
  </r>
  <r>
    <n v="3"/>
    <s v="總帳別"/>
    <x v="98"/>
    <s v="配電費用"/>
    <x v="719"/>
    <x v="713"/>
    <s v="Z1190"/>
    <s v="鳳山區營業處分攤"/>
    <n v="29605"/>
    <n v="0"/>
    <n v="29605"/>
  </r>
  <r>
    <n v="3"/>
    <s v="總帳別"/>
    <x v="98"/>
    <s v="配電費用"/>
    <x v="719"/>
    <x v="713"/>
    <s v="Z1200"/>
    <s v="雲林區營業處分攤"/>
    <n v="42750"/>
    <n v="0"/>
    <n v="42750"/>
  </r>
  <r>
    <n v="3"/>
    <s v="總帳別"/>
    <x v="98"/>
    <s v="配電費用"/>
    <x v="719"/>
    <x v="713"/>
    <s v="Z1210"/>
    <s v="新營區營業處分攤"/>
    <n v="31755"/>
    <n v="0"/>
    <n v="31755"/>
  </r>
  <r>
    <n v="3"/>
    <s v="總帳別"/>
    <x v="98"/>
    <s v="配電費用"/>
    <x v="719"/>
    <x v="713"/>
    <s v="Z1220"/>
    <s v="苗栗區營業處分攤"/>
    <n v="97901"/>
    <n v="0"/>
    <n v="97901"/>
  </r>
  <r>
    <n v="3"/>
    <s v="總帳別"/>
    <x v="98"/>
    <s v="配電費用"/>
    <x v="719"/>
    <x v="713"/>
    <s v="Z1230"/>
    <s v="金門區營業處分攤"/>
    <n v="22235"/>
    <n v="0"/>
    <n v="22235"/>
  </r>
  <r>
    <n v="3"/>
    <s v="總帳別"/>
    <x v="98"/>
    <s v="配電費用"/>
    <x v="719"/>
    <x v="713"/>
    <s v="Z1240"/>
    <s v="馬祖區營業處分攤"/>
    <n v="2900"/>
    <n v="0"/>
    <n v="2900"/>
  </r>
  <r>
    <n v="3"/>
    <s v="總帳別"/>
    <x v="98"/>
    <s v="配電費用"/>
    <x v="719"/>
    <x v="713"/>
    <s v="Z5450"/>
    <s v="電力通信處分攤"/>
    <n v="6340"/>
    <n v="0"/>
    <n v="6340"/>
  </r>
  <r>
    <n v="3"/>
    <s v="總帳別"/>
    <x v="98"/>
    <s v="配電費用"/>
    <x v="719"/>
    <x v="713"/>
    <s v="Z5460"/>
    <s v="綜合研究所分攤"/>
    <n v="69964"/>
    <n v="0"/>
    <n v="69964"/>
  </r>
  <r>
    <n v="3"/>
    <s v="總帳別"/>
    <x v="98"/>
    <s v="配電費用"/>
    <x v="719"/>
    <x v="713"/>
    <s v="Z6020"/>
    <s v="綜合施工處分攤"/>
    <n v="2592"/>
    <n v="0"/>
    <n v="2592"/>
  </r>
  <r>
    <n v="3"/>
    <s v="總帳別"/>
    <x v="98"/>
    <s v="配電費用"/>
    <x v="720"/>
    <x v="714"/>
    <s v="Z1010"/>
    <s v="基隆區營業處分攤"/>
    <n v="888573"/>
    <n v="0"/>
    <n v="888573"/>
  </r>
  <r>
    <n v="3"/>
    <s v="總帳別"/>
    <x v="98"/>
    <s v="配電費用"/>
    <x v="720"/>
    <x v="714"/>
    <s v="Z1020"/>
    <s v="台北市區營業處分攤"/>
    <n v="750431"/>
    <n v="0"/>
    <n v="750431"/>
  </r>
  <r>
    <n v="3"/>
    <s v="總帳別"/>
    <x v="98"/>
    <s v="配電費用"/>
    <x v="720"/>
    <x v="714"/>
    <s v="Z1030"/>
    <s v="桃園區營業處分攤"/>
    <n v="2120520"/>
    <n v="0"/>
    <n v="2120520"/>
  </r>
  <r>
    <n v="3"/>
    <s v="總帳別"/>
    <x v="98"/>
    <s v="配電費用"/>
    <x v="720"/>
    <x v="714"/>
    <s v="Z1040"/>
    <s v="新竹區營業處分攤"/>
    <n v="1674946"/>
    <n v="0"/>
    <n v="1674946"/>
  </r>
  <r>
    <n v="3"/>
    <s v="總帳別"/>
    <x v="98"/>
    <s v="配電費用"/>
    <x v="720"/>
    <x v="714"/>
    <s v="Z1050"/>
    <s v="台中區營業處分攤"/>
    <n v="1991964"/>
    <n v="0"/>
    <n v="1991964"/>
  </r>
  <r>
    <n v="3"/>
    <s v="總帳別"/>
    <x v="98"/>
    <s v="配電費用"/>
    <x v="720"/>
    <x v="714"/>
    <s v="Z1060"/>
    <s v="彰化區營業處分攤"/>
    <n v="1651949"/>
    <n v="0"/>
    <n v="1651949"/>
  </r>
  <r>
    <n v="3"/>
    <s v="總帳別"/>
    <x v="98"/>
    <s v="配電費用"/>
    <x v="720"/>
    <x v="714"/>
    <s v="Z1070"/>
    <s v="嘉義區營業處分攤"/>
    <n v="1240565"/>
    <n v="0"/>
    <n v="1240565"/>
  </r>
  <r>
    <n v="3"/>
    <s v="總帳別"/>
    <x v="98"/>
    <s v="配電費用"/>
    <x v="720"/>
    <x v="714"/>
    <s v="Z1080"/>
    <s v="台南區營業處分攤"/>
    <n v="2187404"/>
    <n v="0"/>
    <n v="2187404"/>
  </r>
  <r>
    <n v="3"/>
    <s v="總帳別"/>
    <x v="98"/>
    <s v="配電費用"/>
    <x v="720"/>
    <x v="714"/>
    <s v="Z1090"/>
    <s v="高雄區營業處分攤"/>
    <n v="1631920"/>
    <n v="0"/>
    <n v="1631920"/>
  </r>
  <r>
    <n v="3"/>
    <s v="總帳別"/>
    <x v="98"/>
    <s v="配電費用"/>
    <x v="720"/>
    <x v="714"/>
    <s v="Z1100"/>
    <s v="屏東區營業處分攤"/>
    <n v="1612691"/>
    <n v="0"/>
    <n v="1612691"/>
  </r>
  <r>
    <n v="3"/>
    <s v="總帳別"/>
    <x v="98"/>
    <s v="配電費用"/>
    <x v="720"/>
    <x v="714"/>
    <s v="Z1110"/>
    <s v="台東區營業處分攤"/>
    <n v="619864"/>
    <n v="0"/>
    <n v="619864"/>
  </r>
  <r>
    <n v="3"/>
    <s v="總帳別"/>
    <x v="98"/>
    <s v="配電費用"/>
    <x v="720"/>
    <x v="714"/>
    <s v="Z1120"/>
    <s v="花蓮區營業處分攤"/>
    <n v="961814"/>
    <n v="0"/>
    <n v="961814"/>
  </r>
  <r>
    <n v="3"/>
    <s v="總帳別"/>
    <x v="98"/>
    <s v="配電費用"/>
    <x v="720"/>
    <x v="714"/>
    <s v="Z1130"/>
    <s v="宜蘭區營業處分攤"/>
    <n v="656141"/>
    <n v="0"/>
    <n v="656141"/>
  </r>
  <r>
    <n v="3"/>
    <s v="總帳別"/>
    <x v="98"/>
    <s v="配電費用"/>
    <x v="720"/>
    <x v="714"/>
    <s v="Z1140"/>
    <s v="澎湖區營業處分攤"/>
    <n v="270226"/>
    <n v="0"/>
    <n v="270226"/>
  </r>
  <r>
    <n v="3"/>
    <s v="總帳別"/>
    <x v="98"/>
    <s v="配電費用"/>
    <x v="720"/>
    <x v="714"/>
    <s v="Z1150"/>
    <s v="台北南區營業處分攤"/>
    <n v="788166"/>
    <n v="0"/>
    <n v="788166"/>
  </r>
  <r>
    <n v="3"/>
    <s v="總帳別"/>
    <x v="98"/>
    <s v="配電費用"/>
    <x v="720"/>
    <x v="714"/>
    <s v="Z1160"/>
    <s v="台北北區營業處分攤"/>
    <n v="538319"/>
    <n v="0"/>
    <n v="538319"/>
  </r>
  <r>
    <n v="3"/>
    <s v="總帳別"/>
    <x v="98"/>
    <s v="配電費用"/>
    <x v="720"/>
    <x v="714"/>
    <s v="Z1170"/>
    <s v="台北西區營業處分攤"/>
    <n v="1283605"/>
    <n v="0"/>
    <n v="1283605"/>
  </r>
  <r>
    <n v="3"/>
    <s v="總帳別"/>
    <x v="98"/>
    <s v="配電費用"/>
    <x v="720"/>
    <x v="714"/>
    <s v="Z1180"/>
    <s v="南投區營業處分攤"/>
    <n v="986865"/>
    <n v="0"/>
    <n v="986865"/>
  </r>
  <r>
    <n v="3"/>
    <s v="總帳別"/>
    <x v="98"/>
    <s v="配電費用"/>
    <x v="720"/>
    <x v="714"/>
    <s v="Z1190"/>
    <s v="鳳山區營業處分攤"/>
    <n v="1651115"/>
    <n v="0"/>
    <n v="1651115"/>
  </r>
  <r>
    <n v="3"/>
    <s v="總帳別"/>
    <x v="98"/>
    <s v="配電費用"/>
    <x v="720"/>
    <x v="714"/>
    <s v="Z1200"/>
    <s v="雲林區營業處分攤"/>
    <n v="1353618"/>
    <n v="0"/>
    <n v="1353618"/>
  </r>
  <r>
    <n v="3"/>
    <s v="總帳別"/>
    <x v="98"/>
    <s v="配電費用"/>
    <x v="720"/>
    <x v="714"/>
    <s v="Z1210"/>
    <s v="新營區營業處分攤"/>
    <n v="869662"/>
    <n v="0"/>
    <n v="869662"/>
  </r>
  <r>
    <n v="3"/>
    <s v="總帳別"/>
    <x v="98"/>
    <s v="配電費用"/>
    <x v="720"/>
    <x v="714"/>
    <s v="Z1220"/>
    <s v="苗栗區營業處分攤"/>
    <n v="1053282"/>
    <n v="0"/>
    <n v="1053282"/>
  </r>
  <r>
    <n v="3"/>
    <s v="總帳別"/>
    <x v="98"/>
    <s v="配電費用"/>
    <x v="720"/>
    <x v="714"/>
    <s v="Z1230"/>
    <s v="金門區營業處分攤"/>
    <n v="296357"/>
    <n v="0"/>
    <n v="296357"/>
  </r>
  <r>
    <n v="3"/>
    <s v="總帳別"/>
    <x v="98"/>
    <s v="配電費用"/>
    <x v="720"/>
    <x v="714"/>
    <s v="Z1240"/>
    <s v="馬祖區營業處分攤"/>
    <n v="61675"/>
    <n v="0"/>
    <n v="61675"/>
  </r>
  <r>
    <n v="3"/>
    <s v="總帳別"/>
    <x v="98"/>
    <s v="配電費用"/>
    <x v="720"/>
    <x v="714"/>
    <s v="Z5450"/>
    <s v="電力通信處分攤"/>
    <n v="136272"/>
    <n v="0"/>
    <n v="136272"/>
  </r>
  <r>
    <n v="3"/>
    <s v="總帳別"/>
    <x v="98"/>
    <s v="配電費用"/>
    <x v="720"/>
    <x v="714"/>
    <s v="Z5460"/>
    <s v="綜合研究所分攤"/>
    <n v="135180"/>
    <n v="0"/>
    <n v="135180"/>
  </r>
  <r>
    <n v="3"/>
    <s v="總帳別"/>
    <x v="98"/>
    <s v="配電費用"/>
    <x v="720"/>
    <x v="714"/>
    <s v="Z6020"/>
    <s v="綜合施工處分攤"/>
    <n v="57600"/>
    <n v="0"/>
    <n v="57600"/>
  </r>
  <r>
    <n v="3"/>
    <s v="總帳別"/>
    <x v="98"/>
    <s v="配電費用"/>
    <x v="721"/>
    <x v="715"/>
    <s v="Z0020"/>
    <s v="總經理副總經理室分攤"/>
    <n v="123103"/>
    <n v="0"/>
    <n v="123103"/>
  </r>
  <r>
    <n v="3"/>
    <s v="總帳別"/>
    <x v="98"/>
    <s v="配電費用"/>
    <x v="721"/>
    <x v="715"/>
    <s v="Z0080"/>
    <s v="材料處分攤"/>
    <n v="56387"/>
    <n v="0"/>
    <n v="56387"/>
  </r>
  <r>
    <n v="3"/>
    <s v="總帳別"/>
    <x v="98"/>
    <s v="配電費用"/>
    <x v="721"/>
    <x v="715"/>
    <s v="Z0140"/>
    <s v="秘書處分攤"/>
    <n v="244621"/>
    <n v="0"/>
    <n v="244621"/>
  </r>
  <r>
    <n v="3"/>
    <s v="總帳別"/>
    <x v="98"/>
    <s v="配電費用"/>
    <x v="721"/>
    <x v="715"/>
    <s v="Z0170"/>
    <s v="營建處分攤"/>
    <n v="5572"/>
    <n v="0"/>
    <n v="5572"/>
  </r>
  <r>
    <n v="3"/>
    <s v="總帳別"/>
    <x v="98"/>
    <s v="配電費用"/>
    <x v="721"/>
    <x v="715"/>
    <s v="Z0240"/>
    <s v="資訊系統處分攤"/>
    <n v="22965"/>
    <n v="0"/>
    <n v="22965"/>
  </r>
  <r>
    <n v="3"/>
    <s v="總帳別"/>
    <x v="98"/>
    <s v="配電費用"/>
    <x v="721"/>
    <x v="715"/>
    <s v="Z0610"/>
    <s v="環境保護處分攤"/>
    <n v="14167"/>
    <n v="0"/>
    <n v="14167"/>
  </r>
  <r>
    <n v="3"/>
    <s v="總帳別"/>
    <x v="98"/>
    <s v="配電費用"/>
    <x v="721"/>
    <x v="715"/>
    <s v="Z0620"/>
    <s v="工業安全衛生處分攤"/>
    <n v="141654"/>
    <n v="0"/>
    <n v="141654"/>
  </r>
  <r>
    <n v="3"/>
    <s v="總帳別"/>
    <x v="98"/>
    <s v="配電費用"/>
    <x v="721"/>
    <x v="715"/>
    <s v="Z0770"/>
    <s v="配電處分攤"/>
    <n v="300289"/>
    <n v="0"/>
    <n v="300289"/>
  </r>
  <r>
    <n v="3"/>
    <s v="總帳別"/>
    <x v="98"/>
    <s v="配電費用"/>
    <x v="721"/>
    <x v="715"/>
    <s v="Z1010"/>
    <s v="基隆區營業處分攤"/>
    <n v="399509"/>
    <n v="0"/>
    <n v="399509"/>
  </r>
  <r>
    <n v="3"/>
    <s v="總帳別"/>
    <x v="98"/>
    <s v="配電費用"/>
    <x v="721"/>
    <x v="715"/>
    <s v="Z1020"/>
    <s v="台北市區營業處分攤"/>
    <n v="304773"/>
    <n v="0"/>
    <n v="304773"/>
  </r>
  <r>
    <n v="3"/>
    <s v="總帳別"/>
    <x v="98"/>
    <s v="配電費用"/>
    <x v="721"/>
    <x v="715"/>
    <s v="Z1030"/>
    <s v="桃園區營業處分攤"/>
    <n v="573402"/>
    <n v="0"/>
    <n v="573402"/>
  </r>
  <r>
    <n v="3"/>
    <s v="總帳別"/>
    <x v="98"/>
    <s v="配電費用"/>
    <x v="721"/>
    <x v="715"/>
    <s v="Z1040"/>
    <s v="新竹區營業處分攤"/>
    <n v="434435"/>
    <n v="0"/>
    <n v="434435"/>
  </r>
  <r>
    <n v="3"/>
    <s v="總帳別"/>
    <x v="98"/>
    <s v="配電費用"/>
    <x v="721"/>
    <x v="715"/>
    <s v="Z1050"/>
    <s v="台中區營業處分攤"/>
    <n v="747074"/>
    <n v="0"/>
    <n v="747074"/>
  </r>
  <r>
    <n v="3"/>
    <s v="總帳別"/>
    <x v="98"/>
    <s v="配電費用"/>
    <x v="721"/>
    <x v="715"/>
    <s v="Z1060"/>
    <s v="彰化區營業處分攤"/>
    <n v="584285"/>
    <n v="0"/>
    <n v="584285"/>
  </r>
  <r>
    <n v="3"/>
    <s v="總帳別"/>
    <x v="98"/>
    <s v="配電費用"/>
    <x v="721"/>
    <x v="715"/>
    <s v="Z1070"/>
    <s v="嘉義區營業處分攤"/>
    <n v="559284"/>
    <n v="0"/>
    <n v="559284"/>
  </r>
  <r>
    <n v="3"/>
    <s v="總帳別"/>
    <x v="98"/>
    <s v="配電費用"/>
    <x v="721"/>
    <x v="715"/>
    <s v="Z1080"/>
    <s v="台南區營業處分攤"/>
    <n v="367818"/>
    <n v="0"/>
    <n v="367818"/>
  </r>
  <r>
    <n v="3"/>
    <s v="總帳別"/>
    <x v="98"/>
    <s v="配電費用"/>
    <x v="721"/>
    <x v="715"/>
    <s v="Z1090"/>
    <s v="高雄區營業處分攤"/>
    <n v="582457"/>
    <n v="0"/>
    <n v="582457"/>
  </r>
  <r>
    <n v="3"/>
    <s v="總帳別"/>
    <x v="98"/>
    <s v="配電費用"/>
    <x v="721"/>
    <x v="715"/>
    <s v="Z1100"/>
    <s v="屏東區營業處分攤"/>
    <n v="645955"/>
    <n v="0"/>
    <n v="645955"/>
  </r>
  <r>
    <n v="3"/>
    <s v="總帳別"/>
    <x v="98"/>
    <s v="配電費用"/>
    <x v="721"/>
    <x v="715"/>
    <s v="Z1110"/>
    <s v="台東區營業處分攤"/>
    <n v="290686"/>
    <n v="0"/>
    <n v="290686"/>
  </r>
  <r>
    <n v="3"/>
    <s v="總帳別"/>
    <x v="98"/>
    <s v="配電費用"/>
    <x v="721"/>
    <x v="715"/>
    <s v="Z1120"/>
    <s v="花蓮區營業處分攤"/>
    <n v="275498"/>
    <n v="0"/>
    <n v="275498"/>
  </r>
  <r>
    <n v="3"/>
    <s v="總帳別"/>
    <x v="98"/>
    <s v="配電費用"/>
    <x v="721"/>
    <x v="715"/>
    <s v="Z1130"/>
    <s v="宜蘭區營業處分攤"/>
    <n v="374390"/>
    <n v="0"/>
    <n v="374390"/>
  </r>
  <r>
    <n v="3"/>
    <s v="總帳別"/>
    <x v="98"/>
    <s v="配電費用"/>
    <x v="721"/>
    <x v="715"/>
    <s v="Z1140"/>
    <s v="澎湖區營業處分攤"/>
    <n v="144285"/>
    <n v="0"/>
    <n v="144285"/>
  </r>
  <r>
    <n v="3"/>
    <s v="總帳別"/>
    <x v="98"/>
    <s v="配電費用"/>
    <x v="721"/>
    <x v="715"/>
    <s v="Z1150"/>
    <s v="台北南區營業處分攤"/>
    <n v="494902"/>
    <n v="0"/>
    <n v="494902"/>
  </r>
  <r>
    <n v="3"/>
    <s v="總帳別"/>
    <x v="98"/>
    <s v="配電費用"/>
    <x v="721"/>
    <x v="715"/>
    <s v="Z1160"/>
    <s v="台北北區營業處分攤"/>
    <n v="280497"/>
    <n v="0"/>
    <n v="280497"/>
  </r>
  <r>
    <n v="3"/>
    <s v="總帳別"/>
    <x v="98"/>
    <s v="配電費用"/>
    <x v="721"/>
    <x v="715"/>
    <s v="Z1170"/>
    <s v="台北西區營業處分攤"/>
    <n v="245438"/>
    <n v="0"/>
    <n v="245438"/>
  </r>
  <r>
    <n v="3"/>
    <s v="總帳別"/>
    <x v="98"/>
    <s v="配電費用"/>
    <x v="721"/>
    <x v="715"/>
    <s v="Z1180"/>
    <s v="南投區營業處分攤"/>
    <n v="309322"/>
    <n v="0"/>
    <n v="309322"/>
  </r>
  <r>
    <n v="3"/>
    <s v="總帳別"/>
    <x v="98"/>
    <s v="配電費用"/>
    <x v="721"/>
    <x v="715"/>
    <s v="Z1190"/>
    <s v="鳳山區營業處分攤"/>
    <n v="581803"/>
    <n v="0"/>
    <n v="581803"/>
  </r>
  <r>
    <n v="3"/>
    <s v="總帳別"/>
    <x v="98"/>
    <s v="配電費用"/>
    <x v="721"/>
    <x v="715"/>
    <s v="Z1200"/>
    <s v="雲林區營業處分攤"/>
    <n v="295384"/>
    <n v="0"/>
    <n v="295384"/>
  </r>
  <r>
    <n v="3"/>
    <s v="總帳別"/>
    <x v="98"/>
    <s v="配電費用"/>
    <x v="721"/>
    <x v="715"/>
    <s v="Z1210"/>
    <s v="新營區營業處分攤"/>
    <n v="177429"/>
    <n v="0"/>
    <n v="177429"/>
  </r>
  <r>
    <n v="3"/>
    <s v="總帳別"/>
    <x v="98"/>
    <s v="配電費用"/>
    <x v="721"/>
    <x v="715"/>
    <s v="Z1220"/>
    <s v="苗栗區營業處分攤"/>
    <n v="197804"/>
    <n v="0"/>
    <n v="197804"/>
  </r>
  <r>
    <n v="3"/>
    <s v="總帳別"/>
    <x v="98"/>
    <s v="配電費用"/>
    <x v="721"/>
    <x v="715"/>
    <s v="Z1230"/>
    <s v="金門區營業處分攤"/>
    <n v="190232"/>
    <n v="0"/>
    <n v="190232"/>
  </r>
  <r>
    <n v="3"/>
    <s v="總帳別"/>
    <x v="98"/>
    <s v="配電費用"/>
    <x v="721"/>
    <x v="715"/>
    <s v="Z1240"/>
    <s v="馬祖區營業處分攤"/>
    <n v="98166"/>
    <n v="0"/>
    <n v="98166"/>
  </r>
  <r>
    <n v="3"/>
    <s v="總帳別"/>
    <x v="98"/>
    <s v="配電費用"/>
    <x v="721"/>
    <x v="715"/>
    <s v="Z5450"/>
    <s v="電力通信處分攤"/>
    <n v="65496"/>
    <n v="0"/>
    <n v="65496"/>
  </r>
  <r>
    <n v="3"/>
    <s v="總帳別"/>
    <x v="98"/>
    <s v="配電費用"/>
    <x v="721"/>
    <x v="715"/>
    <s v="Z5460"/>
    <s v="綜合研究所分攤"/>
    <n v="130655"/>
    <n v="0"/>
    <n v="130655"/>
  </r>
  <r>
    <n v="3"/>
    <s v="總帳別"/>
    <x v="98"/>
    <s v="配電費用"/>
    <x v="721"/>
    <x v="715"/>
    <s v="Z6020"/>
    <s v="綜合施工處分攤"/>
    <n v="21325"/>
    <n v="0"/>
    <n v="21325"/>
  </r>
  <r>
    <n v="3"/>
    <s v="總帳別"/>
    <x v="98"/>
    <s v="配電費用"/>
    <x v="722"/>
    <x v="716"/>
    <s v="Z1040"/>
    <s v="新竹區營業處分攤"/>
    <n v="218510"/>
    <n v="0"/>
    <n v="218510"/>
  </r>
  <r>
    <n v="3"/>
    <s v="總帳別"/>
    <x v="98"/>
    <s v="配電費用"/>
    <x v="722"/>
    <x v="716"/>
    <s v="Z1070"/>
    <s v="嘉義區營業處分攤"/>
    <n v="2512"/>
    <n v="0"/>
    <n v="2512"/>
  </r>
  <r>
    <n v="3"/>
    <s v="總帳別"/>
    <x v="98"/>
    <s v="配電費用"/>
    <x v="722"/>
    <x v="716"/>
    <s v="Z1100"/>
    <s v="屏東區營業處分攤"/>
    <n v="71050"/>
    <n v="0"/>
    <n v="71050"/>
  </r>
  <r>
    <n v="3"/>
    <s v="總帳別"/>
    <x v="98"/>
    <s v="配電費用"/>
    <x v="722"/>
    <x v="716"/>
    <s v="Z1110"/>
    <s v="台東區營業處分攤"/>
    <n v="94451"/>
    <n v="0"/>
    <n v="94451"/>
  </r>
  <r>
    <n v="3"/>
    <s v="總帳別"/>
    <x v="98"/>
    <s v="配電費用"/>
    <x v="722"/>
    <x v="716"/>
    <s v="Z1120"/>
    <s v="花蓮區營業處分攤"/>
    <n v="99782"/>
    <n v="0"/>
    <n v="99782"/>
  </r>
  <r>
    <n v="3"/>
    <s v="總帳別"/>
    <x v="98"/>
    <s v="配電費用"/>
    <x v="722"/>
    <x v="716"/>
    <s v="Z5450"/>
    <s v="電力通信處分攤"/>
    <n v="188"/>
    <n v="0"/>
    <n v="188"/>
  </r>
  <r>
    <n v="3"/>
    <s v="總帳別"/>
    <x v="98"/>
    <s v="配電費用"/>
    <x v="723"/>
    <x v="717"/>
    <s v="Z1020"/>
    <s v="台北市區營業處分攤"/>
    <n v="295"/>
    <n v="0"/>
    <n v="295"/>
  </r>
  <r>
    <n v="3"/>
    <s v="總帳別"/>
    <x v="98"/>
    <s v="配電費用"/>
    <x v="723"/>
    <x v="717"/>
    <s v="Z1030"/>
    <s v="桃園區營業處分攤"/>
    <n v="71"/>
    <n v="0"/>
    <n v="71"/>
  </r>
  <r>
    <n v="3"/>
    <s v="總帳別"/>
    <x v="98"/>
    <s v="配電費用"/>
    <x v="723"/>
    <x v="717"/>
    <s v="Z1050"/>
    <s v="台中區營業處分攤"/>
    <n v="1357"/>
    <n v="0"/>
    <n v="1357"/>
  </r>
  <r>
    <n v="3"/>
    <s v="總帳別"/>
    <x v="98"/>
    <s v="配電費用"/>
    <x v="723"/>
    <x v="717"/>
    <s v="Z1130"/>
    <s v="宜蘭區營業處分攤"/>
    <n v="484"/>
    <n v="0"/>
    <n v="484"/>
  </r>
  <r>
    <n v="3"/>
    <s v="總帳別"/>
    <x v="98"/>
    <s v="配電費用"/>
    <x v="723"/>
    <x v="717"/>
    <s v="Z1140"/>
    <s v="澎湖區營業處分攤"/>
    <n v="2820"/>
    <n v="0"/>
    <n v="2820"/>
  </r>
  <r>
    <n v="3"/>
    <s v="總帳別"/>
    <x v="98"/>
    <s v="配電費用"/>
    <x v="723"/>
    <x v="717"/>
    <s v="Z1150"/>
    <s v="台北南區營業處分攤"/>
    <n v="992"/>
    <n v="0"/>
    <n v="992"/>
  </r>
  <r>
    <n v="3"/>
    <s v="總帳別"/>
    <x v="98"/>
    <s v="配電費用"/>
    <x v="723"/>
    <x v="717"/>
    <s v="Z1170"/>
    <s v="台北西區營業處分攤"/>
    <n v="10144"/>
    <n v="0"/>
    <n v="10144"/>
  </r>
  <r>
    <n v="3"/>
    <s v="總帳別"/>
    <x v="98"/>
    <s v="配電費用"/>
    <x v="723"/>
    <x v="717"/>
    <s v="Z1180"/>
    <s v="南投區營業處分攤"/>
    <n v="407"/>
    <n v="0"/>
    <n v="407"/>
  </r>
  <r>
    <n v="3"/>
    <s v="總帳別"/>
    <x v="98"/>
    <s v="配電費用"/>
    <x v="723"/>
    <x v="717"/>
    <s v="Z1200"/>
    <s v="雲林區營業處分攤"/>
    <n v="168"/>
    <n v="0"/>
    <n v="168"/>
  </r>
  <r>
    <n v="3"/>
    <s v="總帳別"/>
    <x v="98"/>
    <s v="配電費用"/>
    <x v="723"/>
    <x v="717"/>
    <s v="Z1230"/>
    <s v="金門區營業處分攤"/>
    <n v="1222"/>
    <n v="0"/>
    <n v="1222"/>
  </r>
  <r>
    <n v="3"/>
    <s v="總帳別"/>
    <x v="98"/>
    <s v="配電費用"/>
    <x v="723"/>
    <x v="717"/>
    <s v="Z1240"/>
    <s v="馬祖區營業處分攤"/>
    <n v="1186"/>
    <n v="0"/>
    <n v="1186"/>
  </r>
  <r>
    <n v="3"/>
    <s v="總帳別"/>
    <x v="98"/>
    <s v="配電費用"/>
    <x v="723"/>
    <x v="717"/>
    <s v="Z5450"/>
    <s v="電力通信處分攤"/>
    <n v="3411"/>
    <n v="0"/>
    <n v="3411"/>
  </r>
  <r>
    <n v="3"/>
    <s v="總帳別"/>
    <x v="98"/>
    <s v="配電費用"/>
    <x v="724"/>
    <x v="718"/>
    <s v="Z1010"/>
    <s v="基隆區營業處分攤"/>
    <n v="507"/>
    <n v="0"/>
    <n v="507"/>
  </r>
  <r>
    <n v="3"/>
    <s v="總帳別"/>
    <x v="98"/>
    <s v="配電費用"/>
    <x v="725"/>
    <x v="719"/>
    <s v="Z1010"/>
    <s v="基隆區營業處分攤"/>
    <n v="1052"/>
    <n v="0"/>
    <n v="1052"/>
  </r>
  <r>
    <n v="3"/>
    <s v="總帳別"/>
    <x v="98"/>
    <s v="配電費用"/>
    <x v="725"/>
    <x v="719"/>
    <s v="Z1050"/>
    <s v="台中區營業處分攤"/>
    <n v="524640"/>
    <n v="0"/>
    <n v="524640"/>
  </r>
  <r>
    <n v="3"/>
    <s v="總帳別"/>
    <x v="98"/>
    <s v="配電費用"/>
    <x v="725"/>
    <x v="719"/>
    <s v="Z1060"/>
    <s v="彰化區營業處分攤"/>
    <n v="142222"/>
    <n v="0"/>
    <n v="142222"/>
  </r>
  <r>
    <n v="3"/>
    <s v="總帳別"/>
    <x v="98"/>
    <s v="配電費用"/>
    <x v="725"/>
    <x v="719"/>
    <s v="Z1090"/>
    <s v="高雄區營業處分攤"/>
    <n v="61383"/>
    <n v="0"/>
    <n v="61383"/>
  </r>
  <r>
    <n v="3"/>
    <s v="總帳別"/>
    <x v="98"/>
    <s v="配電費用"/>
    <x v="725"/>
    <x v="719"/>
    <s v="Z1130"/>
    <s v="宜蘭區營業處分攤"/>
    <n v="31855"/>
    <n v="0"/>
    <n v="31855"/>
  </r>
  <r>
    <n v="3"/>
    <s v="總帳別"/>
    <x v="98"/>
    <s v="配電費用"/>
    <x v="725"/>
    <x v="719"/>
    <s v="Z1160"/>
    <s v="台北北區營業處分攤"/>
    <n v="20003"/>
    <n v="0"/>
    <n v="20003"/>
  </r>
  <r>
    <n v="3"/>
    <s v="總帳別"/>
    <x v="98"/>
    <s v="配電費用"/>
    <x v="725"/>
    <x v="719"/>
    <s v="Z1220"/>
    <s v="苗栗區營業處分攤"/>
    <n v="1400"/>
    <n v="0"/>
    <n v="1400"/>
  </r>
  <r>
    <n v="3"/>
    <s v="總帳別"/>
    <x v="98"/>
    <s v="配電費用"/>
    <x v="725"/>
    <x v="719"/>
    <s v="Z1240"/>
    <s v="馬祖區營業處分攤"/>
    <n v="100000"/>
    <n v="0"/>
    <n v="100000"/>
  </r>
  <r>
    <n v="3"/>
    <s v="總帳別"/>
    <x v="98"/>
    <s v="配電費用"/>
    <x v="725"/>
    <x v="719"/>
    <s v="Z5450"/>
    <s v="電力通信處分攤"/>
    <n v="558"/>
    <n v="0"/>
    <n v="558"/>
  </r>
  <r>
    <n v="3"/>
    <s v="總帳別"/>
    <x v="98"/>
    <s v="配電費用"/>
    <x v="726"/>
    <x v="720"/>
    <s v="Z1010"/>
    <s v="基隆區營業處分攤"/>
    <n v="150000"/>
    <n v="0"/>
    <n v="150000"/>
  </r>
  <r>
    <n v="3"/>
    <s v="總帳別"/>
    <x v="98"/>
    <s v="配電費用"/>
    <x v="855"/>
    <x v="847"/>
    <s v="Z1050"/>
    <s v="台中區營業處分攤"/>
    <n v="51428"/>
    <n v="0"/>
    <n v="51428"/>
  </r>
  <r>
    <n v="3"/>
    <s v="總帳別"/>
    <x v="98"/>
    <s v="配電費用"/>
    <x v="856"/>
    <x v="848"/>
    <s v="Z1180"/>
    <s v="南投區營業處分攤"/>
    <n v="155"/>
    <n v="0"/>
    <n v="155"/>
  </r>
  <r>
    <n v="3"/>
    <s v="總帳別"/>
    <x v="98"/>
    <s v="配電費用"/>
    <x v="727"/>
    <x v="721"/>
    <s v="Z0240"/>
    <s v="資訊系統處分攤"/>
    <n v="721804"/>
    <n v="0"/>
    <n v="721804"/>
  </r>
  <r>
    <n v="3"/>
    <s v="總帳別"/>
    <x v="98"/>
    <s v="配電費用"/>
    <x v="794"/>
    <x v="786"/>
    <s v="Z1220"/>
    <s v="苗栗區營業處分攤"/>
    <n v="26000"/>
    <n v="0"/>
    <n v="26000"/>
  </r>
  <r>
    <n v="3"/>
    <s v="總帳別"/>
    <x v="98"/>
    <s v="配電費用"/>
    <x v="842"/>
    <x v="834"/>
    <s v="Z1150"/>
    <s v="台北南區營業處分攤"/>
    <n v="23136"/>
    <n v="0"/>
    <n v="23136"/>
  </r>
  <r>
    <n v="3"/>
    <s v="總帳別"/>
    <x v="98"/>
    <s v="配電費用"/>
    <x v="795"/>
    <x v="787"/>
    <s v="Z5450"/>
    <s v="電力通信處分攤"/>
    <n v="25200"/>
    <n v="0"/>
    <n v="25200"/>
  </r>
  <r>
    <n v="3"/>
    <s v="總帳別"/>
    <x v="98"/>
    <s v="配電費用"/>
    <x v="728"/>
    <x v="722"/>
    <s v="Z0620"/>
    <s v="工業安全衛生處分攤"/>
    <n v="8169"/>
    <n v="0"/>
    <n v="8169"/>
  </r>
  <r>
    <n v="3"/>
    <s v="總帳別"/>
    <x v="98"/>
    <s v="配電費用"/>
    <x v="728"/>
    <x v="722"/>
    <s v="Z1070"/>
    <s v="嘉義區營業處分攤"/>
    <n v="4500"/>
    <n v="0"/>
    <n v="4500"/>
  </r>
  <r>
    <n v="3"/>
    <s v="總帳別"/>
    <x v="98"/>
    <s v="配電費用"/>
    <x v="728"/>
    <x v="722"/>
    <s v="Z1140"/>
    <s v="澎湖區營業處分攤"/>
    <n v="2400"/>
    <n v="0"/>
    <n v="2400"/>
  </r>
  <r>
    <n v="3"/>
    <s v="總帳別"/>
    <x v="98"/>
    <s v="配電費用"/>
    <x v="729"/>
    <x v="723"/>
    <s v="Z0140"/>
    <s v="秘書處分攤"/>
    <n v="2284"/>
    <n v="0"/>
    <n v="2284"/>
  </r>
  <r>
    <n v="3"/>
    <s v="總帳別"/>
    <x v="98"/>
    <s v="配電費用"/>
    <x v="729"/>
    <x v="723"/>
    <s v="Z1240"/>
    <s v="馬祖區營業處分攤"/>
    <n v="9000"/>
    <n v="0"/>
    <n v="9000"/>
  </r>
  <r>
    <n v="3"/>
    <s v="總帳別"/>
    <x v="98"/>
    <s v="配電費用"/>
    <x v="729"/>
    <x v="723"/>
    <s v="Z5460"/>
    <s v="綜合研究所分攤"/>
    <n v="30740"/>
    <n v="0"/>
    <n v="30740"/>
  </r>
  <r>
    <n v="3"/>
    <s v="總帳別"/>
    <x v="98"/>
    <s v="配電費用"/>
    <x v="857"/>
    <x v="849"/>
    <s v="Z1010"/>
    <s v="基隆區營業處分攤"/>
    <n v="44820"/>
    <n v="0"/>
    <n v="44820"/>
  </r>
  <r>
    <n v="3"/>
    <s v="總帳別"/>
    <x v="98"/>
    <s v="配電費用"/>
    <x v="857"/>
    <x v="849"/>
    <s v="Z1110"/>
    <s v="台東區營業處分攤"/>
    <n v="33714"/>
    <n v="0"/>
    <n v="33714"/>
  </r>
  <r>
    <n v="3"/>
    <s v="總帳別"/>
    <x v="98"/>
    <s v="配電費用"/>
    <x v="857"/>
    <x v="849"/>
    <s v="Z1140"/>
    <s v="澎湖區營業處分攤"/>
    <n v="134889"/>
    <n v="0"/>
    <n v="134889"/>
  </r>
  <r>
    <n v="3"/>
    <s v="總帳別"/>
    <x v="98"/>
    <s v="配電費用"/>
    <x v="730"/>
    <x v="724"/>
    <s v="Z0140"/>
    <s v="秘書處分攤"/>
    <n v="900"/>
    <n v="0"/>
    <n v="900"/>
  </r>
  <r>
    <n v="3"/>
    <s v="總帳別"/>
    <x v="98"/>
    <s v="配電費用"/>
    <x v="730"/>
    <x v="724"/>
    <s v="Z1020"/>
    <s v="台北市區營業處分攤"/>
    <n v="22572"/>
    <n v="0"/>
    <n v="22572"/>
  </r>
  <r>
    <n v="3"/>
    <s v="總帳別"/>
    <x v="98"/>
    <s v="配電費用"/>
    <x v="730"/>
    <x v="724"/>
    <s v="Z1030"/>
    <s v="桃園區營業處分攤"/>
    <n v="6576"/>
    <n v="0"/>
    <n v="6576"/>
  </r>
  <r>
    <n v="3"/>
    <s v="總帳別"/>
    <x v="98"/>
    <s v="配電費用"/>
    <x v="730"/>
    <x v="724"/>
    <s v="Z1040"/>
    <s v="新竹區營業處分攤"/>
    <n v="50289"/>
    <n v="0"/>
    <n v="50289"/>
  </r>
  <r>
    <n v="3"/>
    <s v="總帳別"/>
    <x v="98"/>
    <s v="配電費用"/>
    <x v="730"/>
    <x v="724"/>
    <s v="Z1050"/>
    <s v="台中區營業處分攤"/>
    <n v="46902"/>
    <n v="0"/>
    <n v="46902"/>
  </r>
  <r>
    <n v="3"/>
    <s v="總帳別"/>
    <x v="98"/>
    <s v="配電費用"/>
    <x v="730"/>
    <x v="724"/>
    <s v="Z1060"/>
    <s v="彰化區營業處分攤"/>
    <n v="10000"/>
    <n v="0"/>
    <n v="10000"/>
  </r>
  <r>
    <n v="3"/>
    <s v="總帳別"/>
    <x v="98"/>
    <s v="配電費用"/>
    <x v="730"/>
    <x v="724"/>
    <s v="Z1070"/>
    <s v="嘉義區營業處分攤"/>
    <n v="64500"/>
    <n v="0"/>
    <n v="64500"/>
  </r>
  <r>
    <n v="3"/>
    <s v="總帳別"/>
    <x v="98"/>
    <s v="配電費用"/>
    <x v="730"/>
    <x v="724"/>
    <s v="Z1080"/>
    <s v="台南區營業處分攤"/>
    <n v="52236"/>
    <n v="0"/>
    <n v="52236"/>
  </r>
  <r>
    <n v="3"/>
    <s v="總帳別"/>
    <x v="98"/>
    <s v="配電費用"/>
    <x v="730"/>
    <x v="724"/>
    <s v="Z1090"/>
    <s v="高雄區營業處分攤"/>
    <n v="27660"/>
    <n v="0"/>
    <n v="27660"/>
  </r>
  <r>
    <n v="3"/>
    <s v="總帳別"/>
    <x v="98"/>
    <s v="配電費用"/>
    <x v="730"/>
    <x v="724"/>
    <s v="Z1100"/>
    <s v="屏東區營業處分攤"/>
    <n v="1833"/>
    <n v="0"/>
    <n v="1833"/>
  </r>
  <r>
    <n v="3"/>
    <s v="總帳別"/>
    <x v="98"/>
    <s v="配電費用"/>
    <x v="730"/>
    <x v="724"/>
    <s v="Z1120"/>
    <s v="花蓮區營業處分攤"/>
    <n v="110160"/>
    <n v="0"/>
    <n v="110160"/>
  </r>
  <r>
    <n v="3"/>
    <s v="總帳別"/>
    <x v="98"/>
    <s v="配電費用"/>
    <x v="730"/>
    <x v="724"/>
    <s v="Z1130"/>
    <s v="宜蘭區營業處分攤"/>
    <n v="29832"/>
    <n v="0"/>
    <n v="29832"/>
  </r>
  <r>
    <n v="3"/>
    <s v="總帳別"/>
    <x v="98"/>
    <s v="配電費用"/>
    <x v="730"/>
    <x v="724"/>
    <s v="Z1140"/>
    <s v="澎湖區營業處分攤"/>
    <n v="5831"/>
    <n v="0"/>
    <n v="5831"/>
  </r>
  <r>
    <n v="3"/>
    <s v="總帳別"/>
    <x v="98"/>
    <s v="配電費用"/>
    <x v="730"/>
    <x v="724"/>
    <s v="Z1160"/>
    <s v="台北北區營業處分攤"/>
    <n v="140205"/>
    <n v="0"/>
    <n v="140205"/>
  </r>
  <r>
    <n v="3"/>
    <s v="總帳別"/>
    <x v="98"/>
    <s v="配電費用"/>
    <x v="730"/>
    <x v="724"/>
    <s v="Z1200"/>
    <s v="雲林區營業處分攤"/>
    <n v="70122"/>
    <n v="0"/>
    <n v="70122"/>
  </r>
  <r>
    <n v="3"/>
    <s v="總帳別"/>
    <x v="98"/>
    <s v="配電費用"/>
    <x v="730"/>
    <x v="724"/>
    <s v="Z1210"/>
    <s v="新營區營業處分攤"/>
    <n v="115065"/>
    <n v="0"/>
    <n v="115065"/>
  </r>
  <r>
    <n v="3"/>
    <s v="總帳別"/>
    <x v="98"/>
    <s v="配電費用"/>
    <x v="730"/>
    <x v="724"/>
    <s v="Z1220"/>
    <s v="苗栗區營業處分攤"/>
    <n v="9372"/>
    <n v="0"/>
    <n v="9372"/>
  </r>
  <r>
    <n v="3"/>
    <s v="總帳別"/>
    <x v="98"/>
    <s v="配電費用"/>
    <x v="730"/>
    <x v="724"/>
    <s v="Z1230"/>
    <s v="金門區營業處分攤"/>
    <n v="116341"/>
    <n v="0"/>
    <n v="116341"/>
  </r>
  <r>
    <n v="3"/>
    <s v="總帳別"/>
    <x v="98"/>
    <s v="配電費用"/>
    <x v="730"/>
    <x v="724"/>
    <s v="Z1240"/>
    <s v="馬祖區營業處分攤"/>
    <n v="5070"/>
    <n v="0"/>
    <n v="5070"/>
  </r>
  <r>
    <n v="3"/>
    <s v="總帳別"/>
    <x v="98"/>
    <s v="配電費用"/>
    <x v="730"/>
    <x v="724"/>
    <s v="Z5450"/>
    <s v="電力通信處分攤"/>
    <n v="213339"/>
    <n v="0"/>
    <n v="213339"/>
  </r>
  <r>
    <n v="3"/>
    <s v="總帳別"/>
    <x v="98"/>
    <s v="配電費用"/>
    <x v="796"/>
    <x v="788"/>
    <s v="Z1140"/>
    <s v="澎湖區營業處分攤"/>
    <n v="35000"/>
    <n v="0"/>
    <n v="35000"/>
  </r>
  <r>
    <n v="3"/>
    <s v="總帳別"/>
    <x v="98"/>
    <s v="配電費用"/>
    <x v="731"/>
    <x v="725"/>
    <s v="Z1010"/>
    <s v="基隆區營業處分攤"/>
    <n v="20532"/>
    <n v="0"/>
    <n v="20532"/>
  </r>
  <r>
    <n v="3"/>
    <s v="總帳別"/>
    <x v="98"/>
    <s v="配電費用"/>
    <x v="731"/>
    <x v="725"/>
    <s v="Z1020"/>
    <s v="台北市區營業處分攤"/>
    <n v="34290"/>
    <n v="0"/>
    <n v="34290"/>
  </r>
  <r>
    <n v="3"/>
    <s v="總帳別"/>
    <x v="98"/>
    <s v="配電費用"/>
    <x v="731"/>
    <x v="725"/>
    <s v="Z1040"/>
    <s v="新竹區營業處分攤"/>
    <n v="22856"/>
    <n v="0"/>
    <n v="22856"/>
  </r>
  <r>
    <n v="3"/>
    <s v="總帳別"/>
    <x v="98"/>
    <s v="配電費用"/>
    <x v="731"/>
    <x v="725"/>
    <s v="Z1050"/>
    <s v="台中區營業處分攤"/>
    <n v="86400"/>
    <n v="0"/>
    <n v="86400"/>
  </r>
  <r>
    <n v="3"/>
    <s v="總帳別"/>
    <x v="98"/>
    <s v="配電費用"/>
    <x v="731"/>
    <x v="725"/>
    <s v="Z1060"/>
    <s v="彰化區營業處分攤"/>
    <n v="57144"/>
    <n v="0"/>
    <n v="57144"/>
  </r>
  <r>
    <n v="3"/>
    <s v="總帳別"/>
    <x v="98"/>
    <s v="配電費用"/>
    <x v="731"/>
    <x v="725"/>
    <s v="Z1080"/>
    <s v="台南區營業處分攤"/>
    <n v="129400"/>
    <n v="0"/>
    <n v="129400"/>
  </r>
  <r>
    <n v="3"/>
    <s v="總帳別"/>
    <x v="98"/>
    <s v="配電費用"/>
    <x v="731"/>
    <x v="725"/>
    <s v="Z1170"/>
    <s v="台北西區營業處分攤"/>
    <n v="17143"/>
    <n v="0"/>
    <n v="17143"/>
  </r>
  <r>
    <n v="3"/>
    <s v="總帳別"/>
    <x v="98"/>
    <s v="配電費用"/>
    <x v="731"/>
    <x v="725"/>
    <s v="Z1200"/>
    <s v="雲林區營業處分攤"/>
    <n v="22857"/>
    <n v="0"/>
    <n v="22857"/>
  </r>
  <r>
    <n v="3"/>
    <s v="總帳別"/>
    <x v="98"/>
    <s v="配電費用"/>
    <x v="732"/>
    <x v="726"/>
    <s v="Z0140"/>
    <s v="秘書處分攤"/>
    <n v="79918"/>
    <n v="0"/>
    <n v="79918"/>
  </r>
  <r>
    <n v="3"/>
    <s v="總帳別"/>
    <x v="98"/>
    <s v="配電費用"/>
    <x v="732"/>
    <x v="726"/>
    <s v="Z1130"/>
    <s v="宜蘭區營業處分攤"/>
    <n v="13714"/>
    <n v="0"/>
    <n v="13714"/>
  </r>
  <r>
    <n v="3"/>
    <s v="總帳別"/>
    <x v="98"/>
    <s v="配電費用"/>
    <x v="733"/>
    <x v="727"/>
    <s v="Z0140"/>
    <s v="秘書處分攤"/>
    <n v="28595"/>
    <n v="0"/>
    <n v="28595"/>
  </r>
  <r>
    <n v="3"/>
    <s v="總帳別"/>
    <x v="98"/>
    <s v="配電費用"/>
    <x v="733"/>
    <x v="727"/>
    <s v="Z0240"/>
    <s v="資訊系統處分攤"/>
    <n v="30242"/>
    <n v="0"/>
    <n v="30242"/>
  </r>
  <r>
    <n v="3"/>
    <s v="總帳別"/>
    <x v="98"/>
    <s v="配電費用"/>
    <x v="733"/>
    <x v="727"/>
    <s v="Z0770"/>
    <s v="配電處分攤"/>
    <n v="19000"/>
    <n v="0"/>
    <n v="19000"/>
  </r>
  <r>
    <n v="3"/>
    <s v="總帳別"/>
    <x v="98"/>
    <s v="配電費用"/>
    <x v="733"/>
    <x v="727"/>
    <s v="Z1010"/>
    <s v="基隆區營業處分攤"/>
    <n v="106150"/>
    <n v="0"/>
    <n v="106150"/>
  </r>
  <r>
    <n v="3"/>
    <s v="總帳別"/>
    <x v="98"/>
    <s v="配電費用"/>
    <x v="733"/>
    <x v="727"/>
    <s v="Z1020"/>
    <s v="台北市區營業處分攤"/>
    <n v="268640"/>
    <n v="0"/>
    <n v="268640"/>
  </r>
  <r>
    <n v="3"/>
    <s v="總帳別"/>
    <x v="98"/>
    <s v="配電費用"/>
    <x v="733"/>
    <x v="727"/>
    <s v="Z1030"/>
    <s v="桃園區營業處分攤"/>
    <n v="1034198"/>
    <n v="0"/>
    <n v="1034198"/>
  </r>
  <r>
    <n v="3"/>
    <s v="總帳別"/>
    <x v="98"/>
    <s v="配電費用"/>
    <x v="733"/>
    <x v="727"/>
    <s v="Z1040"/>
    <s v="新竹區營業處分攤"/>
    <n v="228550"/>
    <n v="0"/>
    <n v="228550"/>
  </r>
  <r>
    <n v="3"/>
    <s v="總帳別"/>
    <x v="98"/>
    <s v="配電費用"/>
    <x v="733"/>
    <x v="727"/>
    <s v="Z1050"/>
    <s v="台中區營業處分攤"/>
    <n v="89109"/>
    <n v="0"/>
    <n v="89109"/>
  </r>
  <r>
    <n v="3"/>
    <s v="總帳別"/>
    <x v="98"/>
    <s v="配電費用"/>
    <x v="733"/>
    <x v="727"/>
    <s v="Z1060"/>
    <s v="彰化區營業處分攤"/>
    <n v="142755"/>
    <n v="0"/>
    <n v="142755"/>
  </r>
  <r>
    <n v="3"/>
    <s v="總帳別"/>
    <x v="98"/>
    <s v="配電費用"/>
    <x v="733"/>
    <x v="727"/>
    <s v="Z1070"/>
    <s v="嘉義區營業處分攤"/>
    <n v="147259"/>
    <n v="0"/>
    <n v="147259"/>
  </r>
  <r>
    <n v="3"/>
    <s v="總帳別"/>
    <x v="98"/>
    <s v="配電費用"/>
    <x v="733"/>
    <x v="727"/>
    <s v="Z1080"/>
    <s v="台南區營業處分攤"/>
    <n v="78158"/>
    <n v="0"/>
    <n v="78158"/>
  </r>
  <r>
    <n v="3"/>
    <s v="總帳別"/>
    <x v="98"/>
    <s v="配電費用"/>
    <x v="733"/>
    <x v="727"/>
    <s v="Z1090"/>
    <s v="高雄區營業處分攤"/>
    <n v="196517"/>
    <n v="0"/>
    <n v="196517"/>
  </r>
  <r>
    <n v="3"/>
    <s v="總帳別"/>
    <x v="98"/>
    <s v="配電費用"/>
    <x v="733"/>
    <x v="727"/>
    <s v="Z1100"/>
    <s v="屏東區營業處分攤"/>
    <n v="58128"/>
    <n v="0"/>
    <n v="58128"/>
  </r>
  <r>
    <n v="3"/>
    <s v="總帳別"/>
    <x v="98"/>
    <s v="配電費用"/>
    <x v="733"/>
    <x v="727"/>
    <s v="Z1110"/>
    <s v="台東區營業處分攤"/>
    <n v="76659"/>
    <n v="0"/>
    <n v="76659"/>
  </r>
  <r>
    <n v="3"/>
    <s v="總帳別"/>
    <x v="98"/>
    <s v="配電費用"/>
    <x v="733"/>
    <x v="727"/>
    <s v="Z1120"/>
    <s v="花蓮區營業處分攤"/>
    <n v="61385"/>
    <n v="0"/>
    <n v="61385"/>
  </r>
  <r>
    <n v="3"/>
    <s v="總帳別"/>
    <x v="98"/>
    <s v="配電費用"/>
    <x v="733"/>
    <x v="727"/>
    <s v="Z1130"/>
    <s v="宜蘭區營業處分攤"/>
    <n v="25008"/>
    <n v="0"/>
    <n v="25008"/>
  </r>
  <r>
    <n v="3"/>
    <s v="總帳別"/>
    <x v="98"/>
    <s v="配電費用"/>
    <x v="733"/>
    <x v="727"/>
    <s v="Z1140"/>
    <s v="澎湖區營業處分攤"/>
    <n v="18642"/>
    <n v="0"/>
    <n v="18642"/>
  </r>
  <r>
    <n v="3"/>
    <s v="總帳別"/>
    <x v="98"/>
    <s v="配電費用"/>
    <x v="733"/>
    <x v="727"/>
    <s v="Z1150"/>
    <s v="台北南區營業處分攤"/>
    <n v="73714"/>
    <n v="0"/>
    <n v="73714"/>
  </r>
  <r>
    <n v="3"/>
    <s v="總帳別"/>
    <x v="98"/>
    <s v="配電費用"/>
    <x v="733"/>
    <x v="727"/>
    <s v="Z1160"/>
    <s v="台北北區營業處分攤"/>
    <n v="117869"/>
    <n v="0"/>
    <n v="117869"/>
  </r>
  <r>
    <n v="3"/>
    <s v="總帳別"/>
    <x v="98"/>
    <s v="配電費用"/>
    <x v="733"/>
    <x v="727"/>
    <s v="Z1170"/>
    <s v="台北西區營業處分攤"/>
    <n v="163585"/>
    <n v="0"/>
    <n v="163585"/>
  </r>
  <r>
    <n v="3"/>
    <s v="總帳別"/>
    <x v="98"/>
    <s v="配電費用"/>
    <x v="733"/>
    <x v="727"/>
    <s v="Z1180"/>
    <s v="南投區營業處分攤"/>
    <n v="29860"/>
    <n v="0"/>
    <n v="29860"/>
  </r>
  <r>
    <n v="3"/>
    <s v="總帳別"/>
    <x v="98"/>
    <s v="配電費用"/>
    <x v="733"/>
    <x v="727"/>
    <s v="Z1190"/>
    <s v="鳳山區營業處分攤"/>
    <n v="369411"/>
    <n v="0"/>
    <n v="369411"/>
  </r>
  <r>
    <n v="3"/>
    <s v="總帳別"/>
    <x v="98"/>
    <s v="配電費用"/>
    <x v="733"/>
    <x v="727"/>
    <s v="Z1200"/>
    <s v="雲林區營業處分攤"/>
    <n v="11824"/>
    <n v="0"/>
    <n v="11824"/>
  </r>
  <r>
    <n v="3"/>
    <s v="總帳別"/>
    <x v="98"/>
    <s v="配電費用"/>
    <x v="733"/>
    <x v="727"/>
    <s v="Z1210"/>
    <s v="新營區營業處分攤"/>
    <n v="93648"/>
    <n v="0"/>
    <n v="93648"/>
  </r>
  <r>
    <n v="3"/>
    <s v="總帳別"/>
    <x v="98"/>
    <s v="配電費用"/>
    <x v="733"/>
    <x v="727"/>
    <s v="Z1220"/>
    <s v="苗栗區營業處分攤"/>
    <n v="61994"/>
    <n v="0"/>
    <n v="61994"/>
  </r>
  <r>
    <n v="3"/>
    <s v="總帳別"/>
    <x v="98"/>
    <s v="配電費用"/>
    <x v="733"/>
    <x v="727"/>
    <s v="Z1230"/>
    <s v="金門區營業處分攤"/>
    <n v="48146"/>
    <n v="0"/>
    <n v="48146"/>
  </r>
  <r>
    <n v="3"/>
    <s v="總帳別"/>
    <x v="98"/>
    <s v="配電費用"/>
    <x v="733"/>
    <x v="727"/>
    <s v="Z5450"/>
    <s v="電力通信處分攤"/>
    <n v="344366"/>
    <n v="0"/>
    <n v="344366"/>
  </r>
  <r>
    <n v="3"/>
    <s v="總帳別"/>
    <x v="98"/>
    <s v="配電費用"/>
    <x v="733"/>
    <x v="727"/>
    <s v="Z5460"/>
    <s v="綜合研究所分攤"/>
    <n v="16856"/>
    <n v="0"/>
    <n v="16856"/>
  </r>
  <r>
    <n v="3"/>
    <s v="總帳別"/>
    <x v="98"/>
    <s v="配電費用"/>
    <x v="734"/>
    <x v="728"/>
    <s v="Z0080"/>
    <s v="材料處分攤"/>
    <n v="2134245"/>
    <n v="0"/>
    <n v="2134245"/>
  </r>
  <r>
    <n v="3"/>
    <s v="總帳別"/>
    <x v="98"/>
    <s v="配電費用"/>
    <x v="734"/>
    <x v="728"/>
    <s v="Z0140"/>
    <s v="秘書處分攤"/>
    <n v="24"/>
    <n v="0"/>
    <n v="24"/>
  </r>
  <r>
    <n v="3"/>
    <s v="總帳別"/>
    <x v="98"/>
    <s v="配電費用"/>
    <x v="734"/>
    <x v="728"/>
    <s v="Z1010"/>
    <s v="基隆區營業處分攤"/>
    <n v="208021"/>
    <n v="0"/>
    <n v="208021"/>
  </r>
  <r>
    <n v="3"/>
    <s v="總帳別"/>
    <x v="98"/>
    <s v="配電費用"/>
    <x v="734"/>
    <x v="728"/>
    <s v="Z101D"/>
    <s v="基隆區營業處-配電分攤"/>
    <n v="1123572"/>
    <n v="0"/>
    <n v="1123572"/>
  </r>
  <r>
    <n v="3"/>
    <s v="總帳別"/>
    <x v="98"/>
    <s v="配電費用"/>
    <x v="734"/>
    <x v="728"/>
    <s v="Z1020"/>
    <s v="台北市區營業處分攤"/>
    <n v="19899"/>
    <n v="0"/>
    <n v="19899"/>
  </r>
  <r>
    <n v="3"/>
    <s v="總帳別"/>
    <x v="98"/>
    <s v="配電費用"/>
    <x v="734"/>
    <x v="728"/>
    <s v="Z102D"/>
    <s v="台北市區營業處-配電分攤"/>
    <n v="49214"/>
    <n v="0"/>
    <n v="49214"/>
  </r>
  <r>
    <n v="3"/>
    <s v="總帳別"/>
    <x v="98"/>
    <s v="配電費用"/>
    <x v="734"/>
    <x v="728"/>
    <s v="Z1030"/>
    <s v="桃園區營業處分攤"/>
    <n v="179682"/>
    <n v="0"/>
    <n v="179682"/>
  </r>
  <r>
    <n v="3"/>
    <s v="總帳別"/>
    <x v="98"/>
    <s v="配電費用"/>
    <x v="734"/>
    <x v="728"/>
    <s v="Z103D"/>
    <s v="桃園區營業處-配電分攤"/>
    <n v="548463"/>
    <n v="0"/>
    <n v="548463"/>
  </r>
  <r>
    <n v="3"/>
    <s v="總帳別"/>
    <x v="98"/>
    <s v="配電費用"/>
    <x v="734"/>
    <x v="728"/>
    <s v="Z1040"/>
    <s v="新竹區營業處分攤"/>
    <n v="28487"/>
    <n v="0"/>
    <n v="28487"/>
  </r>
  <r>
    <n v="3"/>
    <s v="總帳別"/>
    <x v="98"/>
    <s v="配電費用"/>
    <x v="734"/>
    <x v="728"/>
    <s v="Z104D"/>
    <s v="新竹區營業處-配電分攤"/>
    <n v="591959"/>
    <n v="0"/>
    <n v="591959"/>
  </r>
  <r>
    <n v="3"/>
    <s v="總帳別"/>
    <x v="98"/>
    <s v="配電費用"/>
    <x v="734"/>
    <x v="728"/>
    <s v="Z1050"/>
    <s v="台中區營業處分攤"/>
    <n v="153417"/>
    <n v="0"/>
    <n v="153417"/>
  </r>
  <r>
    <n v="3"/>
    <s v="總帳別"/>
    <x v="98"/>
    <s v="配電費用"/>
    <x v="734"/>
    <x v="728"/>
    <s v="Z105D"/>
    <s v="台中區營業處-配電分攤"/>
    <n v="535483"/>
    <n v="0"/>
    <n v="535483"/>
  </r>
  <r>
    <n v="3"/>
    <s v="總帳別"/>
    <x v="98"/>
    <s v="配電費用"/>
    <x v="734"/>
    <x v="728"/>
    <s v="Z1060"/>
    <s v="彰化區營業處分攤"/>
    <n v="182856"/>
    <n v="0"/>
    <n v="182856"/>
  </r>
  <r>
    <n v="3"/>
    <s v="總帳別"/>
    <x v="98"/>
    <s v="配電費用"/>
    <x v="734"/>
    <x v="728"/>
    <s v="Z106D"/>
    <s v="彰化區營業處-配電分攤"/>
    <n v="498994"/>
    <n v="0"/>
    <n v="498994"/>
  </r>
  <r>
    <n v="3"/>
    <s v="總帳別"/>
    <x v="98"/>
    <s v="配電費用"/>
    <x v="734"/>
    <x v="728"/>
    <s v="Z1070"/>
    <s v="嘉義區營業處分攤"/>
    <n v="258459"/>
    <n v="0"/>
    <n v="258459"/>
  </r>
  <r>
    <n v="3"/>
    <s v="總帳別"/>
    <x v="98"/>
    <s v="配電費用"/>
    <x v="734"/>
    <x v="728"/>
    <s v="Z107D"/>
    <s v="嘉義區營業處-配電分攤"/>
    <n v="919022"/>
    <n v="0"/>
    <n v="919022"/>
  </r>
  <r>
    <n v="3"/>
    <s v="總帳別"/>
    <x v="98"/>
    <s v="配電費用"/>
    <x v="734"/>
    <x v="728"/>
    <s v="Z1080"/>
    <s v="台南區營業處分攤"/>
    <n v="281368"/>
    <n v="0"/>
    <n v="281368"/>
  </r>
  <r>
    <n v="3"/>
    <s v="總帳別"/>
    <x v="98"/>
    <s v="配電費用"/>
    <x v="734"/>
    <x v="728"/>
    <s v="Z108D"/>
    <s v="台南區營業處-配電分攤"/>
    <n v="213041"/>
    <n v="0"/>
    <n v="213041"/>
  </r>
  <r>
    <n v="3"/>
    <s v="總帳別"/>
    <x v="98"/>
    <s v="配電費用"/>
    <x v="734"/>
    <x v="728"/>
    <s v="Z1090"/>
    <s v="高雄區營業處分攤"/>
    <n v="652137"/>
    <n v="0"/>
    <n v="652137"/>
  </r>
  <r>
    <n v="3"/>
    <s v="總帳別"/>
    <x v="98"/>
    <s v="配電費用"/>
    <x v="734"/>
    <x v="728"/>
    <s v="Z109D"/>
    <s v="高雄區營業處-配電分攤"/>
    <n v="1090462"/>
    <n v="0"/>
    <n v="1090462"/>
  </r>
  <r>
    <n v="3"/>
    <s v="總帳別"/>
    <x v="98"/>
    <s v="配電費用"/>
    <x v="734"/>
    <x v="728"/>
    <s v="Z1100"/>
    <s v="屏東區營業處分攤"/>
    <n v="74219"/>
    <n v="0"/>
    <n v="74219"/>
  </r>
  <r>
    <n v="3"/>
    <s v="總帳別"/>
    <x v="98"/>
    <s v="配電費用"/>
    <x v="734"/>
    <x v="728"/>
    <s v="Z110D"/>
    <s v="屏東區營業處-配電分攤"/>
    <n v="384544"/>
    <n v="0"/>
    <n v="384544"/>
  </r>
  <r>
    <n v="3"/>
    <s v="總帳別"/>
    <x v="98"/>
    <s v="配電費用"/>
    <x v="734"/>
    <x v="728"/>
    <s v="Z1110"/>
    <s v="台東區營業處分攤"/>
    <n v="380114"/>
    <n v="0"/>
    <n v="380114"/>
  </r>
  <r>
    <n v="3"/>
    <s v="總帳別"/>
    <x v="98"/>
    <s v="配電費用"/>
    <x v="734"/>
    <x v="728"/>
    <s v="Z1120"/>
    <s v="花蓮區營業處分攤"/>
    <n v="693740"/>
    <n v="0"/>
    <n v="693740"/>
  </r>
  <r>
    <n v="3"/>
    <s v="總帳別"/>
    <x v="98"/>
    <s v="配電費用"/>
    <x v="734"/>
    <x v="728"/>
    <s v="Z112D"/>
    <s v="花蓮區營業處-配電分攤"/>
    <n v="195237"/>
    <n v="0"/>
    <n v="195237"/>
  </r>
  <r>
    <n v="3"/>
    <s v="總帳別"/>
    <x v="98"/>
    <s v="配電費用"/>
    <x v="734"/>
    <x v="728"/>
    <s v="Z1130"/>
    <s v="宜蘭區營業處分攤"/>
    <n v="271031"/>
    <n v="0"/>
    <n v="271031"/>
  </r>
  <r>
    <n v="3"/>
    <s v="總帳別"/>
    <x v="98"/>
    <s v="配電費用"/>
    <x v="734"/>
    <x v="728"/>
    <s v="Z113D"/>
    <s v="宜蘭區營業處-配電分攤"/>
    <n v="48327"/>
    <n v="0"/>
    <n v="48327"/>
  </r>
  <r>
    <n v="3"/>
    <s v="總帳別"/>
    <x v="98"/>
    <s v="配電費用"/>
    <x v="734"/>
    <x v="728"/>
    <s v="Z1140"/>
    <s v="澎湖區營業處分攤"/>
    <n v="32441"/>
    <n v="0"/>
    <n v="32441"/>
  </r>
  <r>
    <n v="3"/>
    <s v="總帳別"/>
    <x v="98"/>
    <s v="配電費用"/>
    <x v="734"/>
    <x v="728"/>
    <s v="Z114D"/>
    <s v="澎湖區營業處-配電分攤"/>
    <n v="729359"/>
    <n v="0"/>
    <n v="729359"/>
  </r>
  <r>
    <n v="3"/>
    <s v="總帳別"/>
    <x v="98"/>
    <s v="配電費用"/>
    <x v="734"/>
    <x v="728"/>
    <s v="Z1150"/>
    <s v="台北南區營業處分攤"/>
    <n v="153638"/>
    <n v="0"/>
    <n v="153638"/>
  </r>
  <r>
    <n v="3"/>
    <s v="總帳別"/>
    <x v="98"/>
    <s v="配電費用"/>
    <x v="734"/>
    <x v="728"/>
    <s v="Z115D"/>
    <s v="台北南區營業處-配電分攤"/>
    <n v="723025"/>
    <n v="0"/>
    <n v="723025"/>
  </r>
  <r>
    <n v="3"/>
    <s v="總帳別"/>
    <x v="98"/>
    <s v="配電費用"/>
    <x v="734"/>
    <x v="728"/>
    <s v="Z1160"/>
    <s v="台北北區營業處分攤"/>
    <n v="377274"/>
    <n v="0"/>
    <n v="377274"/>
  </r>
  <r>
    <n v="3"/>
    <s v="總帳別"/>
    <x v="98"/>
    <s v="配電費用"/>
    <x v="734"/>
    <x v="728"/>
    <s v="Z116D"/>
    <s v="台北北區營業處-配電分攤"/>
    <n v="301526"/>
    <n v="0"/>
    <n v="301526"/>
  </r>
  <r>
    <n v="3"/>
    <s v="總帳別"/>
    <x v="98"/>
    <s v="配電費用"/>
    <x v="734"/>
    <x v="728"/>
    <s v="Z1170"/>
    <s v="台北西區營業處分攤"/>
    <n v="590373"/>
    <n v="0"/>
    <n v="590373"/>
  </r>
  <r>
    <n v="3"/>
    <s v="總帳別"/>
    <x v="98"/>
    <s v="配電費用"/>
    <x v="734"/>
    <x v="728"/>
    <s v="Z117D"/>
    <s v="台北西區營業處-配電分攤"/>
    <n v="986965"/>
    <n v="0"/>
    <n v="986965"/>
  </r>
  <r>
    <n v="3"/>
    <s v="總帳別"/>
    <x v="98"/>
    <s v="配電費用"/>
    <x v="734"/>
    <x v="728"/>
    <s v="Z1180"/>
    <s v="南投區營業處分攤"/>
    <n v="282514"/>
    <n v="0"/>
    <n v="282514"/>
  </r>
  <r>
    <n v="3"/>
    <s v="總帳別"/>
    <x v="98"/>
    <s v="配電費用"/>
    <x v="734"/>
    <x v="728"/>
    <s v="Z118D"/>
    <s v="南投區營業處-配電分攤"/>
    <n v="1544126"/>
    <n v="0"/>
    <n v="1544126"/>
  </r>
  <r>
    <n v="3"/>
    <s v="總帳別"/>
    <x v="98"/>
    <s v="配電費用"/>
    <x v="734"/>
    <x v="728"/>
    <s v="Z1190"/>
    <s v="鳳山區營業處分攤"/>
    <n v="743799"/>
    <n v="0"/>
    <n v="743799"/>
  </r>
  <r>
    <n v="3"/>
    <s v="總帳別"/>
    <x v="98"/>
    <s v="配電費用"/>
    <x v="734"/>
    <x v="728"/>
    <s v="Z119D"/>
    <s v="鳳山區營業處-配電分攤"/>
    <n v="1910157"/>
    <n v="0"/>
    <n v="1910157"/>
  </r>
  <r>
    <n v="3"/>
    <s v="總帳別"/>
    <x v="98"/>
    <s v="配電費用"/>
    <x v="734"/>
    <x v="728"/>
    <s v="Z1200"/>
    <s v="雲林區營業處分攤"/>
    <n v="162276"/>
    <n v="0"/>
    <n v="162276"/>
  </r>
  <r>
    <n v="3"/>
    <s v="總帳別"/>
    <x v="98"/>
    <s v="配電費用"/>
    <x v="734"/>
    <x v="728"/>
    <s v="Z120D"/>
    <s v="雲林區營業處-配電分攤"/>
    <n v="894593"/>
    <n v="0"/>
    <n v="894593"/>
  </r>
  <r>
    <n v="3"/>
    <s v="總帳別"/>
    <x v="98"/>
    <s v="配電費用"/>
    <x v="734"/>
    <x v="728"/>
    <s v="Z1210"/>
    <s v="新營區營業處分攤"/>
    <n v="52595"/>
    <n v="0"/>
    <n v="52595"/>
  </r>
  <r>
    <n v="3"/>
    <s v="總帳別"/>
    <x v="98"/>
    <s v="配電費用"/>
    <x v="734"/>
    <x v="728"/>
    <s v="Z121D"/>
    <s v="新營區營業處-配電分攤"/>
    <n v="154795"/>
    <n v="0"/>
    <n v="154795"/>
  </r>
  <r>
    <n v="3"/>
    <s v="總帳別"/>
    <x v="98"/>
    <s v="配電費用"/>
    <x v="734"/>
    <x v="728"/>
    <s v="Z1220"/>
    <s v="苗栗區營業處分攤"/>
    <n v="101551"/>
    <n v="0"/>
    <n v="101551"/>
  </r>
  <r>
    <n v="3"/>
    <s v="總帳別"/>
    <x v="98"/>
    <s v="配電費用"/>
    <x v="734"/>
    <x v="728"/>
    <s v="Z122D"/>
    <s v="苗栗區營業處-配電分攤"/>
    <n v="776405"/>
    <n v="0"/>
    <n v="776405"/>
  </r>
  <r>
    <n v="3"/>
    <s v="總帳別"/>
    <x v="98"/>
    <s v="配電費用"/>
    <x v="734"/>
    <x v="728"/>
    <s v="Z1230"/>
    <s v="金門區營業處分攤"/>
    <n v="198780"/>
    <n v="0"/>
    <n v="198780"/>
  </r>
  <r>
    <n v="3"/>
    <s v="總帳別"/>
    <x v="98"/>
    <s v="配電費用"/>
    <x v="734"/>
    <x v="728"/>
    <s v="Z123D"/>
    <s v="金門區營業處-配電分攤"/>
    <n v="328050"/>
    <n v="0"/>
    <n v="328050"/>
  </r>
  <r>
    <n v="3"/>
    <s v="總帳別"/>
    <x v="98"/>
    <s v="配電費用"/>
    <x v="734"/>
    <x v="728"/>
    <s v="Z1240"/>
    <s v="馬祖區營業處分攤"/>
    <n v="300802"/>
    <n v="0"/>
    <n v="300802"/>
  </r>
  <r>
    <n v="3"/>
    <s v="總帳別"/>
    <x v="98"/>
    <s v="配電費用"/>
    <x v="734"/>
    <x v="728"/>
    <s v="Z5450"/>
    <s v="電力通信處分攤"/>
    <n v="102835"/>
    <n v="0"/>
    <n v="102835"/>
  </r>
  <r>
    <n v="3"/>
    <s v="總帳別"/>
    <x v="98"/>
    <s v="配電費用"/>
    <x v="734"/>
    <x v="728"/>
    <s v="Z5460"/>
    <s v="綜合研究所分攤"/>
    <n v="2592"/>
    <n v="0"/>
    <n v="2592"/>
  </r>
  <r>
    <n v="3"/>
    <s v="總帳別"/>
    <x v="98"/>
    <s v="配電費用"/>
    <x v="734"/>
    <x v="728"/>
    <s v="Z6020"/>
    <s v="綜合施工處分攤"/>
    <n v="408"/>
    <n v="0"/>
    <n v="408"/>
  </r>
  <r>
    <n v="3"/>
    <s v="總帳別"/>
    <x v="98"/>
    <s v="配電費用"/>
    <x v="735"/>
    <x v="729"/>
    <s v="Z0080"/>
    <s v="材料處分攤"/>
    <n v="15182949"/>
    <n v="0"/>
    <n v="15182949"/>
  </r>
  <r>
    <n v="3"/>
    <s v="總帳別"/>
    <x v="98"/>
    <s v="配電費用"/>
    <x v="735"/>
    <x v="729"/>
    <s v="Z0140"/>
    <s v="秘書處分攤"/>
    <n v="5879911"/>
    <n v="0"/>
    <n v="5879911"/>
  </r>
  <r>
    <n v="3"/>
    <s v="總帳別"/>
    <x v="98"/>
    <s v="配電費用"/>
    <x v="735"/>
    <x v="729"/>
    <s v="Z1010"/>
    <s v="基隆區營業處分攤"/>
    <n v="8548005"/>
    <n v="0"/>
    <n v="8548005"/>
  </r>
  <r>
    <n v="3"/>
    <s v="總帳別"/>
    <x v="98"/>
    <s v="配電費用"/>
    <x v="735"/>
    <x v="729"/>
    <s v="Z101D"/>
    <s v="基隆區營業處-配電分攤"/>
    <n v="3022809"/>
    <n v="0"/>
    <n v="3022809"/>
  </r>
  <r>
    <n v="3"/>
    <s v="總帳別"/>
    <x v="98"/>
    <s v="配電費用"/>
    <x v="735"/>
    <x v="729"/>
    <s v="Z1020"/>
    <s v="台北市區營業處分攤"/>
    <n v="9968786"/>
    <n v="0"/>
    <n v="9968786"/>
  </r>
  <r>
    <n v="3"/>
    <s v="總帳別"/>
    <x v="98"/>
    <s v="配電費用"/>
    <x v="735"/>
    <x v="729"/>
    <s v="Z102D"/>
    <s v="台北市區營業處-配電分攤"/>
    <n v="1530583"/>
    <n v="0"/>
    <n v="1530583"/>
  </r>
  <r>
    <n v="3"/>
    <s v="總帳別"/>
    <x v="98"/>
    <s v="配電費用"/>
    <x v="735"/>
    <x v="729"/>
    <s v="Z1030"/>
    <s v="桃園區營業處分攤"/>
    <n v="6019623"/>
    <n v="0"/>
    <n v="6019623"/>
  </r>
  <r>
    <n v="3"/>
    <s v="總帳別"/>
    <x v="98"/>
    <s v="配電費用"/>
    <x v="735"/>
    <x v="729"/>
    <s v="Z103D"/>
    <s v="桃園區營業處-配電分攤"/>
    <n v="8855151"/>
    <n v="0"/>
    <n v="8855151"/>
  </r>
  <r>
    <n v="3"/>
    <s v="總帳別"/>
    <x v="98"/>
    <s v="配電費用"/>
    <x v="735"/>
    <x v="729"/>
    <s v="Z1040"/>
    <s v="新竹區營業處分攤"/>
    <n v="2443725"/>
    <n v="0"/>
    <n v="2443725"/>
  </r>
  <r>
    <n v="3"/>
    <s v="總帳別"/>
    <x v="98"/>
    <s v="配電費用"/>
    <x v="735"/>
    <x v="729"/>
    <s v="Z104D"/>
    <s v="新竹區營業處-配電分攤"/>
    <n v="6144370"/>
    <n v="0"/>
    <n v="6144370"/>
  </r>
  <r>
    <n v="3"/>
    <s v="總帳別"/>
    <x v="98"/>
    <s v="配電費用"/>
    <x v="735"/>
    <x v="729"/>
    <s v="Z1050"/>
    <s v="台中區營業處分攤"/>
    <n v="7829836"/>
    <n v="0"/>
    <n v="7829836"/>
  </r>
  <r>
    <n v="3"/>
    <s v="總帳別"/>
    <x v="98"/>
    <s v="配電費用"/>
    <x v="735"/>
    <x v="729"/>
    <s v="Z105D"/>
    <s v="台中區營業處-配電分攤"/>
    <n v="2653734"/>
    <n v="0"/>
    <n v="2653734"/>
  </r>
  <r>
    <n v="3"/>
    <s v="總帳別"/>
    <x v="98"/>
    <s v="配電費用"/>
    <x v="735"/>
    <x v="729"/>
    <s v="Z1060"/>
    <s v="彰化區營業處分攤"/>
    <n v="3604078"/>
    <n v="0"/>
    <n v="3604078"/>
  </r>
  <r>
    <n v="3"/>
    <s v="總帳別"/>
    <x v="98"/>
    <s v="配電費用"/>
    <x v="735"/>
    <x v="729"/>
    <s v="Z106D"/>
    <s v="彰化區營業處-配電分攤"/>
    <n v="9855032"/>
    <n v="0"/>
    <n v="9855032"/>
  </r>
  <r>
    <n v="3"/>
    <s v="總帳別"/>
    <x v="98"/>
    <s v="配電費用"/>
    <x v="735"/>
    <x v="729"/>
    <s v="Z1070"/>
    <s v="嘉義區營業處分攤"/>
    <n v="3811180"/>
    <n v="0"/>
    <n v="3811180"/>
  </r>
  <r>
    <n v="3"/>
    <s v="總帳別"/>
    <x v="98"/>
    <s v="配電費用"/>
    <x v="735"/>
    <x v="729"/>
    <s v="Z107D"/>
    <s v="嘉義區營業處-配電分攤"/>
    <n v="7331658"/>
    <n v="0"/>
    <n v="7331658"/>
  </r>
  <r>
    <n v="3"/>
    <s v="總帳別"/>
    <x v="98"/>
    <s v="配電費用"/>
    <x v="735"/>
    <x v="729"/>
    <s v="Z1080"/>
    <s v="台南區營業處分攤"/>
    <n v="6238201"/>
    <n v="0"/>
    <n v="6238201"/>
  </r>
  <r>
    <n v="3"/>
    <s v="總帳別"/>
    <x v="98"/>
    <s v="配電費用"/>
    <x v="735"/>
    <x v="729"/>
    <s v="Z108D"/>
    <s v="台南區營業處-配電分攤"/>
    <n v="2287459"/>
    <n v="0"/>
    <n v="2287459"/>
  </r>
  <r>
    <n v="3"/>
    <s v="總帳別"/>
    <x v="98"/>
    <s v="配電費用"/>
    <x v="735"/>
    <x v="729"/>
    <s v="Z1090"/>
    <s v="高雄區營業處分攤"/>
    <n v="4186676"/>
    <n v="0"/>
    <n v="4186676"/>
  </r>
  <r>
    <n v="3"/>
    <s v="總帳別"/>
    <x v="98"/>
    <s v="配電費用"/>
    <x v="735"/>
    <x v="729"/>
    <s v="Z109D"/>
    <s v="高雄區營業處-配電分攤"/>
    <n v="6322699"/>
    <n v="0"/>
    <n v="6322699"/>
  </r>
  <r>
    <n v="3"/>
    <s v="總帳別"/>
    <x v="98"/>
    <s v="配電費用"/>
    <x v="735"/>
    <x v="729"/>
    <s v="Z1100"/>
    <s v="屏東區營業處分攤"/>
    <n v="11057884"/>
    <n v="0"/>
    <n v="11057884"/>
  </r>
  <r>
    <n v="3"/>
    <s v="總帳別"/>
    <x v="98"/>
    <s v="配電費用"/>
    <x v="735"/>
    <x v="729"/>
    <s v="Z110D"/>
    <s v="屏東區營業處-配電分攤"/>
    <n v="3687854"/>
    <n v="0"/>
    <n v="3687854"/>
  </r>
  <r>
    <n v="3"/>
    <s v="總帳別"/>
    <x v="98"/>
    <s v="配電費用"/>
    <x v="735"/>
    <x v="729"/>
    <s v="Z1110"/>
    <s v="台東區營業處分攤"/>
    <n v="2128029"/>
    <n v="0"/>
    <n v="2128029"/>
  </r>
  <r>
    <n v="3"/>
    <s v="總帳別"/>
    <x v="98"/>
    <s v="配電費用"/>
    <x v="735"/>
    <x v="729"/>
    <s v="Z111D"/>
    <s v="台東區營業處-配電分攤"/>
    <n v="1535567"/>
    <n v="0"/>
    <n v="1535567"/>
  </r>
  <r>
    <n v="3"/>
    <s v="總帳別"/>
    <x v="98"/>
    <s v="配電費用"/>
    <x v="735"/>
    <x v="729"/>
    <s v="Z1120"/>
    <s v="花蓮區營業處分攤"/>
    <n v="7619782"/>
    <n v="0"/>
    <n v="7619782"/>
  </r>
  <r>
    <n v="3"/>
    <s v="總帳別"/>
    <x v="98"/>
    <s v="配電費用"/>
    <x v="735"/>
    <x v="729"/>
    <s v="Z112D"/>
    <s v="花蓮區營業處-配電分攤"/>
    <n v="2182377"/>
    <n v="0"/>
    <n v="2182377"/>
  </r>
  <r>
    <n v="3"/>
    <s v="總帳別"/>
    <x v="98"/>
    <s v="配電費用"/>
    <x v="735"/>
    <x v="729"/>
    <s v="Z1130"/>
    <s v="宜蘭區營業處分攤"/>
    <n v="1507833"/>
    <n v="0"/>
    <n v="1507833"/>
  </r>
  <r>
    <n v="3"/>
    <s v="總帳別"/>
    <x v="98"/>
    <s v="配電費用"/>
    <x v="735"/>
    <x v="729"/>
    <s v="Z113D"/>
    <s v="宜蘭區營業處-配電分攤"/>
    <n v="1643325"/>
    <n v="0"/>
    <n v="1643325"/>
  </r>
  <r>
    <n v="3"/>
    <s v="總帳別"/>
    <x v="98"/>
    <s v="配電費用"/>
    <x v="735"/>
    <x v="729"/>
    <s v="Z1140"/>
    <s v="澎湖區營業處分攤"/>
    <n v="2422600"/>
    <n v="0"/>
    <n v="2422600"/>
  </r>
  <r>
    <n v="3"/>
    <s v="總帳別"/>
    <x v="98"/>
    <s v="配電費用"/>
    <x v="735"/>
    <x v="729"/>
    <s v="Z114D"/>
    <s v="澎湖區營業處-配電分攤"/>
    <n v="8267537"/>
    <n v="0"/>
    <n v="8267537"/>
  </r>
  <r>
    <n v="3"/>
    <s v="總帳別"/>
    <x v="98"/>
    <s v="配電費用"/>
    <x v="735"/>
    <x v="729"/>
    <s v="Z1150"/>
    <s v="台北南區營業處分攤"/>
    <n v="22037173"/>
    <n v="0"/>
    <n v="22037173"/>
  </r>
  <r>
    <n v="3"/>
    <s v="總帳別"/>
    <x v="98"/>
    <s v="配電費用"/>
    <x v="735"/>
    <x v="729"/>
    <s v="Z115D"/>
    <s v="台北南區營業處-配電分攤"/>
    <n v="828957"/>
    <n v="0"/>
    <n v="828957"/>
  </r>
  <r>
    <n v="3"/>
    <s v="總帳別"/>
    <x v="98"/>
    <s v="配電費用"/>
    <x v="735"/>
    <x v="729"/>
    <s v="Z1160"/>
    <s v="台北北區營業處分攤"/>
    <n v="22610791"/>
    <n v="0"/>
    <n v="22610791"/>
  </r>
  <r>
    <n v="3"/>
    <s v="總帳別"/>
    <x v="98"/>
    <s v="配電費用"/>
    <x v="735"/>
    <x v="729"/>
    <s v="Z116D"/>
    <s v="台北北區營業處-配電分攤"/>
    <n v="5351626"/>
    <n v="0"/>
    <n v="5351626"/>
  </r>
  <r>
    <n v="3"/>
    <s v="總帳別"/>
    <x v="98"/>
    <s v="配電費用"/>
    <x v="735"/>
    <x v="729"/>
    <s v="Z1170"/>
    <s v="台北西區營業處分攤"/>
    <n v="9505848"/>
    <n v="0"/>
    <n v="9505848"/>
  </r>
  <r>
    <n v="3"/>
    <s v="總帳別"/>
    <x v="98"/>
    <s v="配電費用"/>
    <x v="735"/>
    <x v="729"/>
    <s v="Z117D"/>
    <s v="台北西區營業處-配電分攤"/>
    <n v="3728445"/>
    <n v="0"/>
    <n v="3728445"/>
  </r>
  <r>
    <n v="3"/>
    <s v="總帳別"/>
    <x v="98"/>
    <s v="配電費用"/>
    <x v="735"/>
    <x v="729"/>
    <s v="Z1180"/>
    <s v="南投區營業處分攤"/>
    <n v="5576675"/>
    <n v="0"/>
    <n v="5576675"/>
  </r>
  <r>
    <n v="3"/>
    <s v="總帳別"/>
    <x v="98"/>
    <s v="配電費用"/>
    <x v="735"/>
    <x v="729"/>
    <s v="Z118D"/>
    <s v="南投區營業處-配電分攤"/>
    <n v="3749532"/>
    <n v="0"/>
    <n v="3749532"/>
  </r>
  <r>
    <n v="3"/>
    <s v="總帳別"/>
    <x v="98"/>
    <s v="配電費用"/>
    <x v="735"/>
    <x v="729"/>
    <s v="Z1190"/>
    <s v="鳳山區營業處分攤"/>
    <n v="6689509"/>
    <n v="0"/>
    <n v="6689509"/>
  </r>
  <r>
    <n v="3"/>
    <s v="總帳別"/>
    <x v="98"/>
    <s v="配電費用"/>
    <x v="735"/>
    <x v="729"/>
    <s v="Z119D"/>
    <s v="鳳山區營業處-配電分攤"/>
    <n v="10172968"/>
    <n v="0"/>
    <n v="10172968"/>
  </r>
  <r>
    <n v="3"/>
    <s v="總帳別"/>
    <x v="98"/>
    <s v="配電費用"/>
    <x v="735"/>
    <x v="729"/>
    <s v="Z1200"/>
    <s v="雲林區營業處分攤"/>
    <n v="5269688"/>
    <n v="0"/>
    <n v="5269688"/>
  </r>
  <r>
    <n v="3"/>
    <s v="總帳別"/>
    <x v="98"/>
    <s v="配電費用"/>
    <x v="735"/>
    <x v="729"/>
    <s v="Z120D"/>
    <s v="雲林區營業處-配電分攤"/>
    <n v="2605717"/>
    <n v="0"/>
    <n v="2605717"/>
  </r>
  <r>
    <n v="3"/>
    <s v="總帳別"/>
    <x v="98"/>
    <s v="配電費用"/>
    <x v="735"/>
    <x v="729"/>
    <s v="Z1210"/>
    <s v="新營區營業處分攤"/>
    <n v="4761211"/>
    <n v="0"/>
    <n v="4761211"/>
  </r>
  <r>
    <n v="3"/>
    <s v="總帳別"/>
    <x v="98"/>
    <s v="配電費用"/>
    <x v="735"/>
    <x v="729"/>
    <s v="Z121D"/>
    <s v="新營區營業處-配電分攤"/>
    <n v="2659755"/>
    <n v="0"/>
    <n v="2659755"/>
  </r>
  <r>
    <n v="3"/>
    <s v="總帳別"/>
    <x v="98"/>
    <s v="配電費用"/>
    <x v="735"/>
    <x v="729"/>
    <s v="Z1220"/>
    <s v="苗栗區營業處分攤"/>
    <n v="3185430"/>
    <n v="0"/>
    <n v="3185430"/>
  </r>
  <r>
    <n v="3"/>
    <s v="總帳別"/>
    <x v="98"/>
    <s v="配電費用"/>
    <x v="735"/>
    <x v="729"/>
    <s v="Z122D"/>
    <s v="苗栗區營業處-配電分攤"/>
    <n v="2777267"/>
    <n v="0"/>
    <n v="2777267"/>
  </r>
  <r>
    <n v="3"/>
    <s v="總帳別"/>
    <x v="98"/>
    <s v="配電費用"/>
    <x v="735"/>
    <x v="729"/>
    <s v="Z1230"/>
    <s v="金門區營業處分攤"/>
    <n v="511512"/>
    <n v="0"/>
    <n v="511512"/>
  </r>
  <r>
    <n v="3"/>
    <s v="總帳別"/>
    <x v="98"/>
    <s v="配電費用"/>
    <x v="735"/>
    <x v="729"/>
    <s v="Z123D"/>
    <s v="金門區營業處-配電分攤"/>
    <n v="1130325"/>
    <n v="0"/>
    <n v="1130325"/>
  </r>
  <r>
    <n v="3"/>
    <s v="總帳別"/>
    <x v="98"/>
    <s v="配電費用"/>
    <x v="735"/>
    <x v="729"/>
    <s v="Z1240"/>
    <s v="馬祖區營業處分攤"/>
    <n v="775280"/>
    <n v="0"/>
    <n v="775280"/>
  </r>
  <r>
    <n v="3"/>
    <s v="總帳別"/>
    <x v="98"/>
    <s v="配電費用"/>
    <x v="735"/>
    <x v="729"/>
    <s v="Z5450"/>
    <s v="電力通信處分攤"/>
    <n v="1009130"/>
    <n v="0"/>
    <n v="1009130"/>
  </r>
  <r>
    <n v="3"/>
    <s v="總帳別"/>
    <x v="98"/>
    <s v="配電費用"/>
    <x v="735"/>
    <x v="729"/>
    <s v="Z5460"/>
    <s v="綜合研究所分攤"/>
    <n v="2110319"/>
    <n v="0"/>
    <n v="2110319"/>
  </r>
  <r>
    <n v="3"/>
    <s v="總帳別"/>
    <x v="98"/>
    <s v="配電費用"/>
    <x v="735"/>
    <x v="729"/>
    <s v="Z6020"/>
    <s v="綜合施工處分攤"/>
    <n v="1038631"/>
    <n v="0"/>
    <n v="1038631"/>
  </r>
  <r>
    <n v="3"/>
    <s v="總帳別"/>
    <x v="98"/>
    <s v="配電費用"/>
    <x v="736"/>
    <x v="730"/>
    <s v="Z0080"/>
    <s v="材料處分攤"/>
    <n v="22836"/>
    <n v="0"/>
    <n v="22836"/>
  </r>
  <r>
    <n v="3"/>
    <s v="總帳別"/>
    <x v="98"/>
    <s v="配電費用"/>
    <x v="736"/>
    <x v="730"/>
    <s v="Z0140"/>
    <s v="秘書處分攤"/>
    <n v="21024"/>
    <n v="0"/>
    <n v="21024"/>
  </r>
  <r>
    <n v="3"/>
    <s v="總帳別"/>
    <x v="98"/>
    <s v="配電費用"/>
    <x v="736"/>
    <x v="730"/>
    <s v="Z1010"/>
    <s v="基隆區營業處分攤"/>
    <n v="7205"/>
    <n v="0"/>
    <n v="7205"/>
  </r>
  <r>
    <n v="3"/>
    <s v="總帳別"/>
    <x v="98"/>
    <s v="配電費用"/>
    <x v="736"/>
    <x v="730"/>
    <s v="Z101D"/>
    <s v="基隆區營業處-配電分攤"/>
    <n v="93256"/>
    <n v="0"/>
    <n v="93256"/>
  </r>
  <r>
    <n v="3"/>
    <s v="總帳別"/>
    <x v="98"/>
    <s v="配電費用"/>
    <x v="736"/>
    <x v="730"/>
    <s v="Z1020"/>
    <s v="台北市區營業處分攤"/>
    <n v="6792"/>
    <n v="0"/>
    <n v="6792"/>
  </r>
  <r>
    <n v="3"/>
    <s v="總帳別"/>
    <x v="98"/>
    <s v="配電費用"/>
    <x v="736"/>
    <x v="730"/>
    <s v="Z102D"/>
    <s v="台北市區營業處-配電分攤"/>
    <n v="1894"/>
    <n v="0"/>
    <n v="1894"/>
  </r>
  <r>
    <n v="3"/>
    <s v="總帳別"/>
    <x v="98"/>
    <s v="配電費用"/>
    <x v="736"/>
    <x v="730"/>
    <s v="Z1030"/>
    <s v="桃園區營業處分攤"/>
    <n v="29563"/>
    <n v="0"/>
    <n v="29563"/>
  </r>
  <r>
    <n v="3"/>
    <s v="總帳別"/>
    <x v="98"/>
    <s v="配電費用"/>
    <x v="736"/>
    <x v="730"/>
    <s v="Z103D"/>
    <s v="桃園區營業處-配電分攤"/>
    <n v="63260"/>
    <n v="0"/>
    <n v="63260"/>
  </r>
  <r>
    <n v="3"/>
    <s v="總帳別"/>
    <x v="98"/>
    <s v="配電費用"/>
    <x v="736"/>
    <x v="730"/>
    <s v="Z1040"/>
    <s v="新竹區營業處分攤"/>
    <n v="30114"/>
    <n v="0"/>
    <n v="30114"/>
  </r>
  <r>
    <n v="3"/>
    <s v="總帳別"/>
    <x v="98"/>
    <s v="配電費用"/>
    <x v="736"/>
    <x v="730"/>
    <s v="Z104D"/>
    <s v="新竹區營業處-配電分攤"/>
    <n v="52241"/>
    <n v="0"/>
    <n v="52241"/>
  </r>
  <r>
    <n v="3"/>
    <s v="總帳別"/>
    <x v="98"/>
    <s v="配電費用"/>
    <x v="736"/>
    <x v="730"/>
    <s v="Z1050"/>
    <s v="台中區營業處分攤"/>
    <n v="143257"/>
    <n v="0"/>
    <n v="143257"/>
  </r>
  <r>
    <n v="3"/>
    <s v="總帳別"/>
    <x v="98"/>
    <s v="配電費用"/>
    <x v="736"/>
    <x v="730"/>
    <s v="Z105D"/>
    <s v="台中區營業處-配電分攤"/>
    <n v="5510"/>
    <n v="0"/>
    <n v="5510"/>
  </r>
  <r>
    <n v="3"/>
    <s v="總帳別"/>
    <x v="98"/>
    <s v="配電費用"/>
    <x v="736"/>
    <x v="730"/>
    <s v="Z1060"/>
    <s v="彰化區營業處分攤"/>
    <n v="103009"/>
    <n v="0"/>
    <n v="103009"/>
  </r>
  <r>
    <n v="3"/>
    <s v="總帳別"/>
    <x v="98"/>
    <s v="配電費用"/>
    <x v="736"/>
    <x v="730"/>
    <s v="Z106D"/>
    <s v="彰化區營業處-配電分攤"/>
    <n v="19322"/>
    <n v="0"/>
    <n v="19322"/>
  </r>
  <r>
    <n v="3"/>
    <s v="總帳別"/>
    <x v="98"/>
    <s v="配電費用"/>
    <x v="736"/>
    <x v="730"/>
    <s v="Z1070"/>
    <s v="嘉義區營業處分攤"/>
    <n v="17250"/>
    <n v="0"/>
    <n v="17250"/>
  </r>
  <r>
    <n v="3"/>
    <s v="總帳別"/>
    <x v="98"/>
    <s v="配電費用"/>
    <x v="736"/>
    <x v="730"/>
    <s v="Z107D"/>
    <s v="嘉義區營業處-配電分攤"/>
    <n v="48414"/>
    <n v="0"/>
    <n v="48414"/>
  </r>
  <r>
    <n v="3"/>
    <s v="總帳別"/>
    <x v="98"/>
    <s v="配電費用"/>
    <x v="736"/>
    <x v="730"/>
    <s v="Z1080"/>
    <s v="台南區營業處分攤"/>
    <n v="11343"/>
    <n v="0"/>
    <n v="11343"/>
  </r>
  <r>
    <n v="3"/>
    <s v="總帳別"/>
    <x v="98"/>
    <s v="配電費用"/>
    <x v="736"/>
    <x v="730"/>
    <s v="Z108D"/>
    <s v="台南區營業處-配電分攤"/>
    <n v="111"/>
    <n v="0"/>
    <n v="111"/>
  </r>
  <r>
    <n v="3"/>
    <s v="總帳別"/>
    <x v="98"/>
    <s v="配電費用"/>
    <x v="736"/>
    <x v="730"/>
    <s v="Z1090"/>
    <s v="高雄區營業處分攤"/>
    <n v="40826"/>
    <n v="0"/>
    <n v="40826"/>
  </r>
  <r>
    <n v="3"/>
    <s v="總帳別"/>
    <x v="98"/>
    <s v="配電費用"/>
    <x v="736"/>
    <x v="730"/>
    <s v="Z109D"/>
    <s v="高雄區營業處-配電分攤"/>
    <n v="59512"/>
    <n v="0"/>
    <n v="59512"/>
  </r>
  <r>
    <n v="3"/>
    <s v="總帳別"/>
    <x v="98"/>
    <s v="配電費用"/>
    <x v="736"/>
    <x v="730"/>
    <s v="Z1100"/>
    <s v="屏東區營業處分攤"/>
    <n v="74787"/>
    <n v="0"/>
    <n v="74787"/>
  </r>
  <r>
    <n v="3"/>
    <s v="總帳別"/>
    <x v="98"/>
    <s v="配電費用"/>
    <x v="736"/>
    <x v="730"/>
    <s v="Z110D"/>
    <s v="屏東區營業處-配電分攤"/>
    <n v="45788"/>
    <n v="0"/>
    <n v="45788"/>
  </r>
  <r>
    <n v="3"/>
    <s v="總帳別"/>
    <x v="98"/>
    <s v="配電費用"/>
    <x v="736"/>
    <x v="730"/>
    <s v="Z1110"/>
    <s v="台東區營業處分攤"/>
    <n v="7633"/>
    <n v="0"/>
    <n v="7633"/>
  </r>
  <r>
    <n v="3"/>
    <s v="總帳別"/>
    <x v="98"/>
    <s v="配電費用"/>
    <x v="736"/>
    <x v="730"/>
    <s v="Z1120"/>
    <s v="花蓮區營業處分攤"/>
    <n v="1111933"/>
    <n v="0"/>
    <n v="1111933"/>
  </r>
  <r>
    <n v="3"/>
    <s v="總帳別"/>
    <x v="98"/>
    <s v="配電費用"/>
    <x v="736"/>
    <x v="730"/>
    <s v="Z112D"/>
    <s v="花蓮區營業處-配電分攤"/>
    <n v="58510"/>
    <n v="0"/>
    <n v="58510"/>
  </r>
  <r>
    <n v="3"/>
    <s v="總帳別"/>
    <x v="98"/>
    <s v="配電費用"/>
    <x v="736"/>
    <x v="730"/>
    <s v="Z1130"/>
    <s v="宜蘭區營業處分攤"/>
    <n v="77210"/>
    <n v="0"/>
    <n v="77210"/>
  </r>
  <r>
    <n v="3"/>
    <s v="總帳別"/>
    <x v="98"/>
    <s v="配電費用"/>
    <x v="736"/>
    <x v="730"/>
    <s v="Z1140"/>
    <s v="澎湖區營業處分攤"/>
    <n v="119929"/>
    <n v="0"/>
    <n v="119929"/>
  </r>
  <r>
    <n v="3"/>
    <s v="總帳別"/>
    <x v="98"/>
    <s v="配電費用"/>
    <x v="736"/>
    <x v="730"/>
    <s v="Z114D"/>
    <s v="澎湖區營業處-配電分攤"/>
    <n v="139645"/>
    <n v="0"/>
    <n v="139645"/>
  </r>
  <r>
    <n v="3"/>
    <s v="總帳別"/>
    <x v="98"/>
    <s v="配電費用"/>
    <x v="736"/>
    <x v="730"/>
    <s v="Z1150"/>
    <s v="台北南區營業處分攤"/>
    <n v="182195"/>
    <n v="0"/>
    <n v="182195"/>
  </r>
  <r>
    <n v="3"/>
    <s v="總帳別"/>
    <x v="98"/>
    <s v="配電費用"/>
    <x v="736"/>
    <x v="730"/>
    <s v="Z115D"/>
    <s v="台北南區營業處-配電分攤"/>
    <n v="45454"/>
    <n v="0"/>
    <n v="45454"/>
  </r>
  <r>
    <n v="3"/>
    <s v="總帳別"/>
    <x v="98"/>
    <s v="配電費用"/>
    <x v="736"/>
    <x v="730"/>
    <s v="Z1160"/>
    <s v="台北北區營業處分攤"/>
    <n v="153778"/>
    <n v="0"/>
    <n v="153778"/>
  </r>
  <r>
    <n v="3"/>
    <s v="總帳別"/>
    <x v="98"/>
    <s v="配電費用"/>
    <x v="736"/>
    <x v="730"/>
    <s v="Z116D"/>
    <s v="台北北區營業處-配電分攤"/>
    <n v="17932"/>
    <n v="0"/>
    <n v="17932"/>
  </r>
  <r>
    <n v="3"/>
    <s v="總帳別"/>
    <x v="98"/>
    <s v="配電費用"/>
    <x v="736"/>
    <x v="730"/>
    <s v="Z1170"/>
    <s v="台北西區營業處分攤"/>
    <n v="191982"/>
    <n v="0"/>
    <n v="191982"/>
  </r>
  <r>
    <n v="3"/>
    <s v="總帳別"/>
    <x v="98"/>
    <s v="配電費用"/>
    <x v="736"/>
    <x v="730"/>
    <s v="Z117D"/>
    <s v="台北西區營業處-配電分攤"/>
    <n v="5349"/>
    <n v="0"/>
    <n v="5349"/>
  </r>
  <r>
    <n v="3"/>
    <s v="總帳別"/>
    <x v="98"/>
    <s v="配電費用"/>
    <x v="736"/>
    <x v="730"/>
    <s v="Z1180"/>
    <s v="南投區營業處分攤"/>
    <n v="51275"/>
    <n v="0"/>
    <n v="51275"/>
  </r>
  <r>
    <n v="3"/>
    <s v="總帳別"/>
    <x v="98"/>
    <s v="配電費用"/>
    <x v="736"/>
    <x v="730"/>
    <s v="Z118D"/>
    <s v="南投區營業處-配電分攤"/>
    <n v="335231"/>
    <n v="0"/>
    <n v="335231"/>
  </r>
  <r>
    <n v="3"/>
    <s v="總帳別"/>
    <x v="98"/>
    <s v="配電費用"/>
    <x v="736"/>
    <x v="730"/>
    <s v="Z1190"/>
    <s v="鳳山區營業處分攤"/>
    <n v="143645"/>
    <n v="0"/>
    <n v="143645"/>
  </r>
  <r>
    <n v="3"/>
    <s v="總帳別"/>
    <x v="98"/>
    <s v="配電費用"/>
    <x v="736"/>
    <x v="730"/>
    <s v="Z119D"/>
    <s v="鳳山區營業處-配電分攤"/>
    <n v="675823"/>
    <n v="0"/>
    <n v="675823"/>
  </r>
  <r>
    <n v="3"/>
    <s v="總帳別"/>
    <x v="98"/>
    <s v="配電費用"/>
    <x v="736"/>
    <x v="730"/>
    <s v="Z1200"/>
    <s v="雲林區營業處分攤"/>
    <n v="40051"/>
    <n v="0"/>
    <n v="40051"/>
  </r>
  <r>
    <n v="3"/>
    <s v="總帳別"/>
    <x v="98"/>
    <s v="配電費用"/>
    <x v="736"/>
    <x v="730"/>
    <s v="Z120D"/>
    <s v="雲林區營業處-配電分攤"/>
    <n v="8348"/>
    <n v="0"/>
    <n v="8348"/>
  </r>
  <r>
    <n v="3"/>
    <s v="總帳別"/>
    <x v="98"/>
    <s v="配電費用"/>
    <x v="736"/>
    <x v="730"/>
    <s v="Z1210"/>
    <s v="新營區營業處分攤"/>
    <n v="3820"/>
    <n v="0"/>
    <n v="3820"/>
  </r>
  <r>
    <n v="3"/>
    <s v="總帳別"/>
    <x v="98"/>
    <s v="配電費用"/>
    <x v="736"/>
    <x v="730"/>
    <s v="Z121D"/>
    <s v="新營區營業處-配電分攤"/>
    <n v="20220"/>
    <n v="0"/>
    <n v="20220"/>
  </r>
  <r>
    <n v="3"/>
    <s v="總帳別"/>
    <x v="98"/>
    <s v="配電費用"/>
    <x v="736"/>
    <x v="730"/>
    <s v="Z1220"/>
    <s v="苗栗區營業處分攤"/>
    <n v="13976"/>
    <n v="0"/>
    <n v="13976"/>
  </r>
  <r>
    <n v="3"/>
    <s v="總帳別"/>
    <x v="98"/>
    <s v="配電費用"/>
    <x v="736"/>
    <x v="730"/>
    <s v="Z122D"/>
    <s v="苗栗區營業處-配電分攤"/>
    <n v="6580"/>
    <n v="0"/>
    <n v="6580"/>
  </r>
  <r>
    <n v="3"/>
    <s v="總帳別"/>
    <x v="98"/>
    <s v="配電費用"/>
    <x v="736"/>
    <x v="730"/>
    <s v="Z1230"/>
    <s v="金門區營業處分攤"/>
    <n v="30677"/>
    <n v="0"/>
    <n v="30677"/>
  </r>
  <r>
    <n v="3"/>
    <s v="總帳別"/>
    <x v="98"/>
    <s v="配電費用"/>
    <x v="736"/>
    <x v="730"/>
    <s v="Z123D"/>
    <s v="金門區營業處-配電分攤"/>
    <n v="7802"/>
    <n v="0"/>
    <n v="7802"/>
  </r>
  <r>
    <n v="3"/>
    <s v="總帳別"/>
    <x v="98"/>
    <s v="配電費用"/>
    <x v="736"/>
    <x v="730"/>
    <s v="Z1240"/>
    <s v="馬祖區營業處分攤"/>
    <n v="2148"/>
    <n v="0"/>
    <n v="2148"/>
  </r>
  <r>
    <n v="3"/>
    <s v="總帳別"/>
    <x v="98"/>
    <s v="配電費用"/>
    <x v="736"/>
    <x v="730"/>
    <s v="Z5450"/>
    <s v="電力通信處分攤"/>
    <n v="15807"/>
    <n v="0"/>
    <n v="15807"/>
  </r>
  <r>
    <n v="3"/>
    <s v="總帳別"/>
    <x v="98"/>
    <s v="配電費用"/>
    <x v="736"/>
    <x v="730"/>
    <s v="Z5460"/>
    <s v="綜合研究所分攤"/>
    <n v="1769"/>
    <n v="0"/>
    <n v="1769"/>
  </r>
  <r>
    <n v="3"/>
    <s v="總帳別"/>
    <x v="98"/>
    <s v="配電費用"/>
    <x v="736"/>
    <x v="730"/>
    <s v="Z6020"/>
    <s v="綜合施工處分攤"/>
    <n v="1752"/>
    <n v="0"/>
    <n v="1752"/>
  </r>
  <r>
    <n v="3"/>
    <s v="總帳別"/>
    <x v="98"/>
    <s v="配電費用"/>
    <x v="858"/>
    <x v="850"/>
    <s v="Z0770"/>
    <s v="配電處分攤"/>
    <n v="211321147"/>
    <n v="0"/>
    <n v="211321147"/>
  </r>
  <r>
    <n v="3"/>
    <s v="總帳別"/>
    <x v="98"/>
    <s v="配電費用"/>
    <x v="858"/>
    <x v="850"/>
    <s v="Z1010"/>
    <s v="基隆區營業處分攤"/>
    <n v="10200"/>
    <n v="0"/>
    <n v="10200"/>
  </r>
  <r>
    <n v="3"/>
    <s v="總帳別"/>
    <x v="98"/>
    <s v="配電費用"/>
    <x v="858"/>
    <x v="850"/>
    <s v="Z101D"/>
    <s v="基隆區營業處-配電分攤"/>
    <n v="857986883"/>
    <n v="0"/>
    <n v="857986883"/>
  </r>
  <r>
    <n v="3"/>
    <s v="總帳別"/>
    <x v="98"/>
    <s v="配電費用"/>
    <x v="858"/>
    <x v="850"/>
    <s v="Z1020"/>
    <s v="台北市區營業處分攤"/>
    <n v="8190797"/>
    <n v="0"/>
    <n v="8190797"/>
  </r>
  <r>
    <n v="3"/>
    <s v="總帳別"/>
    <x v="98"/>
    <s v="配電費用"/>
    <x v="858"/>
    <x v="850"/>
    <s v="Z102D"/>
    <s v="台北市區營業處-配電分攤"/>
    <n v="1211292299"/>
    <n v="0"/>
    <n v="1211292299"/>
  </r>
  <r>
    <n v="3"/>
    <s v="總帳別"/>
    <x v="98"/>
    <s v="配電費用"/>
    <x v="858"/>
    <x v="850"/>
    <s v="Z1030"/>
    <s v="桃園區營業處分攤"/>
    <n v="182171"/>
    <n v="0"/>
    <n v="182171"/>
  </r>
  <r>
    <n v="3"/>
    <s v="總帳別"/>
    <x v="98"/>
    <s v="配電費用"/>
    <x v="858"/>
    <x v="850"/>
    <s v="Z103D"/>
    <s v="桃園區營業處-配電分攤"/>
    <n v="2842416605"/>
    <n v="0"/>
    <n v="2842416605"/>
  </r>
  <r>
    <n v="3"/>
    <s v="總帳別"/>
    <x v="98"/>
    <s v="配電費用"/>
    <x v="858"/>
    <x v="850"/>
    <s v="Z1040"/>
    <s v="新竹區營業處分攤"/>
    <n v="14646"/>
    <n v="0"/>
    <n v="14646"/>
  </r>
  <r>
    <n v="3"/>
    <s v="總帳別"/>
    <x v="98"/>
    <s v="配電費用"/>
    <x v="858"/>
    <x v="850"/>
    <s v="Z104D"/>
    <s v="新竹區營業處-配電分攤"/>
    <n v="1594253714"/>
    <n v="0"/>
    <n v="1594253714"/>
  </r>
  <r>
    <n v="3"/>
    <s v="總帳別"/>
    <x v="98"/>
    <s v="配電費用"/>
    <x v="858"/>
    <x v="850"/>
    <s v="Z105D"/>
    <s v="台中區營業處-配電分攤"/>
    <n v="2826703830"/>
    <n v="0"/>
    <n v="2826703830"/>
  </r>
  <r>
    <n v="3"/>
    <s v="總帳別"/>
    <x v="98"/>
    <s v="配電費用"/>
    <x v="858"/>
    <x v="850"/>
    <s v="Z1060"/>
    <s v="彰化區營業處分攤"/>
    <n v="1352117"/>
    <n v="0"/>
    <n v="1352117"/>
  </r>
  <r>
    <n v="3"/>
    <s v="總帳別"/>
    <x v="98"/>
    <s v="配電費用"/>
    <x v="858"/>
    <x v="850"/>
    <s v="Z106D"/>
    <s v="彰化區營業處-配電分攤"/>
    <n v="1555438517"/>
    <n v="0"/>
    <n v="1555438517"/>
  </r>
  <r>
    <n v="3"/>
    <s v="總帳別"/>
    <x v="98"/>
    <s v="配電費用"/>
    <x v="858"/>
    <x v="850"/>
    <s v="Z1070"/>
    <s v="嘉義區營業處分攤"/>
    <n v="1825051"/>
    <n v="0"/>
    <n v="1825051"/>
  </r>
  <r>
    <n v="3"/>
    <s v="總帳別"/>
    <x v="98"/>
    <s v="配電費用"/>
    <x v="858"/>
    <x v="850"/>
    <s v="Z107D"/>
    <s v="嘉義區營業處-配電分攤"/>
    <n v="1248585321"/>
    <n v="0"/>
    <n v="1248585321"/>
  </r>
  <r>
    <n v="3"/>
    <s v="總帳別"/>
    <x v="98"/>
    <s v="配電費用"/>
    <x v="858"/>
    <x v="850"/>
    <s v="Z1080"/>
    <s v="台南區營業處分攤"/>
    <n v="820484"/>
    <n v="0"/>
    <n v="820484"/>
  </r>
  <r>
    <n v="3"/>
    <s v="總帳別"/>
    <x v="98"/>
    <s v="配電費用"/>
    <x v="858"/>
    <x v="850"/>
    <s v="Z108D"/>
    <s v="台南區營業處-配電分攤"/>
    <n v="1788501862"/>
    <n v="0"/>
    <n v="1788501862"/>
  </r>
  <r>
    <n v="3"/>
    <s v="總帳別"/>
    <x v="98"/>
    <s v="配電費用"/>
    <x v="858"/>
    <x v="850"/>
    <s v="Z109D"/>
    <s v="高雄區營業處-配電分攤"/>
    <n v="1625912632"/>
    <n v="0"/>
    <n v="1625912632"/>
  </r>
  <r>
    <n v="3"/>
    <s v="總帳別"/>
    <x v="98"/>
    <s v="配電費用"/>
    <x v="858"/>
    <x v="850"/>
    <s v="Z1100"/>
    <s v="屏東區營業處分攤"/>
    <n v="6315696"/>
    <n v="0"/>
    <n v="6315696"/>
  </r>
  <r>
    <n v="3"/>
    <s v="總帳別"/>
    <x v="98"/>
    <s v="配電費用"/>
    <x v="858"/>
    <x v="850"/>
    <s v="Z110D"/>
    <s v="屏東區營業處-配電分攤"/>
    <n v="1482579454"/>
    <n v="0"/>
    <n v="1482579454"/>
  </r>
  <r>
    <n v="3"/>
    <s v="總帳別"/>
    <x v="98"/>
    <s v="配電費用"/>
    <x v="858"/>
    <x v="850"/>
    <s v="Z1110"/>
    <s v="台東區營業處分攤"/>
    <n v="5943182"/>
    <n v="0"/>
    <n v="5943182"/>
  </r>
  <r>
    <n v="3"/>
    <s v="總帳別"/>
    <x v="98"/>
    <s v="配電費用"/>
    <x v="858"/>
    <x v="850"/>
    <s v="Z111D"/>
    <s v="台東區營業處-配電分攤"/>
    <n v="501393091"/>
    <n v="0"/>
    <n v="501393091"/>
  </r>
  <r>
    <n v="3"/>
    <s v="總帳別"/>
    <x v="98"/>
    <s v="配電費用"/>
    <x v="858"/>
    <x v="850"/>
    <s v="Z1120"/>
    <s v="花蓮區營業處分攤"/>
    <n v="50702"/>
    <n v="0"/>
    <n v="50702"/>
  </r>
  <r>
    <n v="3"/>
    <s v="總帳別"/>
    <x v="98"/>
    <s v="配電費用"/>
    <x v="858"/>
    <x v="850"/>
    <s v="Z112D"/>
    <s v="花蓮區營業處-配電分攤"/>
    <n v="687646248"/>
    <n v="0"/>
    <n v="687646248"/>
  </r>
  <r>
    <n v="3"/>
    <s v="總帳別"/>
    <x v="98"/>
    <s v="配電費用"/>
    <x v="858"/>
    <x v="850"/>
    <s v="Z1130"/>
    <s v="宜蘭區營業處分攤"/>
    <n v="9621"/>
    <n v="0"/>
    <n v="9621"/>
  </r>
  <r>
    <n v="3"/>
    <s v="總帳別"/>
    <x v="98"/>
    <s v="配電費用"/>
    <x v="858"/>
    <x v="850"/>
    <s v="Z113D"/>
    <s v="宜蘭區營業處-配電分攤"/>
    <n v="920106747"/>
    <n v="0"/>
    <n v="920106747"/>
  </r>
  <r>
    <n v="3"/>
    <s v="總帳別"/>
    <x v="98"/>
    <s v="配電費用"/>
    <x v="858"/>
    <x v="850"/>
    <s v="Z114D"/>
    <s v="澎湖區營業處-配電分攤"/>
    <n v="263020155"/>
    <n v="0"/>
    <n v="263020155"/>
  </r>
  <r>
    <n v="3"/>
    <s v="總帳別"/>
    <x v="98"/>
    <s v="配電費用"/>
    <x v="858"/>
    <x v="850"/>
    <s v="Z1150"/>
    <s v="台北南區營業處分攤"/>
    <n v="731255"/>
    <n v="0"/>
    <n v="731255"/>
  </r>
  <r>
    <n v="3"/>
    <s v="總帳別"/>
    <x v="98"/>
    <s v="配電費用"/>
    <x v="858"/>
    <x v="850"/>
    <s v="Z115D"/>
    <s v="台北南區營業處-配電分攤"/>
    <n v="1558599367"/>
    <n v="0"/>
    <n v="1558599367"/>
  </r>
  <r>
    <n v="3"/>
    <s v="總帳別"/>
    <x v="98"/>
    <s v="配電費用"/>
    <x v="858"/>
    <x v="850"/>
    <s v="Z1160"/>
    <s v="台北北區營業處分攤"/>
    <n v="150188"/>
    <n v="0"/>
    <n v="150188"/>
  </r>
  <r>
    <n v="3"/>
    <s v="總帳別"/>
    <x v="98"/>
    <s v="配電費用"/>
    <x v="858"/>
    <x v="850"/>
    <s v="Z116D"/>
    <s v="台北北區營業處-配電分攤"/>
    <n v="1217473957"/>
    <n v="0"/>
    <n v="1217473957"/>
  </r>
  <r>
    <n v="3"/>
    <s v="總帳別"/>
    <x v="98"/>
    <s v="配電費用"/>
    <x v="858"/>
    <x v="850"/>
    <s v="Z1170"/>
    <s v="台北西區營業處分攤"/>
    <n v="62808"/>
    <n v="0"/>
    <n v="62808"/>
  </r>
  <r>
    <n v="3"/>
    <s v="總帳別"/>
    <x v="98"/>
    <s v="配電費用"/>
    <x v="858"/>
    <x v="850"/>
    <s v="Z117D"/>
    <s v="台北西區營業處-配電分攤"/>
    <n v="1863019036"/>
    <n v="0"/>
    <n v="1863019036"/>
  </r>
  <r>
    <n v="3"/>
    <s v="總帳別"/>
    <x v="98"/>
    <s v="配電費用"/>
    <x v="858"/>
    <x v="850"/>
    <s v="Z118D"/>
    <s v="南投區營業處-配電分攤"/>
    <n v="1069933623"/>
    <n v="0"/>
    <n v="1069933623"/>
  </r>
  <r>
    <n v="3"/>
    <s v="總帳別"/>
    <x v="98"/>
    <s v="配電費用"/>
    <x v="858"/>
    <x v="850"/>
    <s v="Z1190"/>
    <s v="鳳山區營業處分攤"/>
    <n v="8542003"/>
    <n v="0"/>
    <n v="8542003"/>
  </r>
  <r>
    <n v="3"/>
    <s v="總帳別"/>
    <x v="98"/>
    <s v="配電費用"/>
    <x v="858"/>
    <x v="850"/>
    <s v="Z119D"/>
    <s v="鳳山區營業處-配電分攤"/>
    <n v="1154806995"/>
    <n v="0"/>
    <n v="1154806995"/>
  </r>
  <r>
    <n v="3"/>
    <s v="總帳別"/>
    <x v="98"/>
    <s v="配電費用"/>
    <x v="858"/>
    <x v="850"/>
    <s v="Z1200"/>
    <s v="雲林區營業處分攤"/>
    <n v="921156"/>
    <n v="0"/>
    <n v="921156"/>
  </r>
  <r>
    <n v="3"/>
    <s v="總帳別"/>
    <x v="98"/>
    <s v="配電費用"/>
    <x v="858"/>
    <x v="850"/>
    <s v="Z120D"/>
    <s v="雲林區營業處-配電分攤"/>
    <n v="1192226731"/>
    <n v="0"/>
    <n v="1192226731"/>
  </r>
  <r>
    <n v="3"/>
    <s v="總帳別"/>
    <x v="98"/>
    <s v="配電費用"/>
    <x v="858"/>
    <x v="850"/>
    <s v="Z1210"/>
    <s v="新營區營業處分攤"/>
    <n v="1089200"/>
    <n v="0"/>
    <n v="1089200"/>
  </r>
  <r>
    <n v="3"/>
    <s v="總帳別"/>
    <x v="98"/>
    <s v="配電費用"/>
    <x v="858"/>
    <x v="850"/>
    <s v="Z121D"/>
    <s v="新營區營業處-配電分攤"/>
    <n v="596533625"/>
    <n v="0"/>
    <n v="596533625"/>
  </r>
  <r>
    <n v="3"/>
    <s v="總帳別"/>
    <x v="98"/>
    <s v="配電費用"/>
    <x v="858"/>
    <x v="850"/>
    <s v="Z122D"/>
    <s v="苗栗區營業處-配電分攤"/>
    <n v="1154487262"/>
    <n v="0"/>
    <n v="1154487262"/>
  </r>
  <r>
    <n v="3"/>
    <s v="總帳別"/>
    <x v="98"/>
    <s v="配電費用"/>
    <x v="858"/>
    <x v="850"/>
    <s v="Z123D"/>
    <s v="金門區營業處-配電分攤"/>
    <n v="258613618"/>
    <n v="0"/>
    <n v="258613618"/>
  </r>
  <r>
    <n v="3"/>
    <s v="總帳別"/>
    <x v="98"/>
    <s v="配電費用"/>
    <x v="858"/>
    <x v="850"/>
    <s v="Z124D"/>
    <s v="馬祖區營業處-配電分攤"/>
    <n v="102875707"/>
    <n v="0"/>
    <n v="102875707"/>
  </r>
  <r>
    <n v="3"/>
    <s v="總帳別"/>
    <x v="98"/>
    <s v="配電費用"/>
    <x v="738"/>
    <x v="732"/>
    <s v="Z0080"/>
    <s v="材料處分攤"/>
    <n v="6421329"/>
    <n v="0"/>
    <n v="6421329"/>
  </r>
  <r>
    <n v="3"/>
    <s v="總帳別"/>
    <x v="98"/>
    <s v="配電費用"/>
    <x v="738"/>
    <x v="732"/>
    <s v="Z0140"/>
    <s v="秘書處分攤"/>
    <n v="719997"/>
    <n v="0"/>
    <n v="719997"/>
  </r>
  <r>
    <n v="3"/>
    <s v="總帳別"/>
    <x v="98"/>
    <s v="配電費用"/>
    <x v="738"/>
    <x v="732"/>
    <s v="Z0170"/>
    <s v="營建處分攤"/>
    <n v="60190"/>
    <n v="0"/>
    <n v="60190"/>
  </r>
  <r>
    <n v="3"/>
    <s v="總帳別"/>
    <x v="98"/>
    <s v="配電費用"/>
    <x v="738"/>
    <x v="732"/>
    <s v="Z0240"/>
    <s v="資訊系統處分攤"/>
    <n v="14297181"/>
    <n v="0"/>
    <n v="14297181"/>
  </r>
  <r>
    <n v="3"/>
    <s v="總帳別"/>
    <x v="98"/>
    <s v="配電費用"/>
    <x v="738"/>
    <x v="732"/>
    <s v="Z0610"/>
    <s v="環境保護處分攤"/>
    <n v="67527"/>
    <n v="0"/>
    <n v="67527"/>
  </r>
  <r>
    <n v="3"/>
    <s v="總帳別"/>
    <x v="98"/>
    <s v="配電費用"/>
    <x v="738"/>
    <x v="732"/>
    <s v="Z0770"/>
    <s v="配電處分攤"/>
    <n v="3733568"/>
    <n v="0"/>
    <n v="3733568"/>
  </r>
  <r>
    <n v="3"/>
    <s v="總帳別"/>
    <x v="98"/>
    <s v="配電費用"/>
    <x v="738"/>
    <x v="732"/>
    <s v="Z1010"/>
    <s v="基隆區營業處分攤"/>
    <n v="472361"/>
    <n v="0"/>
    <n v="472361"/>
  </r>
  <r>
    <n v="3"/>
    <s v="總帳別"/>
    <x v="98"/>
    <s v="配電費用"/>
    <x v="738"/>
    <x v="732"/>
    <s v="Z101D"/>
    <s v="基隆區營業處-配電分攤"/>
    <n v="5910583"/>
    <n v="0"/>
    <n v="5910583"/>
  </r>
  <r>
    <n v="3"/>
    <s v="總帳別"/>
    <x v="98"/>
    <s v="配電費用"/>
    <x v="738"/>
    <x v="732"/>
    <s v="Z1020"/>
    <s v="台北市區營業處分攤"/>
    <n v="224247"/>
    <n v="0"/>
    <n v="224247"/>
  </r>
  <r>
    <n v="3"/>
    <s v="總帳別"/>
    <x v="98"/>
    <s v="配電費用"/>
    <x v="738"/>
    <x v="732"/>
    <s v="Z102D"/>
    <s v="台北市區營業處-配電分攤"/>
    <n v="7687872"/>
    <n v="0"/>
    <n v="7687872"/>
  </r>
  <r>
    <n v="3"/>
    <s v="總帳別"/>
    <x v="98"/>
    <s v="配電費用"/>
    <x v="738"/>
    <x v="732"/>
    <s v="Z1030"/>
    <s v="桃園區營業處分攤"/>
    <n v="916427"/>
    <n v="0"/>
    <n v="916427"/>
  </r>
  <r>
    <n v="3"/>
    <s v="總帳別"/>
    <x v="98"/>
    <s v="配電費用"/>
    <x v="738"/>
    <x v="732"/>
    <s v="Z103D"/>
    <s v="桃園區營業處-配電分攤"/>
    <n v="19729995"/>
    <n v="0"/>
    <n v="19729995"/>
  </r>
  <r>
    <n v="3"/>
    <s v="總帳別"/>
    <x v="98"/>
    <s v="配電費用"/>
    <x v="738"/>
    <x v="732"/>
    <s v="Z1040"/>
    <s v="新竹區營業處分攤"/>
    <n v="392439"/>
    <n v="0"/>
    <n v="392439"/>
  </r>
  <r>
    <n v="3"/>
    <s v="總帳別"/>
    <x v="98"/>
    <s v="配電費用"/>
    <x v="738"/>
    <x v="732"/>
    <s v="Z104D"/>
    <s v="新竹區營業處-配電分攤"/>
    <n v="14638933"/>
    <n v="0"/>
    <n v="14638933"/>
  </r>
  <r>
    <n v="3"/>
    <s v="總帳別"/>
    <x v="98"/>
    <s v="配電費用"/>
    <x v="738"/>
    <x v="732"/>
    <s v="Z1050"/>
    <s v="台中區營業處分攤"/>
    <n v="859024"/>
    <n v="0"/>
    <n v="859024"/>
  </r>
  <r>
    <n v="3"/>
    <s v="總帳別"/>
    <x v="98"/>
    <s v="配電費用"/>
    <x v="738"/>
    <x v="732"/>
    <s v="Z105D"/>
    <s v="台中區營業處-配電分攤"/>
    <n v="16937408"/>
    <n v="0"/>
    <n v="16937408"/>
  </r>
  <r>
    <n v="3"/>
    <s v="總帳別"/>
    <x v="98"/>
    <s v="配電費用"/>
    <x v="738"/>
    <x v="732"/>
    <s v="Z1060"/>
    <s v="彰化區營業處分攤"/>
    <n v="1608743"/>
    <n v="0"/>
    <n v="1608743"/>
  </r>
  <r>
    <n v="3"/>
    <s v="總帳別"/>
    <x v="98"/>
    <s v="配電費用"/>
    <x v="738"/>
    <x v="732"/>
    <s v="Z106D"/>
    <s v="彰化區營業處-配電分攤"/>
    <n v="10671416"/>
    <n v="0"/>
    <n v="10671416"/>
  </r>
  <r>
    <n v="3"/>
    <s v="總帳別"/>
    <x v="98"/>
    <s v="配電費用"/>
    <x v="738"/>
    <x v="732"/>
    <s v="Z1070"/>
    <s v="嘉義區營業處分攤"/>
    <n v="484518"/>
    <n v="0"/>
    <n v="484518"/>
  </r>
  <r>
    <n v="3"/>
    <s v="總帳別"/>
    <x v="98"/>
    <s v="配電費用"/>
    <x v="738"/>
    <x v="732"/>
    <s v="Z107D"/>
    <s v="嘉義區營業處-配電分攤"/>
    <n v="13563605"/>
    <n v="0"/>
    <n v="13563605"/>
  </r>
  <r>
    <n v="3"/>
    <s v="總帳別"/>
    <x v="98"/>
    <s v="配電費用"/>
    <x v="738"/>
    <x v="732"/>
    <s v="Z1080"/>
    <s v="台南區營業處分攤"/>
    <n v="786129"/>
    <n v="0"/>
    <n v="786129"/>
  </r>
  <r>
    <n v="3"/>
    <s v="總帳別"/>
    <x v="98"/>
    <s v="配電費用"/>
    <x v="738"/>
    <x v="732"/>
    <s v="Z108D"/>
    <s v="台南區營業處-配電分攤"/>
    <n v="12575408"/>
    <n v="0"/>
    <n v="12575408"/>
  </r>
  <r>
    <n v="3"/>
    <s v="總帳別"/>
    <x v="98"/>
    <s v="配電費用"/>
    <x v="738"/>
    <x v="732"/>
    <s v="Z1090"/>
    <s v="高雄區營業處分攤"/>
    <n v="691974"/>
    <n v="0"/>
    <n v="691974"/>
  </r>
  <r>
    <n v="3"/>
    <s v="總帳別"/>
    <x v="98"/>
    <s v="配電費用"/>
    <x v="738"/>
    <x v="732"/>
    <s v="Z109D"/>
    <s v="高雄區營業處-配電分攤"/>
    <n v="10933167"/>
    <n v="0"/>
    <n v="10933167"/>
  </r>
  <r>
    <n v="3"/>
    <s v="總帳別"/>
    <x v="98"/>
    <s v="配電費用"/>
    <x v="738"/>
    <x v="732"/>
    <s v="Z1100"/>
    <s v="屏東區營業處分攤"/>
    <n v="915148"/>
    <n v="0"/>
    <n v="915148"/>
  </r>
  <r>
    <n v="3"/>
    <s v="總帳別"/>
    <x v="98"/>
    <s v="配電費用"/>
    <x v="738"/>
    <x v="732"/>
    <s v="Z110D"/>
    <s v="屏東區營業處-配電分攤"/>
    <n v="12954583"/>
    <n v="0"/>
    <n v="12954583"/>
  </r>
  <r>
    <n v="3"/>
    <s v="總帳別"/>
    <x v="98"/>
    <s v="配電費用"/>
    <x v="738"/>
    <x v="732"/>
    <s v="Z1110"/>
    <s v="台東區營業處分攤"/>
    <n v="236724"/>
    <n v="0"/>
    <n v="236724"/>
  </r>
  <r>
    <n v="3"/>
    <s v="總帳別"/>
    <x v="98"/>
    <s v="配電費用"/>
    <x v="738"/>
    <x v="732"/>
    <s v="Z111D"/>
    <s v="台東區營業處-配電分攤"/>
    <n v="5278063"/>
    <n v="0"/>
    <n v="5278063"/>
  </r>
  <r>
    <n v="3"/>
    <s v="總帳別"/>
    <x v="98"/>
    <s v="配電費用"/>
    <x v="738"/>
    <x v="732"/>
    <s v="Z1120"/>
    <s v="花蓮區營業處分攤"/>
    <n v="514322"/>
    <n v="0"/>
    <n v="514322"/>
  </r>
  <r>
    <n v="3"/>
    <s v="總帳別"/>
    <x v="98"/>
    <s v="配電費用"/>
    <x v="738"/>
    <x v="732"/>
    <s v="Z112D"/>
    <s v="花蓮區營業處-配電分攤"/>
    <n v="8754846"/>
    <n v="0"/>
    <n v="8754846"/>
  </r>
  <r>
    <n v="3"/>
    <s v="總帳別"/>
    <x v="98"/>
    <s v="配電費用"/>
    <x v="738"/>
    <x v="732"/>
    <s v="Z1130"/>
    <s v="宜蘭區營業處分攤"/>
    <n v="410658"/>
    <n v="0"/>
    <n v="410658"/>
  </r>
  <r>
    <n v="3"/>
    <s v="總帳別"/>
    <x v="98"/>
    <s v="配電費用"/>
    <x v="738"/>
    <x v="732"/>
    <s v="Z113D"/>
    <s v="宜蘭區營業處-配電分攤"/>
    <n v="9989613"/>
    <n v="0"/>
    <n v="9989613"/>
  </r>
  <r>
    <n v="3"/>
    <s v="總帳別"/>
    <x v="98"/>
    <s v="配電費用"/>
    <x v="738"/>
    <x v="732"/>
    <s v="Z1140"/>
    <s v="澎湖區營業處分攤"/>
    <n v="76182"/>
    <n v="0"/>
    <n v="76182"/>
  </r>
  <r>
    <n v="3"/>
    <s v="總帳別"/>
    <x v="98"/>
    <s v="配電費用"/>
    <x v="738"/>
    <x v="732"/>
    <s v="Z114D"/>
    <s v="澎湖區營業處-配電分攤"/>
    <n v="3852624"/>
    <n v="0"/>
    <n v="3852624"/>
  </r>
  <r>
    <n v="3"/>
    <s v="總帳別"/>
    <x v="98"/>
    <s v="配電費用"/>
    <x v="738"/>
    <x v="732"/>
    <s v="Z1150"/>
    <s v="台北南區營業處分攤"/>
    <n v="1052212"/>
    <n v="0"/>
    <n v="1052212"/>
  </r>
  <r>
    <n v="3"/>
    <s v="總帳別"/>
    <x v="98"/>
    <s v="配電費用"/>
    <x v="738"/>
    <x v="732"/>
    <s v="Z115D"/>
    <s v="台北南區營業處-配電分攤"/>
    <n v="13882624"/>
    <n v="0"/>
    <n v="13882624"/>
  </r>
  <r>
    <n v="3"/>
    <s v="總帳別"/>
    <x v="98"/>
    <s v="配電費用"/>
    <x v="738"/>
    <x v="732"/>
    <s v="Z1160"/>
    <s v="台北北區營業處分攤"/>
    <n v="2288071"/>
    <n v="0"/>
    <n v="2288071"/>
  </r>
  <r>
    <n v="3"/>
    <s v="總帳別"/>
    <x v="98"/>
    <s v="配電費用"/>
    <x v="738"/>
    <x v="732"/>
    <s v="Z116D"/>
    <s v="台北北區營業處-配電分攤"/>
    <n v="8939754"/>
    <n v="0"/>
    <n v="8939754"/>
  </r>
  <r>
    <n v="3"/>
    <s v="總帳別"/>
    <x v="98"/>
    <s v="配電費用"/>
    <x v="738"/>
    <x v="732"/>
    <s v="Z1170"/>
    <s v="台北西區營業處分攤"/>
    <n v="480131"/>
    <n v="0"/>
    <n v="480131"/>
  </r>
  <r>
    <n v="3"/>
    <s v="總帳別"/>
    <x v="98"/>
    <s v="配電費用"/>
    <x v="738"/>
    <x v="732"/>
    <s v="Z117D"/>
    <s v="台北西區營業處-配電分攤"/>
    <n v="10162675"/>
    <n v="0"/>
    <n v="10162675"/>
  </r>
  <r>
    <n v="3"/>
    <s v="總帳別"/>
    <x v="98"/>
    <s v="配電費用"/>
    <x v="738"/>
    <x v="732"/>
    <s v="Z1180"/>
    <s v="南投區營業處分攤"/>
    <n v="611917"/>
    <n v="0"/>
    <n v="611917"/>
  </r>
  <r>
    <n v="3"/>
    <s v="總帳別"/>
    <x v="98"/>
    <s v="配電費用"/>
    <x v="738"/>
    <x v="732"/>
    <s v="Z118D"/>
    <s v="南投區營業處-配電分攤"/>
    <n v="10692753"/>
    <n v="0"/>
    <n v="10692753"/>
  </r>
  <r>
    <n v="3"/>
    <s v="總帳別"/>
    <x v="98"/>
    <s v="配電費用"/>
    <x v="738"/>
    <x v="732"/>
    <s v="Z1190"/>
    <s v="鳳山區營業處分攤"/>
    <n v="446546"/>
    <n v="0"/>
    <n v="446546"/>
  </r>
  <r>
    <n v="3"/>
    <s v="總帳別"/>
    <x v="98"/>
    <s v="配電費用"/>
    <x v="738"/>
    <x v="732"/>
    <s v="Z119D"/>
    <s v="鳳山區營業處-配電分攤"/>
    <n v="13172288"/>
    <n v="0"/>
    <n v="13172288"/>
  </r>
  <r>
    <n v="3"/>
    <s v="總帳別"/>
    <x v="98"/>
    <s v="配電費用"/>
    <x v="738"/>
    <x v="732"/>
    <s v="Z1200"/>
    <s v="雲林區營業處分攤"/>
    <n v="581526"/>
    <n v="0"/>
    <n v="581526"/>
  </r>
  <r>
    <n v="3"/>
    <s v="總帳別"/>
    <x v="98"/>
    <s v="配電費用"/>
    <x v="738"/>
    <x v="732"/>
    <s v="Z120D"/>
    <s v="雲林區營業處-配電分攤"/>
    <n v="17931811"/>
    <n v="0"/>
    <n v="17931811"/>
  </r>
  <r>
    <n v="3"/>
    <s v="總帳別"/>
    <x v="98"/>
    <s v="配電費用"/>
    <x v="738"/>
    <x v="732"/>
    <s v="Z1210"/>
    <s v="新營區營業處分攤"/>
    <n v="256444"/>
    <n v="0"/>
    <n v="256444"/>
  </r>
  <r>
    <n v="3"/>
    <s v="總帳別"/>
    <x v="98"/>
    <s v="配電費用"/>
    <x v="738"/>
    <x v="732"/>
    <s v="Z121D"/>
    <s v="新營區營業處-配電分攤"/>
    <n v="5929002"/>
    <n v="0"/>
    <n v="5929002"/>
  </r>
  <r>
    <n v="3"/>
    <s v="總帳別"/>
    <x v="98"/>
    <s v="配電費用"/>
    <x v="738"/>
    <x v="732"/>
    <s v="Z1220"/>
    <s v="苗栗區營業處分攤"/>
    <n v="416408"/>
    <n v="0"/>
    <n v="416408"/>
  </r>
  <r>
    <n v="3"/>
    <s v="總帳別"/>
    <x v="98"/>
    <s v="配電費用"/>
    <x v="738"/>
    <x v="732"/>
    <s v="Z122D"/>
    <s v="苗栗區營業處-配電分攤"/>
    <n v="10407270"/>
    <n v="0"/>
    <n v="10407270"/>
  </r>
  <r>
    <n v="3"/>
    <s v="總帳別"/>
    <x v="98"/>
    <s v="配電費用"/>
    <x v="738"/>
    <x v="732"/>
    <s v="Z1230"/>
    <s v="金門區營業處分攤"/>
    <n v="753946"/>
    <n v="0"/>
    <n v="753946"/>
  </r>
  <r>
    <n v="3"/>
    <s v="總帳別"/>
    <x v="98"/>
    <s v="配電費用"/>
    <x v="738"/>
    <x v="732"/>
    <s v="Z123D"/>
    <s v="金門區營業處-配電分攤"/>
    <n v="7056000"/>
    <n v="0"/>
    <n v="7056000"/>
  </r>
  <r>
    <n v="3"/>
    <s v="總帳別"/>
    <x v="98"/>
    <s v="配電費用"/>
    <x v="738"/>
    <x v="732"/>
    <s v="Z1240"/>
    <s v="馬祖區營業處分攤"/>
    <n v="117309"/>
    <n v="0"/>
    <n v="117309"/>
  </r>
  <r>
    <n v="3"/>
    <s v="總帳別"/>
    <x v="98"/>
    <s v="配電費用"/>
    <x v="738"/>
    <x v="732"/>
    <s v="Z124D"/>
    <s v="馬祖區營業處-配電分攤"/>
    <n v="1485611"/>
    <n v="0"/>
    <n v="1485611"/>
  </r>
  <r>
    <n v="3"/>
    <s v="總帳別"/>
    <x v="98"/>
    <s v="配電費用"/>
    <x v="738"/>
    <x v="732"/>
    <s v="Z5450"/>
    <s v="電力通信處分攤"/>
    <n v="1075941"/>
    <n v="0"/>
    <n v="1075941"/>
  </r>
  <r>
    <n v="3"/>
    <s v="總帳別"/>
    <x v="98"/>
    <s v="配電費用"/>
    <x v="738"/>
    <x v="732"/>
    <s v="Z5460"/>
    <s v="綜合研究所分攤"/>
    <n v="62285378"/>
    <n v="0"/>
    <n v="62285378"/>
  </r>
  <r>
    <n v="3"/>
    <s v="總帳別"/>
    <x v="98"/>
    <s v="配電費用"/>
    <x v="738"/>
    <x v="732"/>
    <s v="Z6020"/>
    <s v="綜合施工處分攤"/>
    <n v="246105"/>
    <n v="0"/>
    <n v="246105"/>
  </r>
  <r>
    <n v="3"/>
    <s v="總帳別"/>
    <x v="98"/>
    <s v="配電費用"/>
    <x v="739"/>
    <x v="733"/>
    <s v="Z0080"/>
    <s v="材料處分攤"/>
    <n v="90575"/>
    <n v="0"/>
    <n v="90575"/>
  </r>
  <r>
    <n v="3"/>
    <s v="總帳別"/>
    <x v="98"/>
    <s v="配電費用"/>
    <x v="739"/>
    <x v="733"/>
    <s v="Z0140"/>
    <s v="秘書處分攤"/>
    <n v="235204"/>
    <n v="0"/>
    <n v="235204"/>
  </r>
  <r>
    <n v="3"/>
    <s v="總帳別"/>
    <x v="98"/>
    <s v="配電費用"/>
    <x v="739"/>
    <x v="733"/>
    <s v="Z0170"/>
    <s v="營建處分攤"/>
    <n v="90"/>
    <n v="0"/>
    <n v="90"/>
  </r>
  <r>
    <n v="3"/>
    <s v="總帳別"/>
    <x v="98"/>
    <s v="配電費用"/>
    <x v="739"/>
    <x v="733"/>
    <s v="Z0240"/>
    <s v="資訊系統處分攤"/>
    <n v="36"/>
    <n v="0"/>
    <n v="36"/>
  </r>
  <r>
    <n v="3"/>
    <s v="總帳別"/>
    <x v="98"/>
    <s v="配電費用"/>
    <x v="739"/>
    <x v="733"/>
    <s v="Z0610"/>
    <s v="環境保護處分攤"/>
    <n v="13176"/>
    <n v="0"/>
    <n v="13176"/>
  </r>
  <r>
    <n v="3"/>
    <s v="總帳別"/>
    <x v="98"/>
    <s v="配電費用"/>
    <x v="739"/>
    <x v="733"/>
    <s v="Z0770"/>
    <s v="配電處分攤"/>
    <n v="15833"/>
    <n v="0"/>
    <n v="15833"/>
  </r>
  <r>
    <n v="3"/>
    <s v="總帳別"/>
    <x v="98"/>
    <s v="配電費用"/>
    <x v="739"/>
    <x v="733"/>
    <s v="Z1010"/>
    <s v="基隆區營業處分攤"/>
    <n v="1251866"/>
    <n v="0"/>
    <n v="1251866"/>
  </r>
  <r>
    <n v="3"/>
    <s v="總帳別"/>
    <x v="98"/>
    <s v="配電費用"/>
    <x v="739"/>
    <x v="733"/>
    <s v="Z101D"/>
    <s v="基隆區營業處-配電分攤"/>
    <n v="10034031"/>
    <n v="0"/>
    <n v="10034031"/>
  </r>
  <r>
    <n v="3"/>
    <s v="總帳別"/>
    <x v="98"/>
    <s v="配電費用"/>
    <x v="739"/>
    <x v="733"/>
    <s v="Z1020"/>
    <s v="台北市區營業處分攤"/>
    <n v="1745956"/>
    <n v="0"/>
    <n v="1745956"/>
  </r>
  <r>
    <n v="3"/>
    <s v="總帳別"/>
    <x v="98"/>
    <s v="配電費用"/>
    <x v="739"/>
    <x v="733"/>
    <s v="Z102D"/>
    <s v="台北市區營業處-配電分攤"/>
    <n v="3902993"/>
    <n v="0"/>
    <n v="3902993"/>
  </r>
  <r>
    <n v="3"/>
    <s v="總帳別"/>
    <x v="98"/>
    <s v="配電費用"/>
    <x v="739"/>
    <x v="733"/>
    <s v="Z1030"/>
    <s v="桃園區營業處分攤"/>
    <n v="597073"/>
    <n v="0"/>
    <n v="597073"/>
  </r>
  <r>
    <n v="3"/>
    <s v="總帳別"/>
    <x v="98"/>
    <s v="配電費用"/>
    <x v="739"/>
    <x v="733"/>
    <s v="Z103D"/>
    <s v="桃園區營業處-配電分攤"/>
    <n v="17822434"/>
    <n v="0"/>
    <n v="17822434"/>
  </r>
  <r>
    <n v="3"/>
    <s v="總帳別"/>
    <x v="98"/>
    <s v="配電費用"/>
    <x v="739"/>
    <x v="733"/>
    <s v="Z1040"/>
    <s v="新竹區營業處分攤"/>
    <n v="1903757"/>
    <n v="0"/>
    <n v="1903757"/>
  </r>
  <r>
    <n v="3"/>
    <s v="總帳別"/>
    <x v="98"/>
    <s v="配電費用"/>
    <x v="739"/>
    <x v="733"/>
    <s v="Z104D"/>
    <s v="新竹區營業處-配電分攤"/>
    <n v="11073307"/>
    <n v="0"/>
    <n v="11073307"/>
  </r>
  <r>
    <n v="3"/>
    <s v="總帳別"/>
    <x v="98"/>
    <s v="配電費用"/>
    <x v="739"/>
    <x v="733"/>
    <s v="Z1050"/>
    <s v="台中區營業處分攤"/>
    <n v="2302965"/>
    <n v="0"/>
    <n v="2302965"/>
  </r>
  <r>
    <n v="3"/>
    <s v="總帳別"/>
    <x v="98"/>
    <s v="配電費用"/>
    <x v="739"/>
    <x v="733"/>
    <s v="Z105D"/>
    <s v="台中區營業處-配電分攤"/>
    <n v="21562604"/>
    <n v="0"/>
    <n v="21562604"/>
  </r>
  <r>
    <n v="3"/>
    <s v="總帳別"/>
    <x v="98"/>
    <s v="配電費用"/>
    <x v="739"/>
    <x v="733"/>
    <s v="Z1060"/>
    <s v="彰化區營業處分攤"/>
    <n v="1433071"/>
    <n v="0"/>
    <n v="1433071"/>
  </r>
  <r>
    <n v="3"/>
    <s v="總帳別"/>
    <x v="98"/>
    <s v="配電費用"/>
    <x v="739"/>
    <x v="733"/>
    <s v="Z106D"/>
    <s v="彰化區營業處-配電分攤"/>
    <n v="17372893"/>
    <n v="0"/>
    <n v="17372893"/>
  </r>
  <r>
    <n v="3"/>
    <s v="總帳別"/>
    <x v="98"/>
    <s v="配電費用"/>
    <x v="739"/>
    <x v="733"/>
    <s v="Z1070"/>
    <s v="嘉義區營業處分攤"/>
    <n v="4394442"/>
    <n v="0"/>
    <n v="4394442"/>
  </r>
  <r>
    <n v="3"/>
    <s v="總帳別"/>
    <x v="98"/>
    <s v="配電費用"/>
    <x v="739"/>
    <x v="733"/>
    <s v="Z107D"/>
    <s v="嘉義區營業處-配電分攤"/>
    <n v="10528434"/>
    <n v="0"/>
    <n v="10528434"/>
  </r>
  <r>
    <n v="3"/>
    <s v="總帳別"/>
    <x v="98"/>
    <s v="配電費用"/>
    <x v="739"/>
    <x v="733"/>
    <s v="Z1080"/>
    <s v="台南區營業處分攤"/>
    <n v="2613078"/>
    <n v="0"/>
    <n v="2613078"/>
  </r>
  <r>
    <n v="3"/>
    <s v="總帳別"/>
    <x v="98"/>
    <s v="配電費用"/>
    <x v="739"/>
    <x v="733"/>
    <s v="Z108D"/>
    <s v="台南區營業處-配電分攤"/>
    <n v="8907356"/>
    <n v="0"/>
    <n v="8907356"/>
  </r>
  <r>
    <n v="3"/>
    <s v="總帳別"/>
    <x v="98"/>
    <s v="配電費用"/>
    <x v="739"/>
    <x v="733"/>
    <s v="Z1090"/>
    <s v="高雄區營業處分攤"/>
    <n v="3815936"/>
    <n v="0"/>
    <n v="3815936"/>
  </r>
  <r>
    <n v="3"/>
    <s v="總帳別"/>
    <x v="98"/>
    <s v="配電費用"/>
    <x v="739"/>
    <x v="733"/>
    <s v="Z109D"/>
    <s v="高雄區營業處-配電分攤"/>
    <n v="14311945"/>
    <n v="0"/>
    <n v="14311945"/>
  </r>
  <r>
    <n v="3"/>
    <s v="總帳別"/>
    <x v="98"/>
    <s v="配電費用"/>
    <x v="739"/>
    <x v="733"/>
    <s v="Z1100"/>
    <s v="屏東區營業處分攤"/>
    <n v="6001077"/>
    <n v="0"/>
    <n v="6001077"/>
  </r>
  <r>
    <n v="3"/>
    <s v="總帳別"/>
    <x v="98"/>
    <s v="配電費用"/>
    <x v="739"/>
    <x v="733"/>
    <s v="Z110D"/>
    <s v="屏東區營業處-配電分攤"/>
    <n v="10769930"/>
    <n v="0"/>
    <n v="10769930"/>
  </r>
  <r>
    <n v="3"/>
    <s v="總帳別"/>
    <x v="98"/>
    <s v="配電費用"/>
    <x v="739"/>
    <x v="733"/>
    <s v="Z1110"/>
    <s v="台東區營業處分攤"/>
    <n v="2830808"/>
    <n v="0"/>
    <n v="2830808"/>
  </r>
  <r>
    <n v="3"/>
    <s v="總帳別"/>
    <x v="98"/>
    <s v="配電費用"/>
    <x v="739"/>
    <x v="733"/>
    <s v="Z111D"/>
    <s v="台東區營業處-配電分攤"/>
    <n v="5890683"/>
    <n v="0"/>
    <n v="5890683"/>
  </r>
  <r>
    <n v="3"/>
    <s v="總帳別"/>
    <x v="98"/>
    <s v="配電費用"/>
    <x v="739"/>
    <x v="733"/>
    <s v="Z1120"/>
    <s v="花蓮區營業處分攤"/>
    <n v="2951325"/>
    <n v="0"/>
    <n v="2951325"/>
  </r>
  <r>
    <n v="3"/>
    <s v="總帳別"/>
    <x v="98"/>
    <s v="配電費用"/>
    <x v="739"/>
    <x v="733"/>
    <s v="Z112D"/>
    <s v="花蓮區營業處-配電分攤"/>
    <n v="5183152"/>
    <n v="0"/>
    <n v="5183152"/>
  </r>
  <r>
    <n v="3"/>
    <s v="總帳別"/>
    <x v="98"/>
    <s v="配電費用"/>
    <x v="739"/>
    <x v="733"/>
    <s v="Z1130"/>
    <s v="宜蘭區營業處分攤"/>
    <n v="2264367"/>
    <n v="0"/>
    <n v="2264367"/>
  </r>
  <r>
    <n v="3"/>
    <s v="總帳別"/>
    <x v="98"/>
    <s v="配電費用"/>
    <x v="739"/>
    <x v="733"/>
    <s v="Z113D"/>
    <s v="宜蘭區營業處-配電分攤"/>
    <n v="7979853"/>
    <n v="0"/>
    <n v="7979853"/>
  </r>
  <r>
    <n v="3"/>
    <s v="總帳別"/>
    <x v="98"/>
    <s v="配電費用"/>
    <x v="739"/>
    <x v="733"/>
    <s v="Z1140"/>
    <s v="澎湖區營業處分攤"/>
    <n v="131703"/>
    <n v="0"/>
    <n v="131703"/>
  </r>
  <r>
    <n v="3"/>
    <s v="總帳別"/>
    <x v="98"/>
    <s v="配電費用"/>
    <x v="739"/>
    <x v="733"/>
    <s v="Z114D"/>
    <s v="澎湖區營業處-配電分攤"/>
    <n v="3535423"/>
    <n v="0"/>
    <n v="3535423"/>
  </r>
  <r>
    <n v="3"/>
    <s v="總帳別"/>
    <x v="98"/>
    <s v="配電費用"/>
    <x v="739"/>
    <x v="733"/>
    <s v="Z1150"/>
    <s v="台北南區營業處分攤"/>
    <n v="1460476"/>
    <n v="0"/>
    <n v="1460476"/>
  </r>
  <r>
    <n v="3"/>
    <s v="總帳別"/>
    <x v="98"/>
    <s v="配電費用"/>
    <x v="739"/>
    <x v="733"/>
    <s v="Z115D"/>
    <s v="台北南區營業處-配電分攤"/>
    <n v="13911719"/>
    <n v="0"/>
    <n v="13911719"/>
  </r>
  <r>
    <n v="3"/>
    <s v="總帳別"/>
    <x v="98"/>
    <s v="配電費用"/>
    <x v="739"/>
    <x v="733"/>
    <s v="Z1160"/>
    <s v="台北北區營業處分攤"/>
    <n v="782332"/>
    <n v="0"/>
    <n v="782332"/>
  </r>
  <r>
    <n v="3"/>
    <s v="總帳別"/>
    <x v="98"/>
    <s v="配電費用"/>
    <x v="739"/>
    <x v="733"/>
    <s v="Z116D"/>
    <s v="台北北區營業處-配電分攤"/>
    <n v="8056729"/>
    <n v="0"/>
    <n v="8056729"/>
  </r>
  <r>
    <n v="3"/>
    <s v="總帳別"/>
    <x v="98"/>
    <s v="配電費用"/>
    <x v="739"/>
    <x v="733"/>
    <s v="Z1170"/>
    <s v="台北西區營業處分攤"/>
    <n v="1207957"/>
    <n v="0"/>
    <n v="1207957"/>
  </r>
  <r>
    <n v="3"/>
    <s v="總帳別"/>
    <x v="98"/>
    <s v="配電費用"/>
    <x v="739"/>
    <x v="733"/>
    <s v="Z117D"/>
    <s v="台北西區營業處-配電分攤"/>
    <n v="19381479"/>
    <n v="0"/>
    <n v="19381479"/>
  </r>
  <r>
    <n v="3"/>
    <s v="總帳別"/>
    <x v="98"/>
    <s v="配電費用"/>
    <x v="739"/>
    <x v="733"/>
    <s v="Z1180"/>
    <s v="南投區營業處分攤"/>
    <n v="4452465"/>
    <n v="0"/>
    <n v="4452465"/>
  </r>
  <r>
    <n v="3"/>
    <s v="總帳別"/>
    <x v="98"/>
    <s v="配電費用"/>
    <x v="739"/>
    <x v="733"/>
    <s v="Z118D"/>
    <s v="南投區營業處-配電分攤"/>
    <n v="8556703"/>
    <n v="0"/>
    <n v="8556703"/>
  </r>
  <r>
    <n v="3"/>
    <s v="總帳別"/>
    <x v="98"/>
    <s v="配電費用"/>
    <x v="739"/>
    <x v="733"/>
    <s v="Z1190"/>
    <s v="鳳山區營業處分攤"/>
    <n v="2155965"/>
    <n v="0"/>
    <n v="2155965"/>
  </r>
  <r>
    <n v="3"/>
    <s v="總帳別"/>
    <x v="98"/>
    <s v="配電費用"/>
    <x v="739"/>
    <x v="733"/>
    <s v="Z119D"/>
    <s v="鳳山區營業處-配電分攤"/>
    <n v="13532934"/>
    <n v="0"/>
    <n v="13532934"/>
  </r>
  <r>
    <n v="3"/>
    <s v="總帳別"/>
    <x v="98"/>
    <s v="配電費用"/>
    <x v="739"/>
    <x v="733"/>
    <s v="Z1200"/>
    <s v="雲林區營業處分攤"/>
    <n v="4126241"/>
    <n v="0"/>
    <n v="4126241"/>
  </r>
  <r>
    <n v="3"/>
    <s v="總帳別"/>
    <x v="98"/>
    <s v="配電費用"/>
    <x v="739"/>
    <x v="733"/>
    <s v="Z120D"/>
    <s v="雲林區營業處-配電分攤"/>
    <n v="10951433"/>
    <n v="0"/>
    <n v="10951433"/>
  </r>
  <r>
    <n v="3"/>
    <s v="總帳別"/>
    <x v="98"/>
    <s v="配電費用"/>
    <x v="739"/>
    <x v="733"/>
    <s v="Z1210"/>
    <s v="新營區營業處分攤"/>
    <n v="1185337"/>
    <n v="0"/>
    <n v="1185337"/>
  </r>
  <r>
    <n v="3"/>
    <s v="總帳別"/>
    <x v="98"/>
    <s v="配電費用"/>
    <x v="739"/>
    <x v="733"/>
    <s v="Z121D"/>
    <s v="新營區營業處-配電分攤"/>
    <n v="7750404"/>
    <n v="0"/>
    <n v="7750404"/>
  </r>
  <r>
    <n v="3"/>
    <s v="總帳別"/>
    <x v="98"/>
    <s v="配電費用"/>
    <x v="739"/>
    <x v="733"/>
    <s v="Z1220"/>
    <s v="苗栗區營業處分攤"/>
    <n v="2596384"/>
    <n v="0"/>
    <n v="2596384"/>
  </r>
  <r>
    <n v="3"/>
    <s v="總帳別"/>
    <x v="98"/>
    <s v="配電費用"/>
    <x v="739"/>
    <x v="733"/>
    <s v="Z122D"/>
    <s v="苗栗區營業處-配電分攤"/>
    <n v="9451312"/>
    <n v="0"/>
    <n v="9451312"/>
  </r>
  <r>
    <n v="3"/>
    <s v="總帳別"/>
    <x v="98"/>
    <s v="配電費用"/>
    <x v="739"/>
    <x v="733"/>
    <s v="Z1230"/>
    <s v="金門區營業處分攤"/>
    <n v="1707933"/>
    <n v="0"/>
    <n v="1707933"/>
  </r>
  <r>
    <n v="3"/>
    <s v="總帳別"/>
    <x v="98"/>
    <s v="配電費用"/>
    <x v="739"/>
    <x v="733"/>
    <s v="Z123D"/>
    <s v="金門區營業處-配電分攤"/>
    <n v="533748"/>
    <n v="0"/>
    <n v="533748"/>
  </r>
  <r>
    <n v="3"/>
    <s v="總帳別"/>
    <x v="98"/>
    <s v="配電費用"/>
    <x v="739"/>
    <x v="733"/>
    <s v="Z1240"/>
    <s v="馬祖區營業處分攤"/>
    <n v="311930"/>
    <n v="0"/>
    <n v="311930"/>
  </r>
  <r>
    <n v="3"/>
    <s v="總帳別"/>
    <x v="98"/>
    <s v="配電費用"/>
    <x v="739"/>
    <x v="733"/>
    <s v="Z124D"/>
    <s v="馬祖區營業處-配電分攤"/>
    <n v="3367944"/>
    <n v="0"/>
    <n v="3367944"/>
  </r>
  <r>
    <n v="3"/>
    <s v="總帳別"/>
    <x v="98"/>
    <s v="配電費用"/>
    <x v="739"/>
    <x v="733"/>
    <s v="Z5450"/>
    <s v="電力通信處分攤"/>
    <n v="55395447"/>
    <n v="0"/>
    <n v="55395447"/>
  </r>
  <r>
    <n v="3"/>
    <s v="總帳別"/>
    <x v="98"/>
    <s v="配電費用"/>
    <x v="739"/>
    <x v="733"/>
    <s v="Z5460"/>
    <s v="綜合研究所分攤"/>
    <n v="764950"/>
    <n v="0"/>
    <n v="764950"/>
  </r>
  <r>
    <n v="3"/>
    <s v="總帳別"/>
    <x v="98"/>
    <s v="配電費用"/>
    <x v="739"/>
    <x v="733"/>
    <s v="Z6020"/>
    <s v="綜合施工處分攤"/>
    <n v="104770"/>
    <n v="0"/>
    <n v="104770"/>
  </r>
  <r>
    <n v="3"/>
    <s v="總帳別"/>
    <x v="98"/>
    <s v="配電費用"/>
    <x v="740"/>
    <x v="734"/>
    <s v="Z0080"/>
    <s v="材料處分攤"/>
    <n v="1041295"/>
    <n v="0"/>
    <n v="1041295"/>
  </r>
  <r>
    <n v="3"/>
    <s v="總帳別"/>
    <x v="98"/>
    <s v="配電費用"/>
    <x v="740"/>
    <x v="734"/>
    <s v="Z0140"/>
    <s v="秘書處分攤"/>
    <n v="1103632"/>
    <n v="0"/>
    <n v="1103632"/>
  </r>
  <r>
    <n v="3"/>
    <s v="總帳別"/>
    <x v="98"/>
    <s v="配電費用"/>
    <x v="740"/>
    <x v="734"/>
    <s v="Z0170"/>
    <s v="營建處分攤"/>
    <n v="8846"/>
    <n v="0"/>
    <n v="8846"/>
  </r>
  <r>
    <n v="3"/>
    <s v="總帳別"/>
    <x v="98"/>
    <s v="配電費用"/>
    <x v="740"/>
    <x v="734"/>
    <s v="Z0240"/>
    <s v="資訊系統處分攤"/>
    <n v="38043"/>
    <n v="0"/>
    <n v="38043"/>
  </r>
  <r>
    <n v="3"/>
    <s v="總帳別"/>
    <x v="98"/>
    <s v="配電費用"/>
    <x v="740"/>
    <x v="734"/>
    <s v="Z0610"/>
    <s v="環境保護處分攤"/>
    <n v="853"/>
    <n v="0"/>
    <n v="853"/>
  </r>
  <r>
    <n v="3"/>
    <s v="總帳別"/>
    <x v="98"/>
    <s v="配電費用"/>
    <x v="740"/>
    <x v="734"/>
    <s v="Z0770"/>
    <s v="配電處分攤"/>
    <n v="11992"/>
    <n v="0"/>
    <n v="11992"/>
  </r>
  <r>
    <n v="3"/>
    <s v="總帳別"/>
    <x v="98"/>
    <s v="配電費用"/>
    <x v="740"/>
    <x v="734"/>
    <s v="Z1010"/>
    <s v="基隆區營業處分攤"/>
    <n v="1295109"/>
    <n v="0"/>
    <n v="1295109"/>
  </r>
  <r>
    <n v="3"/>
    <s v="總帳別"/>
    <x v="98"/>
    <s v="配電費用"/>
    <x v="740"/>
    <x v="734"/>
    <s v="Z101D"/>
    <s v="基隆區營業處-配電分攤"/>
    <n v="1087902"/>
    <n v="0"/>
    <n v="1087902"/>
  </r>
  <r>
    <n v="3"/>
    <s v="總帳別"/>
    <x v="98"/>
    <s v="配電費用"/>
    <x v="740"/>
    <x v="734"/>
    <s v="Z1020"/>
    <s v="台北市區營業處分攤"/>
    <n v="875893"/>
    <n v="0"/>
    <n v="875893"/>
  </r>
  <r>
    <n v="3"/>
    <s v="總帳別"/>
    <x v="98"/>
    <s v="配電費用"/>
    <x v="740"/>
    <x v="734"/>
    <s v="Z102D"/>
    <s v="台北市區營業處-配電分攤"/>
    <n v="756643"/>
    <n v="0"/>
    <n v="756643"/>
  </r>
  <r>
    <n v="3"/>
    <s v="總帳別"/>
    <x v="98"/>
    <s v="配電費用"/>
    <x v="740"/>
    <x v="734"/>
    <s v="Z1030"/>
    <s v="桃園區營業處分攤"/>
    <n v="481274"/>
    <n v="0"/>
    <n v="481274"/>
  </r>
  <r>
    <n v="3"/>
    <s v="總帳別"/>
    <x v="98"/>
    <s v="配電費用"/>
    <x v="740"/>
    <x v="734"/>
    <s v="Z103D"/>
    <s v="桃園區營業處-配電分攤"/>
    <n v="1785020"/>
    <n v="0"/>
    <n v="1785020"/>
  </r>
  <r>
    <n v="3"/>
    <s v="總帳別"/>
    <x v="98"/>
    <s v="配電費用"/>
    <x v="740"/>
    <x v="734"/>
    <s v="Z1040"/>
    <s v="新竹區營業處分攤"/>
    <n v="721840"/>
    <n v="0"/>
    <n v="721840"/>
  </r>
  <r>
    <n v="3"/>
    <s v="總帳別"/>
    <x v="98"/>
    <s v="配電費用"/>
    <x v="740"/>
    <x v="734"/>
    <s v="Z104D"/>
    <s v="新竹區營業處-配電分攤"/>
    <n v="1216540"/>
    <n v="0"/>
    <n v="1216540"/>
  </r>
  <r>
    <n v="3"/>
    <s v="總帳別"/>
    <x v="98"/>
    <s v="配電費用"/>
    <x v="740"/>
    <x v="734"/>
    <s v="Z1050"/>
    <s v="台中區營業處分攤"/>
    <n v="2080783"/>
    <n v="0"/>
    <n v="2080783"/>
  </r>
  <r>
    <n v="3"/>
    <s v="總帳別"/>
    <x v="98"/>
    <s v="配電費用"/>
    <x v="740"/>
    <x v="734"/>
    <s v="Z105D"/>
    <s v="台中區營業處-配電分攤"/>
    <n v="1849404"/>
    <n v="0"/>
    <n v="1849404"/>
  </r>
  <r>
    <n v="3"/>
    <s v="總帳別"/>
    <x v="98"/>
    <s v="配電費用"/>
    <x v="740"/>
    <x v="734"/>
    <s v="Z1060"/>
    <s v="彰化區營業處分攤"/>
    <n v="1197685"/>
    <n v="0"/>
    <n v="1197685"/>
  </r>
  <r>
    <n v="3"/>
    <s v="總帳別"/>
    <x v="98"/>
    <s v="配電費用"/>
    <x v="740"/>
    <x v="734"/>
    <s v="Z106D"/>
    <s v="彰化區營業處-配電分攤"/>
    <n v="1482875"/>
    <n v="0"/>
    <n v="1482875"/>
  </r>
  <r>
    <n v="3"/>
    <s v="總帳別"/>
    <x v="98"/>
    <s v="配電費用"/>
    <x v="740"/>
    <x v="734"/>
    <s v="Z1070"/>
    <s v="嘉義區營業處分攤"/>
    <n v="1005508"/>
    <n v="0"/>
    <n v="1005508"/>
  </r>
  <r>
    <n v="3"/>
    <s v="總帳別"/>
    <x v="98"/>
    <s v="配電費用"/>
    <x v="740"/>
    <x v="734"/>
    <s v="Z107D"/>
    <s v="嘉義區營業處-配電分攤"/>
    <n v="1026199"/>
    <n v="0"/>
    <n v="1026199"/>
  </r>
  <r>
    <n v="3"/>
    <s v="總帳別"/>
    <x v="98"/>
    <s v="配電費用"/>
    <x v="740"/>
    <x v="734"/>
    <s v="Z1080"/>
    <s v="台南區營業處分攤"/>
    <n v="540555"/>
    <n v="0"/>
    <n v="540555"/>
  </r>
  <r>
    <n v="3"/>
    <s v="總帳別"/>
    <x v="98"/>
    <s v="配電費用"/>
    <x v="740"/>
    <x v="734"/>
    <s v="Z108D"/>
    <s v="台南區營業處-配電分攤"/>
    <n v="866231"/>
    <n v="0"/>
    <n v="866231"/>
  </r>
  <r>
    <n v="3"/>
    <s v="總帳別"/>
    <x v="98"/>
    <s v="配電費用"/>
    <x v="740"/>
    <x v="734"/>
    <s v="Z1090"/>
    <s v="高雄區營業處分攤"/>
    <n v="2452719"/>
    <n v="0"/>
    <n v="2452719"/>
  </r>
  <r>
    <n v="3"/>
    <s v="總帳別"/>
    <x v="98"/>
    <s v="配電費用"/>
    <x v="740"/>
    <x v="734"/>
    <s v="Z109D"/>
    <s v="高雄區營業處-配電分攤"/>
    <n v="1287647"/>
    <n v="0"/>
    <n v="1287647"/>
  </r>
  <r>
    <n v="3"/>
    <s v="總帳別"/>
    <x v="98"/>
    <s v="配電費用"/>
    <x v="740"/>
    <x v="734"/>
    <s v="Z1100"/>
    <s v="屏東區營業處分攤"/>
    <n v="622300"/>
    <n v="0"/>
    <n v="622300"/>
  </r>
  <r>
    <n v="3"/>
    <s v="總帳別"/>
    <x v="98"/>
    <s v="配電費用"/>
    <x v="740"/>
    <x v="734"/>
    <s v="Z110D"/>
    <s v="屏東區營業處-配電分攤"/>
    <n v="1013195"/>
    <n v="0"/>
    <n v="1013195"/>
  </r>
  <r>
    <n v="3"/>
    <s v="總帳別"/>
    <x v="98"/>
    <s v="配電費用"/>
    <x v="740"/>
    <x v="734"/>
    <s v="Z1110"/>
    <s v="台東區營業處分攤"/>
    <n v="636235"/>
    <n v="0"/>
    <n v="636235"/>
  </r>
  <r>
    <n v="3"/>
    <s v="總帳別"/>
    <x v="98"/>
    <s v="配電費用"/>
    <x v="740"/>
    <x v="734"/>
    <s v="Z111D"/>
    <s v="台東區營業處-配電分攤"/>
    <n v="746552"/>
    <n v="0"/>
    <n v="746552"/>
  </r>
  <r>
    <n v="3"/>
    <s v="總帳別"/>
    <x v="98"/>
    <s v="配電費用"/>
    <x v="740"/>
    <x v="734"/>
    <s v="Z1120"/>
    <s v="花蓮區營業處分攤"/>
    <n v="938958"/>
    <n v="0"/>
    <n v="938958"/>
  </r>
  <r>
    <n v="3"/>
    <s v="總帳別"/>
    <x v="98"/>
    <s v="配電費用"/>
    <x v="740"/>
    <x v="734"/>
    <s v="Z112D"/>
    <s v="花蓮區營業處-配電分攤"/>
    <n v="682308"/>
    <n v="0"/>
    <n v="682308"/>
  </r>
  <r>
    <n v="3"/>
    <s v="總帳別"/>
    <x v="98"/>
    <s v="配電費用"/>
    <x v="740"/>
    <x v="734"/>
    <s v="Z1130"/>
    <s v="宜蘭區營業處分攤"/>
    <n v="613533"/>
    <n v="0"/>
    <n v="613533"/>
  </r>
  <r>
    <n v="3"/>
    <s v="總帳別"/>
    <x v="98"/>
    <s v="配電費用"/>
    <x v="740"/>
    <x v="734"/>
    <s v="Z113D"/>
    <s v="宜蘭區營業處-配電分攤"/>
    <n v="827481"/>
    <n v="0"/>
    <n v="827481"/>
  </r>
  <r>
    <n v="3"/>
    <s v="總帳別"/>
    <x v="98"/>
    <s v="配電費用"/>
    <x v="740"/>
    <x v="734"/>
    <s v="Z1140"/>
    <s v="澎湖區營業處分攤"/>
    <n v="202444"/>
    <n v="0"/>
    <n v="202444"/>
  </r>
  <r>
    <n v="3"/>
    <s v="總帳別"/>
    <x v="98"/>
    <s v="配電費用"/>
    <x v="740"/>
    <x v="734"/>
    <s v="Z114D"/>
    <s v="澎湖區營業處-配電分攤"/>
    <n v="480667"/>
    <n v="0"/>
    <n v="480667"/>
  </r>
  <r>
    <n v="3"/>
    <s v="總帳別"/>
    <x v="98"/>
    <s v="配電費用"/>
    <x v="740"/>
    <x v="734"/>
    <s v="Z1150"/>
    <s v="台北南區營業處分攤"/>
    <n v="3585457"/>
    <n v="0"/>
    <n v="3585457"/>
  </r>
  <r>
    <n v="3"/>
    <s v="總帳別"/>
    <x v="98"/>
    <s v="配電費用"/>
    <x v="740"/>
    <x v="734"/>
    <s v="Z115D"/>
    <s v="台北南區營業處-配電分攤"/>
    <n v="1386872"/>
    <n v="0"/>
    <n v="1386872"/>
  </r>
  <r>
    <n v="3"/>
    <s v="總帳別"/>
    <x v="98"/>
    <s v="配電費用"/>
    <x v="740"/>
    <x v="734"/>
    <s v="Z1160"/>
    <s v="台北北區營業處分攤"/>
    <n v="2473277"/>
    <n v="0"/>
    <n v="2473277"/>
  </r>
  <r>
    <n v="3"/>
    <s v="總帳別"/>
    <x v="98"/>
    <s v="配電費用"/>
    <x v="740"/>
    <x v="734"/>
    <s v="Z116D"/>
    <s v="台北北區營業處-配電分攤"/>
    <n v="955192"/>
    <n v="0"/>
    <n v="955192"/>
  </r>
  <r>
    <n v="3"/>
    <s v="總帳別"/>
    <x v="98"/>
    <s v="配電費用"/>
    <x v="740"/>
    <x v="734"/>
    <s v="Z1170"/>
    <s v="台北西區營業處分攤"/>
    <n v="404816"/>
    <n v="0"/>
    <n v="404816"/>
  </r>
  <r>
    <n v="3"/>
    <s v="總帳別"/>
    <x v="98"/>
    <s v="配電費用"/>
    <x v="740"/>
    <x v="734"/>
    <s v="Z117D"/>
    <s v="台北西區營業處-配電分攤"/>
    <n v="834096"/>
    <n v="0"/>
    <n v="834096"/>
  </r>
  <r>
    <n v="3"/>
    <s v="總帳別"/>
    <x v="98"/>
    <s v="配電費用"/>
    <x v="740"/>
    <x v="734"/>
    <s v="Z1180"/>
    <s v="南投區營業處分攤"/>
    <n v="561876"/>
    <n v="0"/>
    <n v="561876"/>
  </r>
  <r>
    <n v="3"/>
    <s v="總帳別"/>
    <x v="98"/>
    <s v="配電費用"/>
    <x v="740"/>
    <x v="734"/>
    <s v="Z118D"/>
    <s v="南投區營業處-配電分攤"/>
    <n v="1267236"/>
    <n v="0"/>
    <n v="1267236"/>
  </r>
  <r>
    <n v="3"/>
    <s v="總帳別"/>
    <x v="98"/>
    <s v="配電費用"/>
    <x v="740"/>
    <x v="734"/>
    <s v="Z1190"/>
    <s v="鳳山區營業處分攤"/>
    <n v="1065091"/>
    <n v="0"/>
    <n v="1065091"/>
  </r>
  <r>
    <n v="3"/>
    <s v="總帳別"/>
    <x v="98"/>
    <s v="配電費用"/>
    <x v="740"/>
    <x v="734"/>
    <s v="Z119D"/>
    <s v="鳳山區營業處-配電分攤"/>
    <n v="1462430"/>
    <n v="0"/>
    <n v="1462430"/>
  </r>
  <r>
    <n v="3"/>
    <s v="總帳別"/>
    <x v="98"/>
    <s v="配電費用"/>
    <x v="740"/>
    <x v="734"/>
    <s v="Z1200"/>
    <s v="雲林區營業處分攤"/>
    <n v="731279"/>
    <n v="0"/>
    <n v="731279"/>
  </r>
  <r>
    <n v="3"/>
    <s v="總帳別"/>
    <x v="98"/>
    <s v="配電費用"/>
    <x v="740"/>
    <x v="734"/>
    <s v="Z120D"/>
    <s v="雲林區營業處-配電分攤"/>
    <n v="1188117"/>
    <n v="0"/>
    <n v="1188117"/>
  </r>
  <r>
    <n v="3"/>
    <s v="總帳別"/>
    <x v="98"/>
    <s v="配電費用"/>
    <x v="740"/>
    <x v="734"/>
    <s v="Z1210"/>
    <s v="新營區營業處分攤"/>
    <n v="442908"/>
    <n v="0"/>
    <n v="442908"/>
  </r>
  <r>
    <n v="3"/>
    <s v="總帳別"/>
    <x v="98"/>
    <s v="配電費用"/>
    <x v="740"/>
    <x v="734"/>
    <s v="Z121D"/>
    <s v="新營區營業處-配電分攤"/>
    <n v="497871"/>
    <n v="0"/>
    <n v="497871"/>
  </r>
  <r>
    <n v="3"/>
    <s v="總帳別"/>
    <x v="98"/>
    <s v="配電費用"/>
    <x v="740"/>
    <x v="734"/>
    <s v="Z1220"/>
    <s v="苗栗區營業處分攤"/>
    <n v="645526"/>
    <n v="0"/>
    <n v="645526"/>
  </r>
  <r>
    <n v="3"/>
    <s v="總帳別"/>
    <x v="98"/>
    <s v="配電費用"/>
    <x v="740"/>
    <x v="734"/>
    <s v="Z122D"/>
    <s v="苗栗區營業處-配電分攤"/>
    <n v="1021007"/>
    <n v="0"/>
    <n v="1021007"/>
  </r>
  <r>
    <n v="3"/>
    <s v="總帳別"/>
    <x v="98"/>
    <s v="配電費用"/>
    <x v="740"/>
    <x v="734"/>
    <s v="Z1230"/>
    <s v="金門區營業處分攤"/>
    <n v="583144"/>
    <n v="0"/>
    <n v="583144"/>
  </r>
  <r>
    <n v="3"/>
    <s v="總帳別"/>
    <x v="98"/>
    <s v="配電費用"/>
    <x v="740"/>
    <x v="734"/>
    <s v="Z123D"/>
    <s v="金門區營業處-配電分攤"/>
    <n v="133313"/>
    <n v="0"/>
    <n v="133313"/>
  </r>
  <r>
    <n v="3"/>
    <s v="總帳別"/>
    <x v="98"/>
    <s v="配電費用"/>
    <x v="740"/>
    <x v="734"/>
    <s v="Z1240"/>
    <s v="馬祖區營業處分攤"/>
    <n v="347529"/>
    <n v="0"/>
    <n v="347529"/>
  </r>
  <r>
    <n v="3"/>
    <s v="總帳別"/>
    <x v="98"/>
    <s v="配電費用"/>
    <x v="740"/>
    <x v="734"/>
    <s v="Z124D"/>
    <s v="馬祖區營業處-配電分攤"/>
    <n v="96021"/>
    <n v="0"/>
    <n v="96021"/>
  </r>
  <r>
    <n v="3"/>
    <s v="總帳別"/>
    <x v="98"/>
    <s v="配電費用"/>
    <x v="740"/>
    <x v="734"/>
    <s v="Z5450"/>
    <s v="電力通信處分攤"/>
    <n v="608160"/>
    <n v="0"/>
    <n v="608160"/>
  </r>
  <r>
    <n v="3"/>
    <s v="總帳別"/>
    <x v="98"/>
    <s v="配電費用"/>
    <x v="740"/>
    <x v="734"/>
    <s v="Z5460"/>
    <s v="綜合研究所分攤"/>
    <n v="452030"/>
    <n v="0"/>
    <n v="452030"/>
  </r>
  <r>
    <n v="3"/>
    <s v="總帳別"/>
    <x v="98"/>
    <s v="配電費用"/>
    <x v="740"/>
    <x v="734"/>
    <s v="Z6020"/>
    <s v="綜合施工處分攤"/>
    <n v="40522"/>
    <n v="0"/>
    <n v="40522"/>
  </r>
  <r>
    <n v="3"/>
    <s v="總帳別"/>
    <x v="98"/>
    <s v="配電費用"/>
    <x v="741"/>
    <x v="735"/>
    <s v="Z1010"/>
    <s v="基隆區營業處分攤"/>
    <n v="170527"/>
    <n v="0"/>
    <n v="170527"/>
  </r>
  <r>
    <n v="3"/>
    <s v="總帳別"/>
    <x v="98"/>
    <s v="配電費用"/>
    <x v="741"/>
    <x v="735"/>
    <s v="Z102D"/>
    <s v="台北市區營業處-配電分攤"/>
    <n v="23065"/>
    <n v="0"/>
    <n v="23065"/>
  </r>
  <r>
    <n v="3"/>
    <s v="總帳別"/>
    <x v="98"/>
    <s v="配電費用"/>
    <x v="741"/>
    <x v="735"/>
    <s v="Z1030"/>
    <s v="桃園區營業處分攤"/>
    <n v="40139"/>
    <n v="0"/>
    <n v="40139"/>
  </r>
  <r>
    <n v="3"/>
    <s v="總帳別"/>
    <x v="98"/>
    <s v="配電費用"/>
    <x v="741"/>
    <x v="735"/>
    <s v="Z1040"/>
    <s v="新竹區營業處分攤"/>
    <n v="394747"/>
    <n v="0"/>
    <n v="394747"/>
  </r>
  <r>
    <n v="3"/>
    <s v="總帳別"/>
    <x v="98"/>
    <s v="配電費用"/>
    <x v="741"/>
    <x v="735"/>
    <s v="Z104D"/>
    <s v="新竹區營業處-配電分攤"/>
    <n v="3255229"/>
    <n v="0"/>
    <n v="3255229"/>
  </r>
  <r>
    <n v="3"/>
    <s v="總帳別"/>
    <x v="98"/>
    <s v="配電費用"/>
    <x v="741"/>
    <x v="735"/>
    <s v="Z105D"/>
    <s v="台中區營業處-配電分攤"/>
    <n v="7591143"/>
    <n v="0"/>
    <n v="7591143"/>
  </r>
  <r>
    <n v="3"/>
    <s v="總帳別"/>
    <x v="98"/>
    <s v="配電費用"/>
    <x v="741"/>
    <x v="735"/>
    <s v="Z106D"/>
    <s v="彰化區營業處-配電分攤"/>
    <n v="1515968"/>
    <n v="0"/>
    <n v="1515968"/>
  </r>
  <r>
    <n v="3"/>
    <s v="總帳別"/>
    <x v="98"/>
    <s v="配電費用"/>
    <x v="741"/>
    <x v="735"/>
    <s v="Z1070"/>
    <s v="嘉義區營業處分攤"/>
    <n v="171910"/>
    <n v="0"/>
    <n v="171910"/>
  </r>
  <r>
    <n v="3"/>
    <s v="總帳別"/>
    <x v="98"/>
    <s v="配電費用"/>
    <x v="741"/>
    <x v="735"/>
    <s v="Z107D"/>
    <s v="嘉義區營業處-配電分攤"/>
    <n v="7034302"/>
    <n v="0"/>
    <n v="7034302"/>
  </r>
  <r>
    <n v="3"/>
    <s v="總帳別"/>
    <x v="98"/>
    <s v="配電費用"/>
    <x v="741"/>
    <x v="735"/>
    <s v="Z109D"/>
    <s v="高雄區營業處-配電分攤"/>
    <n v="2979667"/>
    <n v="0"/>
    <n v="2979667"/>
  </r>
  <r>
    <n v="3"/>
    <s v="總帳別"/>
    <x v="98"/>
    <s v="配電費用"/>
    <x v="741"/>
    <x v="735"/>
    <s v="Z1100"/>
    <s v="屏東區營業處分攤"/>
    <n v="142584"/>
    <n v="0"/>
    <n v="142584"/>
  </r>
  <r>
    <n v="3"/>
    <s v="總帳別"/>
    <x v="98"/>
    <s v="配電費用"/>
    <x v="741"/>
    <x v="735"/>
    <s v="Z1130"/>
    <s v="宜蘭區營業處分攤"/>
    <n v="24252"/>
    <n v="0"/>
    <n v="24252"/>
  </r>
  <r>
    <n v="3"/>
    <s v="總帳別"/>
    <x v="98"/>
    <s v="配電費用"/>
    <x v="741"/>
    <x v="735"/>
    <s v="Z116D"/>
    <s v="台北北區營業處-配電分攤"/>
    <n v="769213"/>
    <n v="0"/>
    <n v="769213"/>
  </r>
  <r>
    <n v="3"/>
    <s v="總帳別"/>
    <x v="98"/>
    <s v="配電費用"/>
    <x v="741"/>
    <x v="735"/>
    <s v="Z1180"/>
    <s v="南投區營業處分攤"/>
    <n v="16390"/>
    <n v="0"/>
    <n v="16390"/>
  </r>
  <r>
    <n v="3"/>
    <s v="總帳別"/>
    <x v="98"/>
    <s v="配電費用"/>
    <x v="741"/>
    <x v="735"/>
    <s v="Z118D"/>
    <s v="南投區營業處-配電分攤"/>
    <n v="134103"/>
    <n v="0"/>
    <n v="134103"/>
  </r>
  <r>
    <n v="3"/>
    <s v="總帳別"/>
    <x v="98"/>
    <s v="配電費用"/>
    <x v="741"/>
    <x v="735"/>
    <s v="Z1190"/>
    <s v="鳳山區營業處分攤"/>
    <n v="8724"/>
    <n v="0"/>
    <n v="8724"/>
  </r>
  <r>
    <n v="3"/>
    <s v="總帳別"/>
    <x v="98"/>
    <s v="配電費用"/>
    <x v="741"/>
    <x v="735"/>
    <s v="Z1200"/>
    <s v="雲林區營業處分攤"/>
    <n v="277202"/>
    <n v="0"/>
    <n v="277202"/>
  </r>
  <r>
    <n v="3"/>
    <s v="總帳別"/>
    <x v="98"/>
    <s v="配電費用"/>
    <x v="741"/>
    <x v="735"/>
    <s v="Z1220"/>
    <s v="苗栗區營業處分攤"/>
    <n v="79440"/>
    <n v="0"/>
    <n v="79440"/>
  </r>
  <r>
    <n v="3"/>
    <s v="總帳別"/>
    <x v="98"/>
    <s v="配電費用"/>
    <x v="741"/>
    <x v="735"/>
    <s v="Z1230"/>
    <s v="金門區營業處分攤"/>
    <n v="320437"/>
    <n v="0"/>
    <n v="320437"/>
  </r>
  <r>
    <n v="3"/>
    <s v="總帳別"/>
    <x v="98"/>
    <s v="配電費用"/>
    <x v="741"/>
    <x v="735"/>
    <s v="Z1240"/>
    <s v="馬祖區營業處分攤"/>
    <n v="68900"/>
    <n v="0"/>
    <n v="68900"/>
  </r>
  <r>
    <n v="3"/>
    <s v="總帳別"/>
    <x v="98"/>
    <s v="配電費用"/>
    <x v="741"/>
    <x v="735"/>
    <s v="Z5450"/>
    <s v="電力通信處分攤"/>
    <n v="8541"/>
    <n v="0"/>
    <n v="8541"/>
  </r>
  <r>
    <n v="3"/>
    <s v="總帳別"/>
    <x v="98"/>
    <s v="配電費用"/>
    <x v="741"/>
    <x v="735"/>
    <s v="Z6020"/>
    <s v="綜合施工處分攤"/>
    <n v="273225"/>
    <n v="0"/>
    <n v="273225"/>
  </r>
  <r>
    <n v="3"/>
    <s v="總帳別"/>
    <x v="98"/>
    <s v="配電費用"/>
    <x v="742"/>
    <x v="736"/>
    <s v="Z0080"/>
    <s v="材料處分攤"/>
    <n v="544521"/>
    <n v="0"/>
    <n v="544521"/>
  </r>
  <r>
    <n v="3"/>
    <s v="總帳別"/>
    <x v="98"/>
    <s v="配電費用"/>
    <x v="742"/>
    <x v="736"/>
    <s v="Z0140"/>
    <s v="秘書處分攤"/>
    <n v="193894"/>
    <n v="0"/>
    <n v="193894"/>
  </r>
  <r>
    <n v="3"/>
    <s v="總帳別"/>
    <x v="98"/>
    <s v="配電費用"/>
    <x v="742"/>
    <x v="736"/>
    <s v="Z0170"/>
    <s v="營建處分攤"/>
    <n v="66006"/>
    <n v="0"/>
    <n v="66006"/>
  </r>
  <r>
    <n v="3"/>
    <s v="總帳別"/>
    <x v="98"/>
    <s v="配電費用"/>
    <x v="742"/>
    <x v="736"/>
    <s v="Z0240"/>
    <s v="資訊系統處分攤"/>
    <n v="24438472"/>
    <n v="0"/>
    <n v="24438472"/>
  </r>
  <r>
    <n v="3"/>
    <s v="總帳別"/>
    <x v="98"/>
    <s v="配電費用"/>
    <x v="742"/>
    <x v="736"/>
    <s v="Z0610"/>
    <s v="環境保護處分攤"/>
    <n v="57012"/>
    <n v="0"/>
    <n v="57012"/>
  </r>
  <r>
    <n v="3"/>
    <s v="總帳別"/>
    <x v="98"/>
    <s v="配電費用"/>
    <x v="742"/>
    <x v="736"/>
    <s v="Z0620"/>
    <s v="工業安全衛生處分攤"/>
    <n v="829501"/>
    <n v="0"/>
    <n v="829501"/>
  </r>
  <r>
    <n v="3"/>
    <s v="總帳別"/>
    <x v="98"/>
    <s v="配電費用"/>
    <x v="742"/>
    <x v="736"/>
    <s v="Z0770"/>
    <s v="配電處分攤"/>
    <n v="10999028"/>
    <n v="0"/>
    <n v="10999028"/>
  </r>
  <r>
    <n v="3"/>
    <s v="總帳別"/>
    <x v="98"/>
    <s v="配電費用"/>
    <x v="742"/>
    <x v="736"/>
    <s v="Z1010"/>
    <s v="基隆區營業處分攤"/>
    <n v="55368"/>
    <n v="0"/>
    <n v="55368"/>
  </r>
  <r>
    <n v="3"/>
    <s v="總帳別"/>
    <x v="98"/>
    <s v="配電費用"/>
    <x v="742"/>
    <x v="736"/>
    <s v="Z1020"/>
    <s v="台北市區營業處分攤"/>
    <n v="189089"/>
    <n v="0"/>
    <n v="189089"/>
  </r>
  <r>
    <n v="3"/>
    <s v="總帳別"/>
    <x v="98"/>
    <s v="配電費用"/>
    <x v="742"/>
    <x v="736"/>
    <s v="Z102D"/>
    <s v="台北市區營業處-配電分攤"/>
    <n v="6418"/>
    <n v="0"/>
    <n v="6418"/>
  </r>
  <r>
    <n v="3"/>
    <s v="總帳別"/>
    <x v="98"/>
    <s v="配電費用"/>
    <x v="742"/>
    <x v="736"/>
    <s v="Z1030"/>
    <s v="桃園區營業處分攤"/>
    <n v="56550"/>
    <n v="0"/>
    <n v="56550"/>
  </r>
  <r>
    <n v="3"/>
    <s v="總帳別"/>
    <x v="98"/>
    <s v="配電費用"/>
    <x v="742"/>
    <x v="736"/>
    <s v="Z103D"/>
    <s v="桃園區營業處-配電分攤"/>
    <n v="10420"/>
    <n v="0"/>
    <n v="10420"/>
  </r>
  <r>
    <n v="3"/>
    <s v="總帳別"/>
    <x v="98"/>
    <s v="配電費用"/>
    <x v="742"/>
    <x v="736"/>
    <s v="Z104D"/>
    <s v="新竹區營業處-配電分攤"/>
    <n v="43750"/>
    <n v="0"/>
    <n v="43750"/>
  </r>
  <r>
    <n v="3"/>
    <s v="總帳別"/>
    <x v="98"/>
    <s v="配電費用"/>
    <x v="742"/>
    <x v="736"/>
    <s v="Z1050"/>
    <s v="台中區營業處分攤"/>
    <n v="373909"/>
    <n v="0"/>
    <n v="373909"/>
  </r>
  <r>
    <n v="3"/>
    <s v="總帳別"/>
    <x v="98"/>
    <s v="配電費用"/>
    <x v="742"/>
    <x v="736"/>
    <s v="Z105D"/>
    <s v="台中區營業處-配電分攤"/>
    <n v="37950"/>
    <n v="0"/>
    <n v="37950"/>
  </r>
  <r>
    <n v="3"/>
    <s v="總帳別"/>
    <x v="98"/>
    <s v="配電費用"/>
    <x v="742"/>
    <x v="736"/>
    <s v="Z1060"/>
    <s v="彰化區營業處分攤"/>
    <n v="42500"/>
    <n v="0"/>
    <n v="42500"/>
  </r>
  <r>
    <n v="3"/>
    <s v="總帳別"/>
    <x v="98"/>
    <s v="配電費用"/>
    <x v="742"/>
    <x v="736"/>
    <s v="Z106D"/>
    <s v="彰化區營業處-配電分攤"/>
    <n v="131517"/>
    <n v="0"/>
    <n v="131517"/>
  </r>
  <r>
    <n v="3"/>
    <s v="總帳別"/>
    <x v="98"/>
    <s v="配電費用"/>
    <x v="742"/>
    <x v="736"/>
    <s v="Z1070"/>
    <s v="嘉義區營業處分攤"/>
    <n v="12545"/>
    <n v="0"/>
    <n v="12545"/>
  </r>
  <r>
    <n v="3"/>
    <s v="總帳別"/>
    <x v="98"/>
    <s v="配電費用"/>
    <x v="742"/>
    <x v="736"/>
    <s v="Z107D"/>
    <s v="嘉義區營業處-配電分攤"/>
    <n v="16512"/>
    <n v="0"/>
    <n v="16512"/>
  </r>
  <r>
    <n v="3"/>
    <s v="總帳別"/>
    <x v="98"/>
    <s v="配電費用"/>
    <x v="742"/>
    <x v="736"/>
    <s v="Z1080"/>
    <s v="台南區營業處分攤"/>
    <n v="47327"/>
    <n v="0"/>
    <n v="47327"/>
  </r>
  <r>
    <n v="3"/>
    <s v="總帳別"/>
    <x v="98"/>
    <s v="配電費用"/>
    <x v="742"/>
    <x v="736"/>
    <s v="Z109D"/>
    <s v="高雄區營業處-配電分攤"/>
    <n v="63453"/>
    <n v="0"/>
    <n v="63453"/>
  </r>
  <r>
    <n v="3"/>
    <s v="總帳別"/>
    <x v="98"/>
    <s v="配電費用"/>
    <x v="742"/>
    <x v="736"/>
    <s v="Z1100"/>
    <s v="屏東區營業處分攤"/>
    <n v="2685"/>
    <n v="0"/>
    <n v="2685"/>
  </r>
  <r>
    <n v="3"/>
    <s v="總帳別"/>
    <x v="98"/>
    <s v="配電費用"/>
    <x v="742"/>
    <x v="736"/>
    <s v="Z110D"/>
    <s v="屏東區營業處-配電分攤"/>
    <n v="87653"/>
    <n v="0"/>
    <n v="87653"/>
  </r>
  <r>
    <n v="3"/>
    <s v="總帳別"/>
    <x v="98"/>
    <s v="配電費用"/>
    <x v="742"/>
    <x v="736"/>
    <s v="Z1110"/>
    <s v="台東區營業處分攤"/>
    <n v="781526"/>
    <n v="0"/>
    <n v="781526"/>
  </r>
  <r>
    <n v="3"/>
    <s v="總帳別"/>
    <x v="98"/>
    <s v="配電費用"/>
    <x v="742"/>
    <x v="736"/>
    <s v="Z111D"/>
    <s v="台東區營業處-配電分攤"/>
    <n v="21519"/>
    <n v="0"/>
    <n v="21519"/>
  </r>
  <r>
    <n v="3"/>
    <s v="總帳別"/>
    <x v="98"/>
    <s v="配電費用"/>
    <x v="742"/>
    <x v="736"/>
    <s v="Z1120"/>
    <s v="花蓮區營業處分攤"/>
    <n v="48969"/>
    <n v="0"/>
    <n v="48969"/>
  </r>
  <r>
    <n v="3"/>
    <s v="總帳別"/>
    <x v="98"/>
    <s v="配電費用"/>
    <x v="742"/>
    <x v="736"/>
    <s v="Z112D"/>
    <s v="花蓮區營業處-配電分攤"/>
    <n v="5008"/>
    <n v="0"/>
    <n v="5008"/>
  </r>
  <r>
    <n v="3"/>
    <s v="總帳別"/>
    <x v="98"/>
    <s v="配電費用"/>
    <x v="742"/>
    <x v="736"/>
    <s v="Z1130"/>
    <s v="宜蘭區營業處分攤"/>
    <n v="31278"/>
    <n v="0"/>
    <n v="31278"/>
  </r>
  <r>
    <n v="3"/>
    <s v="總帳別"/>
    <x v="98"/>
    <s v="配電費用"/>
    <x v="742"/>
    <x v="736"/>
    <s v="Z1140"/>
    <s v="澎湖區營業處分攤"/>
    <n v="26562"/>
    <n v="0"/>
    <n v="26562"/>
  </r>
  <r>
    <n v="3"/>
    <s v="總帳別"/>
    <x v="98"/>
    <s v="配電費用"/>
    <x v="742"/>
    <x v="736"/>
    <s v="Z114D"/>
    <s v="澎湖區營業處-配電分攤"/>
    <n v="629958"/>
    <n v="0"/>
    <n v="629958"/>
  </r>
  <r>
    <n v="3"/>
    <s v="總帳別"/>
    <x v="98"/>
    <s v="配電費用"/>
    <x v="742"/>
    <x v="736"/>
    <s v="Z115D"/>
    <s v="台北南區營業處-配電分攤"/>
    <n v="22303"/>
    <n v="0"/>
    <n v="22303"/>
  </r>
  <r>
    <n v="3"/>
    <s v="總帳別"/>
    <x v="98"/>
    <s v="配電費用"/>
    <x v="742"/>
    <x v="736"/>
    <s v="Z1160"/>
    <s v="台北北區營業處分攤"/>
    <n v="35154"/>
    <n v="0"/>
    <n v="35154"/>
  </r>
  <r>
    <n v="3"/>
    <s v="總帳別"/>
    <x v="98"/>
    <s v="配電費用"/>
    <x v="742"/>
    <x v="736"/>
    <s v="Z116D"/>
    <s v="台北北區營業處-配電分攤"/>
    <n v="5007"/>
    <n v="0"/>
    <n v="5007"/>
  </r>
  <r>
    <n v="3"/>
    <s v="總帳別"/>
    <x v="98"/>
    <s v="配電費用"/>
    <x v="742"/>
    <x v="736"/>
    <s v="Z1170"/>
    <s v="台北西區營業處分攤"/>
    <n v="10008"/>
    <n v="0"/>
    <n v="10008"/>
  </r>
  <r>
    <n v="3"/>
    <s v="總帳別"/>
    <x v="98"/>
    <s v="配電費用"/>
    <x v="742"/>
    <x v="736"/>
    <s v="Z117D"/>
    <s v="台北西區營業處-配電分攤"/>
    <n v="50173"/>
    <n v="0"/>
    <n v="50173"/>
  </r>
  <r>
    <n v="3"/>
    <s v="總帳別"/>
    <x v="98"/>
    <s v="配電費用"/>
    <x v="742"/>
    <x v="736"/>
    <s v="Z1180"/>
    <s v="南投區營業處分攤"/>
    <n v="51219"/>
    <n v="0"/>
    <n v="51219"/>
  </r>
  <r>
    <n v="3"/>
    <s v="總帳別"/>
    <x v="98"/>
    <s v="配電費用"/>
    <x v="742"/>
    <x v="736"/>
    <s v="Z118D"/>
    <s v="南投區營業處-配電分攤"/>
    <n v="43025"/>
    <n v="0"/>
    <n v="43025"/>
  </r>
  <r>
    <n v="3"/>
    <s v="總帳別"/>
    <x v="98"/>
    <s v="配電費用"/>
    <x v="742"/>
    <x v="736"/>
    <s v="Z1190"/>
    <s v="鳳山區營業處分攤"/>
    <n v="29067"/>
    <n v="0"/>
    <n v="29067"/>
  </r>
  <r>
    <n v="3"/>
    <s v="總帳別"/>
    <x v="98"/>
    <s v="配電費用"/>
    <x v="742"/>
    <x v="736"/>
    <s v="Z119D"/>
    <s v="鳳山區營業處-配電分攤"/>
    <n v="19617"/>
    <n v="0"/>
    <n v="19617"/>
  </r>
  <r>
    <n v="3"/>
    <s v="總帳別"/>
    <x v="98"/>
    <s v="配電費用"/>
    <x v="742"/>
    <x v="736"/>
    <s v="Z1200"/>
    <s v="雲林區營業處分攤"/>
    <n v="16157"/>
    <n v="0"/>
    <n v="16157"/>
  </r>
  <r>
    <n v="3"/>
    <s v="總帳別"/>
    <x v="98"/>
    <s v="配電費用"/>
    <x v="742"/>
    <x v="736"/>
    <s v="Z121D"/>
    <s v="新營區營業處-配電分攤"/>
    <n v="72743"/>
    <n v="0"/>
    <n v="72743"/>
  </r>
  <r>
    <n v="3"/>
    <s v="總帳別"/>
    <x v="98"/>
    <s v="配電費用"/>
    <x v="742"/>
    <x v="736"/>
    <s v="Z1220"/>
    <s v="苗栗區營業處分攤"/>
    <n v="35788"/>
    <n v="0"/>
    <n v="35788"/>
  </r>
  <r>
    <n v="3"/>
    <s v="總帳別"/>
    <x v="98"/>
    <s v="配電費用"/>
    <x v="742"/>
    <x v="736"/>
    <s v="Z122D"/>
    <s v="苗栗區營業處-配電分攤"/>
    <n v="16512"/>
    <n v="0"/>
    <n v="16512"/>
  </r>
  <r>
    <n v="3"/>
    <s v="總帳別"/>
    <x v="98"/>
    <s v="配電費用"/>
    <x v="742"/>
    <x v="736"/>
    <s v="Z1230"/>
    <s v="金門區營業處分攤"/>
    <n v="8460"/>
    <n v="0"/>
    <n v="8460"/>
  </r>
  <r>
    <n v="3"/>
    <s v="總帳別"/>
    <x v="98"/>
    <s v="配電費用"/>
    <x v="742"/>
    <x v="736"/>
    <s v="Z1240"/>
    <s v="馬祖區營業處分攤"/>
    <n v="12204"/>
    <n v="0"/>
    <n v="12204"/>
  </r>
  <r>
    <n v="3"/>
    <s v="總帳別"/>
    <x v="98"/>
    <s v="配電費用"/>
    <x v="742"/>
    <x v="736"/>
    <s v="Z5450"/>
    <s v="電力通信處分攤"/>
    <n v="449961"/>
    <n v="0"/>
    <n v="449961"/>
  </r>
  <r>
    <n v="3"/>
    <s v="總帳別"/>
    <x v="98"/>
    <s v="配電費用"/>
    <x v="742"/>
    <x v="736"/>
    <s v="Z5460"/>
    <s v="綜合研究所分攤"/>
    <n v="1170691"/>
    <n v="0"/>
    <n v="1170691"/>
  </r>
  <r>
    <n v="3"/>
    <s v="總帳別"/>
    <x v="98"/>
    <s v="配電費用"/>
    <x v="742"/>
    <x v="736"/>
    <s v="Z6020"/>
    <s v="綜合施工處分攤"/>
    <n v="19795"/>
    <n v="0"/>
    <n v="19795"/>
  </r>
  <r>
    <n v="3"/>
    <s v="總帳別"/>
    <x v="98"/>
    <s v="配電費用"/>
    <x v="798"/>
    <x v="790"/>
    <s v="Z0770"/>
    <s v="配電處分攤"/>
    <n v="69820"/>
    <n v="0"/>
    <n v="69820"/>
  </r>
  <r>
    <n v="3"/>
    <s v="總帳別"/>
    <x v="98"/>
    <s v="配電費用"/>
    <x v="844"/>
    <x v="836"/>
    <s v="Z1010"/>
    <s v="基隆區營業處分攤"/>
    <n v="15546319"/>
    <n v="0"/>
    <n v="15546319"/>
  </r>
  <r>
    <n v="3"/>
    <s v="總帳別"/>
    <x v="98"/>
    <s v="配電費用"/>
    <x v="844"/>
    <x v="836"/>
    <s v="Z1020"/>
    <s v="台北市區營業處分攤"/>
    <n v="88650972"/>
    <n v="0"/>
    <n v="88650972"/>
  </r>
  <r>
    <n v="3"/>
    <s v="總帳別"/>
    <x v="98"/>
    <s v="配電費用"/>
    <x v="844"/>
    <x v="836"/>
    <s v="Z1030"/>
    <s v="桃園區營業處分攤"/>
    <n v="30586230"/>
    <n v="0"/>
    <n v="30586230"/>
  </r>
  <r>
    <n v="3"/>
    <s v="總帳別"/>
    <x v="98"/>
    <s v="配電費用"/>
    <x v="844"/>
    <x v="836"/>
    <s v="Z1050"/>
    <s v="台中區營業處分攤"/>
    <n v="69401072"/>
    <n v="0"/>
    <n v="69401072"/>
  </r>
  <r>
    <n v="3"/>
    <s v="總帳別"/>
    <x v="98"/>
    <s v="配電費用"/>
    <x v="844"/>
    <x v="836"/>
    <s v="Z1070"/>
    <s v="嘉義區營業處分攤"/>
    <n v="402592"/>
    <n v="0"/>
    <n v="402592"/>
  </r>
  <r>
    <n v="3"/>
    <s v="總帳別"/>
    <x v="98"/>
    <s v="配電費用"/>
    <x v="844"/>
    <x v="836"/>
    <s v="Z1080"/>
    <s v="台南區營業處分攤"/>
    <n v="17666428"/>
    <n v="0"/>
    <n v="17666428"/>
  </r>
  <r>
    <n v="3"/>
    <s v="總帳別"/>
    <x v="98"/>
    <s v="配電費用"/>
    <x v="844"/>
    <x v="836"/>
    <s v="Z1090"/>
    <s v="高雄區營業處分攤"/>
    <n v="5129592"/>
    <n v="0"/>
    <n v="5129592"/>
  </r>
  <r>
    <n v="3"/>
    <s v="總帳別"/>
    <x v="98"/>
    <s v="配電費用"/>
    <x v="844"/>
    <x v="836"/>
    <s v="Z1130"/>
    <s v="宜蘭區營業處分攤"/>
    <n v="7744937"/>
    <n v="0"/>
    <n v="7744937"/>
  </r>
  <r>
    <n v="3"/>
    <s v="總帳別"/>
    <x v="98"/>
    <s v="配電費用"/>
    <x v="844"/>
    <x v="836"/>
    <s v="Z1150"/>
    <s v="台北南區營業處分攤"/>
    <n v="15540410"/>
    <n v="0"/>
    <n v="15540410"/>
  </r>
  <r>
    <n v="3"/>
    <s v="總帳別"/>
    <x v="98"/>
    <s v="配電費用"/>
    <x v="844"/>
    <x v="836"/>
    <s v="Z1160"/>
    <s v="台北北區營業處分攤"/>
    <n v="29424737"/>
    <n v="0"/>
    <n v="29424737"/>
  </r>
  <r>
    <n v="3"/>
    <s v="總帳別"/>
    <x v="98"/>
    <s v="配電費用"/>
    <x v="844"/>
    <x v="836"/>
    <s v="Z1170"/>
    <s v="台北西區營業處分攤"/>
    <n v="41389531"/>
    <n v="0"/>
    <n v="41389531"/>
  </r>
  <r>
    <n v="3"/>
    <s v="總帳別"/>
    <x v="98"/>
    <s v="配電費用"/>
    <x v="844"/>
    <x v="836"/>
    <s v="Z1190"/>
    <s v="鳳山區營業處分攤"/>
    <n v="7854831"/>
    <n v="0"/>
    <n v="7854831"/>
  </r>
  <r>
    <n v="3"/>
    <s v="總帳別"/>
    <x v="98"/>
    <s v="配電費用"/>
    <x v="844"/>
    <x v="836"/>
    <s v="Z1200"/>
    <s v="雲林區營業處分攤"/>
    <n v="999408"/>
    <n v="0"/>
    <n v="999408"/>
  </r>
  <r>
    <n v="3"/>
    <s v="總帳別"/>
    <x v="98"/>
    <s v="配電費用"/>
    <x v="844"/>
    <x v="836"/>
    <s v="Z121D"/>
    <s v="新營區營業處-配電分攤"/>
    <n v="21847560"/>
    <n v="0"/>
    <n v="21847560"/>
  </r>
  <r>
    <n v="3"/>
    <s v="總帳別"/>
    <x v="98"/>
    <s v="配電費用"/>
    <x v="743"/>
    <x v="737"/>
    <s v="Z0080"/>
    <s v="材料處分攤"/>
    <n v="617118"/>
    <n v="0"/>
    <n v="617118"/>
  </r>
  <r>
    <n v="3"/>
    <s v="總帳別"/>
    <x v="98"/>
    <s v="配電費用"/>
    <x v="743"/>
    <x v="737"/>
    <s v="Z0140"/>
    <s v="秘書處分攤"/>
    <n v="7431249"/>
    <n v="0"/>
    <n v="7431249"/>
  </r>
  <r>
    <n v="3"/>
    <s v="總帳別"/>
    <x v="98"/>
    <s v="配電費用"/>
    <x v="743"/>
    <x v="737"/>
    <s v="Z1010"/>
    <s v="基隆區營業處分攤"/>
    <n v="18972566"/>
    <n v="0"/>
    <n v="18972566"/>
  </r>
  <r>
    <n v="3"/>
    <s v="總帳別"/>
    <x v="98"/>
    <s v="配電費用"/>
    <x v="743"/>
    <x v="737"/>
    <s v="Z1020"/>
    <s v="台北市區營業處分攤"/>
    <n v="51111348"/>
    <n v="0"/>
    <n v="51111348"/>
  </r>
  <r>
    <n v="3"/>
    <s v="總帳別"/>
    <x v="98"/>
    <s v="配電費用"/>
    <x v="743"/>
    <x v="737"/>
    <s v="Z1030"/>
    <s v="桃園區營業處分攤"/>
    <n v="12208668"/>
    <n v="0"/>
    <n v="12208668"/>
  </r>
  <r>
    <n v="3"/>
    <s v="總帳別"/>
    <x v="98"/>
    <s v="配電費用"/>
    <x v="743"/>
    <x v="737"/>
    <s v="Z1040"/>
    <s v="新竹區營業處分攤"/>
    <n v="11947181"/>
    <n v="0"/>
    <n v="11947181"/>
  </r>
  <r>
    <n v="3"/>
    <s v="總帳別"/>
    <x v="98"/>
    <s v="配電費用"/>
    <x v="743"/>
    <x v="737"/>
    <s v="Z1050"/>
    <s v="台中區營業處分攤"/>
    <n v="8079512"/>
    <n v="0"/>
    <n v="8079512"/>
  </r>
  <r>
    <n v="3"/>
    <s v="總帳別"/>
    <x v="98"/>
    <s v="配電費用"/>
    <x v="743"/>
    <x v="737"/>
    <s v="Z1060"/>
    <s v="彰化區營業處分攤"/>
    <n v="5838332"/>
    <n v="0"/>
    <n v="5838332"/>
  </r>
  <r>
    <n v="3"/>
    <s v="總帳別"/>
    <x v="98"/>
    <s v="配電費用"/>
    <x v="743"/>
    <x v="737"/>
    <s v="Z1070"/>
    <s v="嘉義區營業處分攤"/>
    <n v="6256383"/>
    <n v="0"/>
    <n v="6256383"/>
  </r>
  <r>
    <n v="3"/>
    <s v="總帳別"/>
    <x v="98"/>
    <s v="配電費用"/>
    <x v="743"/>
    <x v="737"/>
    <s v="Z1080"/>
    <s v="台南區營業處分攤"/>
    <n v="5990929"/>
    <n v="0"/>
    <n v="5990929"/>
  </r>
  <r>
    <n v="3"/>
    <s v="總帳別"/>
    <x v="98"/>
    <s v="配電費用"/>
    <x v="743"/>
    <x v="737"/>
    <s v="Z1090"/>
    <s v="高雄區營業處分攤"/>
    <n v="31380399"/>
    <n v="0"/>
    <n v="31380399"/>
  </r>
  <r>
    <n v="3"/>
    <s v="總帳別"/>
    <x v="98"/>
    <s v="配電費用"/>
    <x v="743"/>
    <x v="737"/>
    <s v="Z1100"/>
    <s v="屏東區營業處分攤"/>
    <n v="4116164"/>
    <n v="0"/>
    <n v="4116164"/>
  </r>
  <r>
    <n v="3"/>
    <s v="總帳別"/>
    <x v="98"/>
    <s v="配電費用"/>
    <x v="743"/>
    <x v="737"/>
    <s v="Z1110"/>
    <s v="台東區營業處分攤"/>
    <n v="1374938"/>
    <n v="0"/>
    <n v="1374938"/>
  </r>
  <r>
    <n v="3"/>
    <s v="總帳別"/>
    <x v="98"/>
    <s v="配電費用"/>
    <x v="743"/>
    <x v="737"/>
    <s v="Z1120"/>
    <s v="花蓮區營業處分攤"/>
    <n v="2559589"/>
    <n v="0"/>
    <n v="2559589"/>
  </r>
  <r>
    <n v="3"/>
    <s v="總帳別"/>
    <x v="98"/>
    <s v="配電費用"/>
    <x v="743"/>
    <x v="737"/>
    <s v="Z1130"/>
    <s v="宜蘭區營業處分攤"/>
    <n v="3327082"/>
    <n v="0"/>
    <n v="3327082"/>
  </r>
  <r>
    <n v="3"/>
    <s v="總帳別"/>
    <x v="98"/>
    <s v="配電費用"/>
    <x v="743"/>
    <x v="737"/>
    <s v="Z1140"/>
    <s v="澎湖區營業處分攤"/>
    <n v="81639"/>
    <n v="0"/>
    <n v="81639"/>
  </r>
  <r>
    <n v="3"/>
    <s v="總帳別"/>
    <x v="98"/>
    <s v="配電費用"/>
    <x v="743"/>
    <x v="737"/>
    <s v="Z114D"/>
    <s v="澎湖區營業處-配電分攤"/>
    <n v="252472"/>
    <n v="0"/>
    <n v="252472"/>
  </r>
  <r>
    <n v="3"/>
    <s v="總帳別"/>
    <x v="98"/>
    <s v="配電費用"/>
    <x v="743"/>
    <x v="737"/>
    <s v="Z1150"/>
    <s v="台北南區營業處分攤"/>
    <n v="38184833"/>
    <n v="0"/>
    <n v="38184833"/>
  </r>
  <r>
    <n v="3"/>
    <s v="總帳別"/>
    <x v="98"/>
    <s v="配電費用"/>
    <x v="743"/>
    <x v="737"/>
    <s v="Z115D"/>
    <s v="台北南區營業處-配電分攤"/>
    <n v="6158507"/>
    <n v="0"/>
    <n v="6158507"/>
  </r>
  <r>
    <n v="3"/>
    <s v="總帳別"/>
    <x v="98"/>
    <s v="配電費用"/>
    <x v="743"/>
    <x v="737"/>
    <s v="Z1160"/>
    <s v="台北北區營業處分攤"/>
    <n v="23763457"/>
    <n v="0"/>
    <n v="23763457"/>
  </r>
  <r>
    <n v="3"/>
    <s v="總帳別"/>
    <x v="98"/>
    <s v="配電費用"/>
    <x v="743"/>
    <x v="737"/>
    <s v="Z1170"/>
    <s v="台北西區營業處分攤"/>
    <n v="18647162"/>
    <n v="0"/>
    <n v="18647162"/>
  </r>
  <r>
    <n v="3"/>
    <s v="總帳別"/>
    <x v="98"/>
    <s v="配電費用"/>
    <x v="743"/>
    <x v="737"/>
    <s v="Z117D"/>
    <s v="台北西區營業處-配電分攤"/>
    <n v="95001"/>
    <n v="0"/>
    <n v="95001"/>
  </r>
  <r>
    <n v="3"/>
    <s v="總帳別"/>
    <x v="98"/>
    <s v="配電費用"/>
    <x v="743"/>
    <x v="737"/>
    <s v="Z1180"/>
    <s v="南投區營業處分攤"/>
    <n v="5643468"/>
    <n v="0"/>
    <n v="5643468"/>
  </r>
  <r>
    <n v="3"/>
    <s v="總帳別"/>
    <x v="98"/>
    <s v="配電費用"/>
    <x v="743"/>
    <x v="737"/>
    <s v="Z1190"/>
    <s v="鳳山區營業處分攤"/>
    <n v="8915939"/>
    <n v="0"/>
    <n v="8915939"/>
  </r>
  <r>
    <n v="3"/>
    <s v="總帳別"/>
    <x v="98"/>
    <s v="配電費用"/>
    <x v="743"/>
    <x v="737"/>
    <s v="Z119D"/>
    <s v="鳳山區營業處-配電分攤"/>
    <n v="100799"/>
    <n v="0"/>
    <n v="100799"/>
  </r>
  <r>
    <n v="3"/>
    <s v="總帳別"/>
    <x v="98"/>
    <s v="配電費用"/>
    <x v="743"/>
    <x v="737"/>
    <s v="Z1200"/>
    <s v="雲林區營業處分攤"/>
    <n v="7138986"/>
    <n v="0"/>
    <n v="7138986"/>
  </r>
  <r>
    <n v="3"/>
    <s v="總帳別"/>
    <x v="98"/>
    <s v="配電費用"/>
    <x v="743"/>
    <x v="737"/>
    <s v="Z1210"/>
    <s v="新營區營業處分攤"/>
    <n v="3792851"/>
    <n v="0"/>
    <n v="3792851"/>
  </r>
  <r>
    <n v="3"/>
    <s v="總帳別"/>
    <x v="98"/>
    <s v="配電費用"/>
    <x v="743"/>
    <x v="737"/>
    <s v="Z1220"/>
    <s v="苗栗區營業處分攤"/>
    <n v="4981409"/>
    <n v="0"/>
    <n v="4981409"/>
  </r>
  <r>
    <n v="3"/>
    <s v="總帳別"/>
    <x v="98"/>
    <s v="配電費用"/>
    <x v="743"/>
    <x v="737"/>
    <s v="Z1230"/>
    <s v="金門區營業處分攤"/>
    <n v="250529"/>
    <n v="0"/>
    <n v="250529"/>
  </r>
  <r>
    <n v="3"/>
    <s v="總帳別"/>
    <x v="98"/>
    <s v="配電費用"/>
    <x v="743"/>
    <x v="737"/>
    <s v="Z1240"/>
    <s v="馬祖區營業處分攤"/>
    <n v="61301"/>
    <n v="0"/>
    <n v="61301"/>
  </r>
  <r>
    <n v="3"/>
    <s v="總帳別"/>
    <x v="98"/>
    <s v="配電費用"/>
    <x v="743"/>
    <x v="737"/>
    <s v="Z5450"/>
    <s v="電力通信處分攤"/>
    <n v="369195"/>
    <n v="0"/>
    <n v="369195"/>
  </r>
  <r>
    <n v="3"/>
    <s v="總帳別"/>
    <x v="98"/>
    <s v="配電費用"/>
    <x v="743"/>
    <x v="737"/>
    <s v="Z5460"/>
    <s v="綜合研究所分攤"/>
    <n v="3361000"/>
    <n v="0"/>
    <n v="3361000"/>
  </r>
  <r>
    <n v="3"/>
    <s v="總帳別"/>
    <x v="98"/>
    <s v="配電費用"/>
    <x v="743"/>
    <x v="737"/>
    <s v="Z6020"/>
    <s v="綜合施工處分攤"/>
    <n v="249169"/>
    <n v="0"/>
    <n v="249169"/>
  </r>
  <r>
    <n v="3"/>
    <s v="總帳別"/>
    <x v="98"/>
    <s v="配電費用"/>
    <x v="744"/>
    <x v="738"/>
    <s v="Z0080"/>
    <s v="材料處分攤"/>
    <n v="1701347"/>
    <n v="0"/>
    <n v="1701347"/>
  </r>
  <r>
    <n v="3"/>
    <s v="總帳別"/>
    <x v="98"/>
    <s v="配電費用"/>
    <x v="744"/>
    <x v="738"/>
    <s v="Z0140"/>
    <s v="秘書處分攤"/>
    <n v="2003716"/>
    <n v="0"/>
    <n v="2003716"/>
  </r>
  <r>
    <n v="3"/>
    <s v="總帳別"/>
    <x v="98"/>
    <s v="配電費用"/>
    <x v="744"/>
    <x v="738"/>
    <s v="Z1010"/>
    <s v="基隆區營業處分攤"/>
    <n v="3576843"/>
    <n v="0"/>
    <n v="3576843"/>
  </r>
  <r>
    <n v="3"/>
    <s v="總帳別"/>
    <x v="98"/>
    <s v="配電費用"/>
    <x v="744"/>
    <x v="738"/>
    <s v="Z1020"/>
    <s v="台北市區營業處分攤"/>
    <n v="1407"/>
    <n v="0"/>
    <n v="1407"/>
  </r>
  <r>
    <n v="3"/>
    <s v="總帳別"/>
    <x v="98"/>
    <s v="配電費用"/>
    <x v="744"/>
    <x v="738"/>
    <s v="Z102D"/>
    <s v="台北市區營業處-配電分攤"/>
    <n v="120911"/>
    <n v="0"/>
    <n v="120911"/>
  </r>
  <r>
    <n v="3"/>
    <s v="總帳別"/>
    <x v="98"/>
    <s v="配電費用"/>
    <x v="744"/>
    <x v="738"/>
    <s v="Z1030"/>
    <s v="桃園區營業處分攤"/>
    <n v="2363298"/>
    <n v="0"/>
    <n v="2363298"/>
  </r>
  <r>
    <n v="3"/>
    <s v="總帳別"/>
    <x v="98"/>
    <s v="配電費用"/>
    <x v="744"/>
    <x v="738"/>
    <s v="Z1040"/>
    <s v="新竹區營業處分攤"/>
    <n v="944980"/>
    <n v="0"/>
    <n v="944980"/>
  </r>
  <r>
    <n v="3"/>
    <s v="總帳別"/>
    <x v="98"/>
    <s v="配電費用"/>
    <x v="744"/>
    <x v="738"/>
    <s v="Z1050"/>
    <s v="台中區營業處分攤"/>
    <n v="2175014"/>
    <n v="0"/>
    <n v="2175014"/>
  </r>
  <r>
    <n v="3"/>
    <s v="總帳別"/>
    <x v="98"/>
    <s v="配電費用"/>
    <x v="744"/>
    <x v="738"/>
    <s v="Z1060"/>
    <s v="彰化區營業處分攤"/>
    <n v="1673349"/>
    <n v="0"/>
    <n v="1673349"/>
  </r>
  <r>
    <n v="3"/>
    <s v="總帳別"/>
    <x v="98"/>
    <s v="配電費用"/>
    <x v="744"/>
    <x v="738"/>
    <s v="Z1070"/>
    <s v="嘉義區營業處分攤"/>
    <n v="1905215"/>
    <n v="0"/>
    <n v="1905215"/>
  </r>
  <r>
    <n v="3"/>
    <s v="總帳別"/>
    <x v="98"/>
    <s v="配電費用"/>
    <x v="744"/>
    <x v="738"/>
    <s v="Z1080"/>
    <s v="台南區營業處分攤"/>
    <n v="2254109"/>
    <n v="0"/>
    <n v="2254109"/>
  </r>
  <r>
    <n v="3"/>
    <s v="總帳別"/>
    <x v="98"/>
    <s v="配電費用"/>
    <x v="744"/>
    <x v="738"/>
    <s v="Z1090"/>
    <s v="高雄區營業處分攤"/>
    <n v="2721670"/>
    <n v="0"/>
    <n v="2721670"/>
  </r>
  <r>
    <n v="3"/>
    <s v="總帳別"/>
    <x v="98"/>
    <s v="配電費用"/>
    <x v="744"/>
    <x v="738"/>
    <s v="Z1100"/>
    <s v="屏東區營業處分攤"/>
    <n v="1966126"/>
    <n v="0"/>
    <n v="1966126"/>
  </r>
  <r>
    <n v="3"/>
    <s v="總帳別"/>
    <x v="98"/>
    <s v="配電費用"/>
    <x v="744"/>
    <x v="738"/>
    <s v="Z1110"/>
    <s v="台東區營業處分攤"/>
    <n v="395847"/>
    <n v="0"/>
    <n v="395847"/>
  </r>
  <r>
    <n v="3"/>
    <s v="總帳別"/>
    <x v="98"/>
    <s v="配電費用"/>
    <x v="744"/>
    <x v="738"/>
    <s v="Z1120"/>
    <s v="花蓮區營業處分攤"/>
    <n v="1767239"/>
    <n v="0"/>
    <n v="1767239"/>
  </r>
  <r>
    <n v="3"/>
    <s v="總帳別"/>
    <x v="98"/>
    <s v="配電費用"/>
    <x v="744"/>
    <x v="738"/>
    <s v="Z1130"/>
    <s v="宜蘭區營業處分攤"/>
    <n v="943994"/>
    <n v="0"/>
    <n v="943994"/>
  </r>
  <r>
    <n v="3"/>
    <s v="總帳別"/>
    <x v="98"/>
    <s v="配電費用"/>
    <x v="744"/>
    <x v="738"/>
    <s v="Z114D"/>
    <s v="澎湖區營業處-配電分攤"/>
    <n v="124349"/>
    <n v="0"/>
    <n v="124349"/>
  </r>
  <r>
    <n v="3"/>
    <s v="總帳別"/>
    <x v="98"/>
    <s v="配電費用"/>
    <x v="744"/>
    <x v="738"/>
    <s v="Z1150"/>
    <s v="台北南區營業處分攤"/>
    <n v="12313665"/>
    <n v="0"/>
    <n v="12313665"/>
  </r>
  <r>
    <n v="3"/>
    <s v="總帳別"/>
    <x v="98"/>
    <s v="配電費用"/>
    <x v="744"/>
    <x v="738"/>
    <s v="Z115D"/>
    <s v="台北南區營業處-配電分攤"/>
    <n v="259869"/>
    <n v="0"/>
    <n v="259869"/>
  </r>
  <r>
    <n v="3"/>
    <s v="總帳別"/>
    <x v="98"/>
    <s v="配電費用"/>
    <x v="744"/>
    <x v="738"/>
    <s v="Z1160"/>
    <s v="台北北區營業處分攤"/>
    <n v="5733373"/>
    <n v="0"/>
    <n v="5733373"/>
  </r>
  <r>
    <n v="3"/>
    <s v="總帳別"/>
    <x v="98"/>
    <s v="配電費用"/>
    <x v="744"/>
    <x v="738"/>
    <s v="Z1170"/>
    <s v="台北西區營業處分攤"/>
    <n v="1429790"/>
    <n v="0"/>
    <n v="1429790"/>
  </r>
  <r>
    <n v="3"/>
    <s v="總帳別"/>
    <x v="98"/>
    <s v="配電費用"/>
    <x v="744"/>
    <x v="738"/>
    <s v="Z1180"/>
    <s v="南投區營業處分攤"/>
    <n v="1416939"/>
    <n v="0"/>
    <n v="1416939"/>
  </r>
  <r>
    <n v="3"/>
    <s v="總帳別"/>
    <x v="98"/>
    <s v="配電費用"/>
    <x v="744"/>
    <x v="738"/>
    <s v="Z1190"/>
    <s v="鳳山區營業處分攤"/>
    <n v="1541191"/>
    <n v="0"/>
    <n v="1541191"/>
  </r>
  <r>
    <n v="3"/>
    <s v="總帳別"/>
    <x v="98"/>
    <s v="配電費用"/>
    <x v="744"/>
    <x v="738"/>
    <s v="Z1200"/>
    <s v="雲林區營業處分攤"/>
    <n v="1374986"/>
    <n v="0"/>
    <n v="1374986"/>
  </r>
  <r>
    <n v="3"/>
    <s v="總帳別"/>
    <x v="98"/>
    <s v="配電費用"/>
    <x v="744"/>
    <x v="738"/>
    <s v="Z1210"/>
    <s v="新營區營業處分攤"/>
    <n v="1127420"/>
    <n v="0"/>
    <n v="1127420"/>
  </r>
  <r>
    <n v="3"/>
    <s v="總帳別"/>
    <x v="98"/>
    <s v="配電費用"/>
    <x v="744"/>
    <x v="738"/>
    <s v="Z1220"/>
    <s v="苗栗區營業處分攤"/>
    <n v="1032073"/>
    <n v="0"/>
    <n v="1032073"/>
  </r>
  <r>
    <n v="3"/>
    <s v="總帳別"/>
    <x v="98"/>
    <s v="配電費用"/>
    <x v="744"/>
    <x v="738"/>
    <s v="Z1230"/>
    <s v="金門區營業處分攤"/>
    <n v="99290"/>
    <n v="0"/>
    <n v="99290"/>
  </r>
  <r>
    <n v="3"/>
    <s v="總帳別"/>
    <x v="98"/>
    <s v="配電費用"/>
    <x v="744"/>
    <x v="738"/>
    <s v="Z1240"/>
    <s v="馬祖區營業處分攤"/>
    <n v="76951"/>
    <n v="0"/>
    <n v="76951"/>
  </r>
  <r>
    <n v="3"/>
    <s v="總帳別"/>
    <x v="98"/>
    <s v="配電費用"/>
    <x v="744"/>
    <x v="738"/>
    <s v="Z5450"/>
    <s v="電力通信處分攤"/>
    <n v="99078"/>
    <n v="0"/>
    <n v="99078"/>
  </r>
  <r>
    <n v="3"/>
    <s v="總帳別"/>
    <x v="98"/>
    <s v="配電費用"/>
    <x v="744"/>
    <x v="738"/>
    <s v="Z5460"/>
    <s v="綜合研究所分攤"/>
    <n v="10990"/>
    <n v="0"/>
    <n v="10990"/>
  </r>
  <r>
    <n v="3"/>
    <s v="總帳別"/>
    <x v="98"/>
    <s v="配電費用"/>
    <x v="744"/>
    <x v="738"/>
    <s v="Z6020"/>
    <s v="綜合施工處分攤"/>
    <n v="95464"/>
    <n v="0"/>
    <n v="95464"/>
  </r>
  <r>
    <n v="3"/>
    <s v="總帳別"/>
    <x v="98"/>
    <s v="配電費用"/>
    <x v="745"/>
    <x v="739"/>
    <s v="Z0080"/>
    <s v="材料處分攤"/>
    <n v="33578"/>
    <n v="0"/>
    <n v="33578"/>
  </r>
  <r>
    <n v="3"/>
    <s v="總帳別"/>
    <x v="98"/>
    <s v="配電費用"/>
    <x v="745"/>
    <x v="739"/>
    <s v="Z0140"/>
    <s v="秘書處分攤"/>
    <n v="28156"/>
    <n v="0"/>
    <n v="28156"/>
  </r>
  <r>
    <n v="3"/>
    <s v="總帳別"/>
    <x v="98"/>
    <s v="配電費用"/>
    <x v="745"/>
    <x v="739"/>
    <s v="Z0610"/>
    <s v="環境保護處分攤"/>
    <n v="1521"/>
    <n v="0"/>
    <n v="1521"/>
  </r>
  <r>
    <n v="3"/>
    <s v="總帳別"/>
    <x v="98"/>
    <s v="配電費用"/>
    <x v="745"/>
    <x v="739"/>
    <s v="Z1010"/>
    <s v="基隆區營業處分攤"/>
    <n v="402601"/>
    <n v="0"/>
    <n v="402601"/>
  </r>
  <r>
    <n v="3"/>
    <s v="總帳別"/>
    <x v="98"/>
    <s v="配電費用"/>
    <x v="745"/>
    <x v="739"/>
    <s v="Z1020"/>
    <s v="台北市區營業處分攤"/>
    <n v="623148"/>
    <n v="0"/>
    <n v="623148"/>
  </r>
  <r>
    <n v="3"/>
    <s v="總帳別"/>
    <x v="98"/>
    <s v="配電費用"/>
    <x v="745"/>
    <x v="739"/>
    <s v="Z1030"/>
    <s v="桃園區營業處分攤"/>
    <n v="425352"/>
    <n v="0"/>
    <n v="425352"/>
  </r>
  <r>
    <n v="3"/>
    <s v="總帳別"/>
    <x v="98"/>
    <s v="配電費用"/>
    <x v="745"/>
    <x v="739"/>
    <s v="Z1040"/>
    <s v="新竹區營業處分攤"/>
    <n v="386537"/>
    <n v="0"/>
    <n v="386537"/>
  </r>
  <r>
    <n v="3"/>
    <s v="總帳別"/>
    <x v="98"/>
    <s v="配電費用"/>
    <x v="745"/>
    <x v="739"/>
    <s v="Z1050"/>
    <s v="台中區營業處分攤"/>
    <n v="1003548"/>
    <n v="0"/>
    <n v="1003548"/>
  </r>
  <r>
    <n v="3"/>
    <s v="總帳別"/>
    <x v="98"/>
    <s v="配電費用"/>
    <x v="745"/>
    <x v="739"/>
    <s v="Z1060"/>
    <s v="彰化區營業處分攤"/>
    <n v="730013"/>
    <n v="0"/>
    <n v="730013"/>
  </r>
  <r>
    <n v="3"/>
    <s v="總帳別"/>
    <x v="98"/>
    <s v="配電費用"/>
    <x v="745"/>
    <x v="739"/>
    <s v="Z1070"/>
    <s v="嘉義區營業處分攤"/>
    <n v="455834"/>
    <n v="0"/>
    <n v="455834"/>
  </r>
  <r>
    <n v="3"/>
    <s v="總帳別"/>
    <x v="98"/>
    <s v="配電費用"/>
    <x v="745"/>
    <x v="739"/>
    <s v="Z1080"/>
    <s v="台南區營業處分攤"/>
    <n v="653156"/>
    <n v="0"/>
    <n v="653156"/>
  </r>
  <r>
    <n v="3"/>
    <s v="總帳別"/>
    <x v="98"/>
    <s v="配電費用"/>
    <x v="745"/>
    <x v="739"/>
    <s v="Z1090"/>
    <s v="高雄區營業處分攤"/>
    <n v="789710"/>
    <n v="0"/>
    <n v="789710"/>
  </r>
  <r>
    <n v="3"/>
    <s v="總帳別"/>
    <x v="98"/>
    <s v="配電費用"/>
    <x v="745"/>
    <x v="739"/>
    <s v="Z1100"/>
    <s v="屏東區營業處分攤"/>
    <n v="511593"/>
    <n v="0"/>
    <n v="511593"/>
  </r>
  <r>
    <n v="3"/>
    <s v="總帳別"/>
    <x v="98"/>
    <s v="配電費用"/>
    <x v="745"/>
    <x v="739"/>
    <s v="Z1110"/>
    <s v="台東區營業處分攤"/>
    <n v="288645"/>
    <n v="0"/>
    <n v="288645"/>
  </r>
  <r>
    <n v="3"/>
    <s v="總帳別"/>
    <x v="98"/>
    <s v="配電費用"/>
    <x v="745"/>
    <x v="739"/>
    <s v="Z1120"/>
    <s v="花蓮區營業處分攤"/>
    <n v="213285"/>
    <n v="0"/>
    <n v="213285"/>
  </r>
  <r>
    <n v="3"/>
    <s v="總帳別"/>
    <x v="98"/>
    <s v="配電費用"/>
    <x v="745"/>
    <x v="739"/>
    <s v="Z1130"/>
    <s v="宜蘭區營業處分攤"/>
    <n v="345058"/>
    <n v="0"/>
    <n v="345058"/>
  </r>
  <r>
    <n v="3"/>
    <s v="總帳別"/>
    <x v="98"/>
    <s v="配電費用"/>
    <x v="745"/>
    <x v="739"/>
    <s v="Z1140"/>
    <s v="澎湖區營業處分攤"/>
    <n v="0"/>
    <n v="-6169"/>
    <n v="-6169"/>
  </r>
  <r>
    <n v="3"/>
    <s v="總帳別"/>
    <x v="98"/>
    <s v="配電費用"/>
    <x v="745"/>
    <x v="739"/>
    <s v="Z1150"/>
    <s v="台北南區營業處分攤"/>
    <n v="402412"/>
    <n v="0"/>
    <n v="402412"/>
  </r>
  <r>
    <n v="3"/>
    <s v="總帳別"/>
    <x v="98"/>
    <s v="配電費用"/>
    <x v="745"/>
    <x v="739"/>
    <s v="Z1160"/>
    <s v="台北北區營業處分攤"/>
    <n v="207939"/>
    <n v="0"/>
    <n v="207939"/>
  </r>
  <r>
    <n v="3"/>
    <s v="總帳別"/>
    <x v="98"/>
    <s v="配電費用"/>
    <x v="745"/>
    <x v="739"/>
    <s v="Z1170"/>
    <s v="台北西區營業處分攤"/>
    <n v="615000"/>
    <n v="0"/>
    <n v="615000"/>
  </r>
  <r>
    <n v="3"/>
    <s v="總帳別"/>
    <x v="98"/>
    <s v="配電費用"/>
    <x v="745"/>
    <x v="739"/>
    <s v="Z1180"/>
    <s v="南投區營業處分攤"/>
    <n v="466580"/>
    <n v="0"/>
    <n v="466580"/>
  </r>
  <r>
    <n v="3"/>
    <s v="總帳別"/>
    <x v="98"/>
    <s v="配電費用"/>
    <x v="745"/>
    <x v="739"/>
    <s v="Z1190"/>
    <s v="鳳山區營業處分攤"/>
    <n v="380827"/>
    <n v="0"/>
    <n v="380827"/>
  </r>
  <r>
    <n v="3"/>
    <s v="總帳別"/>
    <x v="98"/>
    <s v="配電費用"/>
    <x v="745"/>
    <x v="739"/>
    <s v="Z1200"/>
    <s v="雲林區營業處分攤"/>
    <n v="704017"/>
    <n v="0"/>
    <n v="704017"/>
  </r>
  <r>
    <n v="3"/>
    <s v="總帳別"/>
    <x v="98"/>
    <s v="配電費用"/>
    <x v="745"/>
    <x v="739"/>
    <s v="Z1210"/>
    <s v="新營區營業處分攤"/>
    <n v="372239"/>
    <n v="0"/>
    <n v="372239"/>
  </r>
  <r>
    <n v="3"/>
    <s v="總帳別"/>
    <x v="98"/>
    <s v="配電費用"/>
    <x v="745"/>
    <x v="739"/>
    <s v="Z1220"/>
    <s v="苗栗區營業處分攤"/>
    <n v="482516"/>
    <n v="0"/>
    <n v="482516"/>
  </r>
  <r>
    <n v="3"/>
    <s v="總帳別"/>
    <x v="98"/>
    <s v="配電費用"/>
    <x v="745"/>
    <x v="739"/>
    <s v="Z1230"/>
    <s v="金門區營業處分攤"/>
    <n v="12"/>
    <n v="0"/>
    <n v="12"/>
  </r>
  <r>
    <n v="3"/>
    <s v="總帳別"/>
    <x v="98"/>
    <s v="配電費用"/>
    <x v="745"/>
    <x v="739"/>
    <s v="Z1240"/>
    <s v="馬祖區營業處分攤"/>
    <n v="302"/>
    <n v="0"/>
    <n v="302"/>
  </r>
  <r>
    <n v="3"/>
    <s v="總帳別"/>
    <x v="98"/>
    <s v="配電費用"/>
    <x v="745"/>
    <x v="739"/>
    <s v="Z5450"/>
    <s v="電力通信處分攤"/>
    <n v="93320"/>
    <n v="0"/>
    <n v="93320"/>
  </r>
  <r>
    <n v="3"/>
    <s v="總帳別"/>
    <x v="98"/>
    <s v="配電費用"/>
    <x v="745"/>
    <x v="739"/>
    <s v="Z5460"/>
    <s v="綜合研究所分攤"/>
    <n v="44928"/>
    <n v="0"/>
    <n v="44928"/>
  </r>
  <r>
    <n v="3"/>
    <s v="總帳別"/>
    <x v="98"/>
    <s v="配電費用"/>
    <x v="745"/>
    <x v="739"/>
    <s v="Z6020"/>
    <s v="綜合施工處分攤"/>
    <n v="24360"/>
    <n v="0"/>
    <n v="24360"/>
  </r>
  <r>
    <n v="3"/>
    <s v="總帳別"/>
    <x v="98"/>
    <s v="配電費用"/>
    <x v="746"/>
    <x v="740"/>
    <s v="Z0080"/>
    <s v="材料處分攤"/>
    <n v="249228"/>
    <n v="0"/>
    <n v="249228"/>
  </r>
  <r>
    <n v="3"/>
    <s v="總帳別"/>
    <x v="98"/>
    <s v="配電費用"/>
    <x v="746"/>
    <x v="740"/>
    <s v="Z0140"/>
    <s v="秘書處分攤"/>
    <n v="26481"/>
    <n v="0"/>
    <n v="26481"/>
  </r>
  <r>
    <n v="3"/>
    <s v="總帳別"/>
    <x v="98"/>
    <s v="配電費用"/>
    <x v="746"/>
    <x v="740"/>
    <s v="Z0170"/>
    <s v="營建處分攤"/>
    <n v="116"/>
    <n v="0"/>
    <n v="116"/>
  </r>
  <r>
    <n v="3"/>
    <s v="總帳別"/>
    <x v="98"/>
    <s v="配電費用"/>
    <x v="746"/>
    <x v="740"/>
    <s v="Z0240"/>
    <s v="資訊系統處分攤"/>
    <n v="306876"/>
    <n v="0"/>
    <n v="306876"/>
  </r>
  <r>
    <n v="3"/>
    <s v="總帳別"/>
    <x v="98"/>
    <s v="配電費用"/>
    <x v="746"/>
    <x v="740"/>
    <s v="Z0610"/>
    <s v="環境保護處分攤"/>
    <n v="24303"/>
    <n v="0"/>
    <n v="24303"/>
  </r>
  <r>
    <n v="3"/>
    <s v="總帳別"/>
    <x v="98"/>
    <s v="配電費用"/>
    <x v="746"/>
    <x v="740"/>
    <s v="Z0770"/>
    <s v="配電處分攤"/>
    <n v="2559242"/>
    <n v="0"/>
    <n v="2559242"/>
  </r>
  <r>
    <n v="3"/>
    <s v="總帳別"/>
    <x v="98"/>
    <s v="配電費用"/>
    <x v="746"/>
    <x v="740"/>
    <s v="Z1010"/>
    <s v="基隆區營業處分攤"/>
    <n v="134187"/>
    <n v="0"/>
    <n v="134187"/>
  </r>
  <r>
    <n v="3"/>
    <s v="總帳別"/>
    <x v="98"/>
    <s v="配電費用"/>
    <x v="746"/>
    <x v="740"/>
    <s v="Z1020"/>
    <s v="台北市區營業處分攤"/>
    <n v="274887"/>
    <n v="0"/>
    <n v="274887"/>
  </r>
  <r>
    <n v="3"/>
    <s v="總帳別"/>
    <x v="98"/>
    <s v="配電費用"/>
    <x v="746"/>
    <x v="740"/>
    <s v="Z1030"/>
    <s v="桃園區營業處分攤"/>
    <n v="36261"/>
    <n v="0"/>
    <n v="36261"/>
  </r>
  <r>
    <n v="3"/>
    <s v="總帳別"/>
    <x v="98"/>
    <s v="配電費用"/>
    <x v="746"/>
    <x v="740"/>
    <s v="Z1040"/>
    <s v="新竹區營業處分攤"/>
    <n v="209546"/>
    <n v="0"/>
    <n v="209546"/>
  </r>
  <r>
    <n v="3"/>
    <s v="總帳別"/>
    <x v="98"/>
    <s v="配電費用"/>
    <x v="746"/>
    <x v="740"/>
    <s v="Z1050"/>
    <s v="台中區營業處分攤"/>
    <n v="454116"/>
    <n v="0"/>
    <n v="454116"/>
  </r>
  <r>
    <n v="3"/>
    <s v="總帳別"/>
    <x v="98"/>
    <s v="配電費用"/>
    <x v="746"/>
    <x v="740"/>
    <s v="Z1060"/>
    <s v="彰化區營業處分攤"/>
    <n v="586921"/>
    <n v="0"/>
    <n v="586921"/>
  </r>
  <r>
    <n v="3"/>
    <s v="總帳別"/>
    <x v="98"/>
    <s v="配電費用"/>
    <x v="746"/>
    <x v="740"/>
    <s v="Z1070"/>
    <s v="嘉義區營業處分攤"/>
    <n v="768171"/>
    <n v="0"/>
    <n v="768171"/>
  </r>
  <r>
    <n v="3"/>
    <s v="總帳別"/>
    <x v="98"/>
    <s v="配電費用"/>
    <x v="746"/>
    <x v="740"/>
    <s v="Z1080"/>
    <s v="台南區營業處分攤"/>
    <n v="337315"/>
    <n v="0"/>
    <n v="337315"/>
  </r>
  <r>
    <n v="3"/>
    <s v="總帳別"/>
    <x v="98"/>
    <s v="配電費用"/>
    <x v="746"/>
    <x v="740"/>
    <s v="Z1090"/>
    <s v="高雄區營業處分攤"/>
    <n v="263184"/>
    <n v="0"/>
    <n v="263184"/>
  </r>
  <r>
    <n v="3"/>
    <s v="總帳別"/>
    <x v="98"/>
    <s v="配電費用"/>
    <x v="746"/>
    <x v="740"/>
    <s v="Z1100"/>
    <s v="屏東區營業處分攤"/>
    <n v="115148"/>
    <n v="0"/>
    <n v="115148"/>
  </r>
  <r>
    <n v="3"/>
    <s v="總帳別"/>
    <x v="98"/>
    <s v="配電費用"/>
    <x v="746"/>
    <x v="740"/>
    <s v="Z1110"/>
    <s v="台東區營業處分攤"/>
    <n v="67171"/>
    <n v="0"/>
    <n v="67171"/>
  </r>
  <r>
    <n v="3"/>
    <s v="總帳別"/>
    <x v="98"/>
    <s v="配電費用"/>
    <x v="746"/>
    <x v="740"/>
    <s v="Z1120"/>
    <s v="花蓮區營業處分攤"/>
    <n v="427116"/>
    <n v="0"/>
    <n v="427116"/>
  </r>
  <r>
    <n v="3"/>
    <s v="總帳別"/>
    <x v="98"/>
    <s v="配電費用"/>
    <x v="746"/>
    <x v="740"/>
    <s v="Z1130"/>
    <s v="宜蘭區營業處分攤"/>
    <n v="95755"/>
    <n v="0"/>
    <n v="95755"/>
  </r>
  <r>
    <n v="3"/>
    <s v="總帳別"/>
    <x v="98"/>
    <s v="配電費用"/>
    <x v="746"/>
    <x v="740"/>
    <s v="Z1140"/>
    <s v="澎湖區營業處分攤"/>
    <n v="57836"/>
    <n v="0"/>
    <n v="57836"/>
  </r>
  <r>
    <n v="3"/>
    <s v="總帳別"/>
    <x v="98"/>
    <s v="配電費用"/>
    <x v="746"/>
    <x v="740"/>
    <s v="Z1150"/>
    <s v="台北南區營業處分攤"/>
    <n v="25078"/>
    <n v="0"/>
    <n v="25078"/>
  </r>
  <r>
    <n v="3"/>
    <s v="總帳別"/>
    <x v="98"/>
    <s v="配電費用"/>
    <x v="746"/>
    <x v="740"/>
    <s v="Z1160"/>
    <s v="台北北區營業處分攤"/>
    <n v="185935"/>
    <n v="0"/>
    <n v="185935"/>
  </r>
  <r>
    <n v="3"/>
    <s v="總帳別"/>
    <x v="98"/>
    <s v="配電費用"/>
    <x v="746"/>
    <x v="740"/>
    <s v="Z1170"/>
    <s v="台北西區營業處分攤"/>
    <n v="273803"/>
    <n v="0"/>
    <n v="273803"/>
  </r>
  <r>
    <n v="3"/>
    <s v="總帳別"/>
    <x v="98"/>
    <s v="配電費用"/>
    <x v="746"/>
    <x v="740"/>
    <s v="Z1180"/>
    <s v="南投區營業處分攤"/>
    <n v="260486"/>
    <n v="0"/>
    <n v="260486"/>
  </r>
  <r>
    <n v="3"/>
    <s v="總帳別"/>
    <x v="98"/>
    <s v="配電費用"/>
    <x v="746"/>
    <x v="740"/>
    <s v="Z1190"/>
    <s v="鳳山區營業處分攤"/>
    <n v="300373"/>
    <n v="0"/>
    <n v="300373"/>
  </r>
  <r>
    <n v="3"/>
    <s v="總帳別"/>
    <x v="98"/>
    <s v="配電費用"/>
    <x v="746"/>
    <x v="740"/>
    <s v="Z1200"/>
    <s v="雲林區營業處分攤"/>
    <n v="336481"/>
    <n v="0"/>
    <n v="336481"/>
  </r>
  <r>
    <n v="3"/>
    <s v="總帳別"/>
    <x v="98"/>
    <s v="配電費用"/>
    <x v="746"/>
    <x v="740"/>
    <s v="Z1210"/>
    <s v="新營區營業處分攤"/>
    <n v="259856"/>
    <n v="0"/>
    <n v="259856"/>
  </r>
  <r>
    <n v="3"/>
    <s v="總帳別"/>
    <x v="98"/>
    <s v="配電費用"/>
    <x v="746"/>
    <x v="740"/>
    <s v="Z1220"/>
    <s v="苗栗區營業處分攤"/>
    <n v="466130"/>
    <n v="0"/>
    <n v="466130"/>
  </r>
  <r>
    <n v="3"/>
    <s v="總帳別"/>
    <x v="98"/>
    <s v="配電費用"/>
    <x v="746"/>
    <x v="740"/>
    <s v="Z1230"/>
    <s v="金門區營業處分攤"/>
    <n v="33113"/>
    <n v="0"/>
    <n v="33113"/>
  </r>
  <r>
    <n v="3"/>
    <s v="總帳別"/>
    <x v="98"/>
    <s v="配電費用"/>
    <x v="746"/>
    <x v="740"/>
    <s v="Z1240"/>
    <s v="馬祖區營業處分攤"/>
    <n v="27320"/>
    <n v="0"/>
    <n v="27320"/>
  </r>
  <r>
    <n v="3"/>
    <s v="總帳別"/>
    <x v="98"/>
    <s v="配電費用"/>
    <x v="746"/>
    <x v="740"/>
    <s v="Z5450"/>
    <s v="電力通信處分攤"/>
    <n v="920"/>
    <n v="0"/>
    <n v="920"/>
  </r>
  <r>
    <n v="3"/>
    <s v="總帳別"/>
    <x v="98"/>
    <s v="配電費用"/>
    <x v="746"/>
    <x v="740"/>
    <s v="Z5460"/>
    <s v="綜合研究所分攤"/>
    <n v="75964"/>
    <n v="0"/>
    <n v="75964"/>
  </r>
  <r>
    <n v="3"/>
    <s v="總帳別"/>
    <x v="98"/>
    <s v="配電費用"/>
    <x v="746"/>
    <x v="740"/>
    <s v="Z6020"/>
    <s v="綜合施工處分攤"/>
    <n v="3436"/>
    <n v="0"/>
    <n v="3436"/>
  </r>
  <r>
    <n v="3"/>
    <s v="總帳別"/>
    <x v="98"/>
    <s v="配電費用"/>
    <x v="747"/>
    <x v="741"/>
    <s v="Z0080"/>
    <s v="材料處分攤"/>
    <n v="1090"/>
    <n v="0"/>
    <n v="1090"/>
  </r>
  <r>
    <n v="3"/>
    <s v="總帳別"/>
    <x v="98"/>
    <s v="配電費用"/>
    <x v="747"/>
    <x v="741"/>
    <s v="Z0140"/>
    <s v="秘書處分攤"/>
    <n v="787"/>
    <n v="0"/>
    <n v="787"/>
  </r>
  <r>
    <n v="3"/>
    <s v="總帳別"/>
    <x v="98"/>
    <s v="配電費用"/>
    <x v="747"/>
    <x v="741"/>
    <s v="Z0240"/>
    <s v="資訊系統處分攤"/>
    <n v="2480"/>
    <n v="0"/>
    <n v="2480"/>
  </r>
  <r>
    <n v="3"/>
    <s v="總帳別"/>
    <x v="98"/>
    <s v="配電費用"/>
    <x v="747"/>
    <x v="741"/>
    <s v="Z0610"/>
    <s v="環境保護處分攤"/>
    <n v="75"/>
    <n v="0"/>
    <n v="75"/>
  </r>
  <r>
    <n v="3"/>
    <s v="總帳別"/>
    <x v="98"/>
    <s v="配電費用"/>
    <x v="747"/>
    <x v="741"/>
    <s v="Z0620"/>
    <s v="工業安全衛生處分攤"/>
    <n v="490"/>
    <n v="0"/>
    <n v="490"/>
  </r>
  <r>
    <n v="3"/>
    <s v="總帳別"/>
    <x v="98"/>
    <s v="配電費用"/>
    <x v="747"/>
    <x v="741"/>
    <s v="Z0770"/>
    <s v="配電處分攤"/>
    <n v="395000"/>
    <n v="0"/>
    <n v="395000"/>
  </r>
  <r>
    <n v="3"/>
    <s v="總帳別"/>
    <x v="98"/>
    <s v="配電費用"/>
    <x v="747"/>
    <x v="741"/>
    <s v="Z1010"/>
    <s v="基隆區營業處分攤"/>
    <n v="1069850"/>
    <n v="0"/>
    <n v="1069850"/>
  </r>
  <r>
    <n v="3"/>
    <s v="總帳別"/>
    <x v="98"/>
    <s v="配電費用"/>
    <x v="747"/>
    <x v="741"/>
    <s v="Z1020"/>
    <s v="台北市區營業處分攤"/>
    <n v="1216250"/>
    <n v="0"/>
    <n v="1216250"/>
  </r>
  <r>
    <n v="3"/>
    <s v="總帳別"/>
    <x v="98"/>
    <s v="配電費用"/>
    <x v="747"/>
    <x v="741"/>
    <s v="Z1030"/>
    <s v="桃園區營業處分攤"/>
    <n v="4626440"/>
    <n v="0"/>
    <n v="4626440"/>
  </r>
  <r>
    <n v="3"/>
    <s v="總帳別"/>
    <x v="98"/>
    <s v="配電費用"/>
    <x v="747"/>
    <x v="741"/>
    <s v="Z1040"/>
    <s v="新竹區營業處分攤"/>
    <n v="2827060"/>
    <n v="0"/>
    <n v="2827060"/>
  </r>
  <r>
    <n v="3"/>
    <s v="總帳別"/>
    <x v="98"/>
    <s v="配電費用"/>
    <x v="747"/>
    <x v="741"/>
    <s v="Z1050"/>
    <s v="台中區營業處分攤"/>
    <n v="5058885"/>
    <n v="0"/>
    <n v="5058885"/>
  </r>
  <r>
    <n v="3"/>
    <s v="總帳別"/>
    <x v="98"/>
    <s v="配電費用"/>
    <x v="747"/>
    <x v="741"/>
    <s v="Z1060"/>
    <s v="彰化區營業處分攤"/>
    <n v="3577189"/>
    <n v="0"/>
    <n v="3577189"/>
  </r>
  <r>
    <n v="3"/>
    <s v="總帳別"/>
    <x v="98"/>
    <s v="配電費用"/>
    <x v="747"/>
    <x v="741"/>
    <s v="Z1070"/>
    <s v="嘉義區營業處分攤"/>
    <n v="1308933"/>
    <n v="0"/>
    <n v="1308933"/>
  </r>
  <r>
    <n v="3"/>
    <s v="總帳別"/>
    <x v="98"/>
    <s v="配電費用"/>
    <x v="747"/>
    <x v="741"/>
    <s v="Z1080"/>
    <s v="台南區營業處分攤"/>
    <n v="5519415"/>
    <n v="0"/>
    <n v="5519415"/>
  </r>
  <r>
    <n v="3"/>
    <s v="總帳別"/>
    <x v="98"/>
    <s v="配電費用"/>
    <x v="747"/>
    <x v="741"/>
    <s v="Z1090"/>
    <s v="高雄區營業處分攤"/>
    <n v="5223590"/>
    <n v="0"/>
    <n v="5223590"/>
  </r>
  <r>
    <n v="3"/>
    <s v="總帳別"/>
    <x v="98"/>
    <s v="配電費用"/>
    <x v="747"/>
    <x v="741"/>
    <s v="Z1100"/>
    <s v="屏東區營業處分攤"/>
    <n v="1632415"/>
    <n v="0"/>
    <n v="1632415"/>
  </r>
  <r>
    <n v="3"/>
    <s v="總帳別"/>
    <x v="98"/>
    <s v="配電費用"/>
    <x v="747"/>
    <x v="741"/>
    <s v="Z1110"/>
    <s v="台東區營業處分攤"/>
    <n v="821142"/>
    <n v="0"/>
    <n v="821142"/>
  </r>
  <r>
    <n v="3"/>
    <s v="總帳別"/>
    <x v="98"/>
    <s v="配電費用"/>
    <x v="747"/>
    <x v="741"/>
    <s v="Z1120"/>
    <s v="花蓮區營業處分攤"/>
    <n v="803085"/>
    <n v="0"/>
    <n v="803085"/>
  </r>
  <r>
    <n v="3"/>
    <s v="總帳別"/>
    <x v="98"/>
    <s v="配電費用"/>
    <x v="747"/>
    <x v="741"/>
    <s v="Z1130"/>
    <s v="宜蘭區營業處分攤"/>
    <n v="1456760"/>
    <n v="0"/>
    <n v="1456760"/>
  </r>
  <r>
    <n v="3"/>
    <s v="總帳別"/>
    <x v="98"/>
    <s v="配電費用"/>
    <x v="747"/>
    <x v="741"/>
    <s v="Z1140"/>
    <s v="澎湖區營業處分攤"/>
    <n v="836413"/>
    <n v="0"/>
    <n v="836413"/>
  </r>
  <r>
    <n v="3"/>
    <s v="總帳別"/>
    <x v="98"/>
    <s v="配電費用"/>
    <x v="747"/>
    <x v="741"/>
    <s v="Z1150"/>
    <s v="台北南區營業處分攤"/>
    <n v="2416340"/>
    <n v="0"/>
    <n v="2416340"/>
  </r>
  <r>
    <n v="3"/>
    <s v="總帳別"/>
    <x v="98"/>
    <s v="配電費用"/>
    <x v="747"/>
    <x v="741"/>
    <s v="Z1160"/>
    <s v="台北北區營業處分攤"/>
    <n v="1664125"/>
    <n v="0"/>
    <n v="1664125"/>
  </r>
  <r>
    <n v="3"/>
    <s v="總帳別"/>
    <x v="98"/>
    <s v="配電費用"/>
    <x v="747"/>
    <x v="741"/>
    <s v="Z1170"/>
    <s v="台北西區營業處分攤"/>
    <n v="1184575"/>
    <n v="0"/>
    <n v="1184575"/>
  </r>
  <r>
    <n v="3"/>
    <s v="總帳別"/>
    <x v="98"/>
    <s v="配電費用"/>
    <x v="747"/>
    <x v="741"/>
    <s v="Z1180"/>
    <s v="南投區營業處分攤"/>
    <n v="1463765"/>
    <n v="0"/>
    <n v="1463765"/>
  </r>
  <r>
    <n v="3"/>
    <s v="總帳別"/>
    <x v="98"/>
    <s v="配電費用"/>
    <x v="747"/>
    <x v="741"/>
    <s v="Z1190"/>
    <s v="鳳山區營業處分攤"/>
    <n v="3580745"/>
    <n v="0"/>
    <n v="3580745"/>
  </r>
  <r>
    <n v="3"/>
    <s v="總帳別"/>
    <x v="98"/>
    <s v="配電費用"/>
    <x v="747"/>
    <x v="741"/>
    <s v="Z1200"/>
    <s v="雲林區營業處分攤"/>
    <n v="2413409"/>
    <n v="0"/>
    <n v="2413409"/>
  </r>
  <r>
    <n v="3"/>
    <s v="總帳別"/>
    <x v="98"/>
    <s v="配電費用"/>
    <x v="747"/>
    <x v="741"/>
    <s v="Z1210"/>
    <s v="新營區營業處分攤"/>
    <n v="1627852"/>
    <n v="0"/>
    <n v="1627852"/>
  </r>
  <r>
    <n v="3"/>
    <s v="總帳別"/>
    <x v="98"/>
    <s v="配電費用"/>
    <x v="747"/>
    <x v="741"/>
    <s v="Z1220"/>
    <s v="苗栗區營業處分攤"/>
    <n v="1497575"/>
    <n v="0"/>
    <n v="1497575"/>
  </r>
  <r>
    <n v="3"/>
    <s v="總帳別"/>
    <x v="98"/>
    <s v="配電費用"/>
    <x v="747"/>
    <x v="741"/>
    <s v="Z1230"/>
    <s v="金門區營業處分攤"/>
    <n v="24845"/>
    <n v="0"/>
    <n v="24845"/>
  </r>
  <r>
    <n v="3"/>
    <s v="總帳別"/>
    <x v="98"/>
    <s v="配電費用"/>
    <x v="747"/>
    <x v="741"/>
    <s v="Z1240"/>
    <s v="馬祖區營業處分攤"/>
    <n v="16233"/>
    <n v="0"/>
    <n v="16233"/>
  </r>
  <r>
    <n v="3"/>
    <s v="總帳別"/>
    <x v="98"/>
    <s v="配電費用"/>
    <x v="747"/>
    <x v="741"/>
    <s v="Z5450"/>
    <s v="電力通信處分攤"/>
    <n v="6562746"/>
    <n v="0"/>
    <n v="6562746"/>
  </r>
  <r>
    <n v="3"/>
    <s v="總帳別"/>
    <x v="98"/>
    <s v="配電費用"/>
    <x v="747"/>
    <x v="741"/>
    <s v="Z5460"/>
    <s v="綜合研究所分攤"/>
    <n v="72414"/>
    <n v="0"/>
    <n v="72414"/>
  </r>
  <r>
    <n v="3"/>
    <s v="總帳別"/>
    <x v="98"/>
    <s v="配電費用"/>
    <x v="747"/>
    <x v="741"/>
    <s v="Z6020"/>
    <s v="綜合施工處分攤"/>
    <n v="618"/>
    <n v="0"/>
    <n v="618"/>
  </r>
  <r>
    <n v="3"/>
    <s v="總帳別"/>
    <x v="98"/>
    <s v="配電費用"/>
    <x v="748"/>
    <x v="742"/>
    <s v="Z0080"/>
    <s v="材料處分攤"/>
    <n v="458"/>
    <n v="0"/>
    <n v="458"/>
  </r>
  <r>
    <n v="3"/>
    <s v="總帳別"/>
    <x v="98"/>
    <s v="配電費用"/>
    <x v="748"/>
    <x v="742"/>
    <s v="Z0140"/>
    <s v="秘書處分攤"/>
    <n v="9861"/>
    <n v="0"/>
    <n v="9861"/>
  </r>
  <r>
    <n v="3"/>
    <s v="總帳別"/>
    <x v="98"/>
    <s v="配電費用"/>
    <x v="748"/>
    <x v="742"/>
    <s v="Z0170"/>
    <s v="營建處分攤"/>
    <n v="13"/>
    <n v="0"/>
    <n v="13"/>
  </r>
  <r>
    <n v="3"/>
    <s v="總帳別"/>
    <x v="98"/>
    <s v="配電費用"/>
    <x v="748"/>
    <x v="742"/>
    <s v="Z0240"/>
    <s v="資訊系統處分攤"/>
    <n v="78"/>
    <n v="0"/>
    <n v="78"/>
  </r>
  <r>
    <n v="3"/>
    <s v="總帳別"/>
    <x v="98"/>
    <s v="配電費用"/>
    <x v="748"/>
    <x v="742"/>
    <s v="Z0610"/>
    <s v="環境保護處分攤"/>
    <n v="327"/>
    <n v="0"/>
    <n v="327"/>
  </r>
  <r>
    <n v="3"/>
    <s v="總帳別"/>
    <x v="98"/>
    <s v="配電費用"/>
    <x v="748"/>
    <x v="742"/>
    <s v="Z1010"/>
    <s v="基隆區營業處分攤"/>
    <n v="82982"/>
    <n v="0"/>
    <n v="82982"/>
  </r>
  <r>
    <n v="3"/>
    <s v="總帳別"/>
    <x v="98"/>
    <s v="配電費用"/>
    <x v="748"/>
    <x v="742"/>
    <s v="Z1020"/>
    <s v="台北市區營業處分攤"/>
    <n v="213602"/>
    <n v="0"/>
    <n v="213602"/>
  </r>
  <r>
    <n v="3"/>
    <s v="總帳別"/>
    <x v="98"/>
    <s v="配電費用"/>
    <x v="748"/>
    <x v="742"/>
    <s v="Z1030"/>
    <s v="桃園區營業處分攤"/>
    <n v="9700"/>
    <n v="0"/>
    <n v="9700"/>
  </r>
  <r>
    <n v="3"/>
    <s v="總帳別"/>
    <x v="98"/>
    <s v="配電費用"/>
    <x v="748"/>
    <x v="742"/>
    <s v="Z1040"/>
    <s v="新竹區營業處分攤"/>
    <n v="1725"/>
    <n v="0"/>
    <n v="1725"/>
  </r>
  <r>
    <n v="3"/>
    <s v="總帳別"/>
    <x v="98"/>
    <s v="配電費用"/>
    <x v="748"/>
    <x v="742"/>
    <s v="Z1050"/>
    <s v="台中區營業處分攤"/>
    <n v="198951"/>
    <n v="0"/>
    <n v="198951"/>
  </r>
  <r>
    <n v="3"/>
    <s v="總帳別"/>
    <x v="98"/>
    <s v="配電費用"/>
    <x v="748"/>
    <x v="742"/>
    <s v="Z1060"/>
    <s v="彰化區營業處分攤"/>
    <n v="183135"/>
    <n v="0"/>
    <n v="183135"/>
  </r>
  <r>
    <n v="3"/>
    <s v="總帳別"/>
    <x v="98"/>
    <s v="配電費用"/>
    <x v="748"/>
    <x v="742"/>
    <s v="Z1070"/>
    <s v="嘉義區營業處分攤"/>
    <n v="15500"/>
    <n v="0"/>
    <n v="15500"/>
  </r>
  <r>
    <n v="3"/>
    <s v="總帳別"/>
    <x v="98"/>
    <s v="配電費用"/>
    <x v="748"/>
    <x v="742"/>
    <s v="Z1080"/>
    <s v="台南區營業處分攤"/>
    <n v="4518"/>
    <n v="0"/>
    <n v="4518"/>
  </r>
  <r>
    <n v="3"/>
    <s v="總帳別"/>
    <x v="98"/>
    <s v="配電費用"/>
    <x v="748"/>
    <x v="742"/>
    <s v="Z1090"/>
    <s v="高雄區營業處分攤"/>
    <n v="73893"/>
    <n v="0"/>
    <n v="73893"/>
  </r>
  <r>
    <n v="3"/>
    <s v="總帳別"/>
    <x v="98"/>
    <s v="配電費用"/>
    <x v="748"/>
    <x v="742"/>
    <s v="Z1100"/>
    <s v="屏東區營業處分攤"/>
    <n v="124727"/>
    <n v="0"/>
    <n v="124727"/>
  </r>
  <r>
    <n v="3"/>
    <s v="總帳別"/>
    <x v="98"/>
    <s v="配電費用"/>
    <x v="748"/>
    <x v="742"/>
    <s v="Z1110"/>
    <s v="台東區營業處分攤"/>
    <n v="984692"/>
    <n v="0"/>
    <n v="984692"/>
  </r>
  <r>
    <n v="3"/>
    <s v="總帳別"/>
    <x v="98"/>
    <s v="配電費用"/>
    <x v="748"/>
    <x v="742"/>
    <s v="Z1120"/>
    <s v="花蓮區營業處分攤"/>
    <n v="5865"/>
    <n v="0"/>
    <n v="5865"/>
  </r>
  <r>
    <n v="3"/>
    <s v="總帳別"/>
    <x v="98"/>
    <s v="配電費用"/>
    <x v="748"/>
    <x v="742"/>
    <s v="Z1130"/>
    <s v="宜蘭區營業處分攤"/>
    <n v="16015"/>
    <n v="0"/>
    <n v="16015"/>
  </r>
  <r>
    <n v="3"/>
    <s v="總帳別"/>
    <x v="98"/>
    <s v="配電費用"/>
    <x v="748"/>
    <x v="742"/>
    <s v="Z1140"/>
    <s v="澎湖區營業處分攤"/>
    <n v="61902"/>
    <n v="0"/>
    <n v="61902"/>
  </r>
  <r>
    <n v="3"/>
    <s v="總帳別"/>
    <x v="98"/>
    <s v="配電費用"/>
    <x v="748"/>
    <x v="742"/>
    <s v="Z1150"/>
    <s v="台北南區營業處分攤"/>
    <n v="26900"/>
    <n v="0"/>
    <n v="26900"/>
  </r>
  <r>
    <n v="3"/>
    <s v="總帳別"/>
    <x v="98"/>
    <s v="配電費用"/>
    <x v="748"/>
    <x v="742"/>
    <s v="Z1160"/>
    <s v="台北北區營業處分攤"/>
    <n v="5545"/>
    <n v="0"/>
    <n v="5545"/>
  </r>
  <r>
    <n v="3"/>
    <s v="總帳別"/>
    <x v="98"/>
    <s v="配電費用"/>
    <x v="748"/>
    <x v="742"/>
    <s v="Z1170"/>
    <s v="台北西區營業處分攤"/>
    <n v="11870"/>
    <n v="0"/>
    <n v="11870"/>
  </r>
  <r>
    <n v="3"/>
    <s v="總帳別"/>
    <x v="98"/>
    <s v="配電費用"/>
    <x v="748"/>
    <x v="742"/>
    <s v="Z1180"/>
    <s v="南投區營業處分攤"/>
    <n v="17108"/>
    <n v="0"/>
    <n v="17108"/>
  </r>
  <r>
    <n v="3"/>
    <s v="總帳別"/>
    <x v="98"/>
    <s v="配電費用"/>
    <x v="748"/>
    <x v="742"/>
    <s v="Z1190"/>
    <s v="鳳山區營業處分攤"/>
    <n v="21319"/>
    <n v="0"/>
    <n v="21319"/>
  </r>
  <r>
    <n v="3"/>
    <s v="總帳別"/>
    <x v="98"/>
    <s v="配電費用"/>
    <x v="748"/>
    <x v="742"/>
    <s v="Z1200"/>
    <s v="雲林區營業處分攤"/>
    <n v="9560"/>
    <n v="0"/>
    <n v="9560"/>
  </r>
  <r>
    <n v="3"/>
    <s v="總帳別"/>
    <x v="98"/>
    <s v="配電費用"/>
    <x v="748"/>
    <x v="742"/>
    <s v="Z1210"/>
    <s v="新營區營業處分攤"/>
    <n v="2910"/>
    <n v="0"/>
    <n v="2910"/>
  </r>
  <r>
    <n v="3"/>
    <s v="總帳別"/>
    <x v="98"/>
    <s v="配電費用"/>
    <x v="748"/>
    <x v="742"/>
    <s v="Z1220"/>
    <s v="苗栗區營業處分攤"/>
    <n v="54987"/>
    <n v="0"/>
    <n v="54987"/>
  </r>
  <r>
    <n v="3"/>
    <s v="總帳別"/>
    <x v="98"/>
    <s v="配電費用"/>
    <x v="748"/>
    <x v="742"/>
    <s v="Z1230"/>
    <s v="金門區營業處分攤"/>
    <n v="1520"/>
    <n v="0"/>
    <n v="1520"/>
  </r>
  <r>
    <n v="3"/>
    <s v="總帳別"/>
    <x v="98"/>
    <s v="配電費用"/>
    <x v="748"/>
    <x v="742"/>
    <s v="Z1240"/>
    <s v="馬祖區營業處分攤"/>
    <n v="4040"/>
    <n v="0"/>
    <n v="4040"/>
  </r>
  <r>
    <n v="3"/>
    <s v="總帳別"/>
    <x v="98"/>
    <s v="配電費用"/>
    <x v="748"/>
    <x v="742"/>
    <s v="Z5450"/>
    <s v="電力通信處分攤"/>
    <n v="675"/>
    <n v="0"/>
    <n v="675"/>
  </r>
  <r>
    <n v="3"/>
    <s v="總帳別"/>
    <x v="98"/>
    <s v="配電費用"/>
    <x v="748"/>
    <x v="742"/>
    <s v="Z5460"/>
    <s v="綜合研究所分攤"/>
    <n v="2372"/>
    <n v="0"/>
    <n v="2372"/>
  </r>
  <r>
    <n v="3"/>
    <s v="總帳別"/>
    <x v="98"/>
    <s v="配電費用"/>
    <x v="748"/>
    <x v="742"/>
    <s v="Z6020"/>
    <s v="綜合施工處分攤"/>
    <n v="240"/>
    <n v="0"/>
    <n v="240"/>
  </r>
  <r>
    <n v="3"/>
    <s v="總帳別"/>
    <x v="98"/>
    <s v="配電費用"/>
    <x v="749"/>
    <x v="743"/>
    <s v="Z0080"/>
    <s v="材料處分攤"/>
    <n v="18468"/>
    <n v="0"/>
    <n v="18468"/>
  </r>
  <r>
    <n v="3"/>
    <s v="總帳別"/>
    <x v="98"/>
    <s v="配電費用"/>
    <x v="749"/>
    <x v="743"/>
    <s v="Z0140"/>
    <s v="秘書處分攤"/>
    <n v="16179"/>
    <n v="0"/>
    <n v="16179"/>
  </r>
  <r>
    <n v="3"/>
    <s v="總帳別"/>
    <x v="98"/>
    <s v="配電費用"/>
    <x v="749"/>
    <x v="743"/>
    <s v="Z0610"/>
    <s v="環境保護處分攤"/>
    <n v="720"/>
    <n v="0"/>
    <n v="720"/>
  </r>
  <r>
    <n v="3"/>
    <s v="總帳別"/>
    <x v="98"/>
    <s v="配電費用"/>
    <x v="749"/>
    <x v="743"/>
    <s v="Z1010"/>
    <s v="基隆區營業處分攤"/>
    <n v="721587"/>
    <n v="0"/>
    <n v="721587"/>
  </r>
  <r>
    <n v="3"/>
    <s v="總帳別"/>
    <x v="98"/>
    <s v="配電費用"/>
    <x v="749"/>
    <x v="743"/>
    <s v="Z1020"/>
    <s v="台北市區營業處分攤"/>
    <n v="936979"/>
    <n v="0"/>
    <n v="936979"/>
  </r>
  <r>
    <n v="3"/>
    <s v="總帳別"/>
    <x v="98"/>
    <s v="配電費用"/>
    <x v="749"/>
    <x v="743"/>
    <s v="Z1030"/>
    <s v="桃園區營業處分攤"/>
    <n v="1069102"/>
    <n v="0"/>
    <n v="1069102"/>
  </r>
  <r>
    <n v="3"/>
    <s v="總帳別"/>
    <x v="98"/>
    <s v="配電費用"/>
    <x v="749"/>
    <x v="743"/>
    <s v="Z1040"/>
    <s v="新竹區營業處分攤"/>
    <n v="596927"/>
    <n v="0"/>
    <n v="596927"/>
  </r>
  <r>
    <n v="3"/>
    <s v="總帳別"/>
    <x v="98"/>
    <s v="配電費用"/>
    <x v="749"/>
    <x v="743"/>
    <s v="Z1050"/>
    <s v="台中區營業處分攤"/>
    <n v="1360978"/>
    <n v="0"/>
    <n v="1360978"/>
  </r>
  <r>
    <n v="3"/>
    <s v="總帳別"/>
    <x v="98"/>
    <s v="配電費用"/>
    <x v="749"/>
    <x v="743"/>
    <s v="Z1060"/>
    <s v="彰化區營業處分攤"/>
    <n v="1117228"/>
    <n v="0"/>
    <n v="1117228"/>
  </r>
  <r>
    <n v="3"/>
    <s v="總帳別"/>
    <x v="98"/>
    <s v="配電費用"/>
    <x v="749"/>
    <x v="743"/>
    <s v="Z1070"/>
    <s v="嘉義區營業處分攤"/>
    <n v="965596"/>
    <n v="0"/>
    <n v="965596"/>
  </r>
  <r>
    <n v="3"/>
    <s v="總帳別"/>
    <x v="98"/>
    <s v="配電費用"/>
    <x v="749"/>
    <x v="743"/>
    <s v="Z1080"/>
    <s v="台南區營業處分攤"/>
    <n v="991323"/>
    <n v="0"/>
    <n v="991323"/>
  </r>
  <r>
    <n v="3"/>
    <s v="總帳別"/>
    <x v="98"/>
    <s v="配電費用"/>
    <x v="749"/>
    <x v="743"/>
    <s v="Z1090"/>
    <s v="高雄區營業處分攤"/>
    <n v="1109639"/>
    <n v="0"/>
    <n v="1109639"/>
  </r>
  <r>
    <n v="3"/>
    <s v="總帳別"/>
    <x v="98"/>
    <s v="配電費用"/>
    <x v="749"/>
    <x v="743"/>
    <s v="Z1100"/>
    <s v="屏東區營業處分攤"/>
    <n v="703968"/>
    <n v="0"/>
    <n v="703968"/>
  </r>
  <r>
    <n v="3"/>
    <s v="總帳別"/>
    <x v="98"/>
    <s v="配電費用"/>
    <x v="749"/>
    <x v="743"/>
    <s v="Z1110"/>
    <s v="台東區營業處分攤"/>
    <n v="296564"/>
    <n v="0"/>
    <n v="296564"/>
  </r>
  <r>
    <n v="3"/>
    <s v="總帳別"/>
    <x v="98"/>
    <s v="配電費用"/>
    <x v="749"/>
    <x v="743"/>
    <s v="Z1120"/>
    <s v="花蓮區營業處分攤"/>
    <n v="644833"/>
    <n v="0"/>
    <n v="644833"/>
  </r>
  <r>
    <n v="3"/>
    <s v="總帳別"/>
    <x v="98"/>
    <s v="配電費用"/>
    <x v="749"/>
    <x v="743"/>
    <s v="Z1130"/>
    <s v="宜蘭區營業處分攤"/>
    <n v="567487"/>
    <n v="0"/>
    <n v="567487"/>
  </r>
  <r>
    <n v="3"/>
    <s v="總帳別"/>
    <x v="98"/>
    <s v="配電費用"/>
    <x v="749"/>
    <x v="743"/>
    <s v="Z1140"/>
    <s v="澎湖區營業處分攤"/>
    <n v="149913"/>
    <n v="0"/>
    <n v="149913"/>
  </r>
  <r>
    <n v="3"/>
    <s v="總帳別"/>
    <x v="98"/>
    <s v="配電費用"/>
    <x v="749"/>
    <x v="743"/>
    <s v="Z1150"/>
    <s v="台北南區營業處分攤"/>
    <n v="622349"/>
    <n v="0"/>
    <n v="622349"/>
  </r>
  <r>
    <n v="3"/>
    <s v="總帳別"/>
    <x v="98"/>
    <s v="配電費用"/>
    <x v="749"/>
    <x v="743"/>
    <s v="Z1160"/>
    <s v="台北北區營業處分攤"/>
    <n v="421261"/>
    <n v="0"/>
    <n v="421261"/>
  </r>
  <r>
    <n v="3"/>
    <s v="總帳別"/>
    <x v="98"/>
    <s v="配電費用"/>
    <x v="749"/>
    <x v="743"/>
    <s v="Z1170"/>
    <s v="台北西區營業處分攤"/>
    <n v="1050697"/>
    <n v="0"/>
    <n v="1050697"/>
  </r>
  <r>
    <n v="3"/>
    <s v="總帳別"/>
    <x v="98"/>
    <s v="配電費用"/>
    <x v="749"/>
    <x v="743"/>
    <s v="Z1180"/>
    <s v="南投區營業處分攤"/>
    <n v="620157"/>
    <n v="0"/>
    <n v="620157"/>
  </r>
  <r>
    <n v="3"/>
    <s v="總帳別"/>
    <x v="98"/>
    <s v="配電費用"/>
    <x v="749"/>
    <x v="743"/>
    <s v="Z1190"/>
    <s v="鳳山區營業處分攤"/>
    <n v="549513"/>
    <n v="0"/>
    <n v="549513"/>
  </r>
  <r>
    <n v="3"/>
    <s v="總帳別"/>
    <x v="98"/>
    <s v="配電費用"/>
    <x v="749"/>
    <x v="743"/>
    <s v="Z1200"/>
    <s v="雲林區營業處分攤"/>
    <n v="1009103"/>
    <n v="0"/>
    <n v="1009103"/>
  </r>
  <r>
    <n v="3"/>
    <s v="總帳別"/>
    <x v="98"/>
    <s v="配電費用"/>
    <x v="749"/>
    <x v="743"/>
    <s v="Z1210"/>
    <s v="新營區營業處分攤"/>
    <n v="654593"/>
    <n v="0"/>
    <n v="654593"/>
  </r>
  <r>
    <n v="3"/>
    <s v="總帳別"/>
    <x v="98"/>
    <s v="配電費用"/>
    <x v="749"/>
    <x v="743"/>
    <s v="Z1220"/>
    <s v="苗栗區營業處分攤"/>
    <n v="648826"/>
    <n v="0"/>
    <n v="648826"/>
  </r>
  <r>
    <n v="3"/>
    <s v="總帳別"/>
    <x v="98"/>
    <s v="配電費用"/>
    <x v="749"/>
    <x v="743"/>
    <s v="Z1230"/>
    <s v="金門區營業處分攤"/>
    <n v="174779"/>
    <n v="0"/>
    <n v="174779"/>
  </r>
  <r>
    <n v="3"/>
    <s v="總帳別"/>
    <x v="98"/>
    <s v="配電費用"/>
    <x v="749"/>
    <x v="743"/>
    <s v="Z1240"/>
    <s v="馬祖區營業處分攤"/>
    <n v="61981"/>
    <n v="0"/>
    <n v="61981"/>
  </r>
  <r>
    <n v="3"/>
    <s v="總帳別"/>
    <x v="98"/>
    <s v="配電費用"/>
    <x v="749"/>
    <x v="743"/>
    <s v="Z5450"/>
    <s v="電力通信處分攤"/>
    <n v="94100"/>
    <n v="0"/>
    <n v="94100"/>
  </r>
  <r>
    <n v="3"/>
    <s v="總帳別"/>
    <x v="98"/>
    <s v="配電費用"/>
    <x v="749"/>
    <x v="743"/>
    <s v="Z5460"/>
    <s v="綜合研究所分攤"/>
    <n v="49930"/>
    <n v="0"/>
    <n v="49930"/>
  </r>
  <r>
    <n v="3"/>
    <s v="總帳別"/>
    <x v="98"/>
    <s v="配電費用"/>
    <x v="749"/>
    <x v="743"/>
    <s v="Z6020"/>
    <s v="綜合施工處分攤"/>
    <n v="15396"/>
    <n v="0"/>
    <n v="15396"/>
  </r>
  <r>
    <n v="3"/>
    <s v="總帳別"/>
    <x v="98"/>
    <s v="配電費用"/>
    <x v="750"/>
    <x v="744"/>
    <s v="Z0140"/>
    <s v="秘書處分攤"/>
    <n v="982"/>
    <n v="0"/>
    <n v="982"/>
  </r>
  <r>
    <n v="3"/>
    <s v="總帳別"/>
    <x v="98"/>
    <s v="配電費用"/>
    <x v="750"/>
    <x v="744"/>
    <s v="Z1010"/>
    <s v="基隆區營業處分攤"/>
    <n v="59949"/>
    <n v="0"/>
    <n v="59949"/>
  </r>
  <r>
    <n v="3"/>
    <s v="總帳別"/>
    <x v="98"/>
    <s v="配電費用"/>
    <x v="750"/>
    <x v="744"/>
    <s v="Z1020"/>
    <s v="台北市區營業處分攤"/>
    <n v="530"/>
    <n v="0"/>
    <n v="530"/>
  </r>
  <r>
    <n v="3"/>
    <s v="總帳別"/>
    <x v="98"/>
    <s v="配電費用"/>
    <x v="750"/>
    <x v="744"/>
    <s v="Z1060"/>
    <s v="彰化區營業處分攤"/>
    <n v="5887"/>
    <n v="0"/>
    <n v="5887"/>
  </r>
  <r>
    <n v="3"/>
    <s v="總帳別"/>
    <x v="98"/>
    <s v="配電費用"/>
    <x v="750"/>
    <x v="744"/>
    <s v="Z1080"/>
    <s v="台南區營業處分攤"/>
    <n v="60230"/>
    <n v="0"/>
    <n v="60230"/>
  </r>
  <r>
    <n v="3"/>
    <s v="總帳別"/>
    <x v="98"/>
    <s v="配電費用"/>
    <x v="750"/>
    <x v="744"/>
    <s v="Z1090"/>
    <s v="高雄區營業處分攤"/>
    <n v="3049"/>
    <n v="0"/>
    <n v="3049"/>
  </r>
  <r>
    <n v="3"/>
    <s v="總帳別"/>
    <x v="98"/>
    <s v="配電費用"/>
    <x v="750"/>
    <x v="744"/>
    <s v="Z1100"/>
    <s v="屏東區營業處分攤"/>
    <n v="11460"/>
    <n v="0"/>
    <n v="11460"/>
  </r>
  <r>
    <n v="3"/>
    <s v="總帳別"/>
    <x v="98"/>
    <s v="配電費用"/>
    <x v="750"/>
    <x v="744"/>
    <s v="Z1130"/>
    <s v="宜蘭區營業處分攤"/>
    <n v="50670"/>
    <n v="0"/>
    <n v="50670"/>
  </r>
  <r>
    <n v="3"/>
    <s v="總帳別"/>
    <x v="98"/>
    <s v="配電費用"/>
    <x v="750"/>
    <x v="744"/>
    <s v="Z1140"/>
    <s v="澎湖區營業處分攤"/>
    <n v="77259"/>
    <n v="0"/>
    <n v="77259"/>
  </r>
  <r>
    <n v="3"/>
    <s v="總帳別"/>
    <x v="98"/>
    <s v="配電費用"/>
    <x v="750"/>
    <x v="744"/>
    <s v="Z1160"/>
    <s v="台北北區營業處分攤"/>
    <n v="1962"/>
    <n v="0"/>
    <n v="1962"/>
  </r>
  <r>
    <n v="3"/>
    <s v="總帳別"/>
    <x v="98"/>
    <s v="配電費用"/>
    <x v="750"/>
    <x v="744"/>
    <s v="Z1180"/>
    <s v="南投區營業處分攤"/>
    <n v="32565"/>
    <n v="0"/>
    <n v="32565"/>
  </r>
  <r>
    <n v="3"/>
    <s v="總帳別"/>
    <x v="98"/>
    <s v="配電費用"/>
    <x v="750"/>
    <x v="744"/>
    <s v="Z1190"/>
    <s v="鳳山區營業處分攤"/>
    <n v="3308"/>
    <n v="0"/>
    <n v="3308"/>
  </r>
  <r>
    <n v="3"/>
    <s v="總帳別"/>
    <x v="98"/>
    <s v="配電費用"/>
    <x v="750"/>
    <x v="744"/>
    <s v="Z1220"/>
    <s v="苗栗區營業處分攤"/>
    <n v="48398"/>
    <n v="0"/>
    <n v="48398"/>
  </r>
  <r>
    <n v="3"/>
    <s v="總帳別"/>
    <x v="98"/>
    <s v="配電費用"/>
    <x v="750"/>
    <x v="744"/>
    <s v="Z1240"/>
    <s v="馬祖區營業處分攤"/>
    <n v="3588"/>
    <n v="0"/>
    <n v="3588"/>
  </r>
  <r>
    <n v="3"/>
    <s v="總帳別"/>
    <x v="98"/>
    <s v="配電費用"/>
    <x v="750"/>
    <x v="744"/>
    <s v="Z5450"/>
    <s v="電力通信處分攤"/>
    <n v="2200"/>
    <n v="0"/>
    <n v="2200"/>
  </r>
  <r>
    <n v="3"/>
    <s v="總帳別"/>
    <x v="98"/>
    <s v="配電費用"/>
    <x v="800"/>
    <x v="792"/>
    <s v="Z1010"/>
    <s v="基隆區營業處分攤"/>
    <n v="5113727"/>
    <n v="0"/>
    <n v="5113727"/>
  </r>
  <r>
    <n v="3"/>
    <s v="總帳別"/>
    <x v="98"/>
    <s v="配電費用"/>
    <x v="800"/>
    <x v="792"/>
    <s v="Z1020"/>
    <s v="台北市區營業處分攤"/>
    <n v="90000"/>
    <n v="0"/>
    <n v="90000"/>
  </r>
  <r>
    <n v="3"/>
    <s v="總帳別"/>
    <x v="98"/>
    <s v="配電費用"/>
    <x v="800"/>
    <x v="792"/>
    <s v="Z1030"/>
    <s v="桃園區營業處分攤"/>
    <n v="17075200"/>
    <n v="0"/>
    <n v="17075200"/>
  </r>
  <r>
    <n v="3"/>
    <s v="總帳別"/>
    <x v="98"/>
    <s v="配電費用"/>
    <x v="800"/>
    <x v="792"/>
    <s v="Z1040"/>
    <s v="新竹區營業處分攤"/>
    <n v="6636000"/>
    <n v="0"/>
    <n v="6636000"/>
  </r>
  <r>
    <n v="3"/>
    <s v="總帳別"/>
    <x v="98"/>
    <s v="配電費用"/>
    <x v="800"/>
    <x v="792"/>
    <s v="Z1050"/>
    <s v="台中區營業處分攤"/>
    <n v="2472757"/>
    <n v="0"/>
    <n v="2472757"/>
  </r>
  <r>
    <n v="3"/>
    <s v="總帳別"/>
    <x v="98"/>
    <s v="配電費用"/>
    <x v="800"/>
    <x v="792"/>
    <s v="Z1060"/>
    <s v="彰化區營業處分攤"/>
    <n v="5116365"/>
    <n v="0"/>
    <n v="5116365"/>
  </r>
  <r>
    <n v="3"/>
    <s v="總帳別"/>
    <x v="98"/>
    <s v="配電費用"/>
    <x v="800"/>
    <x v="792"/>
    <s v="Z1070"/>
    <s v="嘉義區營業處分攤"/>
    <n v="6144049"/>
    <n v="0"/>
    <n v="6144049"/>
  </r>
  <r>
    <n v="3"/>
    <s v="總帳別"/>
    <x v="98"/>
    <s v="配電費用"/>
    <x v="800"/>
    <x v="792"/>
    <s v="Z1080"/>
    <s v="台南區營業處分攤"/>
    <n v="2050000"/>
    <n v="0"/>
    <n v="2050000"/>
  </r>
  <r>
    <n v="3"/>
    <s v="總帳別"/>
    <x v="98"/>
    <s v="配電費用"/>
    <x v="800"/>
    <x v="792"/>
    <s v="Z1090"/>
    <s v="高雄區營業處分攤"/>
    <n v="720000"/>
    <n v="0"/>
    <n v="720000"/>
  </r>
  <r>
    <n v="3"/>
    <s v="總帳別"/>
    <x v="98"/>
    <s v="配電費用"/>
    <x v="800"/>
    <x v="792"/>
    <s v="Z1100"/>
    <s v="屏東區營業處分攤"/>
    <n v="1400000"/>
    <n v="0"/>
    <n v="1400000"/>
  </r>
  <r>
    <n v="3"/>
    <s v="總帳別"/>
    <x v="98"/>
    <s v="配電費用"/>
    <x v="800"/>
    <x v="792"/>
    <s v="Z1120"/>
    <s v="花蓮區營業處分攤"/>
    <n v="2348773"/>
    <n v="0"/>
    <n v="2348773"/>
  </r>
  <r>
    <n v="3"/>
    <s v="總帳別"/>
    <x v="98"/>
    <s v="配電費用"/>
    <x v="800"/>
    <x v="792"/>
    <s v="Z1130"/>
    <s v="宜蘭區營業處分攤"/>
    <n v="1425422"/>
    <n v="0"/>
    <n v="1425422"/>
  </r>
  <r>
    <n v="3"/>
    <s v="總帳別"/>
    <x v="98"/>
    <s v="配電費用"/>
    <x v="800"/>
    <x v="792"/>
    <s v="Z1140"/>
    <s v="澎湖區營業處分攤"/>
    <n v="199019"/>
    <n v="0"/>
    <n v="199019"/>
  </r>
  <r>
    <n v="3"/>
    <s v="總帳別"/>
    <x v="98"/>
    <s v="配電費用"/>
    <x v="800"/>
    <x v="792"/>
    <s v="Z1150"/>
    <s v="台北南區營業處分攤"/>
    <n v="5005529"/>
    <n v="0"/>
    <n v="5005529"/>
  </r>
  <r>
    <n v="3"/>
    <s v="總帳別"/>
    <x v="98"/>
    <s v="配電費用"/>
    <x v="800"/>
    <x v="792"/>
    <s v="Z1160"/>
    <s v="台北北區營業處分攤"/>
    <n v="450000"/>
    <n v="0"/>
    <n v="450000"/>
  </r>
  <r>
    <n v="3"/>
    <s v="總帳別"/>
    <x v="98"/>
    <s v="配電費用"/>
    <x v="800"/>
    <x v="792"/>
    <s v="Z1170"/>
    <s v="台北西區營業處分攤"/>
    <n v="5979622"/>
    <n v="0"/>
    <n v="5979622"/>
  </r>
  <r>
    <n v="3"/>
    <s v="總帳別"/>
    <x v="98"/>
    <s v="配電費用"/>
    <x v="800"/>
    <x v="792"/>
    <s v="Z1180"/>
    <s v="南投區營業處分攤"/>
    <n v="1900000"/>
    <n v="0"/>
    <n v="1900000"/>
  </r>
  <r>
    <n v="3"/>
    <s v="總帳別"/>
    <x v="98"/>
    <s v="配電費用"/>
    <x v="800"/>
    <x v="792"/>
    <s v="Z1190"/>
    <s v="鳳山區營業處分攤"/>
    <n v="1750000"/>
    <n v="0"/>
    <n v="1750000"/>
  </r>
  <r>
    <n v="3"/>
    <s v="總帳別"/>
    <x v="98"/>
    <s v="配電費用"/>
    <x v="800"/>
    <x v="792"/>
    <s v="Z1200"/>
    <s v="雲林區營業處分攤"/>
    <n v="10937606"/>
    <n v="0"/>
    <n v="10937606"/>
  </r>
  <r>
    <n v="3"/>
    <s v="總帳別"/>
    <x v="98"/>
    <s v="配電費用"/>
    <x v="800"/>
    <x v="792"/>
    <s v="Z1210"/>
    <s v="新營區營業處分攤"/>
    <n v="610576"/>
    <n v="0"/>
    <n v="610576"/>
  </r>
  <r>
    <n v="3"/>
    <s v="總帳別"/>
    <x v="98"/>
    <s v="配電費用"/>
    <x v="800"/>
    <x v="792"/>
    <s v="Z1220"/>
    <s v="苗栗區營業處分攤"/>
    <n v="1611240"/>
    <n v="0"/>
    <n v="1611240"/>
  </r>
  <r>
    <n v="3"/>
    <s v="總帳別"/>
    <x v="98"/>
    <s v="配電費用"/>
    <x v="801"/>
    <x v="793"/>
    <s v="Z1010"/>
    <s v="基隆區營業處分攤"/>
    <n v="10977572"/>
    <n v="0"/>
    <n v="10977572"/>
  </r>
  <r>
    <n v="3"/>
    <s v="總帳別"/>
    <x v="98"/>
    <s v="配電費用"/>
    <x v="801"/>
    <x v="793"/>
    <s v="Z1020"/>
    <s v="台北市區營業處分攤"/>
    <n v="94000000"/>
    <n v="0"/>
    <n v="94000000"/>
  </r>
  <r>
    <n v="3"/>
    <s v="總帳別"/>
    <x v="98"/>
    <s v="配電費用"/>
    <x v="801"/>
    <x v="793"/>
    <s v="Z1030"/>
    <s v="桃園區營業處分攤"/>
    <n v="31956500"/>
    <n v="0"/>
    <n v="31956500"/>
  </r>
  <r>
    <n v="3"/>
    <s v="總帳別"/>
    <x v="98"/>
    <s v="配電費用"/>
    <x v="801"/>
    <x v="793"/>
    <s v="Z1040"/>
    <s v="新竹區營業處分攤"/>
    <n v="24095000"/>
    <n v="0"/>
    <n v="24095000"/>
  </r>
  <r>
    <n v="3"/>
    <s v="總帳別"/>
    <x v="98"/>
    <s v="配電費用"/>
    <x v="801"/>
    <x v="793"/>
    <s v="Z1050"/>
    <s v="台中區營業處分攤"/>
    <n v="51715401"/>
    <n v="0"/>
    <n v="51715401"/>
  </r>
  <r>
    <n v="3"/>
    <s v="總帳別"/>
    <x v="98"/>
    <s v="配電費用"/>
    <x v="801"/>
    <x v="793"/>
    <s v="Z1060"/>
    <s v="彰化區營業處分攤"/>
    <n v="3429671"/>
    <n v="0"/>
    <n v="3429671"/>
  </r>
  <r>
    <n v="3"/>
    <s v="總帳別"/>
    <x v="98"/>
    <s v="配電費用"/>
    <x v="801"/>
    <x v="793"/>
    <s v="Z1070"/>
    <s v="嘉義區營業處分攤"/>
    <n v="7610949"/>
    <n v="0"/>
    <n v="7610949"/>
  </r>
  <r>
    <n v="3"/>
    <s v="總帳別"/>
    <x v="98"/>
    <s v="配電費用"/>
    <x v="801"/>
    <x v="793"/>
    <s v="Z1080"/>
    <s v="台南區營業處分攤"/>
    <n v="63000000"/>
    <n v="0"/>
    <n v="63000000"/>
  </r>
  <r>
    <n v="3"/>
    <s v="總帳別"/>
    <x v="98"/>
    <s v="配電費用"/>
    <x v="801"/>
    <x v="793"/>
    <s v="Z1090"/>
    <s v="高雄區營業處分攤"/>
    <n v="85612345"/>
    <n v="0"/>
    <n v="85612345"/>
  </r>
  <r>
    <n v="3"/>
    <s v="總帳別"/>
    <x v="98"/>
    <s v="配電費用"/>
    <x v="801"/>
    <x v="793"/>
    <s v="Z1100"/>
    <s v="屏東區營業處分攤"/>
    <n v="6912394"/>
    <n v="0"/>
    <n v="6912394"/>
  </r>
  <r>
    <n v="3"/>
    <s v="總帳別"/>
    <x v="98"/>
    <s v="配電費用"/>
    <x v="801"/>
    <x v="793"/>
    <s v="Z1120"/>
    <s v="花蓮區營業處分攤"/>
    <n v="1794157"/>
    <n v="0"/>
    <n v="1794157"/>
  </r>
  <r>
    <n v="3"/>
    <s v="總帳別"/>
    <x v="98"/>
    <s v="配電費用"/>
    <x v="801"/>
    <x v="793"/>
    <s v="Z1130"/>
    <s v="宜蘭區營業處分攤"/>
    <n v="4600000"/>
    <n v="0"/>
    <n v="4600000"/>
  </r>
  <r>
    <n v="3"/>
    <s v="總帳別"/>
    <x v="98"/>
    <s v="配電費用"/>
    <x v="801"/>
    <x v="793"/>
    <s v="Z1140"/>
    <s v="澎湖區營業處分攤"/>
    <n v="180224"/>
    <n v="0"/>
    <n v="180224"/>
  </r>
  <r>
    <n v="3"/>
    <s v="總帳別"/>
    <x v="98"/>
    <s v="配電費用"/>
    <x v="801"/>
    <x v="793"/>
    <s v="Z1150"/>
    <s v="台北南區營業處分攤"/>
    <n v="67910715"/>
    <n v="0"/>
    <n v="67910715"/>
  </r>
  <r>
    <n v="3"/>
    <s v="總帳別"/>
    <x v="98"/>
    <s v="配電費用"/>
    <x v="801"/>
    <x v="793"/>
    <s v="Z1160"/>
    <s v="台北北區營業處分攤"/>
    <n v="209332894"/>
    <n v="0"/>
    <n v="209332894"/>
  </r>
  <r>
    <n v="3"/>
    <s v="總帳別"/>
    <x v="98"/>
    <s v="配電費用"/>
    <x v="801"/>
    <x v="793"/>
    <s v="Z1170"/>
    <s v="台北西區營業處分攤"/>
    <n v="9362000"/>
    <n v="0"/>
    <n v="9362000"/>
  </r>
  <r>
    <n v="3"/>
    <s v="總帳別"/>
    <x v="98"/>
    <s v="配電費用"/>
    <x v="801"/>
    <x v="793"/>
    <s v="Z1180"/>
    <s v="南投區營業處分攤"/>
    <n v="12589637"/>
    <n v="0"/>
    <n v="12589637"/>
  </r>
  <r>
    <n v="3"/>
    <s v="總帳別"/>
    <x v="98"/>
    <s v="配電費用"/>
    <x v="801"/>
    <x v="793"/>
    <s v="Z1190"/>
    <s v="鳳山區營業處分攤"/>
    <n v="25340141"/>
    <n v="0"/>
    <n v="25340141"/>
  </r>
  <r>
    <n v="3"/>
    <s v="總帳別"/>
    <x v="98"/>
    <s v="配電費用"/>
    <x v="801"/>
    <x v="793"/>
    <s v="Z1200"/>
    <s v="雲林區營業處分攤"/>
    <n v="3067216"/>
    <n v="0"/>
    <n v="3067216"/>
  </r>
  <r>
    <n v="3"/>
    <s v="總帳別"/>
    <x v="98"/>
    <s v="配電費用"/>
    <x v="801"/>
    <x v="793"/>
    <s v="Z1210"/>
    <s v="新營區營業處分攤"/>
    <n v="3500626"/>
    <n v="0"/>
    <n v="3500626"/>
  </r>
  <r>
    <n v="3"/>
    <s v="總帳別"/>
    <x v="98"/>
    <s v="配電費用"/>
    <x v="801"/>
    <x v="793"/>
    <s v="Z1220"/>
    <s v="苗栗區營業處分攤"/>
    <n v="9100000"/>
    <n v="0"/>
    <n v="9100000"/>
  </r>
  <r>
    <n v="3"/>
    <s v="總帳別"/>
    <x v="98"/>
    <s v="配電費用"/>
    <x v="801"/>
    <x v="793"/>
    <s v="Z1230"/>
    <s v="金門區營業處分攤"/>
    <n v="360000"/>
    <n v="0"/>
    <n v="360000"/>
  </r>
  <r>
    <n v="3"/>
    <s v="總帳別"/>
    <x v="98"/>
    <s v="配電費用"/>
    <x v="801"/>
    <x v="793"/>
    <s v="Z1240"/>
    <s v="馬祖區營業處分攤"/>
    <n v="225000"/>
    <n v="0"/>
    <n v="225000"/>
  </r>
  <r>
    <n v="3"/>
    <s v="總帳別"/>
    <x v="98"/>
    <s v="配電費用"/>
    <x v="802"/>
    <x v="794"/>
    <s v="Z1140"/>
    <s v="澎湖區營業處分攤"/>
    <n v="515"/>
    <n v="0"/>
    <n v="515"/>
  </r>
  <r>
    <n v="3"/>
    <s v="總帳別"/>
    <x v="98"/>
    <s v="配電費用"/>
    <x v="802"/>
    <x v="794"/>
    <s v="Z1210"/>
    <s v="新營區營業處分攤"/>
    <n v="7525"/>
    <n v="0"/>
    <n v="7525"/>
  </r>
  <r>
    <n v="3"/>
    <s v="總帳別"/>
    <x v="98"/>
    <s v="配電費用"/>
    <x v="802"/>
    <x v="794"/>
    <s v="Z1240"/>
    <s v="馬祖區營業處分攤"/>
    <n v="25"/>
    <n v="0"/>
    <n v="25"/>
  </r>
  <r>
    <n v="3"/>
    <s v="總帳別"/>
    <x v="98"/>
    <s v="配電費用"/>
    <x v="752"/>
    <x v="746"/>
    <s v="Z1010"/>
    <s v="基隆區營業處分攤"/>
    <n v="13601"/>
    <n v="0"/>
    <n v="13601"/>
  </r>
  <r>
    <n v="3"/>
    <s v="總帳別"/>
    <x v="98"/>
    <s v="配電費用"/>
    <x v="752"/>
    <x v="746"/>
    <s v="Z1020"/>
    <s v="台北市區營業處分攤"/>
    <n v="75551"/>
    <n v="0"/>
    <n v="75551"/>
  </r>
  <r>
    <n v="3"/>
    <s v="總帳別"/>
    <x v="98"/>
    <s v="配電費用"/>
    <x v="752"/>
    <x v="746"/>
    <s v="Z1030"/>
    <s v="桃園區營業處分攤"/>
    <n v="62753"/>
    <n v="0"/>
    <n v="62753"/>
  </r>
  <r>
    <n v="3"/>
    <s v="總帳別"/>
    <x v="98"/>
    <s v="配電費用"/>
    <x v="752"/>
    <x v="746"/>
    <s v="Z1040"/>
    <s v="新竹區營業處分攤"/>
    <n v="35617"/>
    <n v="0"/>
    <n v="35617"/>
  </r>
  <r>
    <n v="3"/>
    <s v="總帳別"/>
    <x v="98"/>
    <s v="配電費用"/>
    <x v="752"/>
    <x v="746"/>
    <s v="Z1050"/>
    <s v="台中區營業處分攤"/>
    <n v="33215"/>
    <n v="0"/>
    <n v="33215"/>
  </r>
  <r>
    <n v="3"/>
    <s v="總帳別"/>
    <x v="98"/>
    <s v="配電費用"/>
    <x v="752"/>
    <x v="746"/>
    <s v="Z1060"/>
    <s v="彰化區營業處分攤"/>
    <n v="33931"/>
    <n v="0"/>
    <n v="33931"/>
  </r>
  <r>
    <n v="3"/>
    <s v="總帳別"/>
    <x v="98"/>
    <s v="配電費用"/>
    <x v="752"/>
    <x v="746"/>
    <s v="Z1070"/>
    <s v="嘉義區營業處分攤"/>
    <n v="15636"/>
    <n v="0"/>
    <n v="15636"/>
  </r>
  <r>
    <n v="3"/>
    <s v="總帳別"/>
    <x v="98"/>
    <s v="配電費用"/>
    <x v="752"/>
    <x v="746"/>
    <s v="Z1080"/>
    <s v="台南區營業處分攤"/>
    <n v="37679"/>
    <n v="0"/>
    <n v="37679"/>
  </r>
  <r>
    <n v="3"/>
    <s v="總帳別"/>
    <x v="98"/>
    <s v="配電費用"/>
    <x v="752"/>
    <x v="746"/>
    <s v="Z1090"/>
    <s v="高雄區營業處分攤"/>
    <n v="29402"/>
    <n v="0"/>
    <n v="29402"/>
  </r>
  <r>
    <n v="3"/>
    <s v="總帳別"/>
    <x v="98"/>
    <s v="配電費用"/>
    <x v="752"/>
    <x v="746"/>
    <s v="Z1100"/>
    <s v="屏東區營業處分攤"/>
    <n v="5538"/>
    <n v="0"/>
    <n v="5538"/>
  </r>
  <r>
    <n v="3"/>
    <s v="總帳別"/>
    <x v="98"/>
    <s v="配電費用"/>
    <x v="752"/>
    <x v="746"/>
    <s v="Z1110"/>
    <s v="台東區營業處分攤"/>
    <n v="8174"/>
    <n v="0"/>
    <n v="8174"/>
  </r>
  <r>
    <n v="3"/>
    <s v="總帳別"/>
    <x v="98"/>
    <s v="配電費用"/>
    <x v="752"/>
    <x v="746"/>
    <s v="Z1130"/>
    <s v="宜蘭區營業處分攤"/>
    <n v="6886"/>
    <n v="0"/>
    <n v="6886"/>
  </r>
  <r>
    <n v="3"/>
    <s v="總帳別"/>
    <x v="98"/>
    <s v="配電費用"/>
    <x v="752"/>
    <x v="746"/>
    <s v="Z1150"/>
    <s v="台北南區營業處分攤"/>
    <n v="42853"/>
    <n v="0"/>
    <n v="42853"/>
  </r>
  <r>
    <n v="3"/>
    <s v="總帳別"/>
    <x v="98"/>
    <s v="配電費用"/>
    <x v="752"/>
    <x v="746"/>
    <s v="Z1160"/>
    <s v="台北北區營業處分攤"/>
    <n v="17802"/>
    <n v="0"/>
    <n v="17802"/>
  </r>
  <r>
    <n v="3"/>
    <s v="總帳別"/>
    <x v="98"/>
    <s v="配電費用"/>
    <x v="752"/>
    <x v="746"/>
    <s v="Z1170"/>
    <s v="台北西區營業處分攤"/>
    <n v="63942"/>
    <n v="0"/>
    <n v="63942"/>
  </r>
  <r>
    <n v="3"/>
    <s v="總帳別"/>
    <x v="98"/>
    <s v="配電費用"/>
    <x v="752"/>
    <x v="746"/>
    <s v="Z1180"/>
    <s v="南投區營業處分攤"/>
    <n v="12814"/>
    <n v="0"/>
    <n v="12814"/>
  </r>
  <r>
    <n v="3"/>
    <s v="總帳別"/>
    <x v="98"/>
    <s v="配電費用"/>
    <x v="752"/>
    <x v="746"/>
    <s v="Z1190"/>
    <s v="鳳山區營業處分攤"/>
    <n v="2813"/>
    <n v="0"/>
    <n v="2813"/>
  </r>
  <r>
    <n v="3"/>
    <s v="總帳別"/>
    <x v="98"/>
    <s v="配電費用"/>
    <x v="752"/>
    <x v="746"/>
    <s v="Z1200"/>
    <s v="雲林區營業處分攤"/>
    <n v="13800"/>
    <n v="0"/>
    <n v="13800"/>
  </r>
  <r>
    <n v="3"/>
    <s v="總帳別"/>
    <x v="98"/>
    <s v="配電費用"/>
    <x v="752"/>
    <x v="746"/>
    <s v="Z1220"/>
    <s v="苗栗區營業處分攤"/>
    <n v="6611"/>
    <n v="0"/>
    <n v="6611"/>
  </r>
  <r>
    <n v="3"/>
    <s v="總帳別"/>
    <x v="98"/>
    <s v="配電費用"/>
    <x v="754"/>
    <x v="748"/>
    <s v="Z0770"/>
    <s v="配電處分攤"/>
    <n v="30000"/>
    <n v="0"/>
    <n v="30000"/>
  </r>
  <r>
    <n v="3"/>
    <s v="總帳別"/>
    <x v="98"/>
    <s v="配電費用"/>
    <x v="755"/>
    <x v="749"/>
    <s v="Z0620"/>
    <s v="工業安全衛生處分攤"/>
    <n v="680"/>
    <n v="0"/>
    <n v="680"/>
  </r>
  <r>
    <n v="3"/>
    <s v="總帳別"/>
    <x v="98"/>
    <s v="配電費用"/>
    <x v="755"/>
    <x v="749"/>
    <s v="Z1010"/>
    <s v="基隆區營業處分攤"/>
    <n v="121000"/>
    <n v="0"/>
    <n v="121000"/>
  </r>
  <r>
    <n v="3"/>
    <s v="總帳別"/>
    <x v="98"/>
    <s v="配電費用"/>
    <x v="755"/>
    <x v="749"/>
    <s v="Z1020"/>
    <s v="台北市區營業處分攤"/>
    <n v="72000"/>
    <n v="0"/>
    <n v="72000"/>
  </r>
  <r>
    <n v="3"/>
    <s v="總帳別"/>
    <x v="98"/>
    <s v="配電費用"/>
    <x v="755"/>
    <x v="749"/>
    <s v="Z1030"/>
    <s v="桃園區營業處分攤"/>
    <n v="176000"/>
    <n v="0"/>
    <n v="176000"/>
  </r>
  <r>
    <n v="3"/>
    <s v="總帳別"/>
    <x v="98"/>
    <s v="配電費用"/>
    <x v="755"/>
    <x v="749"/>
    <s v="Z1040"/>
    <s v="新竹區營業處分攤"/>
    <n v="121000"/>
    <n v="0"/>
    <n v="121000"/>
  </r>
  <r>
    <n v="3"/>
    <s v="總帳別"/>
    <x v="98"/>
    <s v="配電費用"/>
    <x v="755"/>
    <x v="749"/>
    <s v="Z1050"/>
    <s v="台中區營業處分攤"/>
    <n v="193000"/>
    <n v="0"/>
    <n v="193000"/>
  </r>
  <r>
    <n v="3"/>
    <s v="總帳別"/>
    <x v="98"/>
    <s v="配電費用"/>
    <x v="755"/>
    <x v="749"/>
    <s v="Z1060"/>
    <s v="彰化區營業處分攤"/>
    <n v="154000"/>
    <n v="0"/>
    <n v="154000"/>
  </r>
  <r>
    <n v="3"/>
    <s v="總帳別"/>
    <x v="98"/>
    <s v="配電費用"/>
    <x v="755"/>
    <x v="749"/>
    <s v="Z1070"/>
    <s v="嘉義區營業處分攤"/>
    <n v="137000"/>
    <n v="0"/>
    <n v="137000"/>
  </r>
  <r>
    <n v="3"/>
    <s v="總帳別"/>
    <x v="98"/>
    <s v="配電費用"/>
    <x v="755"/>
    <x v="749"/>
    <s v="Z1080"/>
    <s v="台南區營業處分攤"/>
    <n v="137000"/>
    <n v="0"/>
    <n v="137000"/>
  </r>
  <r>
    <n v="3"/>
    <s v="總帳別"/>
    <x v="98"/>
    <s v="配電費用"/>
    <x v="755"/>
    <x v="749"/>
    <s v="Z1090"/>
    <s v="高雄區營業處分攤"/>
    <n v="1000"/>
    <n v="0"/>
    <n v="1000"/>
  </r>
  <r>
    <n v="3"/>
    <s v="總帳別"/>
    <x v="98"/>
    <s v="配電費用"/>
    <x v="755"/>
    <x v="749"/>
    <s v="Z109D"/>
    <s v="高雄區營業處-配電分攤"/>
    <n v="96000"/>
    <n v="0"/>
    <n v="96000"/>
  </r>
  <r>
    <n v="3"/>
    <s v="總帳別"/>
    <x v="98"/>
    <s v="配電費用"/>
    <x v="755"/>
    <x v="749"/>
    <s v="Z1100"/>
    <s v="屏東區營業處分攤"/>
    <n v="113000"/>
    <n v="0"/>
    <n v="113000"/>
  </r>
  <r>
    <n v="3"/>
    <s v="總帳別"/>
    <x v="98"/>
    <s v="配電費用"/>
    <x v="755"/>
    <x v="749"/>
    <s v="Z1110"/>
    <s v="台東區營業處分攤"/>
    <n v="26000"/>
    <n v="0"/>
    <n v="26000"/>
  </r>
  <r>
    <n v="3"/>
    <s v="總帳別"/>
    <x v="98"/>
    <s v="配電費用"/>
    <x v="755"/>
    <x v="749"/>
    <s v="Z1120"/>
    <s v="花蓮區營業處分攤"/>
    <n v="1000"/>
    <n v="0"/>
    <n v="1000"/>
  </r>
  <r>
    <n v="3"/>
    <s v="總帳別"/>
    <x v="98"/>
    <s v="配電費用"/>
    <x v="755"/>
    <x v="749"/>
    <s v="Z112D"/>
    <s v="花蓮區營業處-配電分攤"/>
    <n v="56000"/>
    <n v="0"/>
    <n v="56000"/>
  </r>
  <r>
    <n v="3"/>
    <s v="總帳別"/>
    <x v="98"/>
    <s v="配電費用"/>
    <x v="755"/>
    <x v="749"/>
    <s v="Z1130"/>
    <s v="宜蘭區營業處分攤"/>
    <n v="57000"/>
    <n v="0"/>
    <n v="57000"/>
  </r>
  <r>
    <n v="3"/>
    <s v="總帳別"/>
    <x v="98"/>
    <s v="配電費用"/>
    <x v="755"/>
    <x v="749"/>
    <s v="Z1140"/>
    <s v="澎湖區營業處分攤"/>
    <n v="9000"/>
    <n v="0"/>
    <n v="9000"/>
  </r>
  <r>
    <n v="3"/>
    <s v="總帳別"/>
    <x v="98"/>
    <s v="配電費用"/>
    <x v="755"/>
    <x v="749"/>
    <s v="Z1150"/>
    <s v="台北南區營業處分攤"/>
    <n v="81000"/>
    <n v="0"/>
    <n v="81000"/>
  </r>
  <r>
    <n v="3"/>
    <s v="總帳別"/>
    <x v="98"/>
    <s v="配電費用"/>
    <x v="755"/>
    <x v="749"/>
    <s v="Z1160"/>
    <s v="台北北區營業處分攤"/>
    <n v="97000"/>
    <n v="0"/>
    <n v="97000"/>
  </r>
  <r>
    <n v="3"/>
    <s v="總帳別"/>
    <x v="98"/>
    <s v="配電費用"/>
    <x v="755"/>
    <x v="749"/>
    <s v="Z1170"/>
    <s v="台北西區營業處分攤"/>
    <n v="69000"/>
    <n v="0"/>
    <n v="69000"/>
  </r>
  <r>
    <n v="3"/>
    <s v="總帳別"/>
    <x v="98"/>
    <s v="配電費用"/>
    <x v="755"/>
    <x v="749"/>
    <s v="Z1180"/>
    <s v="南投區營業處分攤"/>
    <n v="81000"/>
    <n v="0"/>
    <n v="81000"/>
  </r>
  <r>
    <n v="3"/>
    <s v="總帳別"/>
    <x v="98"/>
    <s v="配電費用"/>
    <x v="755"/>
    <x v="749"/>
    <s v="Z1190"/>
    <s v="鳳山區營業處分攤"/>
    <n v="105000"/>
    <n v="0"/>
    <n v="105000"/>
  </r>
  <r>
    <n v="3"/>
    <s v="總帳別"/>
    <x v="98"/>
    <s v="配電費用"/>
    <x v="755"/>
    <x v="749"/>
    <s v="Z1200"/>
    <s v="雲林區營業處分攤"/>
    <n v="89000"/>
    <n v="0"/>
    <n v="89000"/>
  </r>
  <r>
    <n v="3"/>
    <s v="總帳別"/>
    <x v="98"/>
    <s v="配電費用"/>
    <x v="755"/>
    <x v="749"/>
    <s v="Z1210"/>
    <s v="新營區營業處分攤"/>
    <n v="65000"/>
    <n v="0"/>
    <n v="65000"/>
  </r>
  <r>
    <n v="3"/>
    <s v="總帳別"/>
    <x v="98"/>
    <s v="配電費用"/>
    <x v="755"/>
    <x v="749"/>
    <s v="Z1220"/>
    <s v="苗栗區營業處分攤"/>
    <n v="129000"/>
    <n v="0"/>
    <n v="129000"/>
  </r>
  <r>
    <n v="3"/>
    <s v="總帳別"/>
    <x v="98"/>
    <s v="配電費用"/>
    <x v="755"/>
    <x v="749"/>
    <s v="Z1230"/>
    <s v="金門區營業處分攤"/>
    <n v="8000"/>
    <n v="0"/>
    <n v="8000"/>
  </r>
  <r>
    <n v="3"/>
    <s v="總帳別"/>
    <x v="98"/>
    <s v="配電費用"/>
    <x v="755"/>
    <x v="749"/>
    <s v="Z5460"/>
    <s v="綜合研究所分攤"/>
    <n v="5370"/>
    <n v="0"/>
    <n v="5370"/>
  </r>
  <r>
    <n v="3"/>
    <s v="總帳別"/>
    <x v="98"/>
    <s v="配電費用"/>
    <x v="756"/>
    <x v="750"/>
    <s v="Z1010"/>
    <s v="基隆區營業處分攤"/>
    <n v="50000"/>
    <n v="0"/>
    <n v="50000"/>
  </r>
  <r>
    <n v="3"/>
    <s v="總帳別"/>
    <x v="98"/>
    <s v="配電費用"/>
    <x v="756"/>
    <x v="750"/>
    <s v="Z1020"/>
    <s v="台北市區營業處分攤"/>
    <n v="10000"/>
    <n v="0"/>
    <n v="10000"/>
  </r>
  <r>
    <n v="3"/>
    <s v="總帳別"/>
    <x v="98"/>
    <s v="配電費用"/>
    <x v="756"/>
    <x v="750"/>
    <s v="Z1030"/>
    <s v="桃園區營業處分攤"/>
    <n v="109000"/>
    <n v="0"/>
    <n v="109000"/>
  </r>
  <r>
    <n v="3"/>
    <s v="總帳別"/>
    <x v="98"/>
    <s v="配電費用"/>
    <x v="756"/>
    <x v="750"/>
    <s v="Z1040"/>
    <s v="新竹區營業處分攤"/>
    <n v="226000"/>
    <n v="0"/>
    <n v="226000"/>
  </r>
  <r>
    <n v="3"/>
    <s v="總帳別"/>
    <x v="98"/>
    <s v="配電費用"/>
    <x v="756"/>
    <x v="750"/>
    <s v="Z1050"/>
    <s v="台中區營業處分攤"/>
    <n v="128512"/>
    <n v="0"/>
    <n v="128512"/>
  </r>
  <r>
    <n v="3"/>
    <s v="總帳別"/>
    <x v="98"/>
    <s v="配電費用"/>
    <x v="756"/>
    <x v="750"/>
    <s v="Z1060"/>
    <s v="彰化區營業處分攤"/>
    <n v="25000"/>
    <n v="0"/>
    <n v="25000"/>
  </r>
  <r>
    <n v="3"/>
    <s v="總帳別"/>
    <x v="98"/>
    <s v="配電費用"/>
    <x v="756"/>
    <x v="750"/>
    <s v="Z1070"/>
    <s v="嘉義區營業處分攤"/>
    <n v="144000"/>
    <n v="0"/>
    <n v="144000"/>
  </r>
  <r>
    <n v="3"/>
    <s v="總帳別"/>
    <x v="98"/>
    <s v="配電費用"/>
    <x v="756"/>
    <x v="750"/>
    <s v="Z1090"/>
    <s v="高雄區營業處分攤"/>
    <n v="108000"/>
    <n v="0"/>
    <n v="108000"/>
  </r>
  <r>
    <n v="3"/>
    <s v="總帳別"/>
    <x v="98"/>
    <s v="配電費用"/>
    <x v="756"/>
    <x v="750"/>
    <s v="Z1110"/>
    <s v="台東區營業處分攤"/>
    <n v="10000"/>
    <n v="0"/>
    <n v="10000"/>
  </r>
  <r>
    <n v="3"/>
    <s v="總帳別"/>
    <x v="98"/>
    <s v="配電費用"/>
    <x v="756"/>
    <x v="750"/>
    <s v="Z1120"/>
    <s v="花蓮區營業處分攤"/>
    <n v="40000"/>
    <n v="0"/>
    <n v="40000"/>
  </r>
  <r>
    <n v="3"/>
    <s v="總帳別"/>
    <x v="98"/>
    <s v="配電費用"/>
    <x v="756"/>
    <x v="750"/>
    <s v="Z1140"/>
    <s v="澎湖區營業處分攤"/>
    <n v="24425"/>
    <n v="0"/>
    <n v="24425"/>
  </r>
  <r>
    <n v="3"/>
    <s v="總帳別"/>
    <x v="98"/>
    <s v="配電費用"/>
    <x v="756"/>
    <x v="750"/>
    <s v="Z1150"/>
    <s v="台北南區營業處分攤"/>
    <n v="16389"/>
    <n v="0"/>
    <n v="16389"/>
  </r>
  <r>
    <n v="3"/>
    <s v="總帳別"/>
    <x v="98"/>
    <s v="配電費用"/>
    <x v="756"/>
    <x v="750"/>
    <s v="Z1170"/>
    <s v="台北西區營業處分攤"/>
    <n v="68841"/>
    <n v="0"/>
    <n v="68841"/>
  </r>
  <r>
    <n v="3"/>
    <s v="總帳別"/>
    <x v="98"/>
    <s v="配電費用"/>
    <x v="756"/>
    <x v="750"/>
    <s v="Z1180"/>
    <s v="南投區營業處分攤"/>
    <n v="55000"/>
    <n v="0"/>
    <n v="55000"/>
  </r>
  <r>
    <n v="3"/>
    <s v="總帳別"/>
    <x v="98"/>
    <s v="配電費用"/>
    <x v="756"/>
    <x v="750"/>
    <s v="Z1190"/>
    <s v="鳳山區營業處分攤"/>
    <n v="24000"/>
    <n v="0"/>
    <n v="24000"/>
  </r>
  <r>
    <n v="3"/>
    <s v="總帳別"/>
    <x v="98"/>
    <s v="配電費用"/>
    <x v="756"/>
    <x v="750"/>
    <s v="Z1200"/>
    <s v="雲林區營業處分攤"/>
    <n v="75000"/>
    <n v="0"/>
    <n v="75000"/>
  </r>
  <r>
    <n v="3"/>
    <s v="總帳別"/>
    <x v="98"/>
    <s v="配電費用"/>
    <x v="756"/>
    <x v="750"/>
    <s v="Z1220"/>
    <s v="苗栗區營業處分攤"/>
    <n v="265000"/>
    <n v="0"/>
    <n v="265000"/>
  </r>
  <r>
    <n v="3"/>
    <s v="總帳別"/>
    <x v="98"/>
    <s v="配電費用"/>
    <x v="759"/>
    <x v="753"/>
    <s v="Z1010"/>
    <s v="基隆區營業處分攤"/>
    <n v="693995"/>
    <n v="0"/>
    <n v="693995"/>
  </r>
  <r>
    <n v="3"/>
    <s v="總帳別"/>
    <x v="98"/>
    <s v="配電費用"/>
    <x v="759"/>
    <x v="753"/>
    <s v="Z1020"/>
    <s v="台北市區營業處分攤"/>
    <n v="630696"/>
    <n v="0"/>
    <n v="630696"/>
  </r>
  <r>
    <n v="3"/>
    <s v="總帳別"/>
    <x v="98"/>
    <s v="配電費用"/>
    <x v="759"/>
    <x v="753"/>
    <s v="Z1030"/>
    <s v="桃園區營業處分攤"/>
    <n v="2833159"/>
    <n v="0"/>
    <n v="2833159"/>
  </r>
  <r>
    <n v="3"/>
    <s v="總帳別"/>
    <x v="98"/>
    <s v="配電費用"/>
    <x v="759"/>
    <x v="753"/>
    <s v="Z1040"/>
    <s v="新竹區營業處分攤"/>
    <n v="790000"/>
    <n v="0"/>
    <n v="790000"/>
  </r>
  <r>
    <n v="3"/>
    <s v="總帳別"/>
    <x v="98"/>
    <s v="配電費用"/>
    <x v="759"/>
    <x v="753"/>
    <s v="Z1050"/>
    <s v="台中區營業處分攤"/>
    <n v="2021420"/>
    <n v="0"/>
    <n v="2021420"/>
  </r>
  <r>
    <n v="3"/>
    <s v="總帳別"/>
    <x v="98"/>
    <s v="配電費用"/>
    <x v="759"/>
    <x v="753"/>
    <s v="Z1060"/>
    <s v="彰化區營業處分攤"/>
    <n v="2995000"/>
    <n v="0"/>
    <n v="2995000"/>
  </r>
  <r>
    <n v="3"/>
    <s v="總帳別"/>
    <x v="98"/>
    <s v="配電費用"/>
    <x v="759"/>
    <x v="753"/>
    <s v="Z1070"/>
    <s v="嘉義區營業處分攤"/>
    <n v="417000"/>
    <n v="0"/>
    <n v="417000"/>
  </r>
  <r>
    <n v="3"/>
    <s v="總帳別"/>
    <x v="98"/>
    <s v="配電費用"/>
    <x v="759"/>
    <x v="753"/>
    <s v="Z1080"/>
    <s v="台南區營業處分攤"/>
    <n v="3751750"/>
    <n v="0"/>
    <n v="3751750"/>
  </r>
  <r>
    <n v="3"/>
    <s v="總帳別"/>
    <x v="98"/>
    <s v="配電費用"/>
    <x v="759"/>
    <x v="753"/>
    <s v="Z1090"/>
    <s v="高雄區營業處分攤"/>
    <n v="1424784"/>
    <n v="0"/>
    <n v="1424784"/>
  </r>
  <r>
    <n v="3"/>
    <s v="總帳別"/>
    <x v="98"/>
    <s v="配電費用"/>
    <x v="759"/>
    <x v="753"/>
    <s v="Z1110"/>
    <s v="台東區營業處分攤"/>
    <n v="1352921"/>
    <n v="0"/>
    <n v="1352921"/>
  </r>
  <r>
    <n v="3"/>
    <s v="總帳別"/>
    <x v="98"/>
    <s v="配電費用"/>
    <x v="759"/>
    <x v="753"/>
    <s v="Z1120"/>
    <s v="花蓮區營業處分攤"/>
    <n v="308500"/>
    <n v="0"/>
    <n v="308500"/>
  </r>
  <r>
    <n v="3"/>
    <s v="總帳別"/>
    <x v="98"/>
    <s v="配電費用"/>
    <x v="759"/>
    <x v="753"/>
    <s v="Z1130"/>
    <s v="宜蘭區營業處分攤"/>
    <n v="369907"/>
    <n v="0"/>
    <n v="369907"/>
  </r>
  <r>
    <n v="3"/>
    <s v="總帳別"/>
    <x v="98"/>
    <s v="配電費用"/>
    <x v="759"/>
    <x v="753"/>
    <s v="Z1140"/>
    <s v="澎湖區營業處分攤"/>
    <n v="170000"/>
    <n v="0"/>
    <n v="170000"/>
  </r>
  <r>
    <n v="3"/>
    <s v="總帳別"/>
    <x v="98"/>
    <s v="配電費用"/>
    <x v="759"/>
    <x v="753"/>
    <s v="Z1150"/>
    <s v="台北南區營業處分攤"/>
    <n v="588520"/>
    <n v="0"/>
    <n v="588520"/>
  </r>
  <r>
    <n v="3"/>
    <s v="總帳別"/>
    <x v="98"/>
    <s v="配電費用"/>
    <x v="759"/>
    <x v="753"/>
    <s v="Z1160"/>
    <s v="台北北區營業處分攤"/>
    <n v="415500"/>
    <n v="0"/>
    <n v="415500"/>
  </r>
  <r>
    <n v="3"/>
    <s v="總帳別"/>
    <x v="98"/>
    <s v="配電費用"/>
    <x v="759"/>
    <x v="753"/>
    <s v="Z1170"/>
    <s v="台北西區營業處分攤"/>
    <n v="1380866"/>
    <n v="0"/>
    <n v="1380866"/>
  </r>
  <r>
    <n v="3"/>
    <s v="總帳別"/>
    <x v="98"/>
    <s v="配電費用"/>
    <x v="759"/>
    <x v="753"/>
    <s v="Z1180"/>
    <s v="南投區營業處分攤"/>
    <n v="2424858"/>
    <n v="0"/>
    <n v="2424858"/>
  </r>
  <r>
    <n v="3"/>
    <s v="總帳別"/>
    <x v="98"/>
    <s v="配電費用"/>
    <x v="759"/>
    <x v="753"/>
    <s v="Z1190"/>
    <s v="鳳山區營業處分攤"/>
    <n v="456553"/>
    <n v="0"/>
    <n v="456553"/>
  </r>
  <r>
    <n v="3"/>
    <s v="總帳別"/>
    <x v="98"/>
    <s v="配電費用"/>
    <x v="759"/>
    <x v="753"/>
    <s v="Z1200"/>
    <s v="雲林區營業處分攤"/>
    <n v="1422231"/>
    <n v="0"/>
    <n v="1422231"/>
  </r>
  <r>
    <n v="3"/>
    <s v="總帳別"/>
    <x v="98"/>
    <s v="配電費用"/>
    <x v="759"/>
    <x v="753"/>
    <s v="Z1210"/>
    <s v="新營區營業處分攤"/>
    <n v="3279500"/>
    <n v="0"/>
    <n v="3279500"/>
  </r>
  <r>
    <n v="3"/>
    <s v="總帳別"/>
    <x v="98"/>
    <s v="配電費用"/>
    <x v="759"/>
    <x v="753"/>
    <s v="Z1220"/>
    <s v="苗栗區營業處分攤"/>
    <n v="4259370"/>
    <n v="0"/>
    <n v="4259370"/>
  </r>
  <r>
    <n v="3"/>
    <s v="總帳別"/>
    <x v="98"/>
    <s v="配電費用"/>
    <x v="759"/>
    <x v="753"/>
    <s v="Z1230"/>
    <s v="金門區營業處分攤"/>
    <n v="112500"/>
    <n v="0"/>
    <n v="112500"/>
  </r>
  <r>
    <n v="3"/>
    <s v="總帳別"/>
    <x v="98"/>
    <s v="配電費用"/>
    <x v="760"/>
    <x v="754"/>
    <s v="Z1070"/>
    <s v="嘉義區營業處分攤"/>
    <n v="8900000"/>
    <n v="0"/>
    <n v="8900000"/>
  </r>
  <r>
    <n v="3"/>
    <s v="總帳別"/>
    <x v="98"/>
    <s v="配電費用"/>
    <x v="760"/>
    <x v="754"/>
    <s v="Z1100"/>
    <s v="屏東區營業處分攤"/>
    <n v="6772117"/>
    <n v="0"/>
    <n v="6772117"/>
  </r>
  <r>
    <n v="3"/>
    <s v="總帳別"/>
    <x v="98"/>
    <s v="配電費用"/>
    <x v="761"/>
    <x v="755"/>
    <s v="Z0610"/>
    <s v="環境保護處分攤"/>
    <n v="598500"/>
    <n v="0"/>
    <n v="598500"/>
  </r>
  <r>
    <n v="3"/>
    <s v="總帳別"/>
    <x v="98"/>
    <s v="配電費用"/>
    <x v="762"/>
    <x v="756"/>
    <s v="Z0610"/>
    <s v="環境保護處分攤"/>
    <n v="13000"/>
    <n v="0"/>
    <n v="13000"/>
  </r>
  <r>
    <n v="3"/>
    <s v="總帳別"/>
    <x v="98"/>
    <s v="配電費用"/>
    <x v="762"/>
    <x v="756"/>
    <s v="Z1020"/>
    <s v="台北市區營業處分攤"/>
    <n v="92319"/>
    <n v="0"/>
    <n v="92319"/>
  </r>
  <r>
    <n v="3"/>
    <s v="總帳別"/>
    <x v="98"/>
    <s v="配電費用"/>
    <x v="762"/>
    <x v="756"/>
    <s v="Z1030"/>
    <s v="桃園區營業處分攤"/>
    <n v="100000"/>
    <n v="0"/>
    <n v="100000"/>
  </r>
  <r>
    <n v="3"/>
    <s v="總帳別"/>
    <x v="98"/>
    <s v="配電費用"/>
    <x v="762"/>
    <x v="756"/>
    <s v="Z1040"/>
    <s v="新竹區營業處分攤"/>
    <n v="100000"/>
    <n v="0"/>
    <n v="100000"/>
  </r>
  <r>
    <n v="3"/>
    <s v="總帳別"/>
    <x v="98"/>
    <s v="配電費用"/>
    <x v="762"/>
    <x v="756"/>
    <s v="Z1060"/>
    <s v="彰化區營業處分攤"/>
    <n v="75000"/>
    <n v="0"/>
    <n v="75000"/>
  </r>
  <r>
    <n v="3"/>
    <s v="總帳別"/>
    <x v="98"/>
    <s v="配電費用"/>
    <x v="762"/>
    <x v="756"/>
    <s v="Z1070"/>
    <s v="嘉義區營業處分攤"/>
    <n v="250000"/>
    <n v="0"/>
    <n v="250000"/>
  </r>
  <r>
    <n v="3"/>
    <s v="總帳別"/>
    <x v="98"/>
    <s v="配電費用"/>
    <x v="762"/>
    <x v="756"/>
    <s v="Z1080"/>
    <s v="台南區營業處分攤"/>
    <n v="50000"/>
    <n v="0"/>
    <n v="50000"/>
  </r>
  <r>
    <n v="3"/>
    <s v="總帳別"/>
    <x v="98"/>
    <s v="配電費用"/>
    <x v="762"/>
    <x v="756"/>
    <s v="Z1090"/>
    <s v="高雄區營業處分攤"/>
    <n v="99509"/>
    <n v="0"/>
    <n v="99509"/>
  </r>
  <r>
    <n v="3"/>
    <s v="總帳別"/>
    <x v="98"/>
    <s v="配電費用"/>
    <x v="762"/>
    <x v="756"/>
    <s v="Z1120"/>
    <s v="花蓮區營業處分攤"/>
    <n v="103740"/>
    <n v="0"/>
    <n v="103740"/>
  </r>
  <r>
    <n v="3"/>
    <s v="總帳別"/>
    <x v="98"/>
    <s v="配電費用"/>
    <x v="762"/>
    <x v="756"/>
    <s v="Z1130"/>
    <s v="宜蘭區營業處分攤"/>
    <n v="46849"/>
    <n v="0"/>
    <n v="46849"/>
  </r>
  <r>
    <n v="3"/>
    <s v="總帳別"/>
    <x v="98"/>
    <s v="配電費用"/>
    <x v="762"/>
    <x v="756"/>
    <s v="Z1140"/>
    <s v="澎湖區營業處分攤"/>
    <n v="30465"/>
    <n v="0"/>
    <n v="30465"/>
  </r>
  <r>
    <n v="3"/>
    <s v="總帳別"/>
    <x v="98"/>
    <s v="配電費用"/>
    <x v="762"/>
    <x v="756"/>
    <s v="Z1150"/>
    <s v="台北南區營業處分攤"/>
    <n v="50000"/>
    <n v="0"/>
    <n v="50000"/>
  </r>
  <r>
    <n v="3"/>
    <s v="總帳別"/>
    <x v="98"/>
    <s v="配電費用"/>
    <x v="762"/>
    <x v="756"/>
    <s v="Z1170"/>
    <s v="台北西區營業處分攤"/>
    <n v="48258"/>
    <n v="0"/>
    <n v="48258"/>
  </r>
  <r>
    <n v="3"/>
    <s v="總帳別"/>
    <x v="98"/>
    <s v="配電費用"/>
    <x v="762"/>
    <x v="756"/>
    <s v="Z1180"/>
    <s v="南投區營業處分攤"/>
    <n v="27000"/>
    <n v="0"/>
    <n v="27000"/>
  </r>
  <r>
    <n v="3"/>
    <s v="總帳別"/>
    <x v="98"/>
    <s v="配電費用"/>
    <x v="762"/>
    <x v="756"/>
    <s v="Z1210"/>
    <s v="新營區營業處分攤"/>
    <n v="99950"/>
    <n v="0"/>
    <n v="99950"/>
  </r>
  <r>
    <n v="3"/>
    <s v="總帳別"/>
    <x v="98"/>
    <s v="配電費用"/>
    <x v="762"/>
    <x v="756"/>
    <s v="Z1220"/>
    <s v="苗栗區營業處分攤"/>
    <n v="50000"/>
    <n v="0"/>
    <n v="50000"/>
  </r>
  <r>
    <n v="3"/>
    <s v="總帳別"/>
    <x v="98"/>
    <s v="配電費用"/>
    <x v="762"/>
    <x v="756"/>
    <s v="Z5450"/>
    <s v="電力通信處分攤"/>
    <n v="1228"/>
    <n v="0"/>
    <n v="1228"/>
  </r>
  <r>
    <n v="3"/>
    <s v="總帳別"/>
    <x v="98"/>
    <s v="配電費用"/>
    <x v="764"/>
    <x v="758"/>
    <s v="Z1010"/>
    <s v="基隆區營業處分攤"/>
    <n v="110325"/>
    <n v="0"/>
    <n v="110325"/>
  </r>
  <r>
    <n v="3"/>
    <s v="總帳別"/>
    <x v="98"/>
    <s v="配電費用"/>
    <x v="764"/>
    <x v="758"/>
    <s v="Z1020"/>
    <s v="台北市區營業處分攤"/>
    <n v="2224354"/>
    <n v="0"/>
    <n v="2224354"/>
  </r>
  <r>
    <n v="3"/>
    <s v="總帳別"/>
    <x v="98"/>
    <s v="配電費用"/>
    <x v="764"/>
    <x v="758"/>
    <s v="Z1030"/>
    <s v="桃園區營業處分攤"/>
    <n v="4467020"/>
    <n v="0"/>
    <n v="4467020"/>
  </r>
  <r>
    <n v="3"/>
    <s v="總帳別"/>
    <x v="98"/>
    <s v="配電費用"/>
    <x v="764"/>
    <x v="758"/>
    <s v="Z1040"/>
    <s v="新竹區營業處分攤"/>
    <n v="193674"/>
    <n v="0"/>
    <n v="193674"/>
  </r>
  <r>
    <n v="3"/>
    <s v="總帳別"/>
    <x v="98"/>
    <s v="配電費用"/>
    <x v="764"/>
    <x v="758"/>
    <s v="Z1050"/>
    <s v="台中區營業處分攤"/>
    <n v="1370572"/>
    <n v="0"/>
    <n v="1370572"/>
  </r>
  <r>
    <n v="3"/>
    <s v="總帳別"/>
    <x v="98"/>
    <s v="配電費用"/>
    <x v="764"/>
    <x v="758"/>
    <s v="Z1060"/>
    <s v="彰化區營業處分攤"/>
    <n v="4766560"/>
    <n v="0"/>
    <n v="4766560"/>
  </r>
  <r>
    <n v="3"/>
    <s v="總帳別"/>
    <x v="98"/>
    <s v="配電費用"/>
    <x v="764"/>
    <x v="758"/>
    <s v="Z1070"/>
    <s v="嘉義區營業處分攤"/>
    <n v="238358"/>
    <n v="0"/>
    <n v="238358"/>
  </r>
  <r>
    <n v="3"/>
    <s v="總帳別"/>
    <x v="98"/>
    <s v="配電費用"/>
    <x v="764"/>
    <x v="758"/>
    <s v="Z1080"/>
    <s v="台南區營業處分攤"/>
    <n v="200991"/>
    <n v="0"/>
    <n v="200991"/>
  </r>
  <r>
    <n v="3"/>
    <s v="總帳別"/>
    <x v="98"/>
    <s v="配電費用"/>
    <x v="764"/>
    <x v="758"/>
    <s v="Z1090"/>
    <s v="高雄區營業處分攤"/>
    <n v="622567"/>
    <n v="0"/>
    <n v="622567"/>
  </r>
  <r>
    <n v="3"/>
    <s v="總帳別"/>
    <x v="98"/>
    <s v="配電費用"/>
    <x v="764"/>
    <x v="758"/>
    <s v="Z1100"/>
    <s v="屏東區營業處分攤"/>
    <n v="559745"/>
    <n v="0"/>
    <n v="559745"/>
  </r>
  <r>
    <n v="3"/>
    <s v="總帳別"/>
    <x v="98"/>
    <s v="配電費用"/>
    <x v="764"/>
    <x v="758"/>
    <s v="Z1110"/>
    <s v="台東區營業處分攤"/>
    <n v="197140"/>
    <n v="0"/>
    <n v="197140"/>
  </r>
  <r>
    <n v="3"/>
    <s v="總帳別"/>
    <x v="98"/>
    <s v="配電費用"/>
    <x v="764"/>
    <x v="758"/>
    <s v="Z1120"/>
    <s v="花蓮區營業處分攤"/>
    <n v="118250"/>
    <n v="0"/>
    <n v="118250"/>
  </r>
  <r>
    <n v="3"/>
    <s v="總帳別"/>
    <x v="98"/>
    <s v="配電費用"/>
    <x v="764"/>
    <x v="758"/>
    <s v="Z1130"/>
    <s v="宜蘭區營業處分攤"/>
    <n v="107100"/>
    <n v="0"/>
    <n v="107100"/>
  </r>
  <r>
    <n v="3"/>
    <s v="總帳別"/>
    <x v="98"/>
    <s v="配電費用"/>
    <x v="764"/>
    <x v="758"/>
    <s v="Z1140"/>
    <s v="澎湖區營業處分攤"/>
    <n v="56800"/>
    <n v="0"/>
    <n v="56800"/>
  </r>
  <r>
    <n v="3"/>
    <s v="總帳別"/>
    <x v="98"/>
    <s v="配電費用"/>
    <x v="764"/>
    <x v="758"/>
    <s v="Z1150"/>
    <s v="台北南區營業處分攤"/>
    <n v="405109"/>
    <n v="0"/>
    <n v="405109"/>
  </r>
  <r>
    <n v="3"/>
    <s v="總帳別"/>
    <x v="98"/>
    <s v="配電費用"/>
    <x v="764"/>
    <x v="758"/>
    <s v="Z1160"/>
    <s v="台北北區營業處分攤"/>
    <n v="1152229"/>
    <n v="0"/>
    <n v="1152229"/>
  </r>
  <r>
    <n v="3"/>
    <s v="總帳別"/>
    <x v="98"/>
    <s v="配電費用"/>
    <x v="764"/>
    <x v="758"/>
    <s v="Z1170"/>
    <s v="台北西區營業處分攤"/>
    <n v="529443"/>
    <n v="0"/>
    <n v="529443"/>
  </r>
  <r>
    <n v="3"/>
    <s v="總帳別"/>
    <x v="98"/>
    <s v="配電費用"/>
    <x v="764"/>
    <x v="758"/>
    <s v="Z1180"/>
    <s v="南投區營業處分攤"/>
    <n v="311297"/>
    <n v="0"/>
    <n v="311297"/>
  </r>
  <r>
    <n v="3"/>
    <s v="總帳別"/>
    <x v="98"/>
    <s v="配電費用"/>
    <x v="764"/>
    <x v="758"/>
    <s v="Z1200"/>
    <s v="雲林區營業處分攤"/>
    <n v="690739"/>
    <n v="0"/>
    <n v="690739"/>
  </r>
  <r>
    <n v="3"/>
    <s v="總帳別"/>
    <x v="98"/>
    <s v="配電費用"/>
    <x v="764"/>
    <x v="758"/>
    <s v="Z1210"/>
    <s v="新營區營業處分攤"/>
    <n v="4600"/>
    <n v="0"/>
    <n v="4600"/>
  </r>
  <r>
    <n v="3"/>
    <s v="總帳別"/>
    <x v="98"/>
    <s v="配電費用"/>
    <x v="764"/>
    <x v="758"/>
    <s v="Z1220"/>
    <s v="苗栗區營業處分攤"/>
    <n v="480737"/>
    <n v="0"/>
    <n v="480737"/>
  </r>
  <r>
    <n v="3"/>
    <s v="總帳別"/>
    <x v="98"/>
    <s v="配電費用"/>
    <x v="859"/>
    <x v="851"/>
    <s v="Z1070"/>
    <s v="嘉義區營業處分攤"/>
    <n v="32000"/>
    <n v="0"/>
    <n v="32000"/>
  </r>
  <r>
    <n v="3"/>
    <s v="總帳別"/>
    <x v="98"/>
    <s v="配電費用"/>
    <x v="845"/>
    <x v="837"/>
    <s v="Z000C"/>
    <s v="統列配電業分攤"/>
    <n v="0"/>
    <n v="-1687199"/>
    <n v="-1687199"/>
  </r>
  <r>
    <n v="3"/>
    <s v="總帳別"/>
    <x v="98"/>
    <s v="配電費用"/>
    <x v="805"/>
    <x v="797"/>
    <s v="Z1020"/>
    <s v="台北市區營業處分攤"/>
    <n v="123405"/>
    <n v="0"/>
    <n v="123405"/>
  </r>
  <r>
    <n v="3"/>
    <s v="總帳別"/>
    <x v="98"/>
    <s v="配電費用"/>
    <x v="805"/>
    <x v="797"/>
    <s v="Z1070"/>
    <s v="嘉義區營業處分攤"/>
    <n v="1721993"/>
    <n v="0"/>
    <n v="1721993"/>
  </r>
  <r>
    <n v="3"/>
    <s v="總帳別"/>
    <x v="98"/>
    <s v="配電費用"/>
    <x v="805"/>
    <x v="797"/>
    <s v="Z1080"/>
    <s v="台南區營業處分攤"/>
    <n v="1057149"/>
    <n v="0"/>
    <n v="1057149"/>
  </r>
  <r>
    <n v="3"/>
    <s v="總帳別"/>
    <x v="98"/>
    <s v="配電費用"/>
    <x v="805"/>
    <x v="797"/>
    <s v="Z1100"/>
    <s v="屏東區營業處分攤"/>
    <n v="179492"/>
    <n v="0"/>
    <n v="179492"/>
  </r>
  <r>
    <n v="3"/>
    <s v="總帳別"/>
    <x v="98"/>
    <s v="配電費用"/>
    <x v="805"/>
    <x v="797"/>
    <s v="Z1130"/>
    <s v="宜蘭區營業處分攤"/>
    <n v="1195736"/>
    <n v="0"/>
    <n v="1195736"/>
  </r>
  <r>
    <n v="3"/>
    <s v="總帳別"/>
    <x v="98"/>
    <s v="配電費用"/>
    <x v="805"/>
    <x v="797"/>
    <s v="Z1170"/>
    <s v="台北西區營業處分攤"/>
    <n v="281220"/>
    <n v="0"/>
    <n v="281220"/>
  </r>
  <r>
    <n v="3"/>
    <s v="總帳別"/>
    <x v="98"/>
    <s v="配電費用"/>
    <x v="805"/>
    <x v="797"/>
    <s v="Z1190"/>
    <s v="鳳山區營業處分攤"/>
    <n v="347"/>
    <n v="0"/>
    <n v="347"/>
  </r>
  <r>
    <n v="3"/>
    <s v="總帳別"/>
    <x v="98"/>
    <s v="配電費用"/>
    <x v="805"/>
    <x v="797"/>
    <s v="Z1210"/>
    <s v="新營區營業處分攤"/>
    <n v="376840"/>
    <n v="0"/>
    <n v="376840"/>
  </r>
  <r>
    <n v="3"/>
    <s v="總帳別"/>
    <x v="98"/>
    <s v="配電費用"/>
    <x v="805"/>
    <x v="797"/>
    <s v="Z1230"/>
    <s v="金門區營業處分攤"/>
    <n v="81222"/>
    <n v="0"/>
    <n v="81222"/>
  </r>
  <r>
    <n v="3"/>
    <s v="總帳別"/>
    <x v="98"/>
    <s v="配電費用"/>
    <x v="806"/>
    <x v="798"/>
    <s v="Z1060"/>
    <s v="彰化區營業處分攤"/>
    <n v="11477"/>
    <n v="0"/>
    <n v="11477"/>
  </r>
  <r>
    <n v="3"/>
    <s v="總帳別"/>
    <x v="98"/>
    <s v="配電費用"/>
    <x v="806"/>
    <x v="798"/>
    <s v="Z1180"/>
    <s v="南投區營業處分攤"/>
    <n v="1327"/>
    <n v="0"/>
    <n v="1327"/>
  </r>
  <r>
    <n v="3"/>
    <s v="總帳別"/>
    <x v="98"/>
    <s v="配電費用"/>
    <x v="807"/>
    <x v="799"/>
    <s v="Z1010"/>
    <s v="基隆區營業處分攤"/>
    <n v="0"/>
    <n v="-26467"/>
    <n v="-26467"/>
  </r>
  <r>
    <n v="3"/>
    <s v="總帳別"/>
    <x v="98"/>
    <s v="配電費用"/>
    <x v="807"/>
    <x v="799"/>
    <s v="Z1030"/>
    <s v="桃園區營業處分攤"/>
    <n v="0"/>
    <n v="-470709"/>
    <n v="-470709"/>
  </r>
  <r>
    <n v="3"/>
    <s v="總帳別"/>
    <x v="98"/>
    <s v="配電費用"/>
    <x v="807"/>
    <x v="799"/>
    <s v="Z1040"/>
    <s v="新竹區營業處分攤"/>
    <n v="0"/>
    <n v="-254736"/>
    <n v="-254736"/>
  </r>
  <r>
    <n v="3"/>
    <s v="總帳別"/>
    <x v="98"/>
    <s v="配電費用"/>
    <x v="807"/>
    <x v="799"/>
    <s v="Z1050"/>
    <s v="台中區營業處分攤"/>
    <n v="0"/>
    <n v="-135128"/>
    <n v="-135128"/>
  </r>
  <r>
    <n v="3"/>
    <s v="總帳別"/>
    <x v="98"/>
    <s v="配電費用"/>
    <x v="807"/>
    <x v="799"/>
    <s v="Z1060"/>
    <s v="彰化區營業處分攤"/>
    <n v="0"/>
    <n v="-2813983"/>
    <n v="-2813983"/>
  </r>
  <r>
    <n v="3"/>
    <s v="總帳別"/>
    <x v="98"/>
    <s v="配電費用"/>
    <x v="807"/>
    <x v="799"/>
    <s v="Z1080"/>
    <s v="台南區營業處分攤"/>
    <n v="0"/>
    <n v="-97"/>
    <n v="-97"/>
  </r>
  <r>
    <n v="3"/>
    <s v="總帳別"/>
    <x v="98"/>
    <s v="配電費用"/>
    <x v="807"/>
    <x v="799"/>
    <s v="Z1150"/>
    <s v="台北南區營業處分攤"/>
    <n v="0"/>
    <n v="-83973"/>
    <n v="-83973"/>
  </r>
  <r>
    <n v="3"/>
    <s v="總帳別"/>
    <x v="98"/>
    <s v="配電費用"/>
    <x v="807"/>
    <x v="799"/>
    <s v="Z1180"/>
    <s v="南投區營業處分攤"/>
    <n v="0"/>
    <n v="-372440"/>
    <n v="-372440"/>
  </r>
  <r>
    <n v="3"/>
    <s v="總帳別"/>
    <x v="98"/>
    <s v="配電費用"/>
    <x v="765"/>
    <x v="759"/>
    <s v="Z0080"/>
    <s v="材料處分攤"/>
    <n v="0"/>
    <n v="-1045766"/>
    <n v="-1045766"/>
  </r>
  <r>
    <n v="3"/>
    <s v="總帳別"/>
    <x v="98"/>
    <s v="配電費用"/>
    <x v="765"/>
    <x v="759"/>
    <s v="Z1010"/>
    <s v="基隆區營業處分攤"/>
    <n v="0"/>
    <n v="-31101092"/>
    <n v="-31101092"/>
  </r>
  <r>
    <n v="3"/>
    <s v="總帳別"/>
    <x v="98"/>
    <s v="配電費用"/>
    <x v="765"/>
    <x v="759"/>
    <s v="Z1020"/>
    <s v="台北市區營業處分攤"/>
    <n v="0"/>
    <n v="-119042592"/>
    <n v="-119042592"/>
  </r>
  <r>
    <n v="3"/>
    <s v="總帳別"/>
    <x v="98"/>
    <s v="配電費用"/>
    <x v="765"/>
    <x v="759"/>
    <s v="Z1030"/>
    <s v="桃園區營業處分攤"/>
    <n v="0"/>
    <n v="-142668984"/>
    <n v="-142668984"/>
  </r>
  <r>
    <n v="3"/>
    <s v="總帳別"/>
    <x v="98"/>
    <s v="配電費用"/>
    <x v="765"/>
    <x v="759"/>
    <s v="Z1040"/>
    <s v="新竹區營業處分攤"/>
    <n v="0"/>
    <n v="-109581628"/>
    <n v="-109581628"/>
  </r>
  <r>
    <n v="3"/>
    <s v="總帳別"/>
    <x v="98"/>
    <s v="配電費用"/>
    <x v="765"/>
    <x v="759"/>
    <s v="Z1050"/>
    <s v="台中區營業處分攤"/>
    <n v="0"/>
    <n v="-140541400"/>
    <n v="-140541400"/>
  </r>
  <r>
    <n v="3"/>
    <s v="總帳別"/>
    <x v="98"/>
    <s v="配電費用"/>
    <x v="765"/>
    <x v="759"/>
    <s v="Z1060"/>
    <s v="彰化區營業處分攤"/>
    <n v="0"/>
    <n v="-123993514"/>
    <n v="-123993514"/>
  </r>
  <r>
    <n v="3"/>
    <s v="總帳別"/>
    <x v="98"/>
    <s v="配電費用"/>
    <x v="765"/>
    <x v="759"/>
    <s v="Z1070"/>
    <s v="嘉義區營業處分攤"/>
    <n v="0"/>
    <n v="-35470126"/>
    <n v="-35470126"/>
  </r>
  <r>
    <n v="3"/>
    <s v="總帳別"/>
    <x v="98"/>
    <s v="配電費用"/>
    <x v="765"/>
    <x v="759"/>
    <s v="Z1080"/>
    <s v="台南區營業處分攤"/>
    <n v="0"/>
    <n v="-97031796"/>
    <n v="-97031796"/>
  </r>
  <r>
    <n v="3"/>
    <s v="總帳別"/>
    <x v="98"/>
    <s v="配電費用"/>
    <x v="765"/>
    <x v="759"/>
    <s v="Z1090"/>
    <s v="高雄區營業處分攤"/>
    <n v="0"/>
    <n v="-78251540"/>
    <n v="-78251540"/>
  </r>
  <r>
    <n v="3"/>
    <s v="總帳別"/>
    <x v="98"/>
    <s v="配電費用"/>
    <x v="765"/>
    <x v="759"/>
    <s v="Z1100"/>
    <s v="屏東區營業處分攤"/>
    <n v="0"/>
    <n v="-78437284"/>
    <n v="-78437284"/>
  </r>
  <r>
    <n v="3"/>
    <s v="總帳別"/>
    <x v="98"/>
    <s v="配電費用"/>
    <x v="765"/>
    <x v="759"/>
    <s v="Z1110"/>
    <s v="台東區營業處分攤"/>
    <n v="0"/>
    <n v="-26585556"/>
    <n v="-26585556"/>
  </r>
  <r>
    <n v="3"/>
    <s v="總帳別"/>
    <x v="98"/>
    <s v="配電費用"/>
    <x v="765"/>
    <x v="759"/>
    <s v="Z1120"/>
    <s v="花蓮區營業處分攤"/>
    <n v="0"/>
    <n v="-46413242"/>
    <n v="-46413242"/>
  </r>
  <r>
    <n v="3"/>
    <s v="總帳別"/>
    <x v="98"/>
    <s v="配電費用"/>
    <x v="765"/>
    <x v="759"/>
    <s v="Z1130"/>
    <s v="宜蘭區營業處分攤"/>
    <n v="0"/>
    <n v="-71165816"/>
    <n v="-71165816"/>
  </r>
  <r>
    <n v="3"/>
    <s v="總帳別"/>
    <x v="98"/>
    <s v="配電費用"/>
    <x v="765"/>
    <x v="759"/>
    <s v="Z1140"/>
    <s v="澎湖區營業處分攤"/>
    <n v="0"/>
    <n v="-13233184"/>
    <n v="-13233184"/>
  </r>
  <r>
    <n v="3"/>
    <s v="總帳別"/>
    <x v="98"/>
    <s v="配電費用"/>
    <x v="765"/>
    <x v="759"/>
    <s v="Z1150"/>
    <s v="台北南區營業處分攤"/>
    <n v="0"/>
    <n v="-107064196"/>
    <n v="-107064196"/>
  </r>
  <r>
    <n v="3"/>
    <s v="總帳別"/>
    <x v="98"/>
    <s v="配電費用"/>
    <x v="765"/>
    <x v="759"/>
    <s v="Z1160"/>
    <s v="台北北區營業處分攤"/>
    <n v="0"/>
    <n v="-56168276"/>
    <n v="-56168276"/>
  </r>
  <r>
    <n v="3"/>
    <s v="總帳別"/>
    <x v="98"/>
    <s v="配電費用"/>
    <x v="765"/>
    <x v="759"/>
    <s v="Z1170"/>
    <s v="台北西區營業處分攤"/>
    <n v="0"/>
    <n v="-146375046"/>
    <n v="-146375046"/>
  </r>
  <r>
    <n v="3"/>
    <s v="總帳別"/>
    <x v="98"/>
    <s v="配電費用"/>
    <x v="765"/>
    <x v="759"/>
    <s v="Z1180"/>
    <s v="南投區營業處分攤"/>
    <n v="0"/>
    <n v="-56194151"/>
    <n v="-56194151"/>
  </r>
  <r>
    <n v="3"/>
    <s v="總帳別"/>
    <x v="98"/>
    <s v="配電費用"/>
    <x v="765"/>
    <x v="759"/>
    <s v="Z1190"/>
    <s v="鳳山區營業處分攤"/>
    <n v="0"/>
    <n v="-54379877"/>
    <n v="-54379877"/>
  </r>
  <r>
    <n v="3"/>
    <s v="總帳別"/>
    <x v="98"/>
    <s v="配電費用"/>
    <x v="765"/>
    <x v="759"/>
    <s v="Z1200"/>
    <s v="雲林區營業處分攤"/>
    <n v="0"/>
    <n v="-72059903"/>
    <n v="-72059903"/>
  </r>
  <r>
    <n v="3"/>
    <s v="總帳別"/>
    <x v="98"/>
    <s v="配電費用"/>
    <x v="765"/>
    <x v="759"/>
    <s v="Z1210"/>
    <s v="新營區營業處分攤"/>
    <n v="0"/>
    <n v="-28577344"/>
    <n v="-28577344"/>
  </r>
  <r>
    <n v="3"/>
    <s v="總帳別"/>
    <x v="98"/>
    <s v="配電費用"/>
    <x v="765"/>
    <x v="759"/>
    <s v="Z1220"/>
    <s v="苗栗區營業處分攤"/>
    <n v="0"/>
    <n v="-69698829"/>
    <n v="-69698829"/>
  </r>
  <r>
    <n v="3"/>
    <s v="總帳別"/>
    <x v="98"/>
    <s v="配電費用"/>
    <x v="765"/>
    <x v="759"/>
    <s v="Z1230"/>
    <s v="金門區營業處分攤"/>
    <n v="0"/>
    <n v="-11854551"/>
    <n v="-11854551"/>
  </r>
  <r>
    <n v="3"/>
    <s v="總帳別"/>
    <x v="98"/>
    <s v="配電費用"/>
    <x v="765"/>
    <x v="759"/>
    <s v="Z1240"/>
    <s v="馬祖區營業處分攤"/>
    <n v="0"/>
    <n v="-1302668"/>
    <n v="-1302668"/>
  </r>
  <r>
    <n v="3"/>
    <s v="總帳別"/>
    <x v="98"/>
    <s v="配電費用"/>
    <x v="765"/>
    <x v="759"/>
    <s v="Z5450"/>
    <s v="電力通信處分攤"/>
    <n v="0"/>
    <n v="-127296"/>
    <n v="-127296"/>
  </r>
  <r>
    <n v="3"/>
    <s v="總帳別"/>
    <x v="98"/>
    <s v="配電費用"/>
    <x v="766"/>
    <x v="760"/>
    <s v="Z0080"/>
    <s v="材料處分攤"/>
    <n v="117306"/>
    <n v="0"/>
    <n v="117306"/>
  </r>
  <r>
    <n v="3"/>
    <s v="總帳別"/>
    <x v="98"/>
    <s v="配電費用"/>
    <x v="766"/>
    <x v="760"/>
    <s v="Z1010"/>
    <s v="基隆區營業處分攤"/>
    <n v="3467243"/>
    <n v="0"/>
    <n v="3467243"/>
  </r>
  <r>
    <n v="3"/>
    <s v="總帳別"/>
    <x v="98"/>
    <s v="配電費用"/>
    <x v="766"/>
    <x v="760"/>
    <s v="Z1020"/>
    <s v="台北市區營業處分攤"/>
    <n v="7990021"/>
    <n v="0"/>
    <n v="7990021"/>
  </r>
  <r>
    <n v="3"/>
    <s v="總帳別"/>
    <x v="98"/>
    <s v="配電費用"/>
    <x v="766"/>
    <x v="760"/>
    <s v="Z1030"/>
    <s v="桃園區營業處分攤"/>
    <n v="14859099"/>
    <n v="0"/>
    <n v="14859099"/>
  </r>
  <r>
    <n v="3"/>
    <s v="總帳別"/>
    <x v="98"/>
    <s v="配電費用"/>
    <x v="766"/>
    <x v="760"/>
    <s v="Z1040"/>
    <s v="新竹區營業處分攤"/>
    <n v="7193560"/>
    <n v="0"/>
    <n v="7193560"/>
  </r>
  <r>
    <n v="3"/>
    <s v="總帳別"/>
    <x v="98"/>
    <s v="配電費用"/>
    <x v="766"/>
    <x v="760"/>
    <s v="Z1050"/>
    <s v="台中區營業處分攤"/>
    <n v="13974653"/>
    <n v="0"/>
    <n v="13974653"/>
  </r>
  <r>
    <n v="3"/>
    <s v="總帳別"/>
    <x v="98"/>
    <s v="配電費用"/>
    <x v="766"/>
    <x v="760"/>
    <s v="Z1060"/>
    <s v="彰化區營業處分攤"/>
    <n v="8759635"/>
    <n v="0"/>
    <n v="8759635"/>
  </r>
  <r>
    <n v="3"/>
    <s v="總帳別"/>
    <x v="98"/>
    <s v="配電費用"/>
    <x v="766"/>
    <x v="760"/>
    <s v="Z1070"/>
    <s v="嘉義區營業處分攤"/>
    <n v="4197207"/>
    <n v="0"/>
    <n v="4197207"/>
  </r>
  <r>
    <n v="3"/>
    <s v="總帳別"/>
    <x v="98"/>
    <s v="配電費用"/>
    <x v="766"/>
    <x v="760"/>
    <s v="Z1080"/>
    <s v="台南區營業處分攤"/>
    <n v="7897384"/>
    <n v="0"/>
    <n v="7897384"/>
  </r>
  <r>
    <n v="3"/>
    <s v="總帳別"/>
    <x v="98"/>
    <s v="配電費用"/>
    <x v="766"/>
    <x v="760"/>
    <s v="Z1090"/>
    <s v="高雄區營業處分攤"/>
    <n v="7861148"/>
    <n v="0"/>
    <n v="7861148"/>
  </r>
  <r>
    <n v="3"/>
    <s v="總帳別"/>
    <x v="98"/>
    <s v="配電費用"/>
    <x v="766"/>
    <x v="760"/>
    <s v="Z1100"/>
    <s v="屏東區營業處分攤"/>
    <n v="6590035"/>
    <n v="0"/>
    <n v="6590035"/>
  </r>
  <r>
    <n v="3"/>
    <s v="總帳別"/>
    <x v="98"/>
    <s v="配電費用"/>
    <x v="766"/>
    <x v="760"/>
    <s v="Z1110"/>
    <s v="台東區營業處分攤"/>
    <n v="1751472"/>
    <n v="0"/>
    <n v="1751472"/>
  </r>
  <r>
    <n v="3"/>
    <s v="總帳別"/>
    <x v="98"/>
    <s v="配電費用"/>
    <x v="766"/>
    <x v="760"/>
    <s v="Z1120"/>
    <s v="花蓮區營業處分攤"/>
    <n v="4757582"/>
    <n v="0"/>
    <n v="4757582"/>
  </r>
  <r>
    <n v="3"/>
    <s v="總帳別"/>
    <x v="98"/>
    <s v="配電費用"/>
    <x v="766"/>
    <x v="760"/>
    <s v="Z1130"/>
    <s v="宜蘭區營業處分攤"/>
    <n v="7975521"/>
    <n v="0"/>
    <n v="7975521"/>
  </r>
  <r>
    <n v="3"/>
    <s v="總帳別"/>
    <x v="98"/>
    <s v="配電費用"/>
    <x v="766"/>
    <x v="760"/>
    <s v="Z1140"/>
    <s v="澎湖區營業處分攤"/>
    <n v="901326"/>
    <n v="0"/>
    <n v="901326"/>
  </r>
  <r>
    <n v="3"/>
    <s v="總帳別"/>
    <x v="98"/>
    <s v="配電費用"/>
    <x v="766"/>
    <x v="760"/>
    <s v="Z1150"/>
    <s v="台北南區營業處分攤"/>
    <n v="3995943"/>
    <n v="0"/>
    <n v="3995943"/>
  </r>
  <r>
    <n v="3"/>
    <s v="總帳別"/>
    <x v="98"/>
    <s v="配電費用"/>
    <x v="766"/>
    <x v="760"/>
    <s v="Z1160"/>
    <s v="台北北區營業處分攤"/>
    <n v="2970694"/>
    <n v="0"/>
    <n v="2970694"/>
  </r>
  <r>
    <n v="3"/>
    <s v="總帳別"/>
    <x v="98"/>
    <s v="配電費用"/>
    <x v="766"/>
    <x v="760"/>
    <s v="Z1170"/>
    <s v="台北西區營業處分攤"/>
    <n v="15076248"/>
    <n v="0"/>
    <n v="15076248"/>
  </r>
  <r>
    <n v="3"/>
    <s v="總帳別"/>
    <x v="98"/>
    <s v="配電費用"/>
    <x v="766"/>
    <x v="760"/>
    <s v="Z1180"/>
    <s v="南投區營業處分攤"/>
    <n v="3936785"/>
    <n v="0"/>
    <n v="3936785"/>
  </r>
  <r>
    <n v="3"/>
    <s v="總帳別"/>
    <x v="98"/>
    <s v="配電費用"/>
    <x v="766"/>
    <x v="760"/>
    <s v="Z1190"/>
    <s v="鳳山區營業處分攤"/>
    <n v="4983750"/>
    <n v="0"/>
    <n v="4983750"/>
  </r>
  <r>
    <n v="3"/>
    <s v="總帳別"/>
    <x v="98"/>
    <s v="配電費用"/>
    <x v="766"/>
    <x v="760"/>
    <s v="Z1200"/>
    <s v="雲林區營業處分攤"/>
    <n v="13825278"/>
    <n v="0"/>
    <n v="13825278"/>
  </r>
  <r>
    <n v="3"/>
    <s v="總帳別"/>
    <x v="98"/>
    <s v="配電費用"/>
    <x v="766"/>
    <x v="760"/>
    <s v="Z1210"/>
    <s v="新營區營業處分攤"/>
    <n v="1694752"/>
    <n v="0"/>
    <n v="1694752"/>
  </r>
  <r>
    <n v="3"/>
    <s v="總帳別"/>
    <x v="98"/>
    <s v="配電費用"/>
    <x v="766"/>
    <x v="760"/>
    <s v="Z1220"/>
    <s v="苗栗區營業處分攤"/>
    <n v="6312443"/>
    <n v="0"/>
    <n v="6312443"/>
  </r>
  <r>
    <n v="3"/>
    <s v="總帳別"/>
    <x v="98"/>
    <s v="配電費用"/>
    <x v="766"/>
    <x v="760"/>
    <s v="Z1230"/>
    <s v="金門區營業處分攤"/>
    <n v="375398"/>
    <n v="0"/>
    <n v="375398"/>
  </r>
  <r>
    <n v="3"/>
    <s v="總帳別"/>
    <x v="98"/>
    <s v="配電費用"/>
    <x v="766"/>
    <x v="760"/>
    <s v="Z1240"/>
    <s v="馬祖區營業處分攤"/>
    <n v="170335"/>
    <n v="0"/>
    <n v="170335"/>
  </r>
  <r>
    <n v="3"/>
    <s v="總帳別"/>
    <x v="98"/>
    <s v="配電費用"/>
    <x v="766"/>
    <x v="760"/>
    <s v="Z5450"/>
    <s v="電力通信處分攤"/>
    <n v="15081"/>
    <n v="0"/>
    <n v="15081"/>
  </r>
  <r>
    <n v="3"/>
    <s v="總帳別"/>
    <x v="98"/>
    <s v="配電費用"/>
    <x v="766"/>
    <x v="760"/>
    <s v="Z6020"/>
    <s v="綜合施工處分攤"/>
    <n v="674"/>
    <n v="0"/>
    <n v="674"/>
  </r>
  <r>
    <n v="3"/>
    <s v="總帳別"/>
    <x v="98"/>
    <s v="配電費用"/>
    <x v="767"/>
    <x v="761"/>
    <s v="Z0080"/>
    <s v="材料處分攤"/>
    <n v="92729"/>
    <n v="0"/>
    <n v="92729"/>
  </r>
  <r>
    <n v="3"/>
    <s v="總帳別"/>
    <x v="98"/>
    <s v="配電費用"/>
    <x v="767"/>
    <x v="761"/>
    <s v="Z1010"/>
    <s v="基隆區營業處分攤"/>
    <n v="999722"/>
    <n v="0"/>
    <n v="999722"/>
  </r>
  <r>
    <n v="3"/>
    <s v="總帳別"/>
    <x v="98"/>
    <s v="配電費用"/>
    <x v="767"/>
    <x v="761"/>
    <s v="Z1030"/>
    <s v="桃園區營業處分攤"/>
    <n v="1983784"/>
    <n v="0"/>
    <n v="1983784"/>
  </r>
  <r>
    <n v="3"/>
    <s v="總帳別"/>
    <x v="98"/>
    <s v="配電費用"/>
    <x v="767"/>
    <x v="761"/>
    <s v="Z1040"/>
    <s v="新竹區營業處分攤"/>
    <n v="345425"/>
    <n v="0"/>
    <n v="345425"/>
  </r>
  <r>
    <n v="3"/>
    <s v="總帳別"/>
    <x v="98"/>
    <s v="配電費用"/>
    <x v="767"/>
    <x v="761"/>
    <s v="Z1050"/>
    <s v="台中區營業處分攤"/>
    <n v="3253346"/>
    <n v="0"/>
    <n v="3253346"/>
  </r>
  <r>
    <n v="3"/>
    <s v="總帳別"/>
    <x v="98"/>
    <s v="配電費用"/>
    <x v="767"/>
    <x v="761"/>
    <s v="Z1060"/>
    <s v="彰化區營業處分攤"/>
    <n v="2755556"/>
    <n v="0"/>
    <n v="2755556"/>
  </r>
  <r>
    <n v="3"/>
    <s v="總帳別"/>
    <x v="98"/>
    <s v="配電費用"/>
    <x v="767"/>
    <x v="761"/>
    <s v="Z1070"/>
    <s v="嘉義區營業處分攤"/>
    <n v="1530881"/>
    <n v="0"/>
    <n v="1530881"/>
  </r>
  <r>
    <n v="3"/>
    <s v="總帳別"/>
    <x v="98"/>
    <s v="配電費用"/>
    <x v="767"/>
    <x v="761"/>
    <s v="Z1080"/>
    <s v="台南區營業處分攤"/>
    <n v="5279235"/>
    <n v="0"/>
    <n v="5279235"/>
  </r>
  <r>
    <n v="3"/>
    <s v="總帳別"/>
    <x v="98"/>
    <s v="配電費用"/>
    <x v="767"/>
    <x v="761"/>
    <s v="Z1090"/>
    <s v="高雄區營業處分攤"/>
    <n v="134799"/>
    <n v="0"/>
    <n v="134799"/>
  </r>
  <r>
    <n v="3"/>
    <s v="總帳別"/>
    <x v="98"/>
    <s v="配電費用"/>
    <x v="767"/>
    <x v="761"/>
    <s v="Z1100"/>
    <s v="屏東區營業處分攤"/>
    <n v="3607380"/>
    <n v="0"/>
    <n v="3607380"/>
  </r>
  <r>
    <n v="3"/>
    <s v="總帳別"/>
    <x v="98"/>
    <s v="配電費用"/>
    <x v="767"/>
    <x v="761"/>
    <s v="Z1110"/>
    <s v="台東區營業處分攤"/>
    <n v="2956464"/>
    <n v="0"/>
    <n v="2956464"/>
  </r>
  <r>
    <n v="3"/>
    <s v="總帳別"/>
    <x v="98"/>
    <s v="配電費用"/>
    <x v="767"/>
    <x v="761"/>
    <s v="Z1120"/>
    <s v="花蓮區營業處分攤"/>
    <n v="3546820"/>
    <n v="0"/>
    <n v="3546820"/>
  </r>
  <r>
    <n v="3"/>
    <s v="總帳別"/>
    <x v="98"/>
    <s v="配電費用"/>
    <x v="767"/>
    <x v="761"/>
    <s v="Z1130"/>
    <s v="宜蘭區營業處分攤"/>
    <n v="2369861"/>
    <n v="0"/>
    <n v="2369861"/>
  </r>
  <r>
    <n v="3"/>
    <s v="總帳別"/>
    <x v="98"/>
    <s v="配電費用"/>
    <x v="767"/>
    <x v="761"/>
    <s v="Z1140"/>
    <s v="澎湖區營業處分攤"/>
    <n v="667692"/>
    <n v="0"/>
    <n v="667692"/>
  </r>
  <r>
    <n v="3"/>
    <s v="總帳別"/>
    <x v="98"/>
    <s v="配電費用"/>
    <x v="767"/>
    <x v="761"/>
    <s v="Z1150"/>
    <s v="台北南區營業處分攤"/>
    <n v="7178"/>
    <n v="0"/>
    <n v="7178"/>
  </r>
  <r>
    <n v="3"/>
    <s v="總帳別"/>
    <x v="98"/>
    <s v="配電費用"/>
    <x v="767"/>
    <x v="761"/>
    <s v="Z1160"/>
    <s v="台北北區營業處分攤"/>
    <n v="716405"/>
    <n v="0"/>
    <n v="716405"/>
  </r>
  <r>
    <n v="3"/>
    <s v="總帳別"/>
    <x v="98"/>
    <s v="配電費用"/>
    <x v="767"/>
    <x v="761"/>
    <s v="Z1170"/>
    <s v="台北西區營業處分攤"/>
    <n v="1248862"/>
    <n v="0"/>
    <n v="1248862"/>
  </r>
  <r>
    <n v="3"/>
    <s v="總帳別"/>
    <x v="98"/>
    <s v="配電費用"/>
    <x v="767"/>
    <x v="761"/>
    <s v="Z1180"/>
    <s v="南投區營業處分攤"/>
    <n v="2063853"/>
    <n v="0"/>
    <n v="2063853"/>
  </r>
  <r>
    <n v="3"/>
    <s v="總帳別"/>
    <x v="98"/>
    <s v="配電費用"/>
    <x v="767"/>
    <x v="761"/>
    <s v="Z1190"/>
    <s v="鳳山區營業處分攤"/>
    <n v="2068858"/>
    <n v="0"/>
    <n v="2068858"/>
  </r>
  <r>
    <n v="3"/>
    <s v="總帳別"/>
    <x v="98"/>
    <s v="配電費用"/>
    <x v="767"/>
    <x v="761"/>
    <s v="Z1200"/>
    <s v="雲林區營業處分攤"/>
    <n v="1655334"/>
    <n v="0"/>
    <n v="1655334"/>
  </r>
  <r>
    <n v="3"/>
    <s v="總帳別"/>
    <x v="98"/>
    <s v="配電費用"/>
    <x v="767"/>
    <x v="761"/>
    <s v="Z1210"/>
    <s v="新營區營業處分攤"/>
    <n v="2311876"/>
    <n v="0"/>
    <n v="2311876"/>
  </r>
  <r>
    <n v="3"/>
    <s v="總帳別"/>
    <x v="98"/>
    <s v="配電費用"/>
    <x v="767"/>
    <x v="761"/>
    <s v="Z1220"/>
    <s v="苗栗區營業處分攤"/>
    <n v="1254022"/>
    <n v="0"/>
    <n v="1254022"/>
  </r>
  <r>
    <n v="3"/>
    <s v="總帳別"/>
    <x v="98"/>
    <s v="配電費用"/>
    <x v="767"/>
    <x v="761"/>
    <s v="Z1230"/>
    <s v="金門區營業處分攤"/>
    <n v="270787"/>
    <n v="0"/>
    <n v="270787"/>
  </r>
  <r>
    <n v="3"/>
    <s v="總帳別"/>
    <x v="98"/>
    <s v="配電費用"/>
    <x v="767"/>
    <x v="761"/>
    <s v="Z1240"/>
    <s v="馬祖區營業處分攤"/>
    <n v="852186"/>
    <n v="0"/>
    <n v="852186"/>
  </r>
  <r>
    <n v="3"/>
    <s v="總帳別"/>
    <x v="98"/>
    <s v="配電費用"/>
    <x v="767"/>
    <x v="761"/>
    <s v="Z5450"/>
    <s v="電力通信處分攤"/>
    <n v="13766"/>
    <n v="0"/>
    <n v="13766"/>
  </r>
  <r>
    <n v="3"/>
    <s v="總帳別"/>
    <x v="98"/>
    <s v="配電費用"/>
    <x v="860"/>
    <x v="852"/>
    <s v="Z1010"/>
    <s v="基隆區營業處分攤"/>
    <n v="814"/>
    <n v="0"/>
    <n v="814"/>
  </r>
  <r>
    <n v="3"/>
    <s v="總帳別"/>
    <x v="98"/>
    <s v="配電費用"/>
    <x v="860"/>
    <x v="852"/>
    <s v="Z1030"/>
    <s v="桃園區營業處分攤"/>
    <n v="2415"/>
    <n v="0"/>
    <n v="2415"/>
  </r>
  <r>
    <n v="3"/>
    <s v="總帳別"/>
    <x v="98"/>
    <s v="配電費用"/>
    <x v="860"/>
    <x v="852"/>
    <s v="Z1140"/>
    <s v="澎湖區營業處分攤"/>
    <n v="3676"/>
    <n v="0"/>
    <n v="3676"/>
  </r>
  <r>
    <n v="3"/>
    <s v="總帳別"/>
    <x v="98"/>
    <s v="配電費用"/>
    <x v="860"/>
    <x v="852"/>
    <s v="Z1150"/>
    <s v="台北南區營業處分攤"/>
    <n v="3255"/>
    <n v="0"/>
    <n v="3255"/>
  </r>
  <r>
    <n v="3"/>
    <s v="總帳別"/>
    <x v="98"/>
    <s v="配電費用"/>
    <x v="860"/>
    <x v="852"/>
    <s v="Z1160"/>
    <s v="台北北區營業處分攤"/>
    <n v="20213"/>
    <n v="0"/>
    <n v="20213"/>
  </r>
  <r>
    <n v="3"/>
    <s v="總帳別"/>
    <x v="98"/>
    <s v="配電費用"/>
    <x v="860"/>
    <x v="852"/>
    <s v="Z1170"/>
    <s v="台北西區營業處分攤"/>
    <n v="10532"/>
    <n v="0"/>
    <n v="10532"/>
  </r>
  <r>
    <n v="3"/>
    <s v="總帳別"/>
    <x v="98"/>
    <s v="配電費用"/>
    <x v="861"/>
    <x v="853"/>
    <s v="Z1030"/>
    <s v="桃園區營業處分攤"/>
    <n v="120000"/>
    <n v="0"/>
    <n v="120000"/>
  </r>
  <r>
    <n v="3"/>
    <s v="總帳別"/>
    <x v="98"/>
    <s v="配電費用"/>
    <x v="861"/>
    <x v="853"/>
    <s v="Z1040"/>
    <s v="新竹區營業處分攤"/>
    <n v="150000"/>
    <n v="0"/>
    <n v="150000"/>
  </r>
  <r>
    <n v="3"/>
    <s v="總帳別"/>
    <x v="98"/>
    <s v="配電費用"/>
    <x v="861"/>
    <x v="853"/>
    <s v="Z1050"/>
    <s v="台中區營業處分攤"/>
    <n v="120000"/>
    <n v="0"/>
    <n v="120000"/>
  </r>
  <r>
    <n v="3"/>
    <s v="總帳別"/>
    <x v="98"/>
    <s v="配電費用"/>
    <x v="861"/>
    <x v="853"/>
    <s v="Z1060"/>
    <s v="彰化區營業處分攤"/>
    <n v="360000"/>
    <n v="0"/>
    <n v="360000"/>
  </r>
  <r>
    <n v="3"/>
    <s v="總帳別"/>
    <x v="98"/>
    <s v="配電費用"/>
    <x v="861"/>
    <x v="853"/>
    <s v="Z1070"/>
    <s v="嘉義區營業處分攤"/>
    <n v="120000"/>
    <n v="0"/>
    <n v="120000"/>
  </r>
  <r>
    <n v="3"/>
    <s v="總帳別"/>
    <x v="98"/>
    <s v="配電費用"/>
    <x v="861"/>
    <x v="853"/>
    <s v="Z1080"/>
    <s v="台南區營業處分攤"/>
    <n v="60000"/>
    <n v="0"/>
    <n v="60000"/>
  </r>
  <r>
    <n v="3"/>
    <s v="總帳別"/>
    <x v="98"/>
    <s v="配電費用"/>
    <x v="861"/>
    <x v="853"/>
    <s v="Z1090"/>
    <s v="高雄區營業處分攤"/>
    <n v="60000"/>
    <n v="0"/>
    <n v="60000"/>
  </r>
  <r>
    <n v="3"/>
    <s v="總帳別"/>
    <x v="98"/>
    <s v="配電費用"/>
    <x v="861"/>
    <x v="853"/>
    <s v="Z1110"/>
    <s v="台東區營業處分攤"/>
    <n v="60000"/>
    <n v="0"/>
    <n v="60000"/>
  </r>
  <r>
    <n v="3"/>
    <s v="總帳別"/>
    <x v="98"/>
    <s v="配電費用"/>
    <x v="861"/>
    <x v="853"/>
    <s v="Z1120"/>
    <s v="花蓮區營業處分攤"/>
    <n v="120000"/>
    <n v="0"/>
    <n v="120000"/>
  </r>
  <r>
    <n v="3"/>
    <s v="總帳別"/>
    <x v="98"/>
    <s v="配電費用"/>
    <x v="861"/>
    <x v="853"/>
    <s v="Z1180"/>
    <s v="南投區營業處分攤"/>
    <n v="60000"/>
    <n v="0"/>
    <n v="60000"/>
  </r>
  <r>
    <n v="3"/>
    <s v="總帳別"/>
    <x v="98"/>
    <s v="配電費用"/>
    <x v="861"/>
    <x v="853"/>
    <s v="Z1200"/>
    <s v="雲林區營業處分攤"/>
    <n v="60000"/>
    <n v="0"/>
    <n v="60000"/>
  </r>
  <r>
    <n v="3"/>
    <s v="總帳別"/>
    <x v="98"/>
    <s v="配電費用"/>
    <x v="861"/>
    <x v="853"/>
    <s v="Z1220"/>
    <s v="苗栗區營業處分攤"/>
    <n v="900000"/>
    <n v="0"/>
    <n v="900000"/>
  </r>
  <r>
    <n v="3"/>
    <s v="總帳別"/>
    <x v="98"/>
    <s v="配電費用"/>
    <x v="862"/>
    <x v="854"/>
    <s v="Z1020"/>
    <s v="台北市區營業處分攤"/>
    <n v="150977"/>
    <n v="0"/>
    <n v="150977"/>
  </r>
  <r>
    <n v="3"/>
    <s v="總帳別"/>
    <x v="98"/>
    <s v="配電費用"/>
    <x v="862"/>
    <x v="854"/>
    <s v="Z1100"/>
    <s v="屏東區營業處分攤"/>
    <n v="6360"/>
    <n v="0"/>
    <n v="6360"/>
  </r>
  <r>
    <n v="3"/>
    <s v="總帳別"/>
    <x v="98"/>
    <s v="配電費用"/>
    <x v="862"/>
    <x v="854"/>
    <s v="Z1180"/>
    <s v="南投區營業處分攤"/>
    <n v="18513"/>
    <n v="0"/>
    <n v="18513"/>
  </r>
  <r>
    <n v="3"/>
    <s v="總帳別"/>
    <x v="98"/>
    <s v="配電費用"/>
    <x v="769"/>
    <x v="763"/>
    <s v="Z1010"/>
    <s v="基隆區營業處分攤"/>
    <n v="0"/>
    <n v="-10459183"/>
    <n v="-10459183"/>
  </r>
  <r>
    <n v="3"/>
    <s v="總帳別"/>
    <x v="98"/>
    <s v="配電費用"/>
    <x v="769"/>
    <x v="763"/>
    <s v="Z1020"/>
    <s v="台北市區營業處分攤"/>
    <n v="0"/>
    <n v="-1747956"/>
    <n v="-1747956"/>
  </r>
  <r>
    <n v="3"/>
    <s v="總帳別"/>
    <x v="98"/>
    <s v="配電費用"/>
    <x v="769"/>
    <x v="763"/>
    <s v="Z1030"/>
    <s v="桃園區營業處分攤"/>
    <n v="0"/>
    <n v="-970478"/>
    <n v="-970478"/>
  </r>
  <r>
    <n v="3"/>
    <s v="總帳別"/>
    <x v="98"/>
    <s v="配電費用"/>
    <x v="769"/>
    <x v="763"/>
    <s v="Z1040"/>
    <s v="新竹區營業處分攤"/>
    <n v="0"/>
    <n v="-30639"/>
    <n v="-30639"/>
  </r>
  <r>
    <n v="3"/>
    <s v="總帳別"/>
    <x v="98"/>
    <s v="配電費用"/>
    <x v="769"/>
    <x v="763"/>
    <s v="Z1050"/>
    <s v="台中區營業處分攤"/>
    <n v="0"/>
    <n v="-877947"/>
    <n v="-877947"/>
  </r>
  <r>
    <n v="3"/>
    <s v="總帳別"/>
    <x v="98"/>
    <s v="配電費用"/>
    <x v="769"/>
    <x v="763"/>
    <s v="Z1060"/>
    <s v="彰化區營業處分攤"/>
    <n v="0"/>
    <n v="-332382"/>
    <n v="-332382"/>
  </r>
  <r>
    <n v="3"/>
    <s v="總帳別"/>
    <x v="98"/>
    <s v="配電費用"/>
    <x v="769"/>
    <x v="763"/>
    <s v="Z1070"/>
    <s v="嘉義區營業處分攤"/>
    <n v="0"/>
    <n v="-21419"/>
    <n v="-21419"/>
  </r>
  <r>
    <n v="3"/>
    <s v="總帳別"/>
    <x v="98"/>
    <s v="配電費用"/>
    <x v="769"/>
    <x v="763"/>
    <s v="Z1080"/>
    <s v="台南區營業處分攤"/>
    <n v="0"/>
    <n v="-247268"/>
    <n v="-247268"/>
  </r>
  <r>
    <n v="3"/>
    <s v="總帳別"/>
    <x v="98"/>
    <s v="配電費用"/>
    <x v="769"/>
    <x v="763"/>
    <s v="Z1090"/>
    <s v="高雄區營業處分攤"/>
    <n v="0"/>
    <n v="-5526180"/>
    <n v="-5526180"/>
  </r>
  <r>
    <n v="3"/>
    <s v="總帳別"/>
    <x v="98"/>
    <s v="配電費用"/>
    <x v="769"/>
    <x v="763"/>
    <s v="Z1100"/>
    <s v="屏東區營業處分攤"/>
    <n v="0"/>
    <n v="-63823"/>
    <n v="-63823"/>
  </r>
  <r>
    <n v="3"/>
    <s v="總帳別"/>
    <x v="98"/>
    <s v="配電費用"/>
    <x v="769"/>
    <x v="763"/>
    <s v="Z1120"/>
    <s v="花蓮區營業處分攤"/>
    <n v="0"/>
    <n v="-84572"/>
    <n v="-84572"/>
  </r>
  <r>
    <n v="3"/>
    <s v="總帳別"/>
    <x v="98"/>
    <s v="配電費用"/>
    <x v="769"/>
    <x v="763"/>
    <s v="Z1130"/>
    <s v="宜蘭區營業處分攤"/>
    <n v="0"/>
    <n v="-96654"/>
    <n v="-96654"/>
  </r>
  <r>
    <n v="3"/>
    <s v="總帳別"/>
    <x v="98"/>
    <s v="配電費用"/>
    <x v="769"/>
    <x v="763"/>
    <s v="Z1140"/>
    <s v="澎湖區營業處分攤"/>
    <n v="0"/>
    <n v="-7251"/>
    <n v="-7251"/>
  </r>
  <r>
    <n v="3"/>
    <s v="總帳別"/>
    <x v="98"/>
    <s v="配電費用"/>
    <x v="769"/>
    <x v="763"/>
    <s v="Z1150"/>
    <s v="台北南區營業處分攤"/>
    <n v="0"/>
    <n v="-921065"/>
    <n v="-921065"/>
  </r>
  <r>
    <n v="3"/>
    <s v="總帳別"/>
    <x v="98"/>
    <s v="配電費用"/>
    <x v="769"/>
    <x v="763"/>
    <s v="Z1160"/>
    <s v="台北北區營業處分攤"/>
    <n v="0"/>
    <n v="-36245"/>
    <n v="-36245"/>
  </r>
  <r>
    <n v="3"/>
    <s v="總帳別"/>
    <x v="98"/>
    <s v="配電費用"/>
    <x v="769"/>
    <x v="763"/>
    <s v="Z1170"/>
    <s v="台北西區營業處分攤"/>
    <n v="0"/>
    <n v="-472809"/>
    <n v="-472809"/>
  </r>
  <r>
    <n v="3"/>
    <s v="總帳別"/>
    <x v="98"/>
    <s v="配電費用"/>
    <x v="769"/>
    <x v="763"/>
    <s v="Z1180"/>
    <s v="南投區營業處分攤"/>
    <n v="0"/>
    <n v="-233910"/>
    <n v="-233910"/>
  </r>
  <r>
    <n v="3"/>
    <s v="總帳別"/>
    <x v="98"/>
    <s v="配電費用"/>
    <x v="769"/>
    <x v="763"/>
    <s v="Z1190"/>
    <s v="鳳山區營業處分攤"/>
    <n v="0"/>
    <n v="-818217"/>
    <n v="-818217"/>
  </r>
  <r>
    <n v="3"/>
    <s v="總帳別"/>
    <x v="98"/>
    <s v="配電費用"/>
    <x v="769"/>
    <x v="763"/>
    <s v="Z1200"/>
    <s v="雲林區營業處分攤"/>
    <n v="0"/>
    <n v="-249"/>
    <n v="-249"/>
  </r>
  <r>
    <n v="3"/>
    <s v="總帳別"/>
    <x v="98"/>
    <s v="配電費用"/>
    <x v="769"/>
    <x v="763"/>
    <s v="Z1210"/>
    <s v="新營區營業處分攤"/>
    <n v="0"/>
    <n v="-35469"/>
    <n v="-35469"/>
  </r>
  <r>
    <n v="3"/>
    <s v="總帳別"/>
    <x v="98"/>
    <s v="配電費用"/>
    <x v="769"/>
    <x v="763"/>
    <s v="Z1220"/>
    <s v="苗栗區營業處分攤"/>
    <n v="0"/>
    <n v="-285833"/>
    <n v="-285833"/>
  </r>
  <r>
    <n v="3"/>
    <s v="總帳別"/>
    <x v="98"/>
    <s v="配電費用"/>
    <x v="769"/>
    <x v="763"/>
    <s v="Z1230"/>
    <s v="金門區營業處分攤"/>
    <n v="0"/>
    <n v="-72941"/>
    <n v="-72941"/>
  </r>
  <r>
    <n v="3"/>
    <s v="總帳別"/>
    <x v="98"/>
    <s v="配電費用"/>
    <x v="770"/>
    <x v="764"/>
    <s v="Z1010"/>
    <s v="基隆區營業處分攤"/>
    <n v="0"/>
    <n v="-11984"/>
    <n v="-11984"/>
  </r>
  <r>
    <n v="3"/>
    <s v="總帳別"/>
    <x v="98"/>
    <s v="配電費用"/>
    <x v="770"/>
    <x v="764"/>
    <s v="Z1030"/>
    <s v="桃園區營業處分攤"/>
    <n v="0"/>
    <n v="-29755"/>
    <n v="-29755"/>
  </r>
  <r>
    <n v="3"/>
    <s v="總帳別"/>
    <x v="98"/>
    <s v="配電費用"/>
    <x v="770"/>
    <x v="764"/>
    <s v="Z1050"/>
    <s v="台中區營業處分攤"/>
    <n v="0"/>
    <n v="-92625"/>
    <n v="-92625"/>
  </r>
  <r>
    <n v="3"/>
    <s v="總帳別"/>
    <x v="98"/>
    <s v="配電費用"/>
    <x v="770"/>
    <x v="764"/>
    <s v="Z1060"/>
    <s v="彰化區營業處分攤"/>
    <n v="0"/>
    <n v="-103921"/>
    <n v="-103921"/>
  </r>
  <r>
    <n v="3"/>
    <s v="總帳別"/>
    <x v="98"/>
    <s v="配電費用"/>
    <x v="770"/>
    <x v="764"/>
    <s v="Z1080"/>
    <s v="台南區營業處分攤"/>
    <n v="0"/>
    <n v="-10084"/>
    <n v="-10084"/>
  </r>
  <r>
    <n v="3"/>
    <s v="總帳別"/>
    <x v="98"/>
    <s v="配電費用"/>
    <x v="770"/>
    <x v="764"/>
    <s v="Z1090"/>
    <s v="高雄區營業處分攤"/>
    <n v="0"/>
    <n v="-3410"/>
    <n v="-3410"/>
  </r>
  <r>
    <n v="3"/>
    <s v="總帳別"/>
    <x v="98"/>
    <s v="配電費用"/>
    <x v="770"/>
    <x v="764"/>
    <s v="Z1110"/>
    <s v="台東區營業處分攤"/>
    <n v="0"/>
    <n v="-34571"/>
    <n v="-34571"/>
  </r>
  <r>
    <n v="3"/>
    <s v="總帳別"/>
    <x v="98"/>
    <s v="配電費用"/>
    <x v="770"/>
    <x v="764"/>
    <s v="Z1170"/>
    <s v="台北西區營業處分攤"/>
    <n v="0"/>
    <n v="-328024"/>
    <n v="-328024"/>
  </r>
  <r>
    <n v="3"/>
    <s v="總帳別"/>
    <x v="98"/>
    <s v="配電費用"/>
    <x v="770"/>
    <x v="764"/>
    <s v="Z1180"/>
    <s v="南投區營業處分攤"/>
    <n v="0"/>
    <n v="-1165337"/>
    <n v="-1165337"/>
  </r>
  <r>
    <n v="3"/>
    <s v="總帳別"/>
    <x v="98"/>
    <s v="配電費用"/>
    <x v="770"/>
    <x v="764"/>
    <s v="Z1190"/>
    <s v="鳳山區營業處分攤"/>
    <n v="0"/>
    <n v="-179629"/>
    <n v="-179629"/>
  </r>
  <r>
    <n v="3"/>
    <s v="總帳別"/>
    <x v="98"/>
    <s v="配電費用"/>
    <x v="770"/>
    <x v="764"/>
    <s v="Z1200"/>
    <s v="雲林區營業處分攤"/>
    <n v="0"/>
    <n v="-509896"/>
    <n v="-509896"/>
  </r>
  <r>
    <n v="3"/>
    <s v="總帳別"/>
    <x v="98"/>
    <s v="配電費用"/>
    <x v="770"/>
    <x v="764"/>
    <s v="Z1210"/>
    <s v="新營區營業處分攤"/>
    <n v="0"/>
    <n v="-101264"/>
    <n v="-101264"/>
  </r>
  <r>
    <n v="3"/>
    <s v="總帳別"/>
    <x v="98"/>
    <s v="配電費用"/>
    <x v="771"/>
    <x v="765"/>
    <s v="Z1010"/>
    <s v="基隆區營業處分攤"/>
    <n v="0"/>
    <n v="-9480"/>
    <n v="-9480"/>
  </r>
  <r>
    <n v="3"/>
    <s v="總帳別"/>
    <x v="98"/>
    <s v="配電費用"/>
    <x v="771"/>
    <x v="765"/>
    <s v="Z1030"/>
    <s v="桃園區營業處分攤"/>
    <n v="0"/>
    <n v="-320897"/>
    <n v="-320897"/>
  </r>
  <r>
    <n v="3"/>
    <s v="總帳別"/>
    <x v="98"/>
    <s v="配電費用"/>
    <x v="771"/>
    <x v="765"/>
    <s v="Z1050"/>
    <s v="台中區營業處分攤"/>
    <n v="0"/>
    <n v="-201220"/>
    <n v="-201220"/>
  </r>
  <r>
    <n v="3"/>
    <s v="總帳別"/>
    <x v="98"/>
    <s v="配電費用"/>
    <x v="771"/>
    <x v="765"/>
    <s v="Z1100"/>
    <s v="屏東區營業處分攤"/>
    <n v="0"/>
    <n v="-550050"/>
    <n v="-550050"/>
  </r>
  <r>
    <n v="3"/>
    <s v="總帳別"/>
    <x v="98"/>
    <s v="配電費用"/>
    <x v="771"/>
    <x v="765"/>
    <s v="Z1130"/>
    <s v="宜蘭區營業處分攤"/>
    <n v="0"/>
    <n v="-827200"/>
    <n v="-827200"/>
  </r>
  <r>
    <n v="3"/>
    <s v="總帳別"/>
    <x v="98"/>
    <s v="配電費用"/>
    <x v="771"/>
    <x v="765"/>
    <s v="Z1160"/>
    <s v="台北北區營業處分攤"/>
    <n v="0"/>
    <n v="-25133"/>
    <n v="-25133"/>
  </r>
  <r>
    <n v="3"/>
    <s v="總帳別"/>
    <x v="98"/>
    <s v="配電費用"/>
    <x v="771"/>
    <x v="765"/>
    <s v="Z1190"/>
    <s v="鳳山區營業處分攤"/>
    <n v="0"/>
    <n v="-48540"/>
    <n v="-48540"/>
  </r>
  <r>
    <n v="3"/>
    <s v="總帳別"/>
    <x v="98"/>
    <s v="配電費用"/>
    <x v="771"/>
    <x v="765"/>
    <s v="Z1210"/>
    <s v="新營區營業處分攤"/>
    <n v="0"/>
    <n v="-4698"/>
    <n v="-4698"/>
  </r>
  <r>
    <n v="3"/>
    <s v="總帳別"/>
    <x v="98"/>
    <s v="配電費用"/>
    <x v="771"/>
    <x v="765"/>
    <s v="Z1220"/>
    <s v="苗栗區營業處分攤"/>
    <n v="0"/>
    <n v="-35310"/>
    <n v="-35310"/>
  </r>
  <r>
    <n v="3"/>
    <s v="總帳別"/>
    <x v="98"/>
    <s v="配電費用"/>
    <x v="771"/>
    <x v="765"/>
    <s v="Z5460"/>
    <s v="綜合研究所分攤"/>
    <n v="0"/>
    <n v="-50393806"/>
    <n v="-50393806"/>
  </r>
  <r>
    <n v="3"/>
    <s v="總帳別"/>
    <x v="98"/>
    <s v="配電費用"/>
    <x v="771"/>
    <x v="765"/>
    <s v="Z6020"/>
    <s v="綜合施工處分攤"/>
    <n v="0"/>
    <n v="-1293095"/>
    <n v="-1293095"/>
  </r>
  <r>
    <n v="3"/>
    <s v="總帳別"/>
    <x v="99"/>
    <s v="研究發展費用"/>
    <x v="616"/>
    <x v="610"/>
    <s v="Z0080"/>
    <s v="材料處分攤"/>
    <n v="7503436"/>
    <n v="0"/>
    <n v="7503436"/>
  </r>
  <r>
    <n v="3"/>
    <s v="總帳別"/>
    <x v="99"/>
    <s v="研究發展費用"/>
    <x v="616"/>
    <x v="610"/>
    <s v="Z0170"/>
    <s v="營建處分攤"/>
    <n v="5219240"/>
    <n v="0"/>
    <n v="5219240"/>
  </r>
  <r>
    <n v="3"/>
    <s v="總帳別"/>
    <x v="99"/>
    <s v="研究發展費用"/>
    <x v="616"/>
    <x v="610"/>
    <s v="Z0240"/>
    <s v="資訊系統處分攤"/>
    <n v="1104235"/>
    <n v="0"/>
    <n v="1104235"/>
  </r>
  <r>
    <n v="3"/>
    <s v="總帳別"/>
    <x v="99"/>
    <s v="研究發展費用"/>
    <x v="616"/>
    <x v="610"/>
    <s v="Z5450"/>
    <s v="電力通信處分攤"/>
    <n v="1901143"/>
    <n v="0"/>
    <n v="1901143"/>
  </r>
  <r>
    <n v="3"/>
    <s v="總帳別"/>
    <x v="99"/>
    <s v="研究發展費用"/>
    <x v="616"/>
    <x v="610"/>
    <s v="Z5460"/>
    <s v="綜合研究所分攤"/>
    <n v="145487029"/>
    <n v="0"/>
    <n v="145487029"/>
  </r>
  <r>
    <n v="3"/>
    <s v="總帳別"/>
    <x v="99"/>
    <s v="研究發展費用"/>
    <x v="616"/>
    <x v="610"/>
    <s v="Z6020"/>
    <s v="綜合施工處分攤"/>
    <n v="10323121"/>
    <n v="0"/>
    <n v="10323121"/>
  </r>
  <r>
    <n v="3"/>
    <s v="總帳別"/>
    <x v="99"/>
    <s v="研究發展費用"/>
    <x v="617"/>
    <x v="611"/>
    <s v="Z0170"/>
    <s v="營建處分攤"/>
    <n v="34320"/>
    <n v="0"/>
    <n v="34320"/>
  </r>
  <r>
    <n v="3"/>
    <s v="總帳別"/>
    <x v="99"/>
    <s v="研究發展費用"/>
    <x v="617"/>
    <x v="611"/>
    <s v="Z0240"/>
    <s v="資訊系統處分攤"/>
    <n v="16460"/>
    <n v="0"/>
    <n v="16460"/>
  </r>
  <r>
    <n v="3"/>
    <s v="總帳別"/>
    <x v="99"/>
    <s v="研究發展費用"/>
    <x v="617"/>
    <x v="611"/>
    <s v="Z5450"/>
    <s v="電力通信處分攤"/>
    <n v="18943"/>
    <n v="0"/>
    <n v="18943"/>
  </r>
  <r>
    <n v="3"/>
    <s v="總帳別"/>
    <x v="99"/>
    <s v="研究發展費用"/>
    <x v="617"/>
    <x v="611"/>
    <s v="Z5460"/>
    <s v="綜合研究所分攤"/>
    <n v="2393798"/>
    <n v="0"/>
    <n v="2393798"/>
  </r>
  <r>
    <n v="3"/>
    <s v="總帳別"/>
    <x v="99"/>
    <s v="研究發展費用"/>
    <x v="617"/>
    <x v="611"/>
    <s v="Z6020"/>
    <s v="綜合施工處分攤"/>
    <n v="67759"/>
    <n v="0"/>
    <n v="67759"/>
  </r>
  <r>
    <n v="3"/>
    <s v="總帳別"/>
    <x v="99"/>
    <s v="研究發展費用"/>
    <x v="618"/>
    <x v="612"/>
    <s v="Z0240"/>
    <s v="資訊系統處分攤"/>
    <n v="450"/>
    <n v="0"/>
    <n v="450"/>
  </r>
  <r>
    <n v="3"/>
    <s v="總帳別"/>
    <x v="99"/>
    <s v="研究發展費用"/>
    <x v="618"/>
    <x v="612"/>
    <s v="Z5450"/>
    <s v="電力通信處分攤"/>
    <n v="1158"/>
    <n v="0"/>
    <n v="1158"/>
  </r>
  <r>
    <n v="3"/>
    <s v="總帳別"/>
    <x v="99"/>
    <s v="研究發展費用"/>
    <x v="619"/>
    <x v="613"/>
    <s v="Z0240"/>
    <s v="資訊系統處分攤"/>
    <n v="141"/>
    <n v="0"/>
    <n v="141"/>
  </r>
  <r>
    <n v="3"/>
    <s v="總帳別"/>
    <x v="99"/>
    <s v="研究發展費用"/>
    <x v="619"/>
    <x v="613"/>
    <s v="Z5450"/>
    <s v="電力通信處分攤"/>
    <n v="79"/>
    <n v="0"/>
    <n v="79"/>
  </r>
  <r>
    <n v="3"/>
    <s v="總帳別"/>
    <x v="99"/>
    <s v="研究發展費用"/>
    <x v="619"/>
    <x v="613"/>
    <s v="Z5460"/>
    <s v="綜合研究所分攤"/>
    <n v="14945"/>
    <n v="0"/>
    <n v="14945"/>
  </r>
  <r>
    <n v="3"/>
    <s v="總帳別"/>
    <x v="99"/>
    <s v="研究發展費用"/>
    <x v="619"/>
    <x v="613"/>
    <s v="Z6020"/>
    <s v="綜合施工處分攤"/>
    <n v="1537"/>
    <n v="0"/>
    <n v="1537"/>
  </r>
  <r>
    <n v="3"/>
    <s v="總帳別"/>
    <x v="99"/>
    <s v="研究發展費用"/>
    <x v="620"/>
    <x v="614"/>
    <s v="Z0080"/>
    <s v="材料處分攤"/>
    <n v="633756"/>
    <n v="0"/>
    <n v="633756"/>
  </r>
  <r>
    <n v="3"/>
    <s v="總帳別"/>
    <x v="99"/>
    <s v="研究發展費用"/>
    <x v="620"/>
    <x v="614"/>
    <s v="Z0170"/>
    <s v="營建處分攤"/>
    <n v="370986"/>
    <n v="0"/>
    <n v="370986"/>
  </r>
  <r>
    <n v="3"/>
    <s v="總帳別"/>
    <x v="99"/>
    <s v="研究發展費用"/>
    <x v="620"/>
    <x v="614"/>
    <s v="Z0240"/>
    <s v="資訊系統處分攤"/>
    <n v="86728"/>
    <n v="0"/>
    <n v="86728"/>
  </r>
  <r>
    <n v="3"/>
    <s v="總帳別"/>
    <x v="99"/>
    <s v="研究發展費用"/>
    <x v="620"/>
    <x v="614"/>
    <s v="Z5450"/>
    <s v="電力通信處分攤"/>
    <n v="944253"/>
    <n v="0"/>
    <n v="944253"/>
  </r>
  <r>
    <n v="3"/>
    <s v="總帳別"/>
    <x v="99"/>
    <s v="研究發展費用"/>
    <x v="620"/>
    <x v="614"/>
    <s v="Z5460"/>
    <s v="綜合研究所分攤"/>
    <n v="9910334"/>
    <n v="0"/>
    <n v="9910334"/>
  </r>
  <r>
    <n v="3"/>
    <s v="總帳別"/>
    <x v="99"/>
    <s v="研究發展費用"/>
    <x v="620"/>
    <x v="614"/>
    <s v="Z6020"/>
    <s v="綜合施工處分攤"/>
    <n v="2646395"/>
    <n v="0"/>
    <n v="2646395"/>
  </r>
  <r>
    <n v="3"/>
    <s v="總帳別"/>
    <x v="99"/>
    <s v="研究發展費用"/>
    <x v="621"/>
    <x v="615"/>
    <s v="Z0170"/>
    <s v="營建處分攤"/>
    <n v="6066"/>
    <n v="0"/>
    <n v="6066"/>
  </r>
  <r>
    <n v="3"/>
    <s v="總帳別"/>
    <x v="99"/>
    <s v="研究發展費用"/>
    <x v="621"/>
    <x v="615"/>
    <s v="Z0240"/>
    <s v="資訊系統處分攤"/>
    <n v="2274"/>
    <n v="0"/>
    <n v="2274"/>
  </r>
  <r>
    <n v="3"/>
    <s v="總帳別"/>
    <x v="99"/>
    <s v="研究發展費用"/>
    <x v="621"/>
    <x v="615"/>
    <s v="Z5450"/>
    <s v="電力通信處分攤"/>
    <n v="15348"/>
    <n v="0"/>
    <n v="15348"/>
  </r>
  <r>
    <n v="3"/>
    <s v="總帳別"/>
    <x v="99"/>
    <s v="研究發展費用"/>
    <x v="621"/>
    <x v="615"/>
    <s v="Z5460"/>
    <s v="綜合研究所分攤"/>
    <n v="230533"/>
    <n v="0"/>
    <n v="230533"/>
  </r>
  <r>
    <n v="3"/>
    <s v="總帳別"/>
    <x v="99"/>
    <s v="研究發展費用"/>
    <x v="621"/>
    <x v="615"/>
    <s v="Z6020"/>
    <s v="綜合施工處分攤"/>
    <n v="42048"/>
    <n v="0"/>
    <n v="42048"/>
  </r>
  <r>
    <n v="3"/>
    <s v="總帳別"/>
    <x v="99"/>
    <s v="研究發展費用"/>
    <x v="622"/>
    <x v="616"/>
    <s v="Z0170"/>
    <s v="營建處分攤"/>
    <n v="58"/>
    <n v="0"/>
    <n v="58"/>
  </r>
  <r>
    <n v="3"/>
    <s v="總帳別"/>
    <x v="99"/>
    <s v="研究發展費用"/>
    <x v="622"/>
    <x v="616"/>
    <s v="Z0240"/>
    <s v="資訊系統處分攤"/>
    <n v="71"/>
    <n v="0"/>
    <n v="71"/>
  </r>
  <r>
    <n v="3"/>
    <s v="總帳別"/>
    <x v="99"/>
    <s v="研究發展費用"/>
    <x v="622"/>
    <x v="616"/>
    <s v="Z5450"/>
    <s v="電力通信處分攤"/>
    <n v="142"/>
    <n v="0"/>
    <n v="142"/>
  </r>
  <r>
    <n v="3"/>
    <s v="總帳別"/>
    <x v="99"/>
    <s v="研究發展費用"/>
    <x v="623"/>
    <x v="617"/>
    <s v="Z5460"/>
    <s v="綜合研究所分攤"/>
    <n v="1622"/>
    <n v="0"/>
    <n v="1622"/>
  </r>
  <r>
    <n v="3"/>
    <s v="總帳別"/>
    <x v="99"/>
    <s v="研究發展費用"/>
    <x v="623"/>
    <x v="617"/>
    <s v="Z6020"/>
    <s v="綜合施工處分攤"/>
    <n v="838"/>
    <n v="0"/>
    <n v="838"/>
  </r>
  <r>
    <n v="3"/>
    <s v="總帳別"/>
    <x v="99"/>
    <s v="研究發展費用"/>
    <x v="624"/>
    <x v="618"/>
    <s v="Z0080"/>
    <s v="材料處分攤"/>
    <n v="2608"/>
    <n v="0"/>
    <n v="2608"/>
  </r>
  <r>
    <n v="3"/>
    <s v="總帳別"/>
    <x v="99"/>
    <s v="研究發展費用"/>
    <x v="624"/>
    <x v="618"/>
    <s v="Z0170"/>
    <s v="營建處分攤"/>
    <n v="889"/>
    <n v="0"/>
    <n v="889"/>
  </r>
  <r>
    <n v="3"/>
    <s v="總帳別"/>
    <x v="99"/>
    <s v="研究發展費用"/>
    <x v="624"/>
    <x v="618"/>
    <s v="Z0240"/>
    <s v="資訊系統處分攤"/>
    <n v="2613"/>
    <n v="0"/>
    <n v="2613"/>
  </r>
  <r>
    <n v="3"/>
    <s v="總帳別"/>
    <x v="99"/>
    <s v="研究發展費用"/>
    <x v="624"/>
    <x v="618"/>
    <s v="Z5450"/>
    <s v="電力通信處分攤"/>
    <n v="7125"/>
    <n v="0"/>
    <n v="7125"/>
  </r>
  <r>
    <n v="3"/>
    <s v="總帳別"/>
    <x v="99"/>
    <s v="研究發展費用"/>
    <x v="624"/>
    <x v="618"/>
    <s v="Z5460"/>
    <s v="綜合研究所分攤"/>
    <n v="3244"/>
    <n v="0"/>
    <n v="3244"/>
  </r>
  <r>
    <n v="3"/>
    <s v="總帳別"/>
    <x v="99"/>
    <s v="研究發展費用"/>
    <x v="624"/>
    <x v="618"/>
    <s v="Z6020"/>
    <s v="綜合施工處分攤"/>
    <n v="1840"/>
    <n v="0"/>
    <n v="1840"/>
  </r>
  <r>
    <n v="3"/>
    <s v="總帳別"/>
    <x v="99"/>
    <s v="研究發展費用"/>
    <x v="625"/>
    <x v="619"/>
    <s v="Z0080"/>
    <s v="材料處分攤"/>
    <n v="1645"/>
    <n v="0"/>
    <n v="1645"/>
  </r>
  <r>
    <n v="3"/>
    <s v="總帳別"/>
    <x v="99"/>
    <s v="研究發展費用"/>
    <x v="625"/>
    <x v="619"/>
    <s v="Z0170"/>
    <s v="營建處分攤"/>
    <n v="0"/>
    <n v="-1941"/>
    <n v="-1941"/>
  </r>
  <r>
    <n v="3"/>
    <s v="總帳別"/>
    <x v="99"/>
    <s v="研究發展費用"/>
    <x v="625"/>
    <x v="619"/>
    <s v="Z0240"/>
    <s v="資訊系統處分攤"/>
    <n v="0"/>
    <n v="-600"/>
    <n v="-600"/>
  </r>
  <r>
    <n v="3"/>
    <s v="總帳別"/>
    <x v="99"/>
    <s v="研究發展費用"/>
    <x v="625"/>
    <x v="619"/>
    <s v="Z5450"/>
    <s v="電力通信處分攤"/>
    <n v="0"/>
    <n v="-2782"/>
    <n v="-2782"/>
  </r>
  <r>
    <n v="3"/>
    <s v="總帳別"/>
    <x v="99"/>
    <s v="研究發展費用"/>
    <x v="625"/>
    <x v="619"/>
    <s v="Z5460"/>
    <s v="綜合研究所分攤"/>
    <n v="0"/>
    <n v="-105368"/>
    <n v="-105368"/>
  </r>
  <r>
    <n v="3"/>
    <s v="總帳別"/>
    <x v="99"/>
    <s v="研究發展費用"/>
    <x v="625"/>
    <x v="619"/>
    <s v="Z6020"/>
    <s v="綜合施工處分攤"/>
    <n v="0"/>
    <n v="-8058"/>
    <n v="-8058"/>
  </r>
  <r>
    <n v="3"/>
    <s v="總帳別"/>
    <x v="99"/>
    <s v="研究發展費用"/>
    <x v="626"/>
    <x v="620"/>
    <s v="Z0170"/>
    <s v="營建處分攤"/>
    <n v="258"/>
    <n v="0"/>
    <n v="258"/>
  </r>
  <r>
    <n v="3"/>
    <s v="總帳別"/>
    <x v="99"/>
    <s v="研究發展費用"/>
    <x v="626"/>
    <x v="620"/>
    <s v="Z0240"/>
    <s v="資訊系統處分攤"/>
    <n v="1555"/>
    <n v="0"/>
    <n v="1555"/>
  </r>
  <r>
    <n v="3"/>
    <s v="總帳別"/>
    <x v="99"/>
    <s v="研究發展費用"/>
    <x v="626"/>
    <x v="620"/>
    <s v="Z5450"/>
    <s v="電力通信處分攤"/>
    <n v="674"/>
    <n v="0"/>
    <n v="674"/>
  </r>
  <r>
    <n v="3"/>
    <s v="總帳別"/>
    <x v="99"/>
    <s v="研究發展費用"/>
    <x v="626"/>
    <x v="620"/>
    <s v="Z5460"/>
    <s v="綜合研究所分攤"/>
    <n v="850532"/>
    <n v="0"/>
    <n v="850532"/>
  </r>
  <r>
    <n v="3"/>
    <s v="總帳別"/>
    <x v="99"/>
    <s v="研究發展費用"/>
    <x v="626"/>
    <x v="620"/>
    <s v="Z6020"/>
    <s v="綜合施工處分攤"/>
    <n v="20961"/>
    <n v="0"/>
    <n v="20961"/>
  </r>
  <r>
    <n v="3"/>
    <s v="總帳別"/>
    <x v="99"/>
    <s v="研究發展費用"/>
    <x v="627"/>
    <x v="621"/>
    <s v="Z0080"/>
    <s v="材料處分攤"/>
    <n v="319276"/>
    <n v="0"/>
    <n v="319276"/>
  </r>
  <r>
    <n v="3"/>
    <s v="總帳別"/>
    <x v="99"/>
    <s v="研究發展費用"/>
    <x v="627"/>
    <x v="621"/>
    <s v="Z0170"/>
    <s v="營建處分攤"/>
    <n v="194036"/>
    <n v="0"/>
    <n v="194036"/>
  </r>
  <r>
    <n v="3"/>
    <s v="總帳別"/>
    <x v="99"/>
    <s v="研究發展費用"/>
    <x v="627"/>
    <x v="621"/>
    <s v="Z0240"/>
    <s v="資訊系統處分攤"/>
    <n v="38972"/>
    <n v="0"/>
    <n v="38972"/>
  </r>
  <r>
    <n v="3"/>
    <s v="總帳別"/>
    <x v="99"/>
    <s v="研究發展費用"/>
    <x v="627"/>
    <x v="621"/>
    <s v="Z5450"/>
    <s v="電力通信處分攤"/>
    <n v="102709"/>
    <n v="0"/>
    <n v="102709"/>
  </r>
  <r>
    <n v="3"/>
    <s v="總帳別"/>
    <x v="99"/>
    <s v="研究發展費用"/>
    <x v="627"/>
    <x v="621"/>
    <s v="Z5460"/>
    <s v="綜合研究所分攤"/>
    <n v="4995086"/>
    <n v="0"/>
    <n v="4995086"/>
  </r>
  <r>
    <n v="3"/>
    <s v="總帳別"/>
    <x v="99"/>
    <s v="研究發展費用"/>
    <x v="627"/>
    <x v="621"/>
    <s v="Z6020"/>
    <s v="綜合施工處分攤"/>
    <n v="387790"/>
    <n v="0"/>
    <n v="387790"/>
  </r>
  <r>
    <n v="3"/>
    <s v="總帳別"/>
    <x v="99"/>
    <s v="研究發展費用"/>
    <x v="628"/>
    <x v="622"/>
    <s v="Z0080"/>
    <s v="材料處分攤"/>
    <n v="170378"/>
    <n v="0"/>
    <n v="170378"/>
  </r>
  <r>
    <n v="3"/>
    <s v="總帳別"/>
    <x v="99"/>
    <s v="研究發展費用"/>
    <x v="628"/>
    <x v="622"/>
    <s v="Z0170"/>
    <s v="營建處分攤"/>
    <n v="7878"/>
    <n v="0"/>
    <n v="7878"/>
  </r>
  <r>
    <n v="3"/>
    <s v="總帳別"/>
    <x v="99"/>
    <s v="研究發展費用"/>
    <x v="628"/>
    <x v="622"/>
    <s v="Z0240"/>
    <s v="資訊系統處分攤"/>
    <n v="6781"/>
    <n v="0"/>
    <n v="6781"/>
  </r>
  <r>
    <n v="3"/>
    <s v="總帳別"/>
    <x v="99"/>
    <s v="研究發展費用"/>
    <x v="628"/>
    <x v="622"/>
    <s v="Z5450"/>
    <s v="電力通信處分攤"/>
    <n v="0"/>
    <n v="-1040"/>
    <n v="-1040"/>
  </r>
  <r>
    <n v="3"/>
    <s v="總帳別"/>
    <x v="99"/>
    <s v="研究發展費用"/>
    <x v="628"/>
    <x v="622"/>
    <s v="Z5460"/>
    <s v="綜合研究所分攤"/>
    <n v="225546"/>
    <n v="0"/>
    <n v="225546"/>
  </r>
  <r>
    <n v="3"/>
    <s v="總帳別"/>
    <x v="99"/>
    <s v="研究發展費用"/>
    <x v="628"/>
    <x v="622"/>
    <s v="Z6020"/>
    <s v="綜合施工處分攤"/>
    <n v="55431"/>
    <n v="0"/>
    <n v="55431"/>
  </r>
  <r>
    <n v="3"/>
    <s v="總帳別"/>
    <x v="99"/>
    <s v="研究發展費用"/>
    <x v="630"/>
    <x v="624"/>
    <s v="Z0240"/>
    <s v="資訊系統處分攤"/>
    <n v="4825"/>
    <n v="0"/>
    <n v="4825"/>
  </r>
  <r>
    <n v="3"/>
    <s v="總帳別"/>
    <x v="99"/>
    <s v="研究發展費用"/>
    <x v="631"/>
    <x v="625"/>
    <s v="Z5450"/>
    <s v="電力通信處分攤"/>
    <n v="9645"/>
    <n v="0"/>
    <n v="9645"/>
  </r>
  <r>
    <n v="3"/>
    <s v="總帳別"/>
    <x v="99"/>
    <s v="研究發展費用"/>
    <x v="632"/>
    <x v="626"/>
    <s v="Z5450"/>
    <s v="電力通信處分攤"/>
    <n v="4129"/>
    <n v="0"/>
    <n v="4129"/>
  </r>
  <r>
    <n v="3"/>
    <s v="總帳別"/>
    <x v="99"/>
    <s v="研究發展費用"/>
    <x v="632"/>
    <x v="626"/>
    <s v="Z6020"/>
    <s v="綜合施工處分攤"/>
    <n v="0"/>
    <n v="-756"/>
    <n v="-756"/>
  </r>
  <r>
    <n v="3"/>
    <s v="總帳別"/>
    <x v="99"/>
    <s v="研究發展費用"/>
    <x v="633"/>
    <x v="627"/>
    <s v="Z5450"/>
    <s v="電力通信處分攤"/>
    <n v="125"/>
    <n v="0"/>
    <n v="125"/>
  </r>
  <r>
    <n v="3"/>
    <s v="總帳別"/>
    <x v="99"/>
    <s v="研究發展費用"/>
    <x v="633"/>
    <x v="627"/>
    <s v="Z6020"/>
    <s v="綜合施工處分攤"/>
    <n v="5169"/>
    <n v="0"/>
    <n v="5169"/>
  </r>
  <r>
    <n v="3"/>
    <s v="總帳別"/>
    <x v="99"/>
    <s v="研究發展費用"/>
    <x v="635"/>
    <x v="629"/>
    <s v="Z5450"/>
    <s v="電力通信處分攤"/>
    <n v="2793"/>
    <n v="0"/>
    <n v="2793"/>
  </r>
  <r>
    <n v="3"/>
    <s v="總帳別"/>
    <x v="99"/>
    <s v="研究發展費用"/>
    <x v="636"/>
    <x v="630"/>
    <s v="Z0080"/>
    <s v="材料處分攤"/>
    <n v="1671437"/>
    <n v="0"/>
    <n v="1671437"/>
  </r>
  <r>
    <n v="3"/>
    <s v="總帳別"/>
    <x v="99"/>
    <s v="研究發展費用"/>
    <x v="636"/>
    <x v="630"/>
    <s v="Z0170"/>
    <s v="營建處分攤"/>
    <n v="1137930"/>
    <n v="0"/>
    <n v="1137930"/>
  </r>
  <r>
    <n v="3"/>
    <s v="總帳別"/>
    <x v="99"/>
    <s v="研究發展費用"/>
    <x v="636"/>
    <x v="630"/>
    <s v="Z0240"/>
    <s v="資訊系統處分攤"/>
    <n v="243792"/>
    <n v="0"/>
    <n v="243792"/>
  </r>
  <r>
    <n v="3"/>
    <s v="總帳別"/>
    <x v="99"/>
    <s v="研究發展費用"/>
    <x v="636"/>
    <x v="630"/>
    <s v="Z5450"/>
    <s v="電力通信處分攤"/>
    <n v="577411"/>
    <n v="0"/>
    <n v="577411"/>
  </r>
  <r>
    <n v="3"/>
    <s v="總帳別"/>
    <x v="99"/>
    <s v="研究發展費用"/>
    <x v="636"/>
    <x v="630"/>
    <s v="Z5460"/>
    <s v="綜合研究所分攤"/>
    <n v="31618194"/>
    <n v="0"/>
    <n v="31618194"/>
  </r>
  <r>
    <n v="3"/>
    <s v="總帳別"/>
    <x v="99"/>
    <s v="研究發展費用"/>
    <x v="636"/>
    <x v="630"/>
    <s v="Z6020"/>
    <s v="綜合施工處分攤"/>
    <n v="2645965"/>
    <n v="0"/>
    <n v="2645965"/>
  </r>
  <r>
    <n v="3"/>
    <s v="總帳別"/>
    <x v="99"/>
    <s v="研究發展費用"/>
    <x v="637"/>
    <x v="631"/>
    <s v="Z0080"/>
    <s v="材料處分攤"/>
    <n v="758572"/>
    <n v="0"/>
    <n v="758572"/>
  </r>
  <r>
    <n v="3"/>
    <s v="總帳別"/>
    <x v="99"/>
    <s v="研究發展費用"/>
    <x v="637"/>
    <x v="631"/>
    <s v="Z0170"/>
    <s v="營建處分攤"/>
    <n v="518092"/>
    <n v="0"/>
    <n v="518092"/>
  </r>
  <r>
    <n v="3"/>
    <s v="總帳別"/>
    <x v="99"/>
    <s v="研究發展費用"/>
    <x v="637"/>
    <x v="631"/>
    <s v="Z0240"/>
    <s v="資訊系統處分攤"/>
    <n v="110062"/>
    <n v="0"/>
    <n v="110062"/>
  </r>
  <r>
    <n v="3"/>
    <s v="總帳別"/>
    <x v="99"/>
    <s v="研究發展費用"/>
    <x v="637"/>
    <x v="631"/>
    <s v="Z5450"/>
    <s v="電力通信處分攤"/>
    <n v="238381"/>
    <n v="0"/>
    <n v="238381"/>
  </r>
  <r>
    <n v="3"/>
    <s v="總帳別"/>
    <x v="99"/>
    <s v="研究發展費用"/>
    <x v="637"/>
    <x v="631"/>
    <s v="Z5460"/>
    <s v="綜合研究所分攤"/>
    <n v="14399969"/>
    <n v="0"/>
    <n v="14399969"/>
  </r>
  <r>
    <n v="3"/>
    <s v="總帳別"/>
    <x v="99"/>
    <s v="研究發展費用"/>
    <x v="637"/>
    <x v="631"/>
    <s v="Z6020"/>
    <s v="綜合施工處分攤"/>
    <n v="1144545"/>
    <n v="0"/>
    <n v="1144545"/>
  </r>
  <r>
    <n v="3"/>
    <s v="總帳別"/>
    <x v="99"/>
    <s v="研究發展費用"/>
    <x v="638"/>
    <x v="632"/>
    <s v="Z0080"/>
    <s v="材料處分攤"/>
    <n v="610972"/>
    <n v="0"/>
    <n v="610972"/>
  </r>
  <r>
    <n v="3"/>
    <s v="總帳別"/>
    <x v="99"/>
    <s v="研究發展費用"/>
    <x v="638"/>
    <x v="632"/>
    <s v="Z0170"/>
    <s v="營建處分攤"/>
    <n v="414146"/>
    <n v="0"/>
    <n v="414146"/>
  </r>
  <r>
    <n v="3"/>
    <s v="總帳別"/>
    <x v="99"/>
    <s v="研究發展費用"/>
    <x v="638"/>
    <x v="632"/>
    <s v="Z0240"/>
    <s v="資訊系統處分攤"/>
    <n v="88181"/>
    <n v="0"/>
    <n v="88181"/>
  </r>
  <r>
    <n v="3"/>
    <s v="總帳別"/>
    <x v="99"/>
    <s v="研究發展費用"/>
    <x v="638"/>
    <x v="632"/>
    <s v="Z5450"/>
    <s v="電力通信處分攤"/>
    <n v="210940"/>
    <n v="0"/>
    <n v="210940"/>
  </r>
  <r>
    <n v="3"/>
    <s v="總帳別"/>
    <x v="99"/>
    <s v="研究發展費用"/>
    <x v="638"/>
    <x v="632"/>
    <s v="Z5460"/>
    <s v="綜合研究所分攤"/>
    <n v="11320891"/>
    <n v="0"/>
    <n v="11320891"/>
  </r>
  <r>
    <n v="3"/>
    <s v="總帳別"/>
    <x v="99"/>
    <s v="研究發展費用"/>
    <x v="638"/>
    <x v="632"/>
    <s v="Z6020"/>
    <s v="綜合施工處分攤"/>
    <n v="922593"/>
    <n v="0"/>
    <n v="922593"/>
  </r>
  <r>
    <n v="3"/>
    <s v="總帳別"/>
    <x v="99"/>
    <s v="研究發展費用"/>
    <x v="639"/>
    <x v="633"/>
    <s v="Z0080"/>
    <s v="材料處分攤"/>
    <n v="21120"/>
    <n v="0"/>
    <n v="21120"/>
  </r>
  <r>
    <n v="3"/>
    <s v="總帳別"/>
    <x v="99"/>
    <s v="研究發展費用"/>
    <x v="639"/>
    <x v="633"/>
    <s v="Z0170"/>
    <s v="營建處分攤"/>
    <n v="10890"/>
    <n v="0"/>
    <n v="10890"/>
  </r>
  <r>
    <n v="3"/>
    <s v="總帳別"/>
    <x v="99"/>
    <s v="研究發展費用"/>
    <x v="639"/>
    <x v="633"/>
    <s v="Z0240"/>
    <s v="資訊系統處分攤"/>
    <n v="2861"/>
    <n v="0"/>
    <n v="2861"/>
  </r>
  <r>
    <n v="3"/>
    <s v="總帳別"/>
    <x v="99"/>
    <s v="研究發展費用"/>
    <x v="639"/>
    <x v="633"/>
    <s v="Z5450"/>
    <s v="電力通信處分攤"/>
    <n v="30690"/>
    <n v="0"/>
    <n v="30690"/>
  </r>
  <r>
    <n v="3"/>
    <s v="總帳別"/>
    <x v="99"/>
    <s v="研究發展費用"/>
    <x v="639"/>
    <x v="633"/>
    <s v="Z5460"/>
    <s v="綜合研究所分攤"/>
    <n v="315031"/>
    <n v="0"/>
    <n v="315031"/>
  </r>
  <r>
    <n v="3"/>
    <s v="總帳別"/>
    <x v="99"/>
    <s v="研究發展費用"/>
    <x v="639"/>
    <x v="633"/>
    <s v="Z6020"/>
    <s v="綜合施工處分攤"/>
    <n v="86040"/>
    <n v="0"/>
    <n v="86040"/>
  </r>
  <r>
    <n v="3"/>
    <s v="總帳別"/>
    <x v="99"/>
    <s v="研究發展費用"/>
    <x v="640"/>
    <x v="634"/>
    <s v="Z0170"/>
    <s v="營建處分攤"/>
    <n v="280"/>
    <n v="0"/>
    <n v="280"/>
  </r>
  <r>
    <n v="3"/>
    <s v="總帳別"/>
    <x v="99"/>
    <s v="研究發展費用"/>
    <x v="640"/>
    <x v="634"/>
    <s v="Z0240"/>
    <s v="資訊系統處分攤"/>
    <n v="50"/>
    <n v="0"/>
    <n v="50"/>
  </r>
  <r>
    <n v="3"/>
    <s v="總帳別"/>
    <x v="99"/>
    <s v="研究發展費用"/>
    <x v="640"/>
    <x v="634"/>
    <s v="Z5450"/>
    <s v="電力通信處分攤"/>
    <n v="765"/>
    <n v="0"/>
    <n v="765"/>
  </r>
  <r>
    <n v="3"/>
    <s v="總帳別"/>
    <x v="99"/>
    <s v="研究發展費用"/>
    <x v="640"/>
    <x v="634"/>
    <s v="Z5460"/>
    <s v="綜合研究所分攤"/>
    <n v="11750"/>
    <n v="0"/>
    <n v="11750"/>
  </r>
  <r>
    <n v="3"/>
    <s v="總帳別"/>
    <x v="99"/>
    <s v="研究發展費用"/>
    <x v="641"/>
    <x v="635"/>
    <s v="Z0080"/>
    <s v="材料處分攤"/>
    <n v="954066"/>
    <n v="0"/>
    <n v="954066"/>
  </r>
  <r>
    <n v="3"/>
    <s v="總帳別"/>
    <x v="99"/>
    <s v="研究發展費用"/>
    <x v="641"/>
    <x v="635"/>
    <s v="Z0170"/>
    <s v="營建處分攤"/>
    <n v="672187"/>
    <n v="0"/>
    <n v="672187"/>
  </r>
  <r>
    <n v="3"/>
    <s v="總帳別"/>
    <x v="99"/>
    <s v="研究發展費用"/>
    <x v="641"/>
    <x v="635"/>
    <s v="Z0240"/>
    <s v="資訊系統處分攤"/>
    <n v="142609"/>
    <n v="0"/>
    <n v="142609"/>
  </r>
  <r>
    <n v="3"/>
    <s v="總帳別"/>
    <x v="99"/>
    <s v="研究發展費用"/>
    <x v="641"/>
    <x v="635"/>
    <s v="Z5450"/>
    <s v="電力通信處分攤"/>
    <n v="245293"/>
    <n v="0"/>
    <n v="245293"/>
  </r>
  <r>
    <n v="3"/>
    <s v="總帳別"/>
    <x v="99"/>
    <s v="研究發展費用"/>
    <x v="641"/>
    <x v="635"/>
    <s v="Z5460"/>
    <s v="綜合研究所分攤"/>
    <n v="18862482"/>
    <n v="0"/>
    <n v="18862482"/>
  </r>
  <r>
    <n v="3"/>
    <s v="總帳別"/>
    <x v="99"/>
    <s v="研究發展費用"/>
    <x v="641"/>
    <x v="635"/>
    <s v="Z6020"/>
    <s v="綜合施工處分攤"/>
    <n v="1344185"/>
    <n v="0"/>
    <n v="1344185"/>
  </r>
  <r>
    <n v="3"/>
    <s v="總帳別"/>
    <x v="99"/>
    <s v="研究發展費用"/>
    <x v="643"/>
    <x v="637"/>
    <s v="Z0080"/>
    <s v="材料處分攤"/>
    <n v="340572"/>
    <n v="0"/>
    <n v="340572"/>
  </r>
  <r>
    <n v="3"/>
    <s v="總帳別"/>
    <x v="99"/>
    <s v="研究發展費用"/>
    <x v="643"/>
    <x v="637"/>
    <s v="Z0170"/>
    <s v="營建處分攤"/>
    <n v="292979"/>
    <n v="0"/>
    <n v="292979"/>
  </r>
  <r>
    <n v="3"/>
    <s v="總帳別"/>
    <x v="99"/>
    <s v="研究發展費用"/>
    <x v="643"/>
    <x v="637"/>
    <s v="Z0240"/>
    <s v="資訊系統處分攤"/>
    <n v="55381"/>
    <n v="0"/>
    <n v="55381"/>
  </r>
  <r>
    <n v="3"/>
    <s v="總帳別"/>
    <x v="99"/>
    <s v="研究發展費用"/>
    <x v="643"/>
    <x v="637"/>
    <s v="Z5450"/>
    <s v="電力通信處分攤"/>
    <n v="102458"/>
    <n v="0"/>
    <n v="102458"/>
  </r>
  <r>
    <n v="3"/>
    <s v="總帳別"/>
    <x v="99"/>
    <s v="研究發展費用"/>
    <x v="643"/>
    <x v="637"/>
    <s v="Z5460"/>
    <s v="綜合研究所分攤"/>
    <n v="8486859"/>
    <n v="0"/>
    <n v="8486859"/>
  </r>
  <r>
    <n v="3"/>
    <s v="總帳別"/>
    <x v="99"/>
    <s v="研究發展費用"/>
    <x v="643"/>
    <x v="637"/>
    <s v="Z6020"/>
    <s v="綜合施工處分攤"/>
    <n v="551483"/>
    <n v="0"/>
    <n v="551483"/>
  </r>
  <r>
    <n v="3"/>
    <s v="總帳別"/>
    <x v="99"/>
    <s v="研究發展費用"/>
    <x v="644"/>
    <x v="638"/>
    <s v="Z0240"/>
    <s v="資訊系統處分攤"/>
    <n v="0"/>
    <n v="-10"/>
    <n v="-10"/>
  </r>
  <r>
    <n v="3"/>
    <s v="總帳別"/>
    <x v="99"/>
    <s v="研究發展費用"/>
    <x v="644"/>
    <x v="638"/>
    <s v="Z5450"/>
    <s v="電力通信處分攤"/>
    <n v="0"/>
    <n v="-543"/>
    <n v="-543"/>
  </r>
  <r>
    <n v="3"/>
    <s v="總帳別"/>
    <x v="99"/>
    <s v="研究發展費用"/>
    <x v="645"/>
    <x v="639"/>
    <s v="Z0080"/>
    <s v="材料處分攤"/>
    <n v="40032"/>
    <n v="0"/>
    <n v="40032"/>
  </r>
  <r>
    <n v="3"/>
    <s v="總帳別"/>
    <x v="99"/>
    <s v="研究發展費用"/>
    <x v="645"/>
    <x v="639"/>
    <s v="Z0170"/>
    <s v="營建處分攤"/>
    <n v="23963"/>
    <n v="0"/>
    <n v="23963"/>
  </r>
  <r>
    <n v="3"/>
    <s v="總帳別"/>
    <x v="99"/>
    <s v="研究發展費用"/>
    <x v="645"/>
    <x v="639"/>
    <s v="Z0240"/>
    <s v="資訊系統處分攤"/>
    <n v="5998"/>
    <n v="0"/>
    <n v="5998"/>
  </r>
  <r>
    <n v="3"/>
    <s v="總帳別"/>
    <x v="99"/>
    <s v="研究發展費用"/>
    <x v="645"/>
    <x v="639"/>
    <s v="Z5450"/>
    <s v="電力通信處分攤"/>
    <n v="60213"/>
    <n v="0"/>
    <n v="60213"/>
  </r>
  <r>
    <n v="3"/>
    <s v="總帳別"/>
    <x v="99"/>
    <s v="研究發展費用"/>
    <x v="645"/>
    <x v="639"/>
    <s v="Z5460"/>
    <s v="綜合研究所分攤"/>
    <n v="646645"/>
    <n v="0"/>
    <n v="646645"/>
  </r>
  <r>
    <n v="3"/>
    <s v="總帳別"/>
    <x v="99"/>
    <s v="研究發展費用"/>
    <x v="645"/>
    <x v="639"/>
    <s v="Z6020"/>
    <s v="綜合施工處分攤"/>
    <n v="181269"/>
    <n v="0"/>
    <n v="181269"/>
  </r>
  <r>
    <n v="3"/>
    <s v="總帳別"/>
    <x v="99"/>
    <s v="研究發展費用"/>
    <x v="646"/>
    <x v="640"/>
    <s v="Z0240"/>
    <s v="資訊系統處分攤"/>
    <n v="40"/>
    <n v="0"/>
    <n v="40"/>
  </r>
  <r>
    <n v="3"/>
    <s v="總帳別"/>
    <x v="99"/>
    <s v="研究發展費用"/>
    <x v="646"/>
    <x v="640"/>
    <s v="Z5450"/>
    <s v="電力通信處分攤"/>
    <n v="4930"/>
    <n v="0"/>
    <n v="4930"/>
  </r>
  <r>
    <n v="3"/>
    <s v="總帳別"/>
    <x v="99"/>
    <s v="研究發展費用"/>
    <x v="646"/>
    <x v="640"/>
    <s v="Z5460"/>
    <s v="綜合研究所分攤"/>
    <n v="8928"/>
    <n v="0"/>
    <n v="8928"/>
  </r>
  <r>
    <n v="3"/>
    <s v="總帳別"/>
    <x v="99"/>
    <s v="研究發展費用"/>
    <x v="646"/>
    <x v="640"/>
    <s v="Z6020"/>
    <s v="綜合施工處分攤"/>
    <n v="381219"/>
    <n v="0"/>
    <n v="381219"/>
  </r>
  <r>
    <n v="3"/>
    <s v="總帳別"/>
    <x v="99"/>
    <s v="研究發展費用"/>
    <x v="648"/>
    <x v="642"/>
    <s v="Z0170"/>
    <s v="營建處分攤"/>
    <n v="9886"/>
    <n v="0"/>
    <n v="9886"/>
  </r>
  <r>
    <n v="3"/>
    <s v="總帳別"/>
    <x v="99"/>
    <s v="研究發展費用"/>
    <x v="649"/>
    <x v="643"/>
    <s v="Z0080"/>
    <s v="材料處分攤"/>
    <n v="255789"/>
    <n v="0"/>
    <n v="255789"/>
  </r>
  <r>
    <n v="3"/>
    <s v="總帳別"/>
    <x v="99"/>
    <s v="研究發展費用"/>
    <x v="649"/>
    <x v="643"/>
    <s v="Z0170"/>
    <s v="營建處分攤"/>
    <n v="161818"/>
    <n v="0"/>
    <n v="161818"/>
  </r>
  <r>
    <n v="3"/>
    <s v="總帳別"/>
    <x v="99"/>
    <s v="研究發展費用"/>
    <x v="649"/>
    <x v="643"/>
    <s v="Z0240"/>
    <s v="資訊系統處分攤"/>
    <n v="34372"/>
    <n v="0"/>
    <n v="34372"/>
  </r>
  <r>
    <n v="3"/>
    <s v="總帳別"/>
    <x v="99"/>
    <s v="研究發展費用"/>
    <x v="649"/>
    <x v="643"/>
    <s v="Z5450"/>
    <s v="電力通信處分攤"/>
    <n v="59395"/>
    <n v="0"/>
    <n v="59395"/>
  </r>
  <r>
    <n v="3"/>
    <s v="總帳別"/>
    <x v="99"/>
    <s v="研究發展費用"/>
    <x v="649"/>
    <x v="643"/>
    <s v="Z5460"/>
    <s v="綜合研究所分攤"/>
    <n v="4510643"/>
    <n v="0"/>
    <n v="4510643"/>
  </r>
  <r>
    <n v="3"/>
    <s v="總帳別"/>
    <x v="99"/>
    <s v="研究發展費用"/>
    <x v="649"/>
    <x v="643"/>
    <s v="Z6020"/>
    <s v="綜合施工處分攤"/>
    <n v="326893"/>
    <n v="0"/>
    <n v="326893"/>
  </r>
  <r>
    <n v="3"/>
    <s v="總帳別"/>
    <x v="99"/>
    <s v="研究發展費用"/>
    <x v="650"/>
    <x v="644"/>
    <s v="Z0080"/>
    <s v="材料處分攤"/>
    <n v="47558"/>
    <n v="0"/>
    <n v="47558"/>
  </r>
  <r>
    <n v="3"/>
    <s v="總帳別"/>
    <x v="99"/>
    <s v="研究發展費用"/>
    <x v="650"/>
    <x v="644"/>
    <s v="Z0170"/>
    <s v="營建處分攤"/>
    <n v="27069"/>
    <n v="0"/>
    <n v="27069"/>
  </r>
  <r>
    <n v="3"/>
    <s v="總帳別"/>
    <x v="99"/>
    <s v="研究發展費用"/>
    <x v="650"/>
    <x v="644"/>
    <s v="Z0240"/>
    <s v="資訊系統處分攤"/>
    <n v="6081"/>
    <n v="0"/>
    <n v="6081"/>
  </r>
  <r>
    <n v="3"/>
    <s v="總帳別"/>
    <x v="99"/>
    <s v="研究發展費用"/>
    <x v="650"/>
    <x v="644"/>
    <s v="Z5450"/>
    <s v="電力通信處分攤"/>
    <n v="67006"/>
    <n v="0"/>
    <n v="67006"/>
  </r>
  <r>
    <n v="3"/>
    <s v="總帳別"/>
    <x v="99"/>
    <s v="研究發展費用"/>
    <x v="650"/>
    <x v="644"/>
    <s v="Z5460"/>
    <s v="綜合研究所分攤"/>
    <n v="725141"/>
    <n v="0"/>
    <n v="725141"/>
  </r>
  <r>
    <n v="3"/>
    <s v="總帳別"/>
    <x v="99"/>
    <s v="研究發展費用"/>
    <x v="650"/>
    <x v="644"/>
    <s v="Z6020"/>
    <s v="綜合施工處分攤"/>
    <n v="187003"/>
    <n v="0"/>
    <n v="187003"/>
  </r>
  <r>
    <n v="3"/>
    <s v="總帳別"/>
    <x v="99"/>
    <s v="研究發展費用"/>
    <x v="651"/>
    <x v="645"/>
    <s v="Z0080"/>
    <s v="材料處分攤"/>
    <n v="236393"/>
    <n v="0"/>
    <n v="236393"/>
  </r>
  <r>
    <n v="3"/>
    <s v="總帳別"/>
    <x v="99"/>
    <s v="研究發展費用"/>
    <x v="651"/>
    <x v="645"/>
    <s v="Z0170"/>
    <s v="營建處分攤"/>
    <n v="163720"/>
    <n v="0"/>
    <n v="163720"/>
  </r>
  <r>
    <n v="3"/>
    <s v="總帳別"/>
    <x v="99"/>
    <s v="研究發展費用"/>
    <x v="651"/>
    <x v="645"/>
    <s v="Z0240"/>
    <s v="資訊系統處分攤"/>
    <n v="34510"/>
    <n v="0"/>
    <n v="34510"/>
  </r>
  <r>
    <n v="3"/>
    <s v="總帳別"/>
    <x v="99"/>
    <s v="研究發展費用"/>
    <x v="651"/>
    <x v="645"/>
    <s v="Z5450"/>
    <s v="電力通信處分攤"/>
    <n v="59775"/>
    <n v="0"/>
    <n v="59775"/>
  </r>
  <r>
    <n v="3"/>
    <s v="總帳別"/>
    <x v="99"/>
    <s v="研究發展費用"/>
    <x v="651"/>
    <x v="645"/>
    <s v="Z5460"/>
    <s v="綜合研究所分攤"/>
    <n v="4572983"/>
    <n v="0"/>
    <n v="4572983"/>
  </r>
  <r>
    <n v="3"/>
    <s v="總帳別"/>
    <x v="99"/>
    <s v="研究發展費用"/>
    <x v="651"/>
    <x v="645"/>
    <s v="Z6020"/>
    <s v="綜合施工處分攤"/>
    <n v="325785"/>
    <n v="0"/>
    <n v="325785"/>
  </r>
  <r>
    <n v="3"/>
    <s v="總帳別"/>
    <x v="99"/>
    <s v="研究發展費用"/>
    <x v="652"/>
    <x v="646"/>
    <s v="Z0080"/>
    <s v="材料處分攤"/>
    <n v="20880"/>
    <n v="0"/>
    <n v="20880"/>
  </r>
  <r>
    <n v="3"/>
    <s v="總帳別"/>
    <x v="99"/>
    <s v="研究發展費用"/>
    <x v="652"/>
    <x v="646"/>
    <s v="Z0170"/>
    <s v="營建處分攤"/>
    <n v="12480"/>
    <n v="0"/>
    <n v="12480"/>
  </r>
  <r>
    <n v="3"/>
    <s v="總帳別"/>
    <x v="99"/>
    <s v="研究發展費用"/>
    <x v="652"/>
    <x v="646"/>
    <s v="Z0240"/>
    <s v="資訊系統處分攤"/>
    <n v="3095"/>
    <n v="0"/>
    <n v="3095"/>
  </r>
  <r>
    <n v="3"/>
    <s v="總帳別"/>
    <x v="99"/>
    <s v="研究發展費用"/>
    <x v="652"/>
    <x v="646"/>
    <s v="Z5450"/>
    <s v="電力通信處分攤"/>
    <n v="31992"/>
    <n v="0"/>
    <n v="31992"/>
  </r>
  <r>
    <n v="3"/>
    <s v="總帳別"/>
    <x v="99"/>
    <s v="研究發展費用"/>
    <x v="652"/>
    <x v="646"/>
    <s v="Z5460"/>
    <s v="綜合研究所分攤"/>
    <n v="333118"/>
    <n v="0"/>
    <n v="333118"/>
  </r>
  <r>
    <n v="3"/>
    <s v="總帳別"/>
    <x v="99"/>
    <s v="研究發展費用"/>
    <x v="652"/>
    <x v="646"/>
    <s v="Z6020"/>
    <s v="綜合施工處分攤"/>
    <n v="95797"/>
    <n v="0"/>
    <n v="95797"/>
  </r>
  <r>
    <n v="3"/>
    <s v="總帳別"/>
    <x v="99"/>
    <s v="研究發展費用"/>
    <x v="653"/>
    <x v="647"/>
    <s v="Z5460"/>
    <s v="綜合研究所分攤"/>
    <n v="1072873"/>
    <n v="0"/>
    <n v="1072873"/>
  </r>
  <r>
    <n v="3"/>
    <s v="總帳別"/>
    <x v="99"/>
    <s v="研究發展費用"/>
    <x v="653"/>
    <x v="647"/>
    <s v="Z6020"/>
    <s v="綜合施工處分攤"/>
    <n v="94486"/>
    <n v="0"/>
    <n v="94486"/>
  </r>
  <r>
    <n v="3"/>
    <s v="總帳別"/>
    <x v="99"/>
    <s v="研究發展費用"/>
    <x v="654"/>
    <x v="648"/>
    <s v="Z0080"/>
    <s v="材料處分攤"/>
    <n v="135978"/>
    <n v="0"/>
    <n v="135978"/>
  </r>
  <r>
    <n v="3"/>
    <s v="總帳別"/>
    <x v="99"/>
    <s v="研究發展費用"/>
    <x v="654"/>
    <x v="648"/>
    <s v="Z0170"/>
    <s v="營建處分攤"/>
    <n v="94198"/>
    <n v="0"/>
    <n v="94198"/>
  </r>
  <r>
    <n v="3"/>
    <s v="總帳別"/>
    <x v="99"/>
    <s v="研究發展費用"/>
    <x v="654"/>
    <x v="648"/>
    <s v="Z0240"/>
    <s v="資訊系統處分攤"/>
    <n v="19859"/>
    <n v="0"/>
    <n v="19859"/>
  </r>
  <r>
    <n v="3"/>
    <s v="總帳別"/>
    <x v="99"/>
    <s v="研究發展費用"/>
    <x v="654"/>
    <x v="648"/>
    <s v="Z5450"/>
    <s v="電力通信處分攤"/>
    <n v="34390"/>
    <n v="0"/>
    <n v="34390"/>
  </r>
  <r>
    <n v="3"/>
    <s v="總帳別"/>
    <x v="99"/>
    <s v="研究發展費用"/>
    <x v="654"/>
    <x v="648"/>
    <s v="Z5460"/>
    <s v="綜合研究所分攤"/>
    <n v="2628847"/>
    <n v="0"/>
    <n v="2628847"/>
  </r>
  <r>
    <n v="3"/>
    <s v="總帳別"/>
    <x v="99"/>
    <s v="研究發展費用"/>
    <x v="654"/>
    <x v="648"/>
    <s v="Z6020"/>
    <s v="綜合施工處分攤"/>
    <n v="187891"/>
    <n v="0"/>
    <n v="187891"/>
  </r>
  <r>
    <n v="3"/>
    <s v="總帳別"/>
    <x v="99"/>
    <s v="研究發展費用"/>
    <x v="655"/>
    <x v="649"/>
    <s v="Z0080"/>
    <s v="材料處分攤"/>
    <n v="12015"/>
    <n v="0"/>
    <n v="12015"/>
  </r>
  <r>
    <n v="3"/>
    <s v="總帳別"/>
    <x v="99"/>
    <s v="研究發展費用"/>
    <x v="655"/>
    <x v="649"/>
    <s v="Z0170"/>
    <s v="營建處分攤"/>
    <n v="7170"/>
    <n v="0"/>
    <n v="7170"/>
  </r>
  <r>
    <n v="3"/>
    <s v="總帳別"/>
    <x v="99"/>
    <s v="研究發展費用"/>
    <x v="655"/>
    <x v="649"/>
    <s v="Z0240"/>
    <s v="資訊系統處分攤"/>
    <n v="1775"/>
    <n v="0"/>
    <n v="1775"/>
  </r>
  <r>
    <n v="3"/>
    <s v="總帳別"/>
    <x v="99"/>
    <s v="研究發展費用"/>
    <x v="655"/>
    <x v="649"/>
    <s v="Z5450"/>
    <s v="電力通信處分攤"/>
    <n v="18409"/>
    <n v="0"/>
    <n v="18409"/>
  </r>
  <r>
    <n v="3"/>
    <s v="總帳別"/>
    <x v="99"/>
    <s v="研究發展費用"/>
    <x v="655"/>
    <x v="649"/>
    <s v="Z5460"/>
    <s v="綜合研究所分攤"/>
    <n v="190430"/>
    <n v="0"/>
    <n v="190430"/>
  </r>
  <r>
    <n v="3"/>
    <s v="總帳別"/>
    <x v="99"/>
    <s v="研究發展費用"/>
    <x v="655"/>
    <x v="649"/>
    <s v="Z6020"/>
    <s v="綜合施工處分攤"/>
    <n v="54231"/>
    <n v="0"/>
    <n v="54231"/>
  </r>
  <r>
    <n v="3"/>
    <s v="總帳別"/>
    <x v="99"/>
    <s v="研究發展費用"/>
    <x v="656"/>
    <x v="650"/>
    <s v="Z0170"/>
    <s v="營建處分攤"/>
    <n v="7510"/>
    <n v="0"/>
    <n v="7510"/>
  </r>
  <r>
    <n v="3"/>
    <s v="總帳別"/>
    <x v="99"/>
    <s v="研究發展費用"/>
    <x v="656"/>
    <x v="650"/>
    <s v="Z0240"/>
    <s v="資訊系統處分攤"/>
    <n v="1802"/>
    <n v="0"/>
    <n v="1802"/>
  </r>
  <r>
    <n v="3"/>
    <s v="總帳別"/>
    <x v="99"/>
    <s v="研究發展費用"/>
    <x v="656"/>
    <x v="650"/>
    <s v="Z5450"/>
    <s v="電力通信處分攤"/>
    <n v="2706"/>
    <n v="0"/>
    <n v="2706"/>
  </r>
  <r>
    <n v="3"/>
    <s v="總帳別"/>
    <x v="99"/>
    <s v="研究發展費用"/>
    <x v="656"/>
    <x v="650"/>
    <s v="Z5460"/>
    <s v="綜合研究所分攤"/>
    <n v="119543"/>
    <n v="0"/>
    <n v="119543"/>
  </r>
  <r>
    <n v="3"/>
    <s v="總帳別"/>
    <x v="99"/>
    <s v="研究發展費用"/>
    <x v="656"/>
    <x v="650"/>
    <s v="Z6020"/>
    <s v="綜合施工處分攤"/>
    <n v="24973"/>
    <n v="0"/>
    <n v="24973"/>
  </r>
  <r>
    <n v="3"/>
    <s v="總帳別"/>
    <x v="99"/>
    <s v="研究發展費用"/>
    <x v="657"/>
    <x v="651"/>
    <s v="Z000T"/>
    <s v="統列總處分攤"/>
    <n v="7515182"/>
    <n v="0"/>
    <n v="7515182"/>
  </r>
  <r>
    <n v="3"/>
    <s v="總帳別"/>
    <x v="99"/>
    <s v="研究發展費用"/>
    <x v="658"/>
    <x v="652"/>
    <s v="Z5460"/>
    <s v="綜合研究所分攤"/>
    <n v="16702"/>
    <n v="0"/>
    <n v="16702"/>
  </r>
  <r>
    <n v="3"/>
    <s v="總帳別"/>
    <x v="99"/>
    <s v="研究發展費用"/>
    <x v="659"/>
    <x v="653"/>
    <s v="Z0170"/>
    <s v="營建處分攤"/>
    <n v="2286"/>
    <n v="0"/>
    <n v="2286"/>
  </r>
  <r>
    <n v="3"/>
    <s v="總帳別"/>
    <x v="99"/>
    <s v="研究發展費用"/>
    <x v="659"/>
    <x v="653"/>
    <s v="Z5450"/>
    <s v="電力通信處分攤"/>
    <n v="622"/>
    <n v="0"/>
    <n v="622"/>
  </r>
  <r>
    <n v="3"/>
    <s v="總帳別"/>
    <x v="99"/>
    <s v="研究發展費用"/>
    <x v="659"/>
    <x v="653"/>
    <s v="Z5460"/>
    <s v="綜合研究所分攤"/>
    <n v="74532"/>
    <n v="0"/>
    <n v="74532"/>
  </r>
  <r>
    <n v="3"/>
    <s v="總帳別"/>
    <x v="99"/>
    <s v="研究發展費用"/>
    <x v="659"/>
    <x v="653"/>
    <s v="Z6020"/>
    <s v="綜合施工處分攤"/>
    <n v="4134"/>
    <n v="0"/>
    <n v="4134"/>
  </r>
  <r>
    <n v="3"/>
    <s v="總帳別"/>
    <x v="99"/>
    <s v="研究發展費用"/>
    <x v="660"/>
    <x v="654"/>
    <s v="Z0080"/>
    <s v="材料處分攤"/>
    <n v="76928"/>
    <n v="0"/>
    <n v="76928"/>
  </r>
  <r>
    <n v="3"/>
    <s v="總帳別"/>
    <x v="99"/>
    <s v="研究發展費用"/>
    <x v="660"/>
    <x v="654"/>
    <s v="Z0170"/>
    <s v="營建處分攤"/>
    <n v="75189"/>
    <n v="0"/>
    <n v="75189"/>
  </r>
  <r>
    <n v="3"/>
    <s v="總帳別"/>
    <x v="99"/>
    <s v="研究發展費用"/>
    <x v="660"/>
    <x v="654"/>
    <s v="Z0240"/>
    <s v="資訊系統處分攤"/>
    <n v="15293"/>
    <n v="0"/>
    <n v="15293"/>
  </r>
  <r>
    <n v="3"/>
    <s v="總帳別"/>
    <x v="99"/>
    <s v="研究發展費用"/>
    <x v="660"/>
    <x v="654"/>
    <s v="Z5450"/>
    <s v="電力通信處分攤"/>
    <n v="38343"/>
    <n v="0"/>
    <n v="38343"/>
  </r>
  <r>
    <n v="3"/>
    <s v="總帳別"/>
    <x v="99"/>
    <s v="研究發展費用"/>
    <x v="660"/>
    <x v="654"/>
    <s v="Z5460"/>
    <s v="綜合研究所分攤"/>
    <n v="2119618"/>
    <n v="0"/>
    <n v="2119618"/>
  </r>
  <r>
    <n v="3"/>
    <s v="總帳別"/>
    <x v="99"/>
    <s v="研究發展費用"/>
    <x v="660"/>
    <x v="654"/>
    <s v="Z6020"/>
    <s v="綜合施工處分攤"/>
    <n v="193459"/>
    <n v="0"/>
    <n v="193459"/>
  </r>
  <r>
    <n v="3"/>
    <s v="總帳別"/>
    <x v="99"/>
    <s v="研究發展費用"/>
    <x v="661"/>
    <x v="655"/>
    <s v="Z0080"/>
    <s v="材料處分攤"/>
    <n v="396"/>
    <n v="0"/>
    <n v="396"/>
  </r>
  <r>
    <n v="3"/>
    <s v="總帳別"/>
    <x v="99"/>
    <s v="研究發展費用"/>
    <x v="661"/>
    <x v="655"/>
    <s v="Z0170"/>
    <s v="營建處分攤"/>
    <n v="57"/>
    <n v="0"/>
    <n v="57"/>
  </r>
  <r>
    <n v="3"/>
    <s v="總帳別"/>
    <x v="99"/>
    <s v="研究發展費用"/>
    <x v="661"/>
    <x v="655"/>
    <s v="Z0240"/>
    <s v="資訊系統處分攤"/>
    <n v="16"/>
    <n v="0"/>
    <n v="16"/>
  </r>
  <r>
    <n v="3"/>
    <s v="總帳別"/>
    <x v="99"/>
    <s v="研究發展費用"/>
    <x v="661"/>
    <x v="655"/>
    <s v="Z5450"/>
    <s v="電力通信處分攤"/>
    <n v="129"/>
    <n v="0"/>
    <n v="129"/>
  </r>
  <r>
    <n v="3"/>
    <s v="總帳別"/>
    <x v="99"/>
    <s v="研究發展費用"/>
    <x v="661"/>
    <x v="655"/>
    <s v="Z5460"/>
    <s v="綜合研究所分攤"/>
    <n v="3094"/>
    <n v="0"/>
    <n v="3094"/>
  </r>
  <r>
    <n v="3"/>
    <s v="總帳別"/>
    <x v="99"/>
    <s v="研究發展費用"/>
    <x v="661"/>
    <x v="655"/>
    <s v="Z6020"/>
    <s v="綜合施工處分攤"/>
    <n v="696"/>
    <n v="0"/>
    <n v="696"/>
  </r>
  <r>
    <n v="3"/>
    <s v="總帳別"/>
    <x v="99"/>
    <s v="研究發展費用"/>
    <x v="662"/>
    <x v="656"/>
    <s v="Z6020"/>
    <s v="綜合施工處分攤"/>
    <n v="5584"/>
    <n v="0"/>
    <n v="5584"/>
  </r>
  <r>
    <n v="3"/>
    <s v="總帳別"/>
    <x v="99"/>
    <s v="研究發展費用"/>
    <x v="664"/>
    <x v="658"/>
    <s v="Z5450"/>
    <s v="電力通信處分攤"/>
    <n v="1202"/>
    <n v="0"/>
    <n v="1202"/>
  </r>
  <r>
    <n v="3"/>
    <s v="總帳別"/>
    <x v="99"/>
    <s v="研究發展費用"/>
    <x v="664"/>
    <x v="658"/>
    <s v="Z5460"/>
    <s v="綜合研究所分攤"/>
    <n v="353146"/>
    <n v="0"/>
    <n v="353146"/>
  </r>
  <r>
    <n v="3"/>
    <s v="總帳別"/>
    <x v="99"/>
    <s v="研究發展費用"/>
    <x v="664"/>
    <x v="658"/>
    <s v="Z6020"/>
    <s v="綜合施工處分攤"/>
    <n v="3532"/>
    <n v="0"/>
    <n v="3532"/>
  </r>
  <r>
    <n v="3"/>
    <s v="總帳別"/>
    <x v="99"/>
    <s v="研究發展費用"/>
    <x v="665"/>
    <x v="659"/>
    <s v="Z5460"/>
    <s v="綜合研究所分攤"/>
    <n v="46530"/>
    <n v="0"/>
    <n v="46530"/>
  </r>
  <r>
    <n v="3"/>
    <s v="總帳別"/>
    <x v="99"/>
    <s v="研究發展費用"/>
    <x v="666"/>
    <x v="660"/>
    <s v="Z0170"/>
    <s v="營建處分攤"/>
    <n v="126"/>
    <n v="0"/>
    <n v="126"/>
  </r>
  <r>
    <n v="3"/>
    <s v="總帳別"/>
    <x v="99"/>
    <s v="研究發展費用"/>
    <x v="666"/>
    <x v="660"/>
    <s v="Z0240"/>
    <s v="資訊系統處分攤"/>
    <n v="8"/>
    <n v="0"/>
    <n v="8"/>
  </r>
  <r>
    <n v="3"/>
    <s v="總帳別"/>
    <x v="99"/>
    <s v="研究發展費用"/>
    <x v="666"/>
    <x v="660"/>
    <s v="Z0610"/>
    <s v="環境保護處分攤"/>
    <n v="853"/>
    <n v="0"/>
    <n v="853"/>
  </r>
  <r>
    <n v="3"/>
    <s v="總帳別"/>
    <x v="99"/>
    <s v="研究發展費用"/>
    <x v="666"/>
    <x v="660"/>
    <s v="Z5450"/>
    <s v="電力通信處分攤"/>
    <n v="895"/>
    <n v="0"/>
    <n v="895"/>
  </r>
  <r>
    <n v="3"/>
    <s v="總帳別"/>
    <x v="99"/>
    <s v="研究發展費用"/>
    <x v="666"/>
    <x v="660"/>
    <s v="Z5460"/>
    <s v="綜合研究所分攤"/>
    <n v="254999"/>
    <n v="0"/>
    <n v="254999"/>
  </r>
  <r>
    <n v="3"/>
    <s v="總帳別"/>
    <x v="99"/>
    <s v="研究發展費用"/>
    <x v="666"/>
    <x v="660"/>
    <s v="Z6020"/>
    <s v="綜合施工處分攤"/>
    <n v="14211"/>
    <n v="0"/>
    <n v="14211"/>
  </r>
  <r>
    <n v="3"/>
    <s v="總帳別"/>
    <x v="99"/>
    <s v="研究發展費用"/>
    <x v="667"/>
    <x v="661"/>
    <s v="Z5450"/>
    <s v="電力通信處分攤"/>
    <n v="580"/>
    <n v="0"/>
    <n v="580"/>
  </r>
  <r>
    <n v="3"/>
    <s v="總帳別"/>
    <x v="99"/>
    <s v="研究發展費用"/>
    <x v="667"/>
    <x v="661"/>
    <s v="Z5460"/>
    <s v="綜合研究所分攤"/>
    <n v="450430"/>
    <n v="0"/>
    <n v="450430"/>
  </r>
  <r>
    <n v="3"/>
    <s v="總帳別"/>
    <x v="99"/>
    <s v="研究發展費用"/>
    <x v="667"/>
    <x v="661"/>
    <s v="Z6020"/>
    <s v="綜合施工處分攤"/>
    <n v="31180"/>
    <n v="0"/>
    <n v="31180"/>
  </r>
  <r>
    <n v="3"/>
    <s v="總帳別"/>
    <x v="99"/>
    <s v="研究發展費用"/>
    <x v="668"/>
    <x v="662"/>
    <s v="Z0240"/>
    <s v="資訊系統處分攤"/>
    <n v="27265"/>
    <n v="0"/>
    <n v="27265"/>
  </r>
  <r>
    <n v="3"/>
    <s v="總帳別"/>
    <x v="99"/>
    <s v="研究發展費用"/>
    <x v="668"/>
    <x v="662"/>
    <s v="Z5450"/>
    <s v="電力通信處分攤"/>
    <n v="12128"/>
    <n v="0"/>
    <n v="12128"/>
  </r>
  <r>
    <n v="3"/>
    <s v="總帳別"/>
    <x v="99"/>
    <s v="研究發展費用"/>
    <x v="668"/>
    <x v="662"/>
    <s v="Z5460"/>
    <s v="綜合研究所分攤"/>
    <n v="6392134"/>
    <n v="0"/>
    <n v="6392134"/>
  </r>
  <r>
    <n v="3"/>
    <s v="總帳別"/>
    <x v="99"/>
    <s v="研究發展費用"/>
    <x v="668"/>
    <x v="662"/>
    <s v="Z6020"/>
    <s v="綜合施工處分攤"/>
    <n v="2845"/>
    <n v="0"/>
    <n v="2845"/>
  </r>
  <r>
    <n v="3"/>
    <s v="總帳別"/>
    <x v="99"/>
    <s v="研究發展費用"/>
    <x v="669"/>
    <x v="663"/>
    <s v="Z0080"/>
    <s v="材料處分攤"/>
    <n v="556482"/>
    <n v="0"/>
    <n v="556482"/>
  </r>
  <r>
    <n v="3"/>
    <s v="總帳別"/>
    <x v="99"/>
    <s v="研究發展費用"/>
    <x v="669"/>
    <x v="663"/>
    <s v="Z0150"/>
    <s v="電源開發處分攤"/>
    <n v="492703"/>
    <n v="0"/>
    <n v="492703"/>
  </r>
  <r>
    <n v="3"/>
    <s v="總帳別"/>
    <x v="99"/>
    <s v="研究發展費用"/>
    <x v="669"/>
    <x v="663"/>
    <s v="Z0170"/>
    <s v="營建處分攤"/>
    <n v="25928"/>
    <n v="0"/>
    <n v="25928"/>
  </r>
  <r>
    <n v="3"/>
    <s v="總帳別"/>
    <x v="99"/>
    <s v="研究發展費用"/>
    <x v="669"/>
    <x v="663"/>
    <s v="Z0240"/>
    <s v="資訊系統處分攤"/>
    <n v="5365"/>
    <n v="0"/>
    <n v="5365"/>
  </r>
  <r>
    <n v="3"/>
    <s v="總帳別"/>
    <x v="99"/>
    <s v="研究發展費用"/>
    <x v="669"/>
    <x v="663"/>
    <s v="Z0540"/>
    <s v="核能安全處分攤"/>
    <n v="63029"/>
    <n v="0"/>
    <n v="63029"/>
  </r>
  <r>
    <n v="3"/>
    <s v="總帳別"/>
    <x v="99"/>
    <s v="研究發展費用"/>
    <x v="669"/>
    <x v="663"/>
    <s v="Z0610"/>
    <s v="環境保護處分攤"/>
    <n v="811289"/>
    <n v="0"/>
    <n v="811289"/>
  </r>
  <r>
    <n v="3"/>
    <s v="總帳別"/>
    <x v="99"/>
    <s v="研究發展費用"/>
    <x v="669"/>
    <x v="663"/>
    <s v="Z5450"/>
    <s v="電力通信處分攤"/>
    <n v="11909"/>
    <n v="0"/>
    <n v="11909"/>
  </r>
  <r>
    <n v="3"/>
    <s v="總帳別"/>
    <x v="99"/>
    <s v="研究發展費用"/>
    <x v="669"/>
    <x v="663"/>
    <s v="Z5460"/>
    <s v="綜合研究所分攤"/>
    <n v="4333859"/>
    <n v="0"/>
    <n v="4333859"/>
  </r>
  <r>
    <n v="3"/>
    <s v="總帳別"/>
    <x v="99"/>
    <s v="研究發展費用"/>
    <x v="669"/>
    <x v="663"/>
    <s v="Z6020"/>
    <s v="綜合施工處分攤"/>
    <n v="16164"/>
    <n v="0"/>
    <n v="16164"/>
  </r>
  <r>
    <n v="3"/>
    <s v="總帳別"/>
    <x v="99"/>
    <s v="研究發展費用"/>
    <x v="669"/>
    <x v="663"/>
    <s v="Z6930"/>
    <s v="再生能源處分攤"/>
    <n v="14030"/>
    <n v="0"/>
    <n v="14030"/>
  </r>
  <r>
    <n v="3"/>
    <s v="總帳別"/>
    <x v="99"/>
    <s v="研究發展費用"/>
    <x v="670"/>
    <x v="664"/>
    <s v="Z0170"/>
    <s v="營建處分攤"/>
    <n v="41539"/>
    <n v="0"/>
    <n v="41539"/>
  </r>
  <r>
    <n v="3"/>
    <s v="總帳別"/>
    <x v="99"/>
    <s v="研究發展費用"/>
    <x v="670"/>
    <x v="664"/>
    <s v="Z0240"/>
    <s v="資訊系統處分攤"/>
    <n v="6025"/>
    <n v="0"/>
    <n v="6025"/>
  </r>
  <r>
    <n v="3"/>
    <s v="總帳別"/>
    <x v="99"/>
    <s v="研究發展費用"/>
    <x v="670"/>
    <x v="664"/>
    <s v="Z5460"/>
    <s v="綜合研究所分攤"/>
    <n v="2969526"/>
    <n v="0"/>
    <n v="2969526"/>
  </r>
  <r>
    <n v="3"/>
    <s v="總帳別"/>
    <x v="99"/>
    <s v="研究發展費用"/>
    <x v="671"/>
    <x v="665"/>
    <s v="Z0170"/>
    <s v="營建處分攤"/>
    <n v="1442"/>
    <n v="0"/>
    <n v="1442"/>
  </r>
  <r>
    <n v="3"/>
    <s v="總帳別"/>
    <x v="99"/>
    <s v="研究發展費用"/>
    <x v="671"/>
    <x v="665"/>
    <s v="Z0240"/>
    <s v="資訊系統處分攤"/>
    <n v="12494"/>
    <n v="0"/>
    <n v="12494"/>
  </r>
  <r>
    <n v="3"/>
    <s v="總帳別"/>
    <x v="99"/>
    <s v="研究發展費用"/>
    <x v="671"/>
    <x v="665"/>
    <s v="Z5450"/>
    <s v="電力通信處分攤"/>
    <n v="288"/>
    <n v="0"/>
    <n v="288"/>
  </r>
  <r>
    <n v="3"/>
    <s v="總帳別"/>
    <x v="99"/>
    <s v="研究發展費用"/>
    <x v="671"/>
    <x v="665"/>
    <s v="Z5460"/>
    <s v="綜合研究所分攤"/>
    <n v="711368"/>
    <n v="0"/>
    <n v="711368"/>
  </r>
  <r>
    <n v="3"/>
    <s v="總帳別"/>
    <x v="99"/>
    <s v="研究發展費用"/>
    <x v="671"/>
    <x v="665"/>
    <s v="Z6020"/>
    <s v="綜合施工處分攤"/>
    <n v="39687"/>
    <n v="0"/>
    <n v="39687"/>
  </r>
  <r>
    <n v="3"/>
    <s v="總帳別"/>
    <x v="99"/>
    <s v="研究發展費用"/>
    <x v="672"/>
    <x v="666"/>
    <s v="Z0150"/>
    <s v="電源開發處分攤"/>
    <n v="27704"/>
    <n v="0"/>
    <n v="27704"/>
  </r>
  <r>
    <n v="3"/>
    <s v="總帳別"/>
    <x v="99"/>
    <s v="研究發展費用"/>
    <x v="672"/>
    <x v="666"/>
    <s v="Z0170"/>
    <s v="營建處分攤"/>
    <n v="4991"/>
    <n v="0"/>
    <n v="4991"/>
  </r>
  <r>
    <n v="3"/>
    <s v="總帳別"/>
    <x v="99"/>
    <s v="研究發展費用"/>
    <x v="672"/>
    <x v="666"/>
    <s v="Z0240"/>
    <s v="資訊系統處分攤"/>
    <n v="208"/>
    <n v="0"/>
    <n v="208"/>
  </r>
  <r>
    <n v="3"/>
    <s v="總帳別"/>
    <x v="99"/>
    <s v="研究發展費用"/>
    <x v="672"/>
    <x v="666"/>
    <s v="Z0540"/>
    <s v="核能安全處分攤"/>
    <n v="11220"/>
    <n v="0"/>
    <n v="11220"/>
  </r>
  <r>
    <n v="3"/>
    <s v="總帳別"/>
    <x v="99"/>
    <s v="研究發展費用"/>
    <x v="672"/>
    <x v="666"/>
    <s v="Z5450"/>
    <s v="電力通信處分攤"/>
    <n v="1737"/>
    <n v="0"/>
    <n v="1737"/>
  </r>
  <r>
    <n v="3"/>
    <s v="總帳別"/>
    <x v="99"/>
    <s v="研究發展費用"/>
    <x v="672"/>
    <x v="666"/>
    <s v="Z5460"/>
    <s v="綜合研究所分攤"/>
    <n v="1288573"/>
    <n v="0"/>
    <n v="1288573"/>
  </r>
  <r>
    <n v="3"/>
    <s v="總帳別"/>
    <x v="99"/>
    <s v="研究發展費用"/>
    <x v="672"/>
    <x v="666"/>
    <s v="Z6020"/>
    <s v="綜合施工處分攤"/>
    <n v="9692"/>
    <n v="0"/>
    <n v="9692"/>
  </r>
  <r>
    <n v="3"/>
    <s v="總帳別"/>
    <x v="99"/>
    <s v="研究發展費用"/>
    <x v="672"/>
    <x v="666"/>
    <s v="Z6930"/>
    <s v="再生能源處分攤"/>
    <n v="1260"/>
    <n v="0"/>
    <n v="1260"/>
  </r>
  <r>
    <n v="3"/>
    <s v="總帳別"/>
    <x v="99"/>
    <s v="研究發展費用"/>
    <x v="673"/>
    <x v="667"/>
    <s v="Z5450"/>
    <s v="電力通信處分攤"/>
    <n v="172"/>
    <n v="0"/>
    <n v="172"/>
  </r>
  <r>
    <n v="3"/>
    <s v="總帳別"/>
    <x v="99"/>
    <s v="研究發展費用"/>
    <x v="673"/>
    <x v="667"/>
    <s v="Z6020"/>
    <s v="綜合施工處分攤"/>
    <n v="4729"/>
    <n v="0"/>
    <n v="4729"/>
  </r>
  <r>
    <n v="3"/>
    <s v="總帳別"/>
    <x v="99"/>
    <s v="研究發展費用"/>
    <x v="674"/>
    <x v="668"/>
    <s v="Z5450"/>
    <s v="電力通信處分攤"/>
    <n v="1758"/>
    <n v="0"/>
    <n v="1758"/>
  </r>
  <r>
    <n v="3"/>
    <s v="總帳別"/>
    <x v="99"/>
    <s v="研究發展費用"/>
    <x v="675"/>
    <x v="669"/>
    <s v="Z0240"/>
    <s v="資訊系統處分攤"/>
    <n v="28"/>
    <n v="0"/>
    <n v="28"/>
  </r>
  <r>
    <n v="3"/>
    <s v="總帳別"/>
    <x v="99"/>
    <s v="研究發展費用"/>
    <x v="675"/>
    <x v="669"/>
    <s v="Z5450"/>
    <s v="電力通信處分攤"/>
    <n v="237"/>
    <n v="0"/>
    <n v="237"/>
  </r>
  <r>
    <n v="3"/>
    <s v="總帳別"/>
    <x v="99"/>
    <s v="研究發展費用"/>
    <x v="676"/>
    <x v="670"/>
    <s v="Z0170"/>
    <s v="營建處分攤"/>
    <n v="1200"/>
    <n v="0"/>
    <n v="1200"/>
  </r>
  <r>
    <n v="3"/>
    <s v="總帳別"/>
    <x v="99"/>
    <s v="研究發展費用"/>
    <x v="676"/>
    <x v="670"/>
    <s v="Z5460"/>
    <s v="綜合研究所分攤"/>
    <n v="79048"/>
    <n v="0"/>
    <n v="79048"/>
  </r>
  <r>
    <n v="3"/>
    <s v="總帳別"/>
    <x v="99"/>
    <s v="研究發展費用"/>
    <x v="677"/>
    <x v="671"/>
    <s v="Z0170"/>
    <s v="營建處分攤"/>
    <n v="10474"/>
    <n v="0"/>
    <n v="10474"/>
  </r>
  <r>
    <n v="3"/>
    <s v="總帳別"/>
    <x v="99"/>
    <s v="研究發展費用"/>
    <x v="677"/>
    <x v="671"/>
    <s v="Z0240"/>
    <s v="資訊系統處分攤"/>
    <n v="1988"/>
    <n v="0"/>
    <n v="1988"/>
  </r>
  <r>
    <n v="3"/>
    <s v="總帳別"/>
    <x v="99"/>
    <s v="研究發展費用"/>
    <x v="677"/>
    <x v="671"/>
    <s v="Z5460"/>
    <s v="綜合研究所分攤"/>
    <n v="1949114"/>
    <n v="0"/>
    <n v="1949114"/>
  </r>
  <r>
    <n v="3"/>
    <s v="總帳別"/>
    <x v="99"/>
    <s v="研究發展費用"/>
    <x v="677"/>
    <x v="671"/>
    <s v="Z6020"/>
    <s v="綜合施工處分攤"/>
    <n v="74799"/>
    <n v="0"/>
    <n v="74799"/>
  </r>
  <r>
    <n v="3"/>
    <s v="總帳別"/>
    <x v="99"/>
    <s v="研究發展費用"/>
    <x v="678"/>
    <x v="672"/>
    <s v="Z5450"/>
    <s v="電力通信處分攤"/>
    <n v="9296"/>
    <n v="0"/>
    <n v="9296"/>
  </r>
  <r>
    <n v="3"/>
    <s v="總帳別"/>
    <x v="99"/>
    <s v="研究發展費用"/>
    <x v="678"/>
    <x v="672"/>
    <s v="Z5460"/>
    <s v="綜合研究所分攤"/>
    <n v="1717128"/>
    <n v="0"/>
    <n v="1717128"/>
  </r>
  <r>
    <n v="3"/>
    <s v="總帳別"/>
    <x v="99"/>
    <s v="研究發展費用"/>
    <x v="679"/>
    <x v="673"/>
    <s v="Z5450"/>
    <s v="電力通信處分攤"/>
    <n v="39357"/>
    <n v="0"/>
    <n v="39357"/>
  </r>
  <r>
    <n v="3"/>
    <s v="總帳別"/>
    <x v="99"/>
    <s v="研究發展費用"/>
    <x v="679"/>
    <x v="673"/>
    <s v="Z5460"/>
    <s v="綜合研究所分攤"/>
    <n v="23557764"/>
    <n v="0"/>
    <n v="23557764"/>
  </r>
  <r>
    <n v="3"/>
    <s v="總帳別"/>
    <x v="99"/>
    <s v="研究發展費用"/>
    <x v="679"/>
    <x v="673"/>
    <s v="Z6020"/>
    <s v="綜合施工處分攤"/>
    <n v="246858"/>
    <n v="0"/>
    <n v="246858"/>
  </r>
  <r>
    <n v="3"/>
    <s v="總帳別"/>
    <x v="99"/>
    <s v="研究發展費用"/>
    <x v="680"/>
    <x v="674"/>
    <s v="Z5450"/>
    <s v="電力通信處分攤"/>
    <n v="68"/>
    <n v="0"/>
    <n v="68"/>
  </r>
  <r>
    <n v="3"/>
    <s v="總帳別"/>
    <x v="99"/>
    <s v="研究發展費用"/>
    <x v="680"/>
    <x v="674"/>
    <s v="Z5460"/>
    <s v="綜合研究所分攤"/>
    <n v="734830"/>
    <n v="0"/>
    <n v="734830"/>
  </r>
  <r>
    <n v="3"/>
    <s v="總帳別"/>
    <x v="99"/>
    <s v="研究發展費用"/>
    <x v="680"/>
    <x v="674"/>
    <s v="Z6020"/>
    <s v="綜合施工處分攤"/>
    <n v="6387"/>
    <n v="0"/>
    <n v="6387"/>
  </r>
  <r>
    <n v="3"/>
    <s v="總帳別"/>
    <x v="99"/>
    <s v="研究發展費用"/>
    <x v="686"/>
    <x v="680"/>
    <s v="Z5450"/>
    <s v="電力通信處分攤"/>
    <n v="2341"/>
    <n v="0"/>
    <n v="2341"/>
  </r>
  <r>
    <n v="3"/>
    <s v="總帳別"/>
    <x v="99"/>
    <s v="研究發展費用"/>
    <x v="686"/>
    <x v="680"/>
    <s v="Z5460"/>
    <s v="綜合研究所分攤"/>
    <n v="44679530"/>
    <n v="0"/>
    <n v="44679530"/>
  </r>
  <r>
    <n v="3"/>
    <s v="總帳別"/>
    <x v="99"/>
    <s v="研究發展費用"/>
    <x v="686"/>
    <x v="680"/>
    <s v="Z6020"/>
    <s v="綜合施工處分攤"/>
    <n v="18766"/>
    <n v="0"/>
    <n v="18766"/>
  </r>
  <r>
    <n v="3"/>
    <s v="總帳別"/>
    <x v="99"/>
    <s v="研究發展費用"/>
    <x v="687"/>
    <x v="681"/>
    <s v="Z0170"/>
    <s v="營建處分攤"/>
    <n v="17298"/>
    <n v="0"/>
    <n v="17298"/>
  </r>
  <r>
    <n v="3"/>
    <s v="總帳別"/>
    <x v="99"/>
    <s v="研究發展費用"/>
    <x v="687"/>
    <x v="681"/>
    <s v="Z0240"/>
    <s v="資訊系統處分攤"/>
    <n v="472416"/>
    <n v="0"/>
    <n v="472416"/>
  </r>
  <r>
    <n v="3"/>
    <s v="總帳別"/>
    <x v="99"/>
    <s v="研究發展費用"/>
    <x v="687"/>
    <x v="681"/>
    <s v="Z5450"/>
    <s v="電力通信處分攤"/>
    <n v="5642"/>
    <n v="0"/>
    <n v="5642"/>
  </r>
  <r>
    <n v="3"/>
    <s v="總帳別"/>
    <x v="99"/>
    <s v="研究發展費用"/>
    <x v="687"/>
    <x v="681"/>
    <s v="Z6020"/>
    <s v="綜合施工處分攤"/>
    <n v="7663"/>
    <n v="0"/>
    <n v="7663"/>
  </r>
  <r>
    <n v="3"/>
    <s v="總帳別"/>
    <x v="99"/>
    <s v="研究發展費用"/>
    <x v="688"/>
    <x v="682"/>
    <s v="Z0170"/>
    <s v="營建處分攤"/>
    <n v="17398"/>
    <n v="0"/>
    <n v="17398"/>
  </r>
  <r>
    <n v="3"/>
    <s v="總帳別"/>
    <x v="99"/>
    <s v="研究發展費用"/>
    <x v="688"/>
    <x v="682"/>
    <s v="Z0240"/>
    <s v="資訊系統處分攤"/>
    <n v="45132"/>
    <n v="0"/>
    <n v="45132"/>
  </r>
  <r>
    <n v="3"/>
    <s v="總帳別"/>
    <x v="99"/>
    <s v="研究發展費用"/>
    <x v="688"/>
    <x v="682"/>
    <s v="Z5450"/>
    <s v="電力通信處分攤"/>
    <n v="6527"/>
    <n v="0"/>
    <n v="6527"/>
  </r>
  <r>
    <n v="3"/>
    <s v="總帳別"/>
    <x v="99"/>
    <s v="研究發展費用"/>
    <x v="688"/>
    <x v="682"/>
    <s v="Z6020"/>
    <s v="綜合施工處分攤"/>
    <n v="99539"/>
    <n v="0"/>
    <n v="99539"/>
  </r>
  <r>
    <n v="3"/>
    <s v="總帳別"/>
    <x v="99"/>
    <s v="研究發展費用"/>
    <x v="689"/>
    <x v="683"/>
    <s v="Z5450"/>
    <s v="電力通信處分攤"/>
    <n v="35157"/>
    <n v="0"/>
    <n v="35157"/>
  </r>
  <r>
    <n v="3"/>
    <s v="總帳別"/>
    <x v="99"/>
    <s v="研究發展費用"/>
    <x v="689"/>
    <x v="683"/>
    <s v="Z6020"/>
    <s v="綜合施工處分攤"/>
    <n v="5520"/>
    <n v="0"/>
    <n v="5520"/>
  </r>
  <r>
    <n v="3"/>
    <s v="總帳別"/>
    <x v="99"/>
    <s v="研究發展費用"/>
    <x v="690"/>
    <x v="684"/>
    <s v="Z5450"/>
    <s v="電力通信處分攤"/>
    <n v="668337"/>
    <n v="0"/>
    <n v="668337"/>
  </r>
  <r>
    <n v="3"/>
    <s v="總帳別"/>
    <x v="99"/>
    <s v="研究發展費用"/>
    <x v="690"/>
    <x v="684"/>
    <s v="Z6020"/>
    <s v="綜合施工處分攤"/>
    <n v="792"/>
    <n v="0"/>
    <n v="792"/>
  </r>
  <r>
    <n v="3"/>
    <s v="總帳別"/>
    <x v="99"/>
    <s v="研究發展費用"/>
    <x v="691"/>
    <x v="685"/>
    <s v="Z0170"/>
    <s v="營建處分攤"/>
    <n v="584"/>
    <n v="0"/>
    <n v="584"/>
  </r>
  <r>
    <n v="3"/>
    <s v="總帳別"/>
    <x v="99"/>
    <s v="研究發展費用"/>
    <x v="691"/>
    <x v="685"/>
    <s v="Z0240"/>
    <s v="資訊系統處分攤"/>
    <n v="1057"/>
    <n v="0"/>
    <n v="1057"/>
  </r>
  <r>
    <n v="3"/>
    <s v="總帳別"/>
    <x v="99"/>
    <s v="研究發展費用"/>
    <x v="691"/>
    <x v="685"/>
    <s v="Z5450"/>
    <s v="電力通信處分攤"/>
    <n v="6595"/>
    <n v="0"/>
    <n v="6595"/>
  </r>
  <r>
    <n v="3"/>
    <s v="總帳別"/>
    <x v="99"/>
    <s v="研究發展費用"/>
    <x v="691"/>
    <x v="685"/>
    <s v="Z5460"/>
    <s v="綜合研究所分攤"/>
    <n v="1766263"/>
    <n v="0"/>
    <n v="1766263"/>
  </r>
  <r>
    <n v="3"/>
    <s v="總帳別"/>
    <x v="99"/>
    <s v="研究發展費用"/>
    <x v="691"/>
    <x v="685"/>
    <s v="Z6020"/>
    <s v="綜合施工處分攤"/>
    <n v="16994"/>
    <n v="0"/>
    <n v="16994"/>
  </r>
  <r>
    <n v="3"/>
    <s v="總帳別"/>
    <x v="99"/>
    <s v="研究發展費用"/>
    <x v="697"/>
    <x v="691"/>
    <s v="Z5450"/>
    <s v="電力通信處分攤"/>
    <n v="24"/>
    <n v="0"/>
    <n v="24"/>
  </r>
  <r>
    <n v="3"/>
    <s v="總帳別"/>
    <x v="99"/>
    <s v="研究發展費用"/>
    <x v="697"/>
    <x v="691"/>
    <s v="Z6020"/>
    <s v="綜合施工處分攤"/>
    <n v="27"/>
    <n v="0"/>
    <n v="27"/>
  </r>
  <r>
    <n v="3"/>
    <s v="總帳別"/>
    <x v="99"/>
    <s v="研究發展費用"/>
    <x v="698"/>
    <x v="692"/>
    <s v="Z0100"/>
    <s v="財務處分攤"/>
    <n v="196537"/>
    <n v="0"/>
    <n v="196537"/>
  </r>
  <r>
    <n v="3"/>
    <s v="總帳別"/>
    <x v="99"/>
    <s v="研究發展費用"/>
    <x v="699"/>
    <x v="693"/>
    <s v="Z5450"/>
    <s v="電力通信處分攤"/>
    <n v="2"/>
    <n v="0"/>
    <n v="2"/>
  </r>
  <r>
    <n v="3"/>
    <s v="總帳別"/>
    <x v="99"/>
    <s v="研究發展費用"/>
    <x v="700"/>
    <x v="694"/>
    <s v="Z5450"/>
    <s v="電力通信處分攤"/>
    <n v="23885"/>
    <n v="0"/>
    <n v="23885"/>
  </r>
  <r>
    <n v="3"/>
    <s v="總帳別"/>
    <x v="99"/>
    <s v="研究發展費用"/>
    <x v="700"/>
    <x v="694"/>
    <s v="Z5460"/>
    <s v="綜合研究所分攤"/>
    <n v="3713760"/>
    <n v="0"/>
    <n v="3713760"/>
  </r>
  <r>
    <n v="3"/>
    <s v="總帳別"/>
    <x v="99"/>
    <s v="研究發展費用"/>
    <x v="700"/>
    <x v="694"/>
    <s v="Z6020"/>
    <s v="綜合施工處分攤"/>
    <n v="386646"/>
    <n v="0"/>
    <n v="386646"/>
  </r>
  <r>
    <n v="3"/>
    <s v="總帳別"/>
    <x v="99"/>
    <s v="研究發展費用"/>
    <x v="701"/>
    <x v="695"/>
    <s v="Z0240"/>
    <s v="資訊系統處分攤"/>
    <n v="1352758"/>
    <n v="0"/>
    <n v="1352758"/>
  </r>
  <r>
    <n v="3"/>
    <s v="總帳別"/>
    <x v="99"/>
    <s v="研究發展費用"/>
    <x v="701"/>
    <x v="695"/>
    <s v="Z5460"/>
    <s v="綜合研究所分攤"/>
    <n v="20254293"/>
    <n v="0"/>
    <n v="20254293"/>
  </r>
  <r>
    <n v="3"/>
    <s v="總帳別"/>
    <x v="99"/>
    <s v="研究發展費用"/>
    <x v="702"/>
    <x v="696"/>
    <s v="Z0170"/>
    <s v="營建處分攤"/>
    <n v="7240"/>
    <n v="0"/>
    <n v="7240"/>
  </r>
  <r>
    <n v="3"/>
    <s v="總帳別"/>
    <x v="99"/>
    <s v="研究發展費用"/>
    <x v="702"/>
    <x v="696"/>
    <s v="Z5450"/>
    <s v="電力通信處分攤"/>
    <n v="1800"/>
    <n v="0"/>
    <n v="1800"/>
  </r>
  <r>
    <n v="3"/>
    <s v="總帳別"/>
    <x v="99"/>
    <s v="研究發展費用"/>
    <x v="702"/>
    <x v="696"/>
    <s v="Z5460"/>
    <s v="綜合研究所分攤"/>
    <n v="284654"/>
    <n v="0"/>
    <n v="284654"/>
  </r>
  <r>
    <n v="3"/>
    <s v="總帳別"/>
    <x v="99"/>
    <s v="研究發展費用"/>
    <x v="702"/>
    <x v="696"/>
    <s v="Z6020"/>
    <s v="綜合施工處分攤"/>
    <n v="39600"/>
    <n v="0"/>
    <n v="39600"/>
  </r>
  <r>
    <n v="3"/>
    <s v="總帳別"/>
    <x v="99"/>
    <s v="研究發展費用"/>
    <x v="703"/>
    <x v="697"/>
    <s v="Z0240"/>
    <s v="資訊系統處分攤"/>
    <n v="81505"/>
    <n v="0"/>
    <n v="81505"/>
  </r>
  <r>
    <n v="3"/>
    <s v="總帳別"/>
    <x v="99"/>
    <s v="研究發展費用"/>
    <x v="703"/>
    <x v="697"/>
    <s v="Z5460"/>
    <s v="綜合研究所分攤"/>
    <n v="4670276"/>
    <n v="0"/>
    <n v="4670276"/>
  </r>
  <r>
    <n v="3"/>
    <s v="總帳別"/>
    <x v="99"/>
    <s v="研究發展費用"/>
    <x v="703"/>
    <x v="697"/>
    <s v="Z6020"/>
    <s v="綜合施工處分攤"/>
    <n v="8280"/>
    <n v="0"/>
    <n v="8280"/>
  </r>
  <r>
    <n v="3"/>
    <s v="總帳別"/>
    <x v="99"/>
    <s v="研究發展費用"/>
    <x v="704"/>
    <x v="698"/>
    <s v="Z0150"/>
    <s v="電源開發處分攤"/>
    <n v="51314"/>
    <n v="0"/>
    <n v="51314"/>
  </r>
  <r>
    <n v="3"/>
    <s v="總帳別"/>
    <x v="99"/>
    <s v="研究發展費用"/>
    <x v="704"/>
    <x v="698"/>
    <s v="Z0170"/>
    <s v="營建處分攤"/>
    <n v="38252"/>
    <n v="0"/>
    <n v="38252"/>
  </r>
  <r>
    <n v="3"/>
    <s v="總帳別"/>
    <x v="99"/>
    <s v="研究發展費用"/>
    <x v="704"/>
    <x v="698"/>
    <s v="Z0240"/>
    <s v="資訊系統處分攤"/>
    <n v="3000"/>
    <n v="0"/>
    <n v="3000"/>
  </r>
  <r>
    <n v="3"/>
    <s v="總帳別"/>
    <x v="99"/>
    <s v="研究發展費用"/>
    <x v="704"/>
    <x v="698"/>
    <s v="Z0540"/>
    <s v="核能安全處分攤"/>
    <n v="28230"/>
    <n v="0"/>
    <n v="28230"/>
  </r>
  <r>
    <n v="3"/>
    <s v="總帳別"/>
    <x v="99"/>
    <s v="研究發展費用"/>
    <x v="704"/>
    <x v="698"/>
    <s v="Z0560"/>
    <s v="核能發電處分攤"/>
    <n v="13732"/>
    <n v="0"/>
    <n v="13732"/>
  </r>
  <r>
    <n v="3"/>
    <s v="總帳別"/>
    <x v="99"/>
    <s v="研究發展費用"/>
    <x v="704"/>
    <x v="698"/>
    <s v="Z0610"/>
    <s v="環境保護處分攤"/>
    <n v="89750"/>
    <n v="0"/>
    <n v="89750"/>
  </r>
  <r>
    <n v="3"/>
    <s v="總帳別"/>
    <x v="99"/>
    <s v="研究發展費用"/>
    <x v="704"/>
    <x v="698"/>
    <s v="Z5250"/>
    <s v="放射試驗室分攤"/>
    <n v="7430"/>
    <n v="0"/>
    <n v="7430"/>
  </r>
  <r>
    <n v="3"/>
    <s v="總帳別"/>
    <x v="99"/>
    <s v="研究發展費用"/>
    <x v="704"/>
    <x v="698"/>
    <s v="Z5450"/>
    <s v="電力通信處分攤"/>
    <n v="414"/>
    <n v="0"/>
    <n v="414"/>
  </r>
  <r>
    <n v="3"/>
    <s v="總帳別"/>
    <x v="99"/>
    <s v="研究發展費用"/>
    <x v="704"/>
    <x v="698"/>
    <s v="Z5460"/>
    <s v="綜合研究所分攤"/>
    <n v="2967608"/>
    <n v="0"/>
    <n v="2967608"/>
  </r>
  <r>
    <n v="3"/>
    <s v="總帳別"/>
    <x v="99"/>
    <s v="研究發展費用"/>
    <x v="704"/>
    <x v="698"/>
    <s v="Z6020"/>
    <s v="綜合施工處分攤"/>
    <n v="540"/>
    <n v="0"/>
    <n v="540"/>
  </r>
  <r>
    <n v="3"/>
    <s v="總帳別"/>
    <x v="99"/>
    <s v="研究發展費用"/>
    <x v="704"/>
    <x v="698"/>
    <s v="Z6930"/>
    <s v="再生能源處分攤"/>
    <n v="63966"/>
    <n v="0"/>
    <n v="63966"/>
  </r>
  <r>
    <n v="3"/>
    <s v="總帳別"/>
    <x v="99"/>
    <s v="研究發展費用"/>
    <x v="705"/>
    <x v="699"/>
    <s v="Z0030"/>
    <s v="企劃處分攤"/>
    <n v="20612803"/>
    <n v="0"/>
    <n v="20612803"/>
  </r>
  <r>
    <n v="3"/>
    <s v="總帳別"/>
    <x v="99"/>
    <s v="研究發展費用"/>
    <x v="705"/>
    <x v="699"/>
    <s v="Z0040"/>
    <s v="發電處分攤"/>
    <n v="680000"/>
    <n v="0"/>
    <n v="680000"/>
  </r>
  <r>
    <n v="3"/>
    <s v="總帳別"/>
    <x v="99"/>
    <s v="研究發展費用"/>
    <x v="705"/>
    <x v="699"/>
    <s v="Z0060"/>
    <s v="電力調度處分攤"/>
    <n v="1748766"/>
    <n v="0"/>
    <n v="1748766"/>
  </r>
  <r>
    <n v="3"/>
    <s v="總帳別"/>
    <x v="99"/>
    <s v="研究發展費用"/>
    <x v="705"/>
    <x v="699"/>
    <s v="Z0070"/>
    <s v="業務處分攤"/>
    <n v="13801083"/>
    <n v="0"/>
    <n v="13801083"/>
  </r>
  <r>
    <n v="3"/>
    <s v="總帳別"/>
    <x v="99"/>
    <s v="研究發展費用"/>
    <x v="705"/>
    <x v="699"/>
    <s v="Z0150"/>
    <s v="電源開發處分攤"/>
    <n v="37319589"/>
    <n v="0"/>
    <n v="37319589"/>
  </r>
  <r>
    <n v="3"/>
    <s v="總帳別"/>
    <x v="99"/>
    <s v="研究發展費用"/>
    <x v="705"/>
    <x v="699"/>
    <s v="Z0170"/>
    <s v="營建處分攤"/>
    <n v="1257143"/>
    <n v="0"/>
    <n v="1257143"/>
  </r>
  <r>
    <n v="3"/>
    <s v="總帳別"/>
    <x v="99"/>
    <s v="研究發展費用"/>
    <x v="705"/>
    <x v="699"/>
    <s v="Z0240"/>
    <s v="資訊系統處分攤"/>
    <n v="21560511"/>
    <n v="0"/>
    <n v="21560511"/>
  </r>
  <r>
    <n v="3"/>
    <s v="總帳別"/>
    <x v="99"/>
    <s v="研究發展費用"/>
    <x v="705"/>
    <x v="699"/>
    <s v="Z0430"/>
    <s v="核能發電廠緊急計畫執行委員會分攤"/>
    <n v="8370000"/>
    <n v="0"/>
    <n v="8370000"/>
  </r>
  <r>
    <n v="3"/>
    <s v="總帳別"/>
    <x v="99"/>
    <s v="研究發展費用"/>
    <x v="705"/>
    <x v="699"/>
    <s v="Z0540"/>
    <s v="核能安全處分攤"/>
    <n v="20164300"/>
    <n v="0"/>
    <n v="20164300"/>
  </r>
  <r>
    <n v="3"/>
    <s v="總帳別"/>
    <x v="99"/>
    <s v="研究發展費用"/>
    <x v="705"/>
    <x v="699"/>
    <s v="Z0560"/>
    <s v="核能發電處分攤"/>
    <n v="14871000"/>
    <n v="0"/>
    <n v="14871000"/>
  </r>
  <r>
    <n v="3"/>
    <s v="總帳別"/>
    <x v="99"/>
    <s v="研究發展費用"/>
    <x v="705"/>
    <x v="699"/>
    <s v="Z0610"/>
    <s v="環境保護處分攤"/>
    <n v="150778097"/>
    <n v="0"/>
    <n v="150778097"/>
  </r>
  <r>
    <n v="3"/>
    <s v="總帳別"/>
    <x v="99"/>
    <s v="研究發展費用"/>
    <x v="705"/>
    <x v="699"/>
    <s v="Z5250"/>
    <s v="放射試驗室分攤"/>
    <n v="3510000"/>
    <n v="0"/>
    <n v="3510000"/>
  </r>
  <r>
    <n v="3"/>
    <s v="總帳別"/>
    <x v="99"/>
    <s v="研究發展費用"/>
    <x v="705"/>
    <x v="699"/>
    <s v="Z5460"/>
    <s v="綜合研究所分攤"/>
    <n v="182708763"/>
    <n v="0"/>
    <n v="182708763"/>
  </r>
  <r>
    <n v="3"/>
    <s v="總帳別"/>
    <x v="99"/>
    <s v="研究發展費用"/>
    <x v="705"/>
    <x v="699"/>
    <s v="Z6930"/>
    <s v="再生能源處分攤"/>
    <n v="18326221"/>
    <n v="0"/>
    <n v="18326221"/>
  </r>
  <r>
    <n v="3"/>
    <s v="總帳別"/>
    <x v="99"/>
    <s v="研究發展費用"/>
    <x v="706"/>
    <x v="700"/>
    <s v="Z0150"/>
    <s v="電源開發處分攤"/>
    <n v="0"/>
    <n v="-144774"/>
    <n v="-144774"/>
  </r>
  <r>
    <n v="3"/>
    <s v="總帳別"/>
    <x v="99"/>
    <s v="研究發展費用"/>
    <x v="706"/>
    <x v="700"/>
    <s v="Z0170"/>
    <s v="營建處分攤"/>
    <n v="1090"/>
    <n v="0"/>
    <n v="1090"/>
  </r>
  <r>
    <n v="3"/>
    <s v="總帳別"/>
    <x v="99"/>
    <s v="研究發展費用"/>
    <x v="706"/>
    <x v="700"/>
    <s v="Z0240"/>
    <s v="資訊系統處分攤"/>
    <n v="3885"/>
    <n v="0"/>
    <n v="3885"/>
  </r>
  <r>
    <n v="3"/>
    <s v="總帳別"/>
    <x v="99"/>
    <s v="研究發展費用"/>
    <x v="706"/>
    <x v="700"/>
    <s v="Z5450"/>
    <s v="電力通信處分攤"/>
    <n v="3876"/>
    <n v="0"/>
    <n v="3876"/>
  </r>
  <r>
    <n v="3"/>
    <s v="總帳別"/>
    <x v="99"/>
    <s v="研究發展費用"/>
    <x v="706"/>
    <x v="700"/>
    <s v="Z5460"/>
    <s v="綜合研究所分攤"/>
    <n v="63211867"/>
    <n v="0"/>
    <n v="63211867"/>
  </r>
  <r>
    <n v="3"/>
    <s v="總帳別"/>
    <x v="99"/>
    <s v="研究發展費用"/>
    <x v="706"/>
    <x v="700"/>
    <s v="Z6020"/>
    <s v="綜合施工處分攤"/>
    <n v="32657"/>
    <n v="0"/>
    <n v="32657"/>
  </r>
  <r>
    <n v="3"/>
    <s v="總帳別"/>
    <x v="99"/>
    <s v="研究發展費用"/>
    <x v="707"/>
    <x v="701"/>
    <s v="Z0170"/>
    <s v="營建處分攤"/>
    <n v="3782"/>
    <n v="0"/>
    <n v="3782"/>
  </r>
  <r>
    <n v="3"/>
    <s v="總帳別"/>
    <x v="99"/>
    <s v="研究發展費用"/>
    <x v="707"/>
    <x v="701"/>
    <s v="Z0240"/>
    <s v="資訊系統處分攤"/>
    <n v="100461"/>
    <n v="0"/>
    <n v="100461"/>
  </r>
  <r>
    <n v="3"/>
    <s v="總帳別"/>
    <x v="99"/>
    <s v="研究發展費用"/>
    <x v="707"/>
    <x v="701"/>
    <s v="Z5450"/>
    <s v="電力通信處分攤"/>
    <n v="6016"/>
    <n v="0"/>
    <n v="6016"/>
  </r>
  <r>
    <n v="3"/>
    <s v="總帳別"/>
    <x v="99"/>
    <s v="研究發展費用"/>
    <x v="707"/>
    <x v="701"/>
    <s v="Z5460"/>
    <s v="綜合研究所分攤"/>
    <n v="250659"/>
    <n v="0"/>
    <n v="250659"/>
  </r>
  <r>
    <n v="3"/>
    <s v="總帳別"/>
    <x v="99"/>
    <s v="研究發展費用"/>
    <x v="707"/>
    <x v="701"/>
    <s v="Z6020"/>
    <s v="綜合施工處分攤"/>
    <n v="919"/>
    <n v="0"/>
    <n v="919"/>
  </r>
  <r>
    <n v="3"/>
    <s v="總帳別"/>
    <x v="99"/>
    <s v="研究發展費用"/>
    <x v="708"/>
    <x v="702"/>
    <s v="Z0080"/>
    <s v="材料處分攤"/>
    <n v="328155"/>
    <n v="0"/>
    <n v="328155"/>
  </r>
  <r>
    <n v="3"/>
    <s v="總帳別"/>
    <x v="99"/>
    <s v="研究發展費用"/>
    <x v="708"/>
    <x v="702"/>
    <s v="Z0170"/>
    <s v="營建處分攤"/>
    <n v="24417"/>
    <n v="0"/>
    <n v="24417"/>
  </r>
  <r>
    <n v="3"/>
    <s v="總帳別"/>
    <x v="99"/>
    <s v="研究發展費用"/>
    <x v="708"/>
    <x v="702"/>
    <s v="Z0240"/>
    <s v="資訊系統處分攤"/>
    <n v="859644"/>
    <n v="0"/>
    <n v="859644"/>
  </r>
  <r>
    <n v="3"/>
    <s v="總帳別"/>
    <x v="99"/>
    <s v="研究發展費用"/>
    <x v="708"/>
    <x v="702"/>
    <s v="Z5460"/>
    <s v="綜合研究所分攤"/>
    <n v="11107324"/>
    <n v="0"/>
    <n v="11107324"/>
  </r>
  <r>
    <n v="3"/>
    <s v="總帳別"/>
    <x v="99"/>
    <s v="研究發展費用"/>
    <x v="708"/>
    <x v="702"/>
    <s v="Z6020"/>
    <s v="綜合施工處分攤"/>
    <n v="31530"/>
    <n v="0"/>
    <n v="31530"/>
  </r>
  <r>
    <n v="3"/>
    <s v="總帳別"/>
    <x v="99"/>
    <s v="研究發展費用"/>
    <x v="709"/>
    <x v="703"/>
    <s v="Z0170"/>
    <s v="營建處分攤"/>
    <n v="3470"/>
    <n v="0"/>
    <n v="3470"/>
  </r>
  <r>
    <n v="3"/>
    <s v="總帳別"/>
    <x v="99"/>
    <s v="研究發展費用"/>
    <x v="709"/>
    <x v="703"/>
    <s v="Z0240"/>
    <s v="資訊系統處分攤"/>
    <n v="1220360"/>
    <n v="0"/>
    <n v="1220360"/>
  </r>
  <r>
    <n v="3"/>
    <s v="總帳別"/>
    <x v="99"/>
    <s v="研究發展費用"/>
    <x v="709"/>
    <x v="703"/>
    <s v="Z5450"/>
    <s v="電力通信處分攤"/>
    <n v="10614"/>
    <n v="0"/>
    <n v="10614"/>
  </r>
  <r>
    <n v="3"/>
    <s v="總帳別"/>
    <x v="99"/>
    <s v="研究發展費用"/>
    <x v="709"/>
    <x v="703"/>
    <s v="Z5460"/>
    <s v="綜合研究所分攤"/>
    <n v="4292758"/>
    <n v="0"/>
    <n v="4292758"/>
  </r>
  <r>
    <n v="3"/>
    <s v="總帳別"/>
    <x v="99"/>
    <s v="研究發展費用"/>
    <x v="709"/>
    <x v="703"/>
    <s v="Z6020"/>
    <s v="綜合施工處分攤"/>
    <n v="28018"/>
    <n v="0"/>
    <n v="28018"/>
  </r>
  <r>
    <n v="3"/>
    <s v="總帳別"/>
    <x v="99"/>
    <s v="研究發展費用"/>
    <x v="711"/>
    <x v="705"/>
    <s v="Z5460"/>
    <s v="綜合研究所分攤"/>
    <n v="5279715"/>
    <n v="0"/>
    <n v="5279715"/>
  </r>
  <r>
    <n v="3"/>
    <s v="總帳別"/>
    <x v="99"/>
    <s v="研究發展費用"/>
    <x v="711"/>
    <x v="705"/>
    <s v="Z6020"/>
    <s v="綜合施工處分攤"/>
    <n v="154548"/>
    <n v="0"/>
    <n v="154548"/>
  </r>
  <r>
    <n v="3"/>
    <s v="總帳別"/>
    <x v="99"/>
    <s v="研究發展費用"/>
    <x v="712"/>
    <x v="706"/>
    <s v="Z0170"/>
    <s v="營建處分攤"/>
    <n v="1593"/>
    <n v="0"/>
    <n v="1593"/>
  </r>
  <r>
    <n v="3"/>
    <s v="總帳別"/>
    <x v="99"/>
    <s v="研究發展費用"/>
    <x v="712"/>
    <x v="706"/>
    <s v="Z5450"/>
    <s v="電力通信處分攤"/>
    <n v="1072"/>
    <n v="0"/>
    <n v="1072"/>
  </r>
  <r>
    <n v="3"/>
    <s v="總帳別"/>
    <x v="99"/>
    <s v="研究發展費用"/>
    <x v="712"/>
    <x v="706"/>
    <s v="Z5460"/>
    <s v="綜合研究所分攤"/>
    <n v="60833"/>
    <n v="0"/>
    <n v="60833"/>
  </r>
  <r>
    <n v="3"/>
    <s v="總帳別"/>
    <x v="99"/>
    <s v="研究發展費用"/>
    <x v="712"/>
    <x v="706"/>
    <s v="Z6020"/>
    <s v="綜合施工處分攤"/>
    <n v="7189"/>
    <n v="0"/>
    <n v="7189"/>
  </r>
  <r>
    <n v="3"/>
    <s v="總帳別"/>
    <x v="99"/>
    <s v="研究發展費用"/>
    <x v="713"/>
    <x v="707"/>
    <s v="Z0170"/>
    <s v="營建處分攤"/>
    <n v="520"/>
    <n v="0"/>
    <n v="520"/>
  </r>
  <r>
    <n v="3"/>
    <s v="總帳別"/>
    <x v="99"/>
    <s v="研究發展費用"/>
    <x v="713"/>
    <x v="707"/>
    <s v="Z0240"/>
    <s v="資訊系統處分攤"/>
    <n v="280"/>
    <n v="0"/>
    <n v="280"/>
  </r>
  <r>
    <n v="3"/>
    <s v="總帳別"/>
    <x v="99"/>
    <s v="研究發展費用"/>
    <x v="713"/>
    <x v="707"/>
    <s v="Z5450"/>
    <s v="電力通信處分攤"/>
    <n v="260"/>
    <n v="0"/>
    <n v="260"/>
  </r>
  <r>
    <n v="3"/>
    <s v="總帳別"/>
    <x v="99"/>
    <s v="研究發展費用"/>
    <x v="713"/>
    <x v="707"/>
    <s v="Z5460"/>
    <s v="綜合研究所分攤"/>
    <n v="6500"/>
    <n v="0"/>
    <n v="6500"/>
  </r>
  <r>
    <n v="3"/>
    <s v="總帳別"/>
    <x v="99"/>
    <s v="研究發展費用"/>
    <x v="713"/>
    <x v="707"/>
    <s v="Z6020"/>
    <s v="綜合施工處分攤"/>
    <n v="1170"/>
    <n v="0"/>
    <n v="1170"/>
  </r>
  <r>
    <n v="3"/>
    <s v="總帳別"/>
    <x v="99"/>
    <s v="研究發展費用"/>
    <x v="714"/>
    <x v="708"/>
    <s v="Z0170"/>
    <s v="營建處分攤"/>
    <n v="1714"/>
    <n v="0"/>
    <n v="1714"/>
  </r>
  <r>
    <n v="3"/>
    <s v="總帳別"/>
    <x v="99"/>
    <s v="研究發展費用"/>
    <x v="714"/>
    <x v="708"/>
    <s v="Z0240"/>
    <s v="資訊系統處分攤"/>
    <n v="24"/>
    <n v="0"/>
    <n v="24"/>
  </r>
  <r>
    <n v="3"/>
    <s v="總帳別"/>
    <x v="99"/>
    <s v="研究發展費用"/>
    <x v="714"/>
    <x v="708"/>
    <s v="Z5450"/>
    <s v="電力通信處分攤"/>
    <n v="10367"/>
    <n v="0"/>
    <n v="10367"/>
  </r>
  <r>
    <n v="3"/>
    <s v="總帳別"/>
    <x v="99"/>
    <s v="研究發展費用"/>
    <x v="714"/>
    <x v="708"/>
    <s v="Z5460"/>
    <s v="綜合研究所分攤"/>
    <n v="48925694"/>
    <n v="0"/>
    <n v="48925694"/>
  </r>
  <r>
    <n v="3"/>
    <s v="總帳別"/>
    <x v="99"/>
    <s v="研究發展費用"/>
    <x v="714"/>
    <x v="708"/>
    <s v="Z6020"/>
    <s v="綜合施工處分攤"/>
    <n v="30280"/>
    <n v="0"/>
    <n v="30280"/>
  </r>
  <r>
    <n v="3"/>
    <s v="總帳別"/>
    <x v="99"/>
    <s v="研究發展費用"/>
    <x v="715"/>
    <x v="709"/>
    <s v="Z0150"/>
    <s v="電源開發處分攤"/>
    <n v="47709"/>
    <n v="0"/>
    <n v="47709"/>
  </r>
  <r>
    <n v="3"/>
    <s v="總帳別"/>
    <x v="99"/>
    <s v="研究發展費用"/>
    <x v="715"/>
    <x v="709"/>
    <s v="Z5460"/>
    <s v="綜合研究所分攤"/>
    <n v="225607"/>
    <n v="0"/>
    <n v="225607"/>
  </r>
  <r>
    <n v="3"/>
    <s v="總帳別"/>
    <x v="99"/>
    <s v="研究發展費用"/>
    <x v="715"/>
    <x v="709"/>
    <s v="Z6020"/>
    <s v="綜合施工處分攤"/>
    <n v="18215"/>
    <n v="0"/>
    <n v="18215"/>
  </r>
  <r>
    <n v="3"/>
    <s v="總帳別"/>
    <x v="99"/>
    <s v="研究發展費用"/>
    <x v="716"/>
    <x v="710"/>
    <s v="Z5450"/>
    <s v="電力通信處分攤"/>
    <n v="277"/>
    <n v="0"/>
    <n v="277"/>
  </r>
  <r>
    <n v="3"/>
    <s v="總帳別"/>
    <x v="99"/>
    <s v="研究發展費用"/>
    <x v="716"/>
    <x v="710"/>
    <s v="Z5460"/>
    <s v="綜合研究所分攤"/>
    <n v="15764"/>
    <n v="0"/>
    <n v="15764"/>
  </r>
  <r>
    <n v="3"/>
    <s v="總帳別"/>
    <x v="99"/>
    <s v="研究發展費用"/>
    <x v="716"/>
    <x v="710"/>
    <s v="Z6020"/>
    <s v="綜合施工處分攤"/>
    <n v="8"/>
    <n v="0"/>
    <n v="8"/>
  </r>
  <r>
    <n v="3"/>
    <s v="總帳別"/>
    <x v="99"/>
    <s v="研究發展費用"/>
    <x v="718"/>
    <x v="712"/>
    <s v="Z0170"/>
    <s v="營建處分攤"/>
    <n v="10600"/>
    <n v="0"/>
    <n v="10600"/>
  </r>
  <r>
    <n v="3"/>
    <s v="總帳別"/>
    <x v="99"/>
    <s v="研究發展費用"/>
    <x v="718"/>
    <x v="712"/>
    <s v="Z0240"/>
    <s v="資訊系統處分攤"/>
    <n v="4532"/>
    <n v="0"/>
    <n v="4532"/>
  </r>
  <r>
    <n v="3"/>
    <s v="總帳別"/>
    <x v="99"/>
    <s v="研究發展費用"/>
    <x v="718"/>
    <x v="712"/>
    <s v="Z0610"/>
    <s v="環境保護處分攤"/>
    <n v="21773"/>
    <n v="0"/>
    <n v="21773"/>
  </r>
  <r>
    <n v="3"/>
    <s v="總帳別"/>
    <x v="99"/>
    <s v="研究發展費用"/>
    <x v="718"/>
    <x v="712"/>
    <s v="Z5450"/>
    <s v="電力通信處分攤"/>
    <n v="2483"/>
    <n v="0"/>
    <n v="2483"/>
  </r>
  <r>
    <n v="3"/>
    <s v="總帳別"/>
    <x v="99"/>
    <s v="研究發展費用"/>
    <x v="718"/>
    <x v="712"/>
    <s v="Z5460"/>
    <s v="綜合研究所分攤"/>
    <n v="611287"/>
    <n v="0"/>
    <n v="611287"/>
  </r>
  <r>
    <n v="3"/>
    <s v="總帳別"/>
    <x v="99"/>
    <s v="研究發展費用"/>
    <x v="718"/>
    <x v="712"/>
    <s v="Z6020"/>
    <s v="綜合施工處分攤"/>
    <n v="13319"/>
    <n v="0"/>
    <n v="13319"/>
  </r>
  <r>
    <n v="3"/>
    <s v="總帳別"/>
    <x v="99"/>
    <s v="研究發展費用"/>
    <x v="719"/>
    <x v="713"/>
    <s v="Z0170"/>
    <s v="營建處分攤"/>
    <n v="2847"/>
    <n v="0"/>
    <n v="2847"/>
  </r>
  <r>
    <n v="3"/>
    <s v="總帳別"/>
    <x v="99"/>
    <s v="研究發展費用"/>
    <x v="719"/>
    <x v="713"/>
    <s v="Z0240"/>
    <s v="資訊系統處分攤"/>
    <n v="108"/>
    <n v="0"/>
    <n v="108"/>
  </r>
  <r>
    <n v="3"/>
    <s v="總帳別"/>
    <x v="99"/>
    <s v="研究發展費用"/>
    <x v="719"/>
    <x v="713"/>
    <s v="Z5450"/>
    <s v="電力通信處分攤"/>
    <n v="423"/>
    <n v="0"/>
    <n v="423"/>
  </r>
  <r>
    <n v="3"/>
    <s v="總帳別"/>
    <x v="99"/>
    <s v="研究發展費用"/>
    <x v="719"/>
    <x v="713"/>
    <s v="Z5460"/>
    <s v="綜合研究所分攤"/>
    <n v="1169541"/>
    <n v="0"/>
    <n v="1169541"/>
  </r>
  <r>
    <n v="3"/>
    <s v="總帳別"/>
    <x v="99"/>
    <s v="研究發展費用"/>
    <x v="719"/>
    <x v="713"/>
    <s v="Z6020"/>
    <s v="綜合施工處分攤"/>
    <n v="1944"/>
    <n v="0"/>
    <n v="1944"/>
  </r>
  <r>
    <n v="3"/>
    <s v="總帳別"/>
    <x v="99"/>
    <s v="研究發展費用"/>
    <x v="720"/>
    <x v="714"/>
    <s v="Z5450"/>
    <s v="電力通信處分攤"/>
    <n v="9085"/>
    <n v="0"/>
    <n v="9085"/>
  </r>
  <r>
    <n v="3"/>
    <s v="總帳別"/>
    <x v="99"/>
    <s v="研究發展費用"/>
    <x v="720"/>
    <x v="714"/>
    <s v="Z5460"/>
    <s v="綜合研究所分攤"/>
    <n v="450600"/>
    <n v="0"/>
    <n v="450600"/>
  </r>
  <r>
    <n v="3"/>
    <s v="總帳別"/>
    <x v="99"/>
    <s v="研究發展費用"/>
    <x v="720"/>
    <x v="714"/>
    <s v="Z6020"/>
    <s v="綜合施工處分攤"/>
    <n v="43200"/>
    <n v="0"/>
    <n v="43200"/>
  </r>
  <r>
    <n v="3"/>
    <s v="總帳別"/>
    <x v="99"/>
    <s v="研究發展費用"/>
    <x v="721"/>
    <x v="715"/>
    <s v="Z0150"/>
    <s v="電源開發處分攤"/>
    <n v="13480"/>
    <n v="0"/>
    <n v="13480"/>
  </r>
  <r>
    <n v="3"/>
    <s v="總帳別"/>
    <x v="99"/>
    <s v="研究發展費用"/>
    <x v="721"/>
    <x v="715"/>
    <s v="Z0170"/>
    <s v="營建處分攤"/>
    <n v="5779"/>
    <n v="0"/>
    <n v="5779"/>
  </r>
  <r>
    <n v="3"/>
    <s v="總帳別"/>
    <x v="99"/>
    <s v="研究發展費用"/>
    <x v="721"/>
    <x v="715"/>
    <s v="Z0240"/>
    <s v="資訊系統處分攤"/>
    <n v="740"/>
    <n v="0"/>
    <n v="740"/>
  </r>
  <r>
    <n v="3"/>
    <s v="總帳別"/>
    <x v="99"/>
    <s v="研究發展費用"/>
    <x v="721"/>
    <x v="715"/>
    <s v="Z0540"/>
    <s v="核能安全處分攤"/>
    <n v="8561"/>
    <n v="0"/>
    <n v="8561"/>
  </r>
  <r>
    <n v="3"/>
    <s v="總帳別"/>
    <x v="99"/>
    <s v="研究發展費用"/>
    <x v="721"/>
    <x v="715"/>
    <s v="Z0610"/>
    <s v="環境保護處分攤"/>
    <n v="37215"/>
    <n v="0"/>
    <n v="37215"/>
  </r>
  <r>
    <n v="3"/>
    <s v="總帳別"/>
    <x v="99"/>
    <s v="研究發展費用"/>
    <x v="721"/>
    <x v="715"/>
    <s v="Z5450"/>
    <s v="電力通信處分攤"/>
    <n v="4366"/>
    <n v="0"/>
    <n v="4366"/>
  </r>
  <r>
    <n v="3"/>
    <s v="總帳別"/>
    <x v="99"/>
    <s v="研究發展費用"/>
    <x v="721"/>
    <x v="715"/>
    <s v="Z5460"/>
    <s v="綜合研究所分攤"/>
    <n v="2206821"/>
    <n v="0"/>
    <n v="2206821"/>
  </r>
  <r>
    <n v="3"/>
    <s v="總帳別"/>
    <x v="99"/>
    <s v="研究發展費用"/>
    <x v="721"/>
    <x v="715"/>
    <s v="Z6020"/>
    <s v="綜合施工處分攤"/>
    <n v="15995"/>
    <n v="0"/>
    <n v="15995"/>
  </r>
  <r>
    <n v="3"/>
    <s v="總帳別"/>
    <x v="99"/>
    <s v="研究發展費用"/>
    <x v="721"/>
    <x v="715"/>
    <s v="Z6930"/>
    <s v="再生能源處分攤"/>
    <n v="6112"/>
    <n v="0"/>
    <n v="6112"/>
  </r>
  <r>
    <n v="3"/>
    <s v="總帳別"/>
    <x v="99"/>
    <s v="研究發展費用"/>
    <x v="722"/>
    <x v="716"/>
    <s v="Z5450"/>
    <s v="電力通信處分攤"/>
    <n v="13"/>
    <n v="0"/>
    <n v="13"/>
  </r>
  <r>
    <n v="3"/>
    <s v="總帳別"/>
    <x v="99"/>
    <s v="研究發展費用"/>
    <x v="723"/>
    <x v="717"/>
    <s v="Z5450"/>
    <s v="電力通信處分攤"/>
    <n v="228"/>
    <n v="0"/>
    <n v="228"/>
  </r>
  <r>
    <n v="3"/>
    <s v="總帳別"/>
    <x v="99"/>
    <s v="研究發展費用"/>
    <x v="725"/>
    <x v="719"/>
    <s v="Z5450"/>
    <s v="電力通信處分攤"/>
    <n v="37"/>
    <n v="0"/>
    <n v="37"/>
  </r>
  <r>
    <n v="3"/>
    <s v="總帳別"/>
    <x v="99"/>
    <s v="研究發展費用"/>
    <x v="727"/>
    <x v="721"/>
    <s v="Z0240"/>
    <s v="資訊系統處分攤"/>
    <n v="23283"/>
    <n v="0"/>
    <n v="23283"/>
  </r>
  <r>
    <n v="3"/>
    <s v="總帳別"/>
    <x v="99"/>
    <s v="研究發展費用"/>
    <x v="795"/>
    <x v="787"/>
    <s v="Z5450"/>
    <s v="電力通信處分攤"/>
    <n v="1680"/>
    <n v="0"/>
    <n v="1680"/>
  </r>
  <r>
    <n v="3"/>
    <s v="總帳別"/>
    <x v="99"/>
    <s v="研究發展費用"/>
    <x v="729"/>
    <x v="723"/>
    <s v="Z5460"/>
    <s v="綜合研究所分攤"/>
    <n v="77636"/>
    <n v="0"/>
    <n v="77636"/>
  </r>
  <r>
    <n v="3"/>
    <s v="總帳別"/>
    <x v="99"/>
    <s v="研究發展費用"/>
    <x v="729"/>
    <x v="723"/>
    <s v="Z6930"/>
    <s v="再生能源處分攤"/>
    <n v="2061"/>
    <n v="0"/>
    <n v="2061"/>
  </r>
  <r>
    <n v="3"/>
    <s v="總帳別"/>
    <x v="99"/>
    <s v="研究發展費用"/>
    <x v="730"/>
    <x v="724"/>
    <s v="Z5450"/>
    <s v="電力通信處分攤"/>
    <n v="14221"/>
    <n v="0"/>
    <n v="14221"/>
  </r>
  <r>
    <n v="3"/>
    <s v="總帳別"/>
    <x v="99"/>
    <s v="研究發展費用"/>
    <x v="733"/>
    <x v="727"/>
    <s v="Z0240"/>
    <s v="資訊系統處分攤"/>
    <n v="976"/>
    <n v="0"/>
    <n v="976"/>
  </r>
  <r>
    <n v="3"/>
    <s v="總帳別"/>
    <x v="99"/>
    <s v="研究發展費用"/>
    <x v="733"/>
    <x v="727"/>
    <s v="Z5450"/>
    <s v="電力通信處分攤"/>
    <n v="22955"/>
    <n v="0"/>
    <n v="22955"/>
  </r>
  <r>
    <n v="3"/>
    <s v="總帳別"/>
    <x v="99"/>
    <s v="研究發展費用"/>
    <x v="733"/>
    <x v="727"/>
    <s v="Z5460"/>
    <s v="綜合研究所分攤"/>
    <n v="99345"/>
    <n v="0"/>
    <n v="99345"/>
  </r>
  <r>
    <n v="3"/>
    <s v="總帳別"/>
    <x v="99"/>
    <s v="研究發展費用"/>
    <x v="734"/>
    <x v="728"/>
    <s v="Z5450"/>
    <s v="電力通信處分攤"/>
    <n v="6856"/>
    <n v="0"/>
    <n v="6856"/>
  </r>
  <r>
    <n v="3"/>
    <s v="總帳別"/>
    <x v="99"/>
    <s v="研究發展費用"/>
    <x v="734"/>
    <x v="728"/>
    <s v="Z5460"/>
    <s v="綜合研究所分攤"/>
    <n v="554281"/>
    <n v="0"/>
    <n v="554281"/>
  </r>
  <r>
    <n v="3"/>
    <s v="總帳別"/>
    <x v="99"/>
    <s v="研究發展費用"/>
    <x v="734"/>
    <x v="728"/>
    <s v="Z6020"/>
    <s v="綜合施工處分攤"/>
    <n v="312"/>
    <n v="0"/>
    <n v="312"/>
  </r>
  <r>
    <n v="3"/>
    <s v="總帳別"/>
    <x v="99"/>
    <s v="研究發展費用"/>
    <x v="735"/>
    <x v="729"/>
    <s v="Z5450"/>
    <s v="電力通信處分攤"/>
    <n v="67272"/>
    <n v="0"/>
    <n v="67272"/>
  </r>
  <r>
    <n v="3"/>
    <s v="總帳別"/>
    <x v="99"/>
    <s v="研究發展費用"/>
    <x v="735"/>
    <x v="729"/>
    <s v="Z5460"/>
    <s v="綜合研究所分攤"/>
    <n v="10209245"/>
    <n v="0"/>
    <n v="10209245"/>
  </r>
  <r>
    <n v="3"/>
    <s v="總帳別"/>
    <x v="99"/>
    <s v="研究發展費用"/>
    <x v="735"/>
    <x v="729"/>
    <s v="Z6020"/>
    <s v="綜合施工處分攤"/>
    <n v="778996"/>
    <n v="0"/>
    <n v="778996"/>
  </r>
  <r>
    <n v="3"/>
    <s v="總帳別"/>
    <x v="99"/>
    <s v="研究發展費用"/>
    <x v="736"/>
    <x v="730"/>
    <s v="Z5450"/>
    <s v="電力通信處分攤"/>
    <n v="1052"/>
    <n v="0"/>
    <n v="1052"/>
  </r>
  <r>
    <n v="3"/>
    <s v="總帳別"/>
    <x v="99"/>
    <s v="研究發展費用"/>
    <x v="736"/>
    <x v="730"/>
    <s v="Z5460"/>
    <s v="綜合研究所分攤"/>
    <n v="59199"/>
    <n v="0"/>
    <n v="59199"/>
  </r>
  <r>
    <n v="3"/>
    <s v="總帳別"/>
    <x v="99"/>
    <s v="研究發展費用"/>
    <x v="736"/>
    <x v="730"/>
    <s v="Z6020"/>
    <s v="綜合施工處分攤"/>
    <n v="1309"/>
    <n v="0"/>
    <n v="1309"/>
  </r>
  <r>
    <n v="3"/>
    <s v="總帳別"/>
    <x v="99"/>
    <s v="研究發展費用"/>
    <x v="738"/>
    <x v="732"/>
    <s v="Z0170"/>
    <s v="營建處分攤"/>
    <n v="48151"/>
    <n v="0"/>
    <n v="48151"/>
  </r>
  <r>
    <n v="3"/>
    <s v="總帳別"/>
    <x v="99"/>
    <s v="研究發展費用"/>
    <x v="738"/>
    <x v="732"/>
    <s v="Z0240"/>
    <s v="資訊系統處分攤"/>
    <n v="461199"/>
    <n v="0"/>
    <n v="461199"/>
  </r>
  <r>
    <n v="3"/>
    <s v="總帳別"/>
    <x v="99"/>
    <s v="研究發展費用"/>
    <x v="738"/>
    <x v="732"/>
    <s v="Z5450"/>
    <s v="電力通信處分攤"/>
    <n v="71729"/>
    <n v="0"/>
    <n v="71729"/>
  </r>
  <r>
    <n v="3"/>
    <s v="總帳別"/>
    <x v="99"/>
    <s v="研究發展費用"/>
    <x v="738"/>
    <x v="732"/>
    <s v="Z5460"/>
    <s v="綜合研究所分攤"/>
    <n v="369713323"/>
    <n v="0"/>
    <n v="369713323"/>
  </r>
  <r>
    <n v="3"/>
    <s v="總帳別"/>
    <x v="99"/>
    <s v="研究發展費用"/>
    <x v="738"/>
    <x v="732"/>
    <s v="Z6020"/>
    <s v="綜合施工處分攤"/>
    <n v="184579"/>
    <n v="0"/>
    <n v="184579"/>
  </r>
  <r>
    <n v="3"/>
    <s v="總帳別"/>
    <x v="99"/>
    <s v="研究發展費用"/>
    <x v="739"/>
    <x v="733"/>
    <s v="Z0170"/>
    <s v="營建處分攤"/>
    <n v="72"/>
    <n v="0"/>
    <n v="72"/>
  </r>
  <r>
    <n v="3"/>
    <s v="總帳別"/>
    <x v="99"/>
    <s v="研究發展費用"/>
    <x v="739"/>
    <x v="733"/>
    <s v="Z5450"/>
    <s v="電力通信處分攤"/>
    <n v="3693028"/>
    <n v="0"/>
    <n v="3693028"/>
  </r>
  <r>
    <n v="3"/>
    <s v="總帳別"/>
    <x v="99"/>
    <s v="研究發展費用"/>
    <x v="739"/>
    <x v="733"/>
    <s v="Z5460"/>
    <s v="綜合研究所分攤"/>
    <n v="3703770"/>
    <n v="0"/>
    <n v="3703770"/>
  </r>
  <r>
    <n v="3"/>
    <s v="總帳別"/>
    <x v="99"/>
    <s v="研究發展費用"/>
    <x v="739"/>
    <x v="733"/>
    <s v="Z6020"/>
    <s v="綜合施工處分攤"/>
    <n v="78574"/>
    <n v="0"/>
    <n v="78574"/>
  </r>
  <r>
    <n v="3"/>
    <s v="總帳別"/>
    <x v="99"/>
    <s v="研究發展費用"/>
    <x v="740"/>
    <x v="734"/>
    <s v="Z0170"/>
    <s v="營建處分攤"/>
    <n v="7079"/>
    <n v="0"/>
    <n v="7079"/>
  </r>
  <r>
    <n v="3"/>
    <s v="總帳別"/>
    <x v="99"/>
    <s v="研究發展費用"/>
    <x v="740"/>
    <x v="734"/>
    <s v="Z0240"/>
    <s v="資訊系統處分攤"/>
    <n v="1225"/>
    <n v="0"/>
    <n v="1225"/>
  </r>
  <r>
    <n v="3"/>
    <s v="總帳別"/>
    <x v="99"/>
    <s v="研究發展費用"/>
    <x v="740"/>
    <x v="734"/>
    <s v="Z5450"/>
    <s v="電力通信處分攤"/>
    <n v="40542"/>
    <n v="0"/>
    <n v="40542"/>
  </r>
  <r>
    <n v="3"/>
    <s v="總帳別"/>
    <x v="99"/>
    <s v="研究發展費用"/>
    <x v="740"/>
    <x v="734"/>
    <s v="Z5460"/>
    <s v="綜合研究所分攤"/>
    <n v="3497759"/>
    <n v="0"/>
    <n v="3497759"/>
  </r>
  <r>
    <n v="3"/>
    <s v="總帳別"/>
    <x v="99"/>
    <s v="研究發展費用"/>
    <x v="740"/>
    <x v="734"/>
    <s v="Z6020"/>
    <s v="綜合施工處分攤"/>
    <n v="30393"/>
    <n v="0"/>
    <n v="30393"/>
  </r>
  <r>
    <n v="3"/>
    <s v="總帳別"/>
    <x v="99"/>
    <s v="研究發展費用"/>
    <x v="741"/>
    <x v="735"/>
    <s v="Z5450"/>
    <s v="電力通信處分攤"/>
    <n v="573"/>
    <n v="0"/>
    <n v="573"/>
  </r>
  <r>
    <n v="3"/>
    <s v="總帳別"/>
    <x v="99"/>
    <s v="研究發展費用"/>
    <x v="741"/>
    <x v="735"/>
    <s v="Z6020"/>
    <s v="綜合施工處分攤"/>
    <n v="204910"/>
    <n v="0"/>
    <n v="204910"/>
  </r>
  <r>
    <n v="3"/>
    <s v="總帳別"/>
    <x v="99"/>
    <s v="研究發展費用"/>
    <x v="742"/>
    <x v="736"/>
    <s v="Z0170"/>
    <s v="營建處分攤"/>
    <n v="52807"/>
    <n v="0"/>
    <n v="52807"/>
  </r>
  <r>
    <n v="3"/>
    <s v="總帳別"/>
    <x v="99"/>
    <s v="研究發展費用"/>
    <x v="742"/>
    <x v="736"/>
    <s v="Z0240"/>
    <s v="資訊系統處分攤"/>
    <n v="788338"/>
    <n v="0"/>
    <n v="788338"/>
  </r>
  <r>
    <n v="3"/>
    <s v="總帳別"/>
    <x v="99"/>
    <s v="研究發展費用"/>
    <x v="742"/>
    <x v="736"/>
    <s v="Z5450"/>
    <s v="電力通信處分攤"/>
    <n v="29998"/>
    <n v="0"/>
    <n v="29998"/>
  </r>
  <r>
    <n v="3"/>
    <s v="總帳別"/>
    <x v="99"/>
    <s v="研究發展費用"/>
    <x v="742"/>
    <x v="736"/>
    <s v="Z5460"/>
    <s v="綜合研究所分攤"/>
    <n v="23723741"/>
    <n v="0"/>
    <n v="23723741"/>
  </r>
  <r>
    <n v="3"/>
    <s v="總帳別"/>
    <x v="99"/>
    <s v="研究發展費用"/>
    <x v="742"/>
    <x v="736"/>
    <s v="Z6020"/>
    <s v="綜合施工處分攤"/>
    <n v="14850"/>
    <n v="0"/>
    <n v="14850"/>
  </r>
  <r>
    <n v="3"/>
    <s v="總帳別"/>
    <x v="99"/>
    <s v="研究發展費用"/>
    <x v="798"/>
    <x v="790"/>
    <s v="Z5460"/>
    <s v="綜合研究所分攤"/>
    <n v="73041"/>
    <n v="0"/>
    <n v="73041"/>
  </r>
  <r>
    <n v="3"/>
    <s v="總帳別"/>
    <x v="99"/>
    <s v="研究發展費用"/>
    <x v="863"/>
    <x v="855"/>
    <s v="Z5460"/>
    <s v="綜合研究所分攤"/>
    <n v="102240"/>
    <n v="0"/>
    <n v="102240"/>
  </r>
  <r>
    <n v="3"/>
    <s v="總帳別"/>
    <x v="99"/>
    <s v="研究發展費用"/>
    <x v="743"/>
    <x v="737"/>
    <s v="Z5450"/>
    <s v="電力通信處分攤"/>
    <n v="24613"/>
    <n v="0"/>
    <n v="24613"/>
  </r>
  <r>
    <n v="3"/>
    <s v="總帳別"/>
    <x v="99"/>
    <s v="研究發展費用"/>
    <x v="743"/>
    <x v="737"/>
    <s v="Z5460"/>
    <s v="綜合研究所分攤"/>
    <n v="28464031"/>
    <n v="0"/>
    <n v="28464031"/>
  </r>
  <r>
    <n v="3"/>
    <s v="總帳別"/>
    <x v="99"/>
    <s v="研究發展費用"/>
    <x v="743"/>
    <x v="737"/>
    <s v="Z6020"/>
    <s v="綜合施工處分攤"/>
    <n v="186874"/>
    <n v="0"/>
    <n v="186874"/>
  </r>
  <r>
    <n v="3"/>
    <s v="總帳別"/>
    <x v="99"/>
    <s v="研究發展費用"/>
    <x v="744"/>
    <x v="738"/>
    <s v="Z5450"/>
    <s v="電力通信處分攤"/>
    <n v="6605"/>
    <n v="0"/>
    <n v="6605"/>
  </r>
  <r>
    <n v="3"/>
    <s v="總帳別"/>
    <x v="99"/>
    <s v="研究發展費用"/>
    <x v="744"/>
    <x v="738"/>
    <s v="Z5460"/>
    <s v="綜合研究所分攤"/>
    <n v="5702143"/>
    <n v="0"/>
    <n v="5702143"/>
  </r>
  <r>
    <n v="3"/>
    <s v="總帳別"/>
    <x v="99"/>
    <s v="研究發展費用"/>
    <x v="744"/>
    <x v="738"/>
    <s v="Z6020"/>
    <s v="綜合施工處分攤"/>
    <n v="71599"/>
    <n v="0"/>
    <n v="71599"/>
  </r>
  <r>
    <n v="3"/>
    <s v="總帳別"/>
    <x v="99"/>
    <s v="研究發展費用"/>
    <x v="745"/>
    <x v="739"/>
    <s v="Z5450"/>
    <s v="電力通信處分攤"/>
    <n v="6221"/>
    <n v="0"/>
    <n v="6221"/>
  </r>
  <r>
    <n v="3"/>
    <s v="總帳別"/>
    <x v="99"/>
    <s v="研究發展費用"/>
    <x v="745"/>
    <x v="739"/>
    <s v="Z5460"/>
    <s v="綜合研究所分攤"/>
    <n v="149759"/>
    <n v="0"/>
    <n v="149759"/>
  </r>
  <r>
    <n v="3"/>
    <s v="總帳別"/>
    <x v="99"/>
    <s v="研究發展費用"/>
    <x v="745"/>
    <x v="739"/>
    <s v="Z6020"/>
    <s v="綜合施工處分攤"/>
    <n v="18270"/>
    <n v="0"/>
    <n v="18270"/>
  </r>
  <r>
    <n v="3"/>
    <s v="總帳別"/>
    <x v="99"/>
    <s v="研究發展費用"/>
    <x v="746"/>
    <x v="740"/>
    <s v="Z0150"/>
    <s v="電源開發處分攤"/>
    <n v="2250"/>
    <n v="0"/>
    <n v="2250"/>
  </r>
  <r>
    <n v="3"/>
    <s v="總帳別"/>
    <x v="99"/>
    <s v="研究發展費用"/>
    <x v="746"/>
    <x v="740"/>
    <s v="Z0170"/>
    <s v="營建處分攤"/>
    <n v="93"/>
    <n v="0"/>
    <n v="93"/>
  </r>
  <r>
    <n v="3"/>
    <s v="總帳別"/>
    <x v="99"/>
    <s v="研究發展費用"/>
    <x v="746"/>
    <x v="740"/>
    <s v="Z0240"/>
    <s v="資訊系統處分攤"/>
    <n v="9898"/>
    <n v="0"/>
    <n v="9898"/>
  </r>
  <r>
    <n v="3"/>
    <s v="總帳別"/>
    <x v="99"/>
    <s v="研究發展費用"/>
    <x v="746"/>
    <x v="740"/>
    <s v="Z0610"/>
    <s v="環境保護處分攤"/>
    <n v="101429"/>
    <n v="0"/>
    <n v="101429"/>
  </r>
  <r>
    <n v="3"/>
    <s v="總帳別"/>
    <x v="99"/>
    <s v="研究發展費用"/>
    <x v="746"/>
    <x v="740"/>
    <s v="Z5450"/>
    <s v="電力通信處分攤"/>
    <n v="61"/>
    <n v="0"/>
    <n v="61"/>
  </r>
  <r>
    <n v="3"/>
    <s v="總帳別"/>
    <x v="99"/>
    <s v="研究發展費用"/>
    <x v="746"/>
    <x v="740"/>
    <s v="Z5460"/>
    <s v="綜合研究所分攤"/>
    <n v="393132"/>
    <n v="0"/>
    <n v="393132"/>
  </r>
  <r>
    <n v="3"/>
    <s v="總帳別"/>
    <x v="99"/>
    <s v="研究發展費用"/>
    <x v="746"/>
    <x v="740"/>
    <s v="Z6020"/>
    <s v="綜合施工處分攤"/>
    <n v="2582"/>
    <n v="0"/>
    <n v="2582"/>
  </r>
  <r>
    <n v="3"/>
    <s v="總帳別"/>
    <x v="99"/>
    <s v="研究發展費用"/>
    <x v="746"/>
    <x v="740"/>
    <s v="Z6930"/>
    <s v="再生能源處分攤"/>
    <n v="12750"/>
    <n v="0"/>
    <n v="12750"/>
  </r>
  <r>
    <n v="3"/>
    <s v="總帳別"/>
    <x v="99"/>
    <s v="研究發展費用"/>
    <x v="747"/>
    <x v="741"/>
    <s v="Z0240"/>
    <s v="資訊系統處分攤"/>
    <n v="80"/>
    <n v="0"/>
    <n v="80"/>
  </r>
  <r>
    <n v="3"/>
    <s v="總帳別"/>
    <x v="99"/>
    <s v="研究發展費用"/>
    <x v="747"/>
    <x v="741"/>
    <s v="Z0610"/>
    <s v="環境保護處分攤"/>
    <n v="981000"/>
    <n v="0"/>
    <n v="981000"/>
  </r>
  <r>
    <n v="3"/>
    <s v="總帳別"/>
    <x v="99"/>
    <s v="研究發展費用"/>
    <x v="747"/>
    <x v="741"/>
    <s v="Z5450"/>
    <s v="電力通信處分攤"/>
    <n v="437516"/>
    <n v="0"/>
    <n v="437516"/>
  </r>
  <r>
    <n v="3"/>
    <s v="總帳別"/>
    <x v="99"/>
    <s v="研究發展費用"/>
    <x v="747"/>
    <x v="741"/>
    <s v="Z5460"/>
    <s v="綜合研究所分攤"/>
    <n v="3750059"/>
    <n v="0"/>
    <n v="3750059"/>
  </r>
  <r>
    <n v="3"/>
    <s v="總帳別"/>
    <x v="99"/>
    <s v="研究發展費用"/>
    <x v="747"/>
    <x v="741"/>
    <s v="Z6020"/>
    <s v="綜合施工處分攤"/>
    <n v="459"/>
    <n v="0"/>
    <n v="459"/>
  </r>
  <r>
    <n v="3"/>
    <s v="總帳別"/>
    <x v="99"/>
    <s v="研究發展費用"/>
    <x v="748"/>
    <x v="742"/>
    <s v="Z0170"/>
    <s v="營建處分攤"/>
    <n v="10"/>
    <n v="0"/>
    <n v="10"/>
  </r>
  <r>
    <n v="3"/>
    <s v="總帳別"/>
    <x v="99"/>
    <s v="研究發展費用"/>
    <x v="748"/>
    <x v="742"/>
    <s v="Z0240"/>
    <s v="資訊系統處分攤"/>
    <n v="3"/>
    <n v="0"/>
    <n v="3"/>
  </r>
  <r>
    <n v="3"/>
    <s v="總帳別"/>
    <x v="99"/>
    <s v="研究發展費用"/>
    <x v="748"/>
    <x v="742"/>
    <s v="Z5450"/>
    <s v="電力通信處分攤"/>
    <n v="45"/>
    <n v="0"/>
    <n v="45"/>
  </r>
  <r>
    <n v="3"/>
    <s v="總帳別"/>
    <x v="99"/>
    <s v="研究發展費用"/>
    <x v="748"/>
    <x v="742"/>
    <s v="Z5460"/>
    <s v="綜合研究所分攤"/>
    <n v="2760"/>
    <n v="0"/>
    <n v="2760"/>
  </r>
  <r>
    <n v="3"/>
    <s v="總帳別"/>
    <x v="99"/>
    <s v="研究發展費用"/>
    <x v="748"/>
    <x v="742"/>
    <s v="Z6020"/>
    <s v="綜合施工處分攤"/>
    <n v="174"/>
    <n v="0"/>
    <n v="174"/>
  </r>
  <r>
    <n v="3"/>
    <s v="總帳別"/>
    <x v="99"/>
    <s v="研究發展費用"/>
    <x v="749"/>
    <x v="743"/>
    <s v="Z5450"/>
    <s v="電力通信處分攤"/>
    <n v="6273"/>
    <n v="0"/>
    <n v="6273"/>
  </r>
  <r>
    <n v="3"/>
    <s v="總帳別"/>
    <x v="99"/>
    <s v="研究發展費用"/>
    <x v="749"/>
    <x v="743"/>
    <s v="Z5460"/>
    <s v="綜合研究所分攤"/>
    <n v="166439"/>
    <n v="0"/>
    <n v="166439"/>
  </r>
  <r>
    <n v="3"/>
    <s v="總帳別"/>
    <x v="99"/>
    <s v="研究發展費用"/>
    <x v="749"/>
    <x v="743"/>
    <s v="Z6020"/>
    <s v="綜合施工處分攤"/>
    <n v="11548"/>
    <n v="0"/>
    <n v="11548"/>
  </r>
  <r>
    <n v="3"/>
    <s v="總帳別"/>
    <x v="99"/>
    <s v="研究發展費用"/>
    <x v="750"/>
    <x v="744"/>
    <s v="Z5450"/>
    <s v="電力通信處分攤"/>
    <n v="147"/>
    <n v="0"/>
    <n v="147"/>
  </r>
  <r>
    <n v="3"/>
    <s v="總帳別"/>
    <x v="99"/>
    <s v="研究發展費用"/>
    <x v="864"/>
    <x v="856"/>
    <s v="Z0150"/>
    <s v="電源開發處分攤"/>
    <n v="3156884000"/>
    <n v="0"/>
    <n v="3156884000"/>
  </r>
  <r>
    <n v="3"/>
    <s v="總帳別"/>
    <x v="99"/>
    <s v="研究發展費用"/>
    <x v="755"/>
    <x v="749"/>
    <s v="Z5460"/>
    <s v="綜合研究所分攤"/>
    <n v="500"/>
    <n v="0"/>
    <n v="500"/>
  </r>
  <r>
    <n v="3"/>
    <s v="總帳別"/>
    <x v="99"/>
    <s v="研究發展費用"/>
    <x v="757"/>
    <x v="751"/>
    <s v="Z5460"/>
    <s v="綜合研究所分攤"/>
    <n v="150000"/>
    <n v="0"/>
    <n v="150000"/>
  </r>
  <r>
    <n v="3"/>
    <s v="總帳別"/>
    <x v="99"/>
    <s v="研究發展費用"/>
    <x v="762"/>
    <x v="756"/>
    <s v="Z5450"/>
    <s v="電力通信處分攤"/>
    <n v="82"/>
    <n v="0"/>
    <n v="82"/>
  </r>
  <r>
    <n v="3"/>
    <s v="總帳別"/>
    <x v="99"/>
    <s v="研究發展費用"/>
    <x v="763"/>
    <x v="757"/>
    <s v="Z5460"/>
    <s v="綜合研究所分攤"/>
    <n v="61373632"/>
    <n v="0"/>
    <n v="61373632"/>
  </r>
  <r>
    <n v="3"/>
    <s v="總帳別"/>
    <x v="99"/>
    <s v="研究發展費用"/>
    <x v="765"/>
    <x v="759"/>
    <s v="Z5450"/>
    <s v="電力通信處分攤"/>
    <n v="0"/>
    <n v="-8486"/>
    <n v="-8486"/>
  </r>
  <r>
    <n v="3"/>
    <s v="總帳別"/>
    <x v="99"/>
    <s v="研究發展費用"/>
    <x v="766"/>
    <x v="760"/>
    <s v="Z5450"/>
    <s v="電力通信處分攤"/>
    <n v="1004"/>
    <n v="0"/>
    <n v="1004"/>
  </r>
  <r>
    <n v="3"/>
    <s v="總帳別"/>
    <x v="99"/>
    <s v="研究發展費用"/>
    <x v="766"/>
    <x v="760"/>
    <s v="Z6020"/>
    <s v="綜合施工處分攤"/>
    <n v="504"/>
    <n v="0"/>
    <n v="504"/>
  </r>
  <r>
    <n v="3"/>
    <s v="總帳別"/>
    <x v="99"/>
    <s v="研究發展費用"/>
    <x v="767"/>
    <x v="761"/>
    <s v="Z5450"/>
    <s v="電力通信處分攤"/>
    <n v="918"/>
    <n v="0"/>
    <n v="918"/>
  </r>
  <r>
    <n v="3"/>
    <s v="總帳別"/>
    <x v="99"/>
    <s v="研究發展費用"/>
    <x v="771"/>
    <x v="765"/>
    <s v="Z6020"/>
    <s v="綜合施工處分攤"/>
    <n v="0"/>
    <n v="-969815"/>
    <n v="-969815"/>
  </r>
  <r>
    <n v="3"/>
    <s v="總帳別"/>
    <x v="100"/>
    <s v="員工訓練費用"/>
    <x v="616"/>
    <x v="610"/>
    <s v="Z3400"/>
    <s v="大林發電廠分攤"/>
    <n v="21868771"/>
    <n v="0"/>
    <n v="21868771"/>
  </r>
  <r>
    <n v="3"/>
    <s v="總帳別"/>
    <x v="100"/>
    <s v="員工訓練費用"/>
    <x v="616"/>
    <x v="610"/>
    <s v="Z3510"/>
    <s v="第二核能發電廠分攤"/>
    <n v="3217306"/>
    <n v="0"/>
    <n v="3217306"/>
  </r>
  <r>
    <n v="3"/>
    <s v="總帳別"/>
    <x v="100"/>
    <s v="員工訓練費用"/>
    <x v="616"/>
    <x v="610"/>
    <s v="Z3520"/>
    <s v="第三核能發電廠分攤"/>
    <n v="13193060"/>
    <n v="0"/>
    <n v="13193060"/>
  </r>
  <r>
    <n v="3"/>
    <s v="總帳別"/>
    <x v="100"/>
    <s v="員工訓練費用"/>
    <x v="616"/>
    <x v="610"/>
    <s v="Z5130"/>
    <s v="訓練所分攤"/>
    <n v="68232799"/>
    <n v="0"/>
    <n v="68232799"/>
  </r>
  <r>
    <n v="3"/>
    <s v="總帳別"/>
    <x v="100"/>
    <s v="員工訓練費用"/>
    <x v="617"/>
    <x v="611"/>
    <s v="Z3400"/>
    <s v="大林發電廠分攤"/>
    <n v="689356"/>
    <n v="0"/>
    <n v="689356"/>
  </r>
  <r>
    <n v="3"/>
    <s v="總帳別"/>
    <x v="100"/>
    <s v="員工訓練費用"/>
    <x v="617"/>
    <x v="611"/>
    <s v="Z3510"/>
    <s v="第二核能發電廠分攤"/>
    <n v="484174"/>
    <n v="0"/>
    <n v="484174"/>
  </r>
  <r>
    <n v="3"/>
    <s v="總帳別"/>
    <x v="100"/>
    <s v="員工訓練費用"/>
    <x v="617"/>
    <x v="611"/>
    <s v="Z3520"/>
    <s v="第三核能發電廠分攤"/>
    <n v="578225"/>
    <n v="0"/>
    <n v="578225"/>
  </r>
  <r>
    <n v="3"/>
    <s v="總帳別"/>
    <x v="100"/>
    <s v="員工訓練費用"/>
    <x v="617"/>
    <x v="611"/>
    <s v="Z5130"/>
    <s v="訓練所分攤"/>
    <n v="1610670"/>
    <n v="0"/>
    <n v="1610670"/>
  </r>
  <r>
    <n v="3"/>
    <s v="總帳別"/>
    <x v="100"/>
    <s v="員工訓練費用"/>
    <x v="618"/>
    <x v="612"/>
    <s v="Z3400"/>
    <s v="大林發電廠分攤"/>
    <n v="30791"/>
    <n v="0"/>
    <n v="30791"/>
  </r>
  <r>
    <n v="3"/>
    <s v="總帳別"/>
    <x v="100"/>
    <s v="員工訓練費用"/>
    <x v="618"/>
    <x v="612"/>
    <s v="Z3520"/>
    <s v="第三核能發電廠分攤"/>
    <n v="64240"/>
    <n v="0"/>
    <n v="64240"/>
  </r>
  <r>
    <n v="3"/>
    <s v="總帳別"/>
    <x v="100"/>
    <s v="員工訓練費用"/>
    <x v="619"/>
    <x v="613"/>
    <s v="Z5130"/>
    <s v="訓練所分攤"/>
    <n v="18704"/>
    <n v="0"/>
    <n v="18704"/>
  </r>
  <r>
    <n v="3"/>
    <s v="總帳別"/>
    <x v="100"/>
    <s v="員工訓練費用"/>
    <x v="620"/>
    <x v="614"/>
    <s v="Z3400"/>
    <s v="大林發電廠分攤"/>
    <n v="109155"/>
    <n v="0"/>
    <n v="109155"/>
  </r>
  <r>
    <n v="3"/>
    <s v="總帳別"/>
    <x v="100"/>
    <s v="員工訓練費用"/>
    <x v="620"/>
    <x v="614"/>
    <s v="Z3510"/>
    <s v="第二核能發電廠分攤"/>
    <n v="563496"/>
    <n v="0"/>
    <n v="563496"/>
  </r>
  <r>
    <n v="3"/>
    <s v="總帳別"/>
    <x v="100"/>
    <s v="員工訓練費用"/>
    <x v="620"/>
    <x v="614"/>
    <s v="Z3520"/>
    <s v="第三核能發電廠分攤"/>
    <n v="717733"/>
    <n v="0"/>
    <n v="717733"/>
  </r>
  <r>
    <n v="3"/>
    <s v="總帳別"/>
    <x v="100"/>
    <s v="員工訓練費用"/>
    <x v="620"/>
    <x v="614"/>
    <s v="Z5130"/>
    <s v="訓練所分攤"/>
    <n v="8628170"/>
    <n v="0"/>
    <n v="8628170"/>
  </r>
  <r>
    <n v="3"/>
    <s v="總帳別"/>
    <x v="100"/>
    <s v="員工訓練費用"/>
    <x v="621"/>
    <x v="615"/>
    <s v="Z5130"/>
    <s v="訓練所分攤"/>
    <n v="245748"/>
    <n v="0"/>
    <n v="245748"/>
  </r>
  <r>
    <n v="3"/>
    <s v="總帳別"/>
    <x v="100"/>
    <s v="員工訓練費用"/>
    <x v="622"/>
    <x v="616"/>
    <s v="Z3520"/>
    <s v="第三核能發電廠分攤"/>
    <n v="971"/>
    <n v="0"/>
    <n v="971"/>
  </r>
  <r>
    <n v="3"/>
    <s v="總帳別"/>
    <x v="100"/>
    <s v="員工訓練費用"/>
    <x v="623"/>
    <x v="617"/>
    <s v="Z5130"/>
    <s v="訓練所分攤"/>
    <n v="7557"/>
    <n v="0"/>
    <n v="7557"/>
  </r>
  <r>
    <n v="3"/>
    <s v="總帳別"/>
    <x v="100"/>
    <s v="員工訓練費用"/>
    <x v="624"/>
    <x v="618"/>
    <s v="Z3400"/>
    <s v="大林發電廠分攤"/>
    <n v="74"/>
    <n v="0"/>
    <n v="74"/>
  </r>
  <r>
    <n v="3"/>
    <s v="總帳別"/>
    <x v="100"/>
    <s v="員工訓練費用"/>
    <x v="624"/>
    <x v="618"/>
    <s v="Z3520"/>
    <s v="第三核能發電廠分攤"/>
    <n v="75"/>
    <n v="0"/>
    <n v="75"/>
  </r>
  <r>
    <n v="3"/>
    <s v="總帳別"/>
    <x v="100"/>
    <s v="員工訓練費用"/>
    <x v="624"/>
    <x v="618"/>
    <s v="Z5130"/>
    <s v="訓練所分攤"/>
    <n v="4902"/>
    <n v="0"/>
    <n v="4902"/>
  </r>
  <r>
    <n v="3"/>
    <s v="總帳別"/>
    <x v="100"/>
    <s v="員工訓練費用"/>
    <x v="625"/>
    <x v="619"/>
    <s v="Z3400"/>
    <s v="大林發電廠分攤"/>
    <n v="0"/>
    <n v="-10242"/>
    <n v="-10242"/>
  </r>
  <r>
    <n v="3"/>
    <s v="總帳別"/>
    <x v="100"/>
    <s v="員工訓練費用"/>
    <x v="625"/>
    <x v="619"/>
    <s v="Z3510"/>
    <s v="第二核能發電廠分攤"/>
    <n v="4522"/>
    <n v="0"/>
    <n v="4522"/>
  </r>
  <r>
    <n v="3"/>
    <s v="總帳別"/>
    <x v="100"/>
    <s v="員工訓練費用"/>
    <x v="625"/>
    <x v="619"/>
    <s v="Z3520"/>
    <s v="第三核能發電廠分攤"/>
    <n v="0"/>
    <n v="-16314"/>
    <n v="-16314"/>
  </r>
  <r>
    <n v="3"/>
    <s v="總帳別"/>
    <x v="100"/>
    <s v="員工訓練費用"/>
    <x v="625"/>
    <x v="619"/>
    <s v="Z5130"/>
    <s v="訓練所分攤"/>
    <n v="58729"/>
    <n v="0"/>
    <n v="58729"/>
  </r>
  <r>
    <n v="3"/>
    <s v="總帳別"/>
    <x v="100"/>
    <s v="員工訓練費用"/>
    <x v="626"/>
    <x v="620"/>
    <s v="Z3520"/>
    <s v="第三核能發電廠分攤"/>
    <n v="6722"/>
    <n v="0"/>
    <n v="6722"/>
  </r>
  <r>
    <n v="3"/>
    <s v="總帳別"/>
    <x v="100"/>
    <s v="員工訓練費用"/>
    <x v="626"/>
    <x v="620"/>
    <s v="Z5130"/>
    <s v="訓練所分攤"/>
    <n v="479738"/>
    <n v="0"/>
    <n v="479738"/>
  </r>
  <r>
    <n v="3"/>
    <s v="總帳別"/>
    <x v="100"/>
    <s v="員工訓練費用"/>
    <x v="627"/>
    <x v="621"/>
    <s v="Z3400"/>
    <s v="大林發電廠分攤"/>
    <n v="1337510"/>
    <n v="0"/>
    <n v="1337510"/>
  </r>
  <r>
    <n v="3"/>
    <s v="總帳別"/>
    <x v="100"/>
    <s v="員工訓練費用"/>
    <x v="627"/>
    <x v="621"/>
    <s v="Z3520"/>
    <s v="第三核能發電廠分攤"/>
    <n v="859850"/>
    <n v="0"/>
    <n v="859850"/>
  </r>
  <r>
    <n v="3"/>
    <s v="總帳別"/>
    <x v="100"/>
    <s v="員工訓練費用"/>
    <x v="627"/>
    <x v="621"/>
    <s v="Z5130"/>
    <s v="訓練所分攤"/>
    <n v="3181717"/>
    <n v="0"/>
    <n v="3181717"/>
  </r>
  <r>
    <n v="3"/>
    <s v="總帳別"/>
    <x v="100"/>
    <s v="員工訓練費用"/>
    <x v="628"/>
    <x v="622"/>
    <s v="Z3400"/>
    <s v="大林發電廠分攤"/>
    <n v="0"/>
    <n v="-96519"/>
    <n v="-96519"/>
  </r>
  <r>
    <n v="3"/>
    <s v="總帳別"/>
    <x v="100"/>
    <s v="員工訓練費用"/>
    <x v="628"/>
    <x v="622"/>
    <s v="Z3510"/>
    <s v="第二核能發電廠分攤"/>
    <n v="227148"/>
    <n v="0"/>
    <n v="227148"/>
  </r>
  <r>
    <n v="3"/>
    <s v="總帳別"/>
    <x v="100"/>
    <s v="員工訓練費用"/>
    <x v="628"/>
    <x v="622"/>
    <s v="Z3520"/>
    <s v="第三核能發電廠分攤"/>
    <n v="161494"/>
    <n v="0"/>
    <n v="161494"/>
  </r>
  <r>
    <n v="3"/>
    <s v="總帳別"/>
    <x v="100"/>
    <s v="員工訓練費用"/>
    <x v="628"/>
    <x v="622"/>
    <s v="Z5130"/>
    <s v="訓練所分攤"/>
    <n v="446290"/>
    <n v="0"/>
    <n v="446290"/>
  </r>
  <r>
    <n v="3"/>
    <s v="總帳別"/>
    <x v="100"/>
    <s v="員工訓練費用"/>
    <x v="629"/>
    <x v="623"/>
    <s v="Z3400"/>
    <s v="大林發電廠分攤"/>
    <n v="376081"/>
    <n v="0"/>
    <n v="376081"/>
  </r>
  <r>
    <n v="3"/>
    <s v="總帳別"/>
    <x v="100"/>
    <s v="員工訓練費用"/>
    <x v="629"/>
    <x v="623"/>
    <s v="Z3520"/>
    <s v="第三核能發電廠分攤"/>
    <n v="407865"/>
    <n v="0"/>
    <n v="407865"/>
  </r>
  <r>
    <n v="3"/>
    <s v="總帳別"/>
    <x v="100"/>
    <s v="員工訓練費用"/>
    <x v="630"/>
    <x v="624"/>
    <s v="Z3520"/>
    <s v="第三核能發電廠分攤"/>
    <n v="1461"/>
    <n v="0"/>
    <n v="1461"/>
  </r>
  <r>
    <n v="3"/>
    <s v="總帳別"/>
    <x v="100"/>
    <s v="員工訓練費用"/>
    <x v="630"/>
    <x v="624"/>
    <s v="Z5130"/>
    <s v="訓練所分攤"/>
    <n v="1062"/>
    <n v="0"/>
    <n v="1062"/>
  </r>
  <r>
    <n v="3"/>
    <s v="總帳別"/>
    <x v="100"/>
    <s v="員工訓練費用"/>
    <x v="632"/>
    <x v="626"/>
    <s v="Z3520"/>
    <s v="第三核能發電廠分攤"/>
    <n v="288000"/>
    <n v="0"/>
    <n v="288000"/>
  </r>
  <r>
    <n v="3"/>
    <s v="總帳別"/>
    <x v="100"/>
    <s v="員工訓練費用"/>
    <x v="632"/>
    <x v="626"/>
    <s v="Z5130"/>
    <s v="訓練所分攤"/>
    <n v="428907"/>
    <n v="0"/>
    <n v="428907"/>
  </r>
  <r>
    <n v="3"/>
    <s v="總帳別"/>
    <x v="100"/>
    <s v="員工訓練費用"/>
    <x v="809"/>
    <x v="801"/>
    <s v="Z3510"/>
    <s v="第二核能發電廠分攤"/>
    <n v="1014323"/>
    <n v="0"/>
    <n v="1014323"/>
  </r>
  <r>
    <n v="3"/>
    <s v="總帳別"/>
    <x v="100"/>
    <s v="員工訓練費用"/>
    <x v="809"/>
    <x v="801"/>
    <s v="Z3520"/>
    <s v="第三核能發電廠分攤"/>
    <n v="3973532"/>
    <n v="0"/>
    <n v="3973532"/>
  </r>
  <r>
    <n v="3"/>
    <s v="總帳別"/>
    <x v="100"/>
    <s v="員工訓練費用"/>
    <x v="636"/>
    <x v="630"/>
    <s v="Z3400"/>
    <s v="大林發電廠分攤"/>
    <n v="4446096"/>
    <n v="0"/>
    <n v="4446096"/>
  </r>
  <r>
    <n v="3"/>
    <s v="總帳別"/>
    <x v="100"/>
    <s v="員工訓練費用"/>
    <x v="636"/>
    <x v="630"/>
    <s v="Z3510"/>
    <s v="第二核能發電廠分攤"/>
    <n v="388419"/>
    <n v="0"/>
    <n v="388419"/>
  </r>
  <r>
    <n v="3"/>
    <s v="總帳別"/>
    <x v="100"/>
    <s v="員工訓練費用"/>
    <x v="636"/>
    <x v="630"/>
    <s v="Z3520"/>
    <s v="第三核能發電廠分攤"/>
    <n v="2840085"/>
    <n v="0"/>
    <n v="2840085"/>
  </r>
  <r>
    <n v="3"/>
    <s v="總帳別"/>
    <x v="100"/>
    <s v="員工訓練費用"/>
    <x v="636"/>
    <x v="630"/>
    <s v="Z5130"/>
    <s v="訓練所分攤"/>
    <n v="15703187"/>
    <n v="0"/>
    <n v="15703187"/>
  </r>
  <r>
    <n v="3"/>
    <s v="總帳別"/>
    <x v="100"/>
    <s v="員工訓練費用"/>
    <x v="637"/>
    <x v="631"/>
    <s v="Z3400"/>
    <s v="大林發電廠分攤"/>
    <n v="2067289"/>
    <n v="0"/>
    <n v="2067289"/>
  </r>
  <r>
    <n v="3"/>
    <s v="總帳別"/>
    <x v="100"/>
    <s v="員工訓練費用"/>
    <x v="637"/>
    <x v="631"/>
    <s v="Z3510"/>
    <s v="第二核能發電廠分攤"/>
    <n v="345357"/>
    <n v="0"/>
    <n v="345357"/>
  </r>
  <r>
    <n v="3"/>
    <s v="總帳別"/>
    <x v="100"/>
    <s v="員工訓練費用"/>
    <x v="637"/>
    <x v="631"/>
    <s v="Z3520"/>
    <s v="第三核能發電廠分攤"/>
    <n v="1299342"/>
    <n v="0"/>
    <n v="1299342"/>
  </r>
  <r>
    <n v="3"/>
    <s v="總帳別"/>
    <x v="100"/>
    <s v="員工訓練費用"/>
    <x v="637"/>
    <x v="631"/>
    <s v="Z5130"/>
    <s v="訓練所分攤"/>
    <n v="7035872"/>
    <n v="0"/>
    <n v="7035872"/>
  </r>
  <r>
    <n v="3"/>
    <s v="總帳別"/>
    <x v="100"/>
    <s v="員工訓練費用"/>
    <x v="638"/>
    <x v="632"/>
    <s v="Z3400"/>
    <s v="大林發電廠分攤"/>
    <n v="1610913"/>
    <n v="0"/>
    <n v="1610913"/>
  </r>
  <r>
    <n v="3"/>
    <s v="總帳別"/>
    <x v="100"/>
    <s v="員工訓練費用"/>
    <x v="638"/>
    <x v="632"/>
    <s v="Z3510"/>
    <s v="第二核能發電廠分攤"/>
    <n v="284153"/>
    <n v="0"/>
    <n v="284153"/>
  </r>
  <r>
    <n v="3"/>
    <s v="總帳別"/>
    <x v="100"/>
    <s v="員工訓練費用"/>
    <x v="638"/>
    <x v="632"/>
    <s v="Z3520"/>
    <s v="第三核能發電廠分攤"/>
    <n v="976116"/>
    <n v="0"/>
    <n v="976116"/>
  </r>
  <r>
    <n v="3"/>
    <s v="總帳別"/>
    <x v="100"/>
    <s v="員工訓練費用"/>
    <x v="638"/>
    <x v="632"/>
    <s v="Z5130"/>
    <s v="訓練所分攤"/>
    <n v="5672817"/>
    <n v="0"/>
    <n v="5672817"/>
  </r>
  <r>
    <n v="3"/>
    <s v="總帳別"/>
    <x v="100"/>
    <s v="員工訓練費用"/>
    <x v="639"/>
    <x v="633"/>
    <s v="Z3400"/>
    <s v="大林發電廠分攤"/>
    <n v="3728"/>
    <n v="0"/>
    <n v="3728"/>
  </r>
  <r>
    <n v="3"/>
    <s v="總帳別"/>
    <x v="100"/>
    <s v="員工訓練費用"/>
    <x v="639"/>
    <x v="633"/>
    <s v="Z3510"/>
    <s v="第二核能發電廠分攤"/>
    <n v="18783"/>
    <n v="0"/>
    <n v="18783"/>
  </r>
  <r>
    <n v="3"/>
    <s v="總帳別"/>
    <x v="100"/>
    <s v="員工訓練費用"/>
    <x v="639"/>
    <x v="633"/>
    <s v="Z3520"/>
    <s v="第三核能發電廠分攤"/>
    <n v="23045"/>
    <n v="0"/>
    <n v="23045"/>
  </r>
  <r>
    <n v="3"/>
    <s v="總帳別"/>
    <x v="100"/>
    <s v="員工訓練費用"/>
    <x v="639"/>
    <x v="633"/>
    <s v="Z5130"/>
    <s v="訓練所分攤"/>
    <n v="287617"/>
    <n v="0"/>
    <n v="287617"/>
  </r>
  <r>
    <n v="3"/>
    <s v="總帳別"/>
    <x v="100"/>
    <s v="員工訓練費用"/>
    <x v="641"/>
    <x v="635"/>
    <s v="Z3400"/>
    <s v="大林發電廠分攤"/>
    <n v="2810344"/>
    <n v="0"/>
    <n v="2810344"/>
  </r>
  <r>
    <n v="3"/>
    <s v="總帳別"/>
    <x v="100"/>
    <s v="員工訓練費用"/>
    <x v="641"/>
    <x v="635"/>
    <s v="Z3510"/>
    <s v="第二核能發電廠分攤"/>
    <n v="542586"/>
    <n v="0"/>
    <n v="542586"/>
  </r>
  <r>
    <n v="3"/>
    <s v="總帳別"/>
    <x v="100"/>
    <s v="員工訓練費用"/>
    <x v="641"/>
    <x v="635"/>
    <s v="Z3520"/>
    <s v="第三核能發電廠分攤"/>
    <n v="2204877"/>
    <n v="0"/>
    <n v="2204877"/>
  </r>
  <r>
    <n v="3"/>
    <s v="總帳別"/>
    <x v="100"/>
    <s v="員工訓練費用"/>
    <x v="641"/>
    <x v="635"/>
    <s v="Z5130"/>
    <s v="訓練所分攤"/>
    <n v="8839339"/>
    <n v="0"/>
    <n v="8839339"/>
  </r>
  <r>
    <n v="3"/>
    <s v="總帳別"/>
    <x v="100"/>
    <s v="員工訓練費用"/>
    <x v="643"/>
    <x v="637"/>
    <s v="Z3400"/>
    <s v="大林發電廠分攤"/>
    <n v="1315260"/>
    <n v="0"/>
    <n v="1315260"/>
  </r>
  <r>
    <n v="3"/>
    <s v="總帳別"/>
    <x v="100"/>
    <s v="員工訓練費用"/>
    <x v="643"/>
    <x v="637"/>
    <s v="Z3510"/>
    <s v="第二核能發電廠分攤"/>
    <n v="206511"/>
    <n v="0"/>
    <n v="206511"/>
  </r>
  <r>
    <n v="3"/>
    <s v="總帳別"/>
    <x v="100"/>
    <s v="員工訓練費用"/>
    <x v="643"/>
    <x v="637"/>
    <s v="Z3520"/>
    <s v="第三核能發電廠分攤"/>
    <n v="830446"/>
    <n v="0"/>
    <n v="830446"/>
  </r>
  <r>
    <n v="3"/>
    <s v="總帳別"/>
    <x v="100"/>
    <s v="員工訓練費用"/>
    <x v="643"/>
    <x v="637"/>
    <s v="Z5130"/>
    <s v="訓練所分攤"/>
    <n v="3483775"/>
    <n v="0"/>
    <n v="3483775"/>
  </r>
  <r>
    <n v="3"/>
    <s v="總帳別"/>
    <x v="100"/>
    <s v="員工訓練費用"/>
    <x v="645"/>
    <x v="639"/>
    <s v="Z3400"/>
    <s v="大林發電廠分攤"/>
    <n v="6990"/>
    <n v="0"/>
    <n v="6990"/>
  </r>
  <r>
    <n v="3"/>
    <s v="總帳別"/>
    <x v="100"/>
    <s v="員工訓練費用"/>
    <x v="645"/>
    <x v="639"/>
    <s v="Z3510"/>
    <s v="第二核能發電廠分攤"/>
    <n v="45054"/>
    <n v="0"/>
    <n v="45054"/>
  </r>
  <r>
    <n v="3"/>
    <s v="總帳別"/>
    <x v="100"/>
    <s v="員工訓練費用"/>
    <x v="645"/>
    <x v="639"/>
    <s v="Z3520"/>
    <s v="第三核能發電廠分攤"/>
    <n v="56034"/>
    <n v="0"/>
    <n v="56034"/>
  </r>
  <r>
    <n v="3"/>
    <s v="總帳別"/>
    <x v="100"/>
    <s v="員工訓練費用"/>
    <x v="645"/>
    <x v="639"/>
    <s v="Z5130"/>
    <s v="訓練所分攤"/>
    <n v="583356"/>
    <n v="0"/>
    <n v="583356"/>
  </r>
  <r>
    <n v="3"/>
    <s v="總帳別"/>
    <x v="100"/>
    <s v="員工訓練費用"/>
    <x v="649"/>
    <x v="643"/>
    <s v="Z3400"/>
    <s v="大林發電廠分攤"/>
    <n v="702130"/>
    <n v="0"/>
    <n v="702130"/>
  </r>
  <r>
    <n v="3"/>
    <s v="總帳別"/>
    <x v="100"/>
    <s v="員工訓練費用"/>
    <x v="649"/>
    <x v="643"/>
    <s v="Z3510"/>
    <s v="第二核能發電廠分攤"/>
    <n v="104178"/>
    <n v="0"/>
    <n v="104178"/>
  </r>
  <r>
    <n v="3"/>
    <s v="總帳別"/>
    <x v="100"/>
    <s v="員工訓練費用"/>
    <x v="649"/>
    <x v="643"/>
    <s v="Z3520"/>
    <s v="第三核能發電廠分攤"/>
    <n v="439836"/>
    <n v="0"/>
    <n v="439836"/>
  </r>
  <r>
    <n v="3"/>
    <s v="總帳別"/>
    <x v="100"/>
    <s v="員工訓練費用"/>
    <x v="649"/>
    <x v="643"/>
    <s v="Z5130"/>
    <s v="訓練所分攤"/>
    <n v="2155380"/>
    <n v="0"/>
    <n v="2155380"/>
  </r>
  <r>
    <n v="3"/>
    <s v="總帳別"/>
    <x v="100"/>
    <s v="員工訓練費用"/>
    <x v="650"/>
    <x v="644"/>
    <s v="Z3400"/>
    <s v="大林發電廠分攤"/>
    <n v="9272"/>
    <n v="0"/>
    <n v="9272"/>
  </r>
  <r>
    <n v="3"/>
    <s v="總帳別"/>
    <x v="100"/>
    <s v="員工訓練費用"/>
    <x v="650"/>
    <x v="644"/>
    <s v="Z3510"/>
    <s v="第二核能發電廠分攤"/>
    <n v="35928"/>
    <n v="0"/>
    <n v="35928"/>
  </r>
  <r>
    <n v="3"/>
    <s v="總帳別"/>
    <x v="100"/>
    <s v="員工訓練費用"/>
    <x v="650"/>
    <x v="644"/>
    <s v="Z3520"/>
    <s v="第三核能發電廠分攤"/>
    <n v="75162"/>
    <n v="0"/>
    <n v="75162"/>
  </r>
  <r>
    <n v="3"/>
    <s v="總帳別"/>
    <x v="100"/>
    <s v="員工訓練費用"/>
    <x v="650"/>
    <x v="644"/>
    <s v="Z5130"/>
    <s v="訓練所分攤"/>
    <n v="559318"/>
    <n v="0"/>
    <n v="559318"/>
  </r>
  <r>
    <n v="3"/>
    <s v="總帳別"/>
    <x v="100"/>
    <s v="員工訓練費用"/>
    <x v="651"/>
    <x v="645"/>
    <s v="Z3400"/>
    <s v="大林發電廠分攤"/>
    <n v="687204"/>
    <n v="0"/>
    <n v="687204"/>
  </r>
  <r>
    <n v="3"/>
    <s v="總帳別"/>
    <x v="100"/>
    <s v="員工訓練費用"/>
    <x v="651"/>
    <x v="645"/>
    <s v="Z3510"/>
    <s v="第二核能發電廠分攤"/>
    <n v="130008"/>
    <n v="0"/>
    <n v="130008"/>
  </r>
  <r>
    <n v="3"/>
    <s v="總帳別"/>
    <x v="100"/>
    <s v="員工訓練費用"/>
    <x v="651"/>
    <x v="645"/>
    <s v="Z3520"/>
    <s v="第三核能發電廠分攤"/>
    <n v="548005"/>
    <n v="0"/>
    <n v="548005"/>
  </r>
  <r>
    <n v="3"/>
    <s v="總帳別"/>
    <x v="100"/>
    <s v="員工訓練費用"/>
    <x v="651"/>
    <x v="645"/>
    <s v="Z5130"/>
    <s v="訓練所分攤"/>
    <n v="2152387"/>
    <n v="0"/>
    <n v="2152387"/>
  </r>
  <r>
    <n v="3"/>
    <s v="總帳別"/>
    <x v="100"/>
    <s v="員工訓練費用"/>
    <x v="652"/>
    <x v="646"/>
    <s v="Z3400"/>
    <s v="大林發電廠分攤"/>
    <n v="3614"/>
    <n v="0"/>
    <n v="3614"/>
  </r>
  <r>
    <n v="3"/>
    <s v="總帳別"/>
    <x v="100"/>
    <s v="員工訓練費用"/>
    <x v="652"/>
    <x v="646"/>
    <s v="Z3510"/>
    <s v="第二核能發電廠分攤"/>
    <n v="23298"/>
    <n v="0"/>
    <n v="23298"/>
  </r>
  <r>
    <n v="3"/>
    <s v="總帳別"/>
    <x v="100"/>
    <s v="員工訓練費用"/>
    <x v="652"/>
    <x v="646"/>
    <s v="Z3520"/>
    <s v="第三核能發電廠分攤"/>
    <n v="28797"/>
    <n v="0"/>
    <n v="28797"/>
  </r>
  <r>
    <n v="3"/>
    <s v="總帳別"/>
    <x v="100"/>
    <s v="員工訓練費用"/>
    <x v="652"/>
    <x v="646"/>
    <s v="Z5130"/>
    <s v="訓練所分攤"/>
    <n v="1344536"/>
    <n v="0"/>
    <n v="1344536"/>
  </r>
  <r>
    <n v="3"/>
    <s v="總帳別"/>
    <x v="100"/>
    <s v="員工訓練費用"/>
    <x v="653"/>
    <x v="647"/>
    <s v="Z5130"/>
    <s v="訓練所分攤"/>
    <n v="2070605"/>
    <n v="0"/>
    <n v="2070605"/>
  </r>
  <r>
    <n v="3"/>
    <s v="總帳別"/>
    <x v="100"/>
    <s v="員工訓練費用"/>
    <x v="654"/>
    <x v="648"/>
    <s v="Z3400"/>
    <s v="大林發電廠分攤"/>
    <n v="395649"/>
    <n v="0"/>
    <n v="395649"/>
  </r>
  <r>
    <n v="3"/>
    <s v="總帳別"/>
    <x v="100"/>
    <s v="員工訓練費用"/>
    <x v="654"/>
    <x v="648"/>
    <s v="Z3510"/>
    <s v="第二核能發電廠分攤"/>
    <n v="75373"/>
    <n v="0"/>
    <n v="75373"/>
  </r>
  <r>
    <n v="3"/>
    <s v="總帳別"/>
    <x v="100"/>
    <s v="員工訓練費用"/>
    <x v="654"/>
    <x v="648"/>
    <s v="Z3520"/>
    <s v="第三核能發電廠分攤"/>
    <n v="315467"/>
    <n v="0"/>
    <n v="315467"/>
  </r>
  <r>
    <n v="3"/>
    <s v="總帳別"/>
    <x v="100"/>
    <s v="員工訓練費用"/>
    <x v="654"/>
    <x v="648"/>
    <s v="Z5130"/>
    <s v="訓練所分攤"/>
    <n v="1238709"/>
    <n v="0"/>
    <n v="1238709"/>
  </r>
  <r>
    <n v="3"/>
    <s v="總帳別"/>
    <x v="100"/>
    <s v="員工訓練費用"/>
    <x v="655"/>
    <x v="649"/>
    <s v="Z3400"/>
    <s v="大林發電廠分攤"/>
    <n v="2095"/>
    <n v="0"/>
    <n v="2095"/>
  </r>
  <r>
    <n v="3"/>
    <s v="總帳別"/>
    <x v="100"/>
    <s v="員工訓練費用"/>
    <x v="655"/>
    <x v="649"/>
    <s v="Z3510"/>
    <s v="第二核能發電廠分攤"/>
    <n v="13506"/>
    <n v="0"/>
    <n v="13506"/>
  </r>
  <r>
    <n v="3"/>
    <s v="總帳別"/>
    <x v="100"/>
    <s v="員工訓練費用"/>
    <x v="655"/>
    <x v="649"/>
    <s v="Z3520"/>
    <s v="第三核能發電廠分攤"/>
    <n v="16564"/>
    <n v="0"/>
    <n v="16564"/>
  </r>
  <r>
    <n v="3"/>
    <s v="總帳別"/>
    <x v="100"/>
    <s v="員工訓練費用"/>
    <x v="655"/>
    <x v="649"/>
    <s v="Z5130"/>
    <s v="訓練所分攤"/>
    <n v="779540"/>
    <n v="0"/>
    <n v="779540"/>
  </r>
  <r>
    <n v="3"/>
    <s v="總帳別"/>
    <x v="100"/>
    <s v="員工訓練費用"/>
    <x v="656"/>
    <x v="650"/>
    <s v="Z5130"/>
    <s v="訓練所分攤"/>
    <n v="119259"/>
    <n v="0"/>
    <n v="119259"/>
  </r>
  <r>
    <n v="3"/>
    <s v="總帳別"/>
    <x v="100"/>
    <s v="員工訓練費用"/>
    <x v="657"/>
    <x v="651"/>
    <s v="Z000T"/>
    <s v="統列總處分攤"/>
    <n v="3978626"/>
    <n v="0"/>
    <n v="3978626"/>
  </r>
  <r>
    <n v="3"/>
    <s v="總帳別"/>
    <x v="100"/>
    <s v="員工訓練費用"/>
    <x v="659"/>
    <x v="653"/>
    <s v="Z5130"/>
    <s v="訓練所分攤"/>
    <n v="32451"/>
    <n v="0"/>
    <n v="32451"/>
  </r>
  <r>
    <n v="3"/>
    <s v="總帳別"/>
    <x v="100"/>
    <s v="員工訓練費用"/>
    <x v="660"/>
    <x v="654"/>
    <s v="Z3400"/>
    <s v="大林發電廠分攤"/>
    <n v="124723"/>
    <n v="0"/>
    <n v="124723"/>
  </r>
  <r>
    <n v="3"/>
    <s v="總帳別"/>
    <x v="100"/>
    <s v="員工訓練費用"/>
    <x v="660"/>
    <x v="654"/>
    <s v="Z3510"/>
    <s v="第二核能發電廠分攤"/>
    <n v="28500"/>
    <n v="0"/>
    <n v="28500"/>
  </r>
  <r>
    <n v="3"/>
    <s v="總帳別"/>
    <x v="100"/>
    <s v="員工訓練費用"/>
    <x v="660"/>
    <x v="654"/>
    <s v="Z3520"/>
    <s v="第三核能發電廠分攤"/>
    <n v="77314"/>
    <n v="0"/>
    <n v="77314"/>
  </r>
  <r>
    <n v="3"/>
    <s v="總帳別"/>
    <x v="100"/>
    <s v="員工訓練費用"/>
    <x v="660"/>
    <x v="654"/>
    <s v="Z5130"/>
    <s v="訓練所分攤"/>
    <n v="733729"/>
    <n v="0"/>
    <n v="733729"/>
  </r>
  <r>
    <n v="3"/>
    <s v="總帳別"/>
    <x v="100"/>
    <s v="員工訓練費用"/>
    <x v="661"/>
    <x v="655"/>
    <s v="Z3400"/>
    <s v="大林發電廠分攤"/>
    <n v="248"/>
    <n v="0"/>
    <n v="248"/>
  </r>
  <r>
    <n v="3"/>
    <s v="總帳別"/>
    <x v="100"/>
    <s v="員工訓練費用"/>
    <x v="661"/>
    <x v="655"/>
    <s v="Z3510"/>
    <s v="第二核能發電廠分攤"/>
    <n v="132"/>
    <n v="0"/>
    <n v="132"/>
  </r>
  <r>
    <n v="3"/>
    <s v="總帳別"/>
    <x v="100"/>
    <s v="員工訓練費用"/>
    <x v="661"/>
    <x v="655"/>
    <s v="Z3520"/>
    <s v="第三核能發電廠分攤"/>
    <n v="354"/>
    <n v="0"/>
    <n v="354"/>
  </r>
  <r>
    <n v="3"/>
    <s v="總帳別"/>
    <x v="100"/>
    <s v="員工訓練費用"/>
    <x v="661"/>
    <x v="655"/>
    <s v="Z5130"/>
    <s v="訓練所分攤"/>
    <n v="2882"/>
    <n v="0"/>
    <n v="2882"/>
  </r>
  <r>
    <n v="3"/>
    <s v="總帳別"/>
    <x v="100"/>
    <s v="員工訓練費用"/>
    <x v="663"/>
    <x v="657"/>
    <s v="Z5130"/>
    <s v="訓練所分攤"/>
    <n v="1560"/>
    <n v="0"/>
    <n v="1560"/>
  </r>
  <r>
    <n v="3"/>
    <s v="總帳別"/>
    <x v="100"/>
    <s v="員工訓練費用"/>
    <x v="664"/>
    <x v="658"/>
    <s v="Z5130"/>
    <s v="訓練所分攤"/>
    <n v="916927"/>
    <n v="0"/>
    <n v="916927"/>
  </r>
  <r>
    <n v="3"/>
    <s v="總帳別"/>
    <x v="100"/>
    <s v="員工訓練費用"/>
    <x v="665"/>
    <x v="659"/>
    <s v="Z5130"/>
    <s v="訓練所分攤"/>
    <n v="610466"/>
    <n v="0"/>
    <n v="610466"/>
  </r>
  <r>
    <n v="3"/>
    <s v="總帳別"/>
    <x v="100"/>
    <s v="員工訓練費用"/>
    <x v="666"/>
    <x v="660"/>
    <s v="Z5130"/>
    <s v="訓練所分攤"/>
    <n v="197752"/>
    <n v="0"/>
    <n v="197752"/>
  </r>
  <r>
    <n v="3"/>
    <s v="總帳別"/>
    <x v="100"/>
    <s v="員工訓練費用"/>
    <x v="667"/>
    <x v="661"/>
    <s v="Z5130"/>
    <s v="訓練所分攤"/>
    <n v="383219"/>
    <n v="0"/>
    <n v="383219"/>
  </r>
  <r>
    <n v="3"/>
    <s v="總帳別"/>
    <x v="100"/>
    <s v="員工訓練費用"/>
    <x v="668"/>
    <x v="662"/>
    <s v="Z5130"/>
    <s v="訓練所分攤"/>
    <n v="209913"/>
    <n v="0"/>
    <n v="209913"/>
  </r>
  <r>
    <n v="3"/>
    <s v="總帳別"/>
    <x v="100"/>
    <s v="員工訓練費用"/>
    <x v="669"/>
    <x v="663"/>
    <s v="Z0010"/>
    <s v="董事會分攤"/>
    <n v="724"/>
    <n v="0"/>
    <n v="724"/>
  </r>
  <r>
    <n v="3"/>
    <s v="總帳別"/>
    <x v="100"/>
    <s v="員工訓練費用"/>
    <x v="669"/>
    <x v="663"/>
    <s v="Z0030"/>
    <s v="企劃處分攤"/>
    <n v="13212"/>
    <n v="0"/>
    <n v="13212"/>
  </r>
  <r>
    <n v="3"/>
    <s v="總帳別"/>
    <x v="100"/>
    <s v="員工訓練費用"/>
    <x v="669"/>
    <x v="663"/>
    <s v="Z0040"/>
    <s v="發電處分攤"/>
    <n v="48006"/>
    <n v="0"/>
    <n v="48006"/>
  </r>
  <r>
    <n v="3"/>
    <s v="總帳別"/>
    <x v="100"/>
    <s v="員工訓練費用"/>
    <x v="669"/>
    <x v="663"/>
    <s v="Z0050"/>
    <s v="供電處分攤"/>
    <n v="54648"/>
    <n v="0"/>
    <n v="54648"/>
  </r>
  <r>
    <n v="3"/>
    <s v="總帳別"/>
    <x v="100"/>
    <s v="員工訓練費用"/>
    <x v="669"/>
    <x v="663"/>
    <s v="Z0060"/>
    <s v="電力調度處分攤"/>
    <n v="24633"/>
    <n v="0"/>
    <n v="24633"/>
  </r>
  <r>
    <n v="3"/>
    <s v="總帳別"/>
    <x v="100"/>
    <s v="員工訓練費用"/>
    <x v="669"/>
    <x v="663"/>
    <s v="Z0070"/>
    <s v="業務處分攤"/>
    <n v="36588"/>
    <n v="0"/>
    <n v="36588"/>
  </r>
  <r>
    <n v="3"/>
    <s v="總帳別"/>
    <x v="100"/>
    <s v="員工訓練費用"/>
    <x v="669"/>
    <x v="663"/>
    <s v="Z0080"/>
    <s v="材料處分攤"/>
    <n v="68849"/>
    <n v="0"/>
    <n v="68849"/>
  </r>
  <r>
    <n v="3"/>
    <s v="總帳別"/>
    <x v="100"/>
    <s v="員工訓練費用"/>
    <x v="669"/>
    <x v="663"/>
    <s v="Z0090"/>
    <s v="燃料處分攤"/>
    <n v="16934"/>
    <n v="0"/>
    <n v="16934"/>
  </r>
  <r>
    <n v="3"/>
    <s v="總帳別"/>
    <x v="100"/>
    <s v="員工訓練費用"/>
    <x v="669"/>
    <x v="663"/>
    <s v="Z0100"/>
    <s v="財務處分攤"/>
    <n v="4933"/>
    <n v="0"/>
    <n v="4933"/>
  </r>
  <r>
    <n v="3"/>
    <s v="總帳別"/>
    <x v="100"/>
    <s v="員工訓練費用"/>
    <x v="669"/>
    <x v="663"/>
    <s v="Z0140"/>
    <s v="秘書處分攤"/>
    <n v="2864"/>
    <n v="0"/>
    <n v="2864"/>
  </r>
  <r>
    <n v="3"/>
    <s v="總帳別"/>
    <x v="100"/>
    <s v="員工訓練費用"/>
    <x v="669"/>
    <x v="663"/>
    <s v="Z0150"/>
    <s v="電源開發處分攤"/>
    <n v="10210"/>
    <n v="0"/>
    <n v="10210"/>
  </r>
  <r>
    <n v="3"/>
    <s v="總帳別"/>
    <x v="100"/>
    <s v="員工訓練費用"/>
    <x v="669"/>
    <x v="663"/>
    <s v="Z0170"/>
    <s v="營建處分攤"/>
    <n v="55901"/>
    <n v="0"/>
    <n v="55901"/>
  </r>
  <r>
    <n v="3"/>
    <s v="總帳別"/>
    <x v="100"/>
    <s v="員工訓練費用"/>
    <x v="669"/>
    <x v="663"/>
    <s v="Z0180"/>
    <s v="會計處分攤"/>
    <n v="10998"/>
    <n v="0"/>
    <n v="10998"/>
  </r>
  <r>
    <n v="3"/>
    <s v="總帳別"/>
    <x v="100"/>
    <s v="員工訓練費用"/>
    <x v="669"/>
    <x v="663"/>
    <s v="Z0230"/>
    <s v="系統規劃處分攤"/>
    <n v="4217"/>
    <n v="0"/>
    <n v="4217"/>
  </r>
  <r>
    <n v="3"/>
    <s v="總帳別"/>
    <x v="100"/>
    <s v="員工訓練費用"/>
    <x v="669"/>
    <x v="663"/>
    <s v="Z0240"/>
    <s v="資訊系統處分攤"/>
    <n v="21691"/>
    <n v="0"/>
    <n v="21691"/>
  </r>
  <r>
    <n v="3"/>
    <s v="總帳別"/>
    <x v="100"/>
    <s v="員工訓練費用"/>
    <x v="669"/>
    <x v="663"/>
    <s v="Z0270"/>
    <s v="核能技術處分攤"/>
    <n v="17218"/>
    <n v="0"/>
    <n v="17218"/>
  </r>
  <r>
    <n v="3"/>
    <s v="總帳別"/>
    <x v="100"/>
    <s v="員工訓練費用"/>
    <x v="669"/>
    <x v="663"/>
    <s v="Z0510"/>
    <s v="公眾服務處分攤"/>
    <n v="6070"/>
    <n v="0"/>
    <n v="6070"/>
  </r>
  <r>
    <n v="3"/>
    <s v="總帳別"/>
    <x v="100"/>
    <s v="員工訓練費用"/>
    <x v="669"/>
    <x v="663"/>
    <s v="Z0540"/>
    <s v="核能安全處分攤"/>
    <n v="42826"/>
    <n v="0"/>
    <n v="42826"/>
  </r>
  <r>
    <n v="3"/>
    <s v="總帳別"/>
    <x v="100"/>
    <s v="員工訓練費用"/>
    <x v="669"/>
    <x v="663"/>
    <s v="Z0560"/>
    <s v="核能發電處分攤"/>
    <n v="134631"/>
    <n v="0"/>
    <n v="134631"/>
  </r>
  <r>
    <n v="3"/>
    <s v="總帳別"/>
    <x v="100"/>
    <s v="員工訓練費用"/>
    <x v="669"/>
    <x v="663"/>
    <s v="Z0610"/>
    <s v="環境保護處分攤"/>
    <n v="70556"/>
    <n v="0"/>
    <n v="70556"/>
  </r>
  <r>
    <n v="3"/>
    <s v="總帳別"/>
    <x v="100"/>
    <s v="員工訓練費用"/>
    <x v="669"/>
    <x v="663"/>
    <s v="Z0620"/>
    <s v="工業安全衛生處分攤"/>
    <n v="8188518"/>
    <n v="0"/>
    <n v="8188518"/>
  </r>
  <r>
    <n v="3"/>
    <s v="總帳別"/>
    <x v="100"/>
    <s v="員工訓練費用"/>
    <x v="669"/>
    <x v="663"/>
    <s v="Z0770"/>
    <s v="配電處分攤"/>
    <n v="99917"/>
    <n v="0"/>
    <n v="99917"/>
  </r>
  <r>
    <n v="3"/>
    <s v="總帳別"/>
    <x v="100"/>
    <s v="員工訓練費用"/>
    <x v="669"/>
    <x v="663"/>
    <s v="Z0780"/>
    <s v="核能後端營運處分攤"/>
    <n v="17710"/>
    <n v="0"/>
    <n v="17710"/>
  </r>
  <r>
    <n v="3"/>
    <s v="總帳別"/>
    <x v="100"/>
    <s v="員工訓練費用"/>
    <x v="669"/>
    <x v="663"/>
    <s v="Z0960"/>
    <s v="人力資源處分攤"/>
    <n v="2245731"/>
    <n v="0"/>
    <n v="2245731"/>
  </r>
  <r>
    <n v="3"/>
    <s v="總帳別"/>
    <x v="100"/>
    <s v="員工訓練費用"/>
    <x v="669"/>
    <x v="663"/>
    <s v="Z1010"/>
    <s v="基隆區營業處分攤"/>
    <n v="143215"/>
    <n v="0"/>
    <n v="143215"/>
  </r>
  <r>
    <n v="3"/>
    <s v="總帳別"/>
    <x v="100"/>
    <s v="員工訓練費用"/>
    <x v="669"/>
    <x v="663"/>
    <s v="Z1020"/>
    <s v="台北市區營業處分攤"/>
    <n v="213307"/>
    <n v="0"/>
    <n v="213307"/>
  </r>
  <r>
    <n v="3"/>
    <s v="總帳別"/>
    <x v="100"/>
    <s v="員工訓練費用"/>
    <x v="669"/>
    <x v="663"/>
    <s v="Z1030"/>
    <s v="桃園區營業處分攤"/>
    <n v="223280"/>
    <n v="0"/>
    <n v="223280"/>
  </r>
  <r>
    <n v="3"/>
    <s v="總帳別"/>
    <x v="100"/>
    <s v="員工訓練費用"/>
    <x v="669"/>
    <x v="663"/>
    <s v="Z1040"/>
    <s v="新竹區營業處分攤"/>
    <n v="162397"/>
    <n v="0"/>
    <n v="162397"/>
  </r>
  <r>
    <n v="3"/>
    <s v="總帳別"/>
    <x v="100"/>
    <s v="員工訓練費用"/>
    <x v="669"/>
    <x v="663"/>
    <s v="Z1050"/>
    <s v="台中區營業處分攤"/>
    <n v="178194"/>
    <n v="0"/>
    <n v="178194"/>
  </r>
  <r>
    <n v="3"/>
    <s v="總帳別"/>
    <x v="100"/>
    <s v="員工訓練費用"/>
    <x v="669"/>
    <x v="663"/>
    <s v="Z1060"/>
    <s v="彰化區營業處分攤"/>
    <n v="176948"/>
    <n v="0"/>
    <n v="176948"/>
  </r>
  <r>
    <n v="3"/>
    <s v="總帳別"/>
    <x v="100"/>
    <s v="員工訓練費用"/>
    <x v="669"/>
    <x v="663"/>
    <s v="Z1070"/>
    <s v="嘉義區營業處分攤"/>
    <n v="219980"/>
    <n v="0"/>
    <n v="219980"/>
  </r>
  <r>
    <n v="3"/>
    <s v="總帳別"/>
    <x v="100"/>
    <s v="員工訓練費用"/>
    <x v="669"/>
    <x v="663"/>
    <s v="Z1080"/>
    <s v="台南區營業處分攤"/>
    <n v="131865"/>
    <n v="0"/>
    <n v="131865"/>
  </r>
  <r>
    <n v="3"/>
    <s v="總帳別"/>
    <x v="100"/>
    <s v="員工訓練費用"/>
    <x v="669"/>
    <x v="663"/>
    <s v="Z1090"/>
    <s v="高雄區營業處分攤"/>
    <n v="239947"/>
    <n v="0"/>
    <n v="239947"/>
  </r>
  <r>
    <n v="3"/>
    <s v="總帳別"/>
    <x v="100"/>
    <s v="員工訓練費用"/>
    <x v="669"/>
    <x v="663"/>
    <s v="Z1100"/>
    <s v="屏東區營業處分攤"/>
    <n v="362097"/>
    <n v="0"/>
    <n v="362097"/>
  </r>
  <r>
    <n v="3"/>
    <s v="總帳別"/>
    <x v="100"/>
    <s v="員工訓練費用"/>
    <x v="669"/>
    <x v="663"/>
    <s v="Z1110"/>
    <s v="台東區營業處分攤"/>
    <n v="325291"/>
    <n v="0"/>
    <n v="325291"/>
  </r>
  <r>
    <n v="3"/>
    <s v="總帳別"/>
    <x v="100"/>
    <s v="員工訓練費用"/>
    <x v="669"/>
    <x v="663"/>
    <s v="Z1120"/>
    <s v="花蓮區營業處分攤"/>
    <n v="431315"/>
    <n v="0"/>
    <n v="431315"/>
  </r>
  <r>
    <n v="3"/>
    <s v="總帳別"/>
    <x v="100"/>
    <s v="員工訓練費用"/>
    <x v="669"/>
    <x v="663"/>
    <s v="Z1130"/>
    <s v="宜蘭區營業處分攤"/>
    <n v="206586"/>
    <n v="0"/>
    <n v="206586"/>
  </r>
  <r>
    <n v="3"/>
    <s v="總帳別"/>
    <x v="100"/>
    <s v="員工訓練費用"/>
    <x v="669"/>
    <x v="663"/>
    <s v="Z1140"/>
    <s v="澎湖區營業處分攤"/>
    <n v="482853"/>
    <n v="0"/>
    <n v="482853"/>
  </r>
  <r>
    <n v="3"/>
    <s v="總帳別"/>
    <x v="100"/>
    <s v="員工訓練費用"/>
    <x v="669"/>
    <x v="663"/>
    <s v="Z1150"/>
    <s v="台北南區營業處分攤"/>
    <n v="149064"/>
    <n v="0"/>
    <n v="149064"/>
  </r>
  <r>
    <n v="3"/>
    <s v="總帳別"/>
    <x v="100"/>
    <s v="員工訓練費用"/>
    <x v="669"/>
    <x v="663"/>
    <s v="Z1160"/>
    <s v="台北北區營業處分攤"/>
    <n v="206412"/>
    <n v="0"/>
    <n v="206412"/>
  </r>
  <r>
    <n v="3"/>
    <s v="總帳別"/>
    <x v="100"/>
    <s v="員工訓練費用"/>
    <x v="669"/>
    <x v="663"/>
    <s v="Z1170"/>
    <s v="台北西區營業處分攤"/>
    <n v="168092"/>
    <n v="0"/>
    <n v="168092"/>
  </r>
  <r>
    <n v="3"/>
    <s v="總帳別"/>
    <x v="100"/>
    <s v="員工訓練費用"/>
    <x v="669"/>
    <x v="663"/>
    <s v="Z1180"/>
    <s v="南投區營業處分攤"/>
    <n v="151076"/>
    <n v="0"/>
    <n v="151076"/>
  </r>
  <r>
    <n v="3"/>
    <s v="總帳別"/>
    <x v="100"/>
    <s v="員工訓練費用"/>
    <x v="669"/>
    <x v="663"/>
    <s v="Z1190"/>
    <s v="鳳山區營業處分攤"/>
    <n v="305626"/>
    <n v="0"/>
    <n v="305626"/>
  </r>
  <r>
    <n v="3"/>
    <s v="總帳別"/>
    <x v="100"/>
    <s v="員工訓練費用"/>
    <x v="669"/>
    <x v="663"/>
    <s v="Z1200"/>
    <s v="雲林區營業處分攤"/>
    <n v="206246"/>
    <n v="0"/>
    <n v="206246"/>
  </r>
  <r>
    <n v="3"/>
    <s v="總帳別"/>
    <x v="100"/>
    <s v="員工訓練費用"/>
    <x v="669"/>
    <x v="663"/>
    <s v="Z1210"/>
    <s v="新營區營業處分攤"/>
    <n v="210887"/>
    <n v="0"/>
    <n v="210887"/>
  </r>
  <r>
    <n v="3"/>
    <s v="總帳別"/>
    <x v="100"/>
    <s v="員工訓練費用"/>
    <x v="669"/>
    <x v="663"/>
    <s v="Z1220"/>
    <s v="苗栗區營業處分攤"/>
    <n v="113382"/>
    <n v="0"/>
    <n v="113382"/>
  </r>
  <r>
    <n v="3"/>
    <s v="總帳別"/>
    <x v="100"/>
    <s v="員工訓練費用"/>
    <x v="669"/>
    <x v="663"/>
    <s v="Z1230"/>
    <s v="金門區營業處分攤"/>
    <n v="287467"/>
    <n v="0"/>
    <n v="287467"/>
  </r>
  <r>
    <n v="3"/>
    <s v="總帳別"/>
    <x v="100"/>
    <s v="員工訓練費用"/>
    <x v="669"/>
    <x v="663"/>
    <s v="Z1240"/>
    <s v="馬祖區營業處分攤"/>
    <n v="250126"/>
    <n v="0"/>
    <n v="250126"/>
  </r>
  <r>
    <n v="3"/>
    <s v="總帳別"/>
    <x v="100"/>
    <s v="員工訓練費用"/>
    <x v="669"/>
    <x v="663"/>
    <s v="Z2030"/>
    <s v="萬大發電廠分攤"/>
    <n v="110786"/>
    <n v="0"/>
    <n v="110786"/>
  </r>
  <r>
    <n v="3"/>
    <s v="總帳別"/>
    <x v="100"/>
    <s v="員工訓練費用"/>
    <x v="669"/>
    <x v="663"/>
    <s v="Z2040"/>
    <s v="大觀發電廠分攤"/>
    <n v="195198"/>
    <n v="0"/>
    <n v="195198"/>
  </r>
  <r>
    <n v="3"/>
    <s v="總帳別"/>
    <x v="100"/>
    <s v="員工訓練費用"/>
    <x v="669"/>
    <x v="663"/>
    <s v="Z2050"/>
    <s v="明潭發電廠分攤"/>
    <n v="188000"/>
    <n v="0"/>
    <n v="188000"/>
  </r>
  <r>
    <n v="3"/>
    <s v="總帳別"/>
    <x v="100"/>
    <s v="員工訓練費用"/>
    <x v="669"/>
    <x v="663"/>
    <s v="Z2250"/>
    <s v="東部發電廠分攤"/>
    <n v="251790"/>
    <n v="0"/>
    <n v="251790"/>
  </r>
  <r>
    <n v="3"/>
    <s v="總帳別"/>
    <x v="100"/>
    <s v="員工訓練費用"/>
    <x v="669"/>
    <x v="663"/>
    <s v="Z2310"/>
    <s v="蘭陽發電廠分攤"/>
    <n v="47277"/>
    <n v="0"/>
    <n v="47277"/>
  </r>
  <r>
    <n v="3"/>
    <s v="總帳別"/>
    <x v="100"/>
    <s v="員工訓練費用"/>
    <x v="669"/>
    <x v="663"/>
    <s v="Z2360"/>
    <s v="桂山發電廠分攤"/>
    <n v="15379"/>
    <n v="0"/>
    <n v="15379"/>
  </r>
  <r>
    <n v="3"/>
    <s v="總帳別"/>
    <x v="100"/>
    <s v="員工訓練費用"/>
    <x v="669"/>
    <x v="663"/>
    <s v="Z2380"/>
    <s v="石門發電廠分攤"/>
    <n v="7856"/>
    <n v="0"/>
    <n v="7856"/>
  </r>
  <r>
    <n v="3"/>
    <s v="總帳別"/>
    <x v="100"/>
    <s v="員工訓練費用"/>
    <x v="669"/>
    <x v="663"/>
    <s v="Z2390"/>
    <s v="曾文發電廠分攤"/>
    <n v="27714"/>
    <n v="0"/>
    <n v="27714"/>
  </r>
  <r>
    <n v="3"/>
    <s v="總帳別"/>
    <x v="100"/>
    <s v="員工訓練費用"/>
    <x v="669"/>
    <x v="663"/>
    <s v="Z2400"/>
    <s v="翡翠分廠分攤"/>
    <n v="1620"/>
    <n v="0"/>
    <n v="1620"/>
  </r>
  <r>
    <n v="3"/>
    <s v="總帳別"/>
    <x v="100"/>
    <s v="員工訓練費用"/>
    <x v="669"/>
    <x v="663"/>
    <s v="Z2550"/>
    <s v="大甲溪發電廠分攤"/>
    <n v="82120"/>
    <n v="0"/>
    <n v="82120"/>
  </r>
  <r>
    <n v="3"/>
    <s v="總帳別"/>
    <x v="100"/>
    <s v="員工訓練費用"/>
    <x v="669"/>
    <x v="663"/>
    <s v="Z2570"/>
    <s v="卓蘭發電廠分攤"/>
    <n v="59682"/>
    <n v="0"/>
    <n v="59682"/>
  </r>
  <r>
    <n v="3"/>
    <s v="總帳別"/>
    <x v="100"/>
    <s v="員工訓練費用"/>
    <x v="669"/>
    <x v="663"/>
    <s v="Z2710"/>
    <s v="高屏發電廠分攤"/>
    <n v="11754"/>
    <n v="0"/>
    <n v="11754"/>
  </r>
  <r>
    <n v="3"/>
    <s v="總帳別"/>
    <x v="100"/>
    <s v="員工訓練費用"/>
    <x v="669"/>
    <x v="663"/>
    <s v="Z3200"/>
    <s v="林口發電廠分攤"/>
    <n v="101502"/>
    <n v="0"/>
    <n v="101502"/>
  </r>
  <r>
    <n v="3"/>
    <s v="總帳別"/>
    <x v="100"/>
    <s v="員工訓練費用"/>
    <x v="669"/>
    <x v="663"/>
    <s v="Z3300"/>
    <s v="南部發電廠分攤"/>
    <n v="126468"/>
    <n v="0"/>
    <n v="126468"/>
  </r>
  <r>
    <n v="3"/>
    <s v="總帳別"/>
    <x v="100"/>
    <s v="員工訓練費用"/>
    <x v="669"/>
    <x v="663"/>
    <s v="Z3400"/>
    <s v="大林發電廠分攤"/>
    <n v="2373966"/>
    <n v="0"/>
    <n v="2373966"/>
  </r>
  <r>
    <n v="3"/>
    <s v="總帳別"/>
    <x v="100"/>
    <s v="員工訓練費用"/>
    <x v="669"/>
    <x v="663"/>
    <s v="Z3410"/>
    <s v="興達發電廠分攤"/>
    <n v="469398"/>
    <n v="0"/>
    <n v="469398"/>
  </r>
  <r>
    <n v="3"/>
    <s v="總帳別"/>
    <x v="100"/>
    <s v="員工訓練費用"/>
    <x v="669"/>
    <x v="663"/>
    <s v="Z3510"/>
    <s v="第二核能發電廠分攤"/>
    <n v="22621"/>
    <n v="0"/>
    <n v="22621"/>
  </r>
  <r>
    <n v="3"/>
    <s v="總帳別"/>
    <x v="100"/>
    <s v="員工訓練費用"/>
    <x v="669"/>
    <x v="663"/>
    <s v="Z3520"/>
    <s v="第三核能發電廠分攤"/>
    <n v="866366"/>
    <n v="0"/>
    <n v="866366"/>
  </r>
  <r>
    <n v="3"/>
    <s v="總帳別"/>
    <x v="100"/>
    <s v="員工訓練費用"/>
    <x v="669"/>
    <x v="663"/>
    <s v="Z3600"/>
    <s v="協和發電廠分攤"/>
    <n v="279864"/>
    <n v="0"/>
    <n v="279864"/>
  </r>
  <r>
    <n v="3"/>
    <s v="總帳別"/>
    <x v="100"/>
    <s v="員工訓練費用"/>
    <x v="669"/>
    <x v="663"/>
    <s v="Z3700"/>
    <s v="通霄發電廠分攤"/>
    <n v="169993"/>
    <n v="0"/>
    <n v="169993"/>
  </r>
  <r>
    <n v="3"/>
    <s v="總帳別"/>
    <x v="100"/>
    <s v="員工訓練費用"/>
    <x v="669"/>
    <x v="663"/>
    <s v="Z3710"/>
    <s v="台中發電廠分攤"/>
    <n v="255697"/>
    <n v="0"/>
    <n v="255697"/>
  </r>
  <r>
    <n v="3"/>
    <s v="總帳別"/>
    <x v="100"/>
    <s v="員工訓練費用"/>
    <x v="669"/>
    <x v="663"/>
    <s v="Z3800"/>
    <s v="大潭發電廠分攤"/>
    <n v="85490"/>
    <n v="0"/>
    <n v="85490"/>
  </r>
  <r>
    <n v="3"/>
    <s v="總帳別"/>
    <x v="100"/>
    <s v="員工訓練費用"/>
    <x v="669"/>
    <x v="663"/>
    <s v="Z3900"/>
    <s v="尖山發電廠分攤"/>
    <n v="259921"/>
    <n v="0"/>
    <n v="259921"/>
  </r>
  <r>
    <n v="3"/>
    <s v="總帳別"/>
    <x v="100"/>
    <s v="員工訓練費用"/>
    <x v="669"/>
    <x v="663"/>
    <s v="Z3910"/>
    <s v="塔山發電廠分攤"/>
    <n v="425670"/>
    <n v="0"/>
    <n v="425670"/>
  </r>
  <r>
    <n v="3"/>
    <s v="總帳別"/>
    <x v="100"/>
    <s v="員工訓練費用"/>
    <x v="669"/>
    <x v="663"/>
    <s v="Z4700"/>
    <s v="台北供電區營運處分攤"/>
    <n v="173008"/>
    <n v="0"/>
    <n v="173008"/>
  </r>
  <r>
    <n v="3"/>
    <s v="總帳別"/>
    <x v="100"/>
    <s v="員工訓練費用"/>
    <x v="669"/>
    <x v="663"/>
    <s v="Z4750"/>
    <s v="新桃供電區營運處分攤"/>
    <n v="148399"/>
    <n v="0"/>
    <n v="148399"/>
  </r>
  <r>
    <n v="3"/>
    <s v="總帳別"/>
    <x v="100"/>
    <s v="員工訓練費用"/>
    <x v="669"/>
    <x v="663"/>
    <s v="Z4800"/>
    <s v="台中供電區營運處分攤"/>
    <n v="194541"/>
    <n v="0"/>
    <n v="194541"/>
  </r>
  <r>
    <n v="3"/>
    <s v="總帳別"/>
    <x v="100"/>
    <s v="員工訓練費用"/>
    <x v="669"/>
    <x v="663"/>
    <s v="Z4850"/>
    <s v="嘉南供電區營運處分攤"/>
    <n v="272629"/>
    <n v="0"/>
    <n v="272629"/>
  </r>
  <r>
    <n v="3"/>
    <s v="總帳別"/>
    <x v="100"/>
    <s v="員工訓練費用"/>
    <x v="669"/>
    <x v="663"/>
    <s v="Z4900"/>
    <s v="高屏供電區營運處分攤"/>
    <n v="256409"/>
    <n v="0"/>
    <n v="256409"/>
  </r>
  <r>
    <n v="3"/>
    <s v="總帳別"/>
    <x v="100"/>
    <s v="員工訓練費用"/>
    <x v="669"/>
    <x v="663"/>
    <s v="Z4950"/>
    <s v="花東供電區營運處分攤"/>
    <n v="441744"/>
    <n v="0"/>
    <n v="441744"/>
  </r>
  <r>
    <n v="3"/>
    <s v="總帳別"/>
    <x v="100"/>
    <s v="員工訓練費用"/>
    <x v="669"/>
    <x v="663"/>
    <s v="Z5130"/>
    <s v="訓練所分攤"/>
    <n v="2100941"/>
    <n v="0"/>
    <n v="2100941"/>
  </r>
  <r>
    <n v="3"/>
    <s v="總帳別"/>
    <x v="100"/>
    <s v="員工訓練費用"/>
    <x v="669"/>
    <x v="663"/>
    <s v="Z5250"/>
    <s v="放射試驗室分攤"/>
    <n v="22140"/>
    <n v="0"/>
    <n v="22140"/>
  </r>
  <r>
    <n v="3"/>
    <s v="總帳別"/>
    <x v="100"/>
    <s v="員工訓練費用"/>
    <x v="669"/>
    <x v="663"/>
    <s v="Z5300"/>
    <s v="南部資料處理中心分攤"/>
    <n v="11280"/>
    <n v="0"/>
    <n v="11280"/>
  </r>
  <r>
    <n v="3"/>
    <s v="總帳別"/>
    <x v="100"/>
    <s v="員工訓練費用"/>
    <x v="669"/>
    <x v="663"/>
    <s v="Z5330"/>
    <s v="電力修護處分攤"/>
    <n v="147123"/>
    <n v="0"/>
    <n v="147123"/>
  </r>
  <r>
    <n v="3"/>
    <s v="總帳別"/>
    <x v="100"/>
    <s v="員工訓練費用"/>
    <x v="669"/>
    <x v="663"/>
    <s v="Z5340"/>
    <s v="電力修護處南部分處分攤"/>
    <n v="240643"/>
    <n v="0"/>
    <n v="240643"/>
  </r>
  <r>
    <n v="3"/>
    <s v="總帳別"/>
    <x v="100"/>
    <s v="員工訓練費用"/>
    <x v="669"/>
    <x v="663"/>
    <s v="Z5420"/>
    <s v="電力修護處中部分處分攤"/>
    <n v="254927"/>
    <n v="0"/>
    <n v="254927"/>
  </r>
  <r>
    <n v="3"/>
    <s v="總帳別"/>
    <x v="100"/>
    <s v="員工訓練費用"/>
    <x v="669"/>
    <x v="663"/>
    <s v="Z5450"/>
    <s v="電力通信處分攤"/>
    <n v="59800"/>
    <n v="0"/>
    <n v="59800"/>
  </r>
  <r>
    <n v="3"/>
    <s v="總帳別"/>
    <x v="100"/>
    <s v="員工訓練費用"/>
    <x v="669"/>
    <x v="663"/>
    <s v="Z5460"/>
    <s v="綜合研究所分攤"/>
    <n v="161342"/>
    <n v="0"/>
    <n v="161342"/>
  </r>
  <r>
    <n v="3"/>
    <s v="總帳別"/>
    <x v="100"/>
    <s v="員工訓練費用"/>
    <x v="669"/>
    <x v="663"/>
    <s v="Z6020"/>
    <s v="綜合施工處分攤"/>
    <n v="108855"/>
    <n v="0"/>
    <n v="108855"/>
  </r>
  <r>
    <n v="3"/>
    <s v="總帳別"/>
    <x v="100"/>
    <s v="員工訓練費用"/>
    <x v="669"/>
    <x v="663"/>
    <s v="Z6930"/>
    <s v="再生能源處分攤"/>
    <n v="2190"/>
    <n v="0"/>
    <n v="2190"/>
  </r>
  <r>
    <n v="3"/>
    <s v="總帳別"/>
    <x v="100"/>
    <s v="員工訓練費用"/>
    <x v="670"/>
    <x v="664"/>
    <s v="Z3600"/>
    <s v="協和發電廠分攤"/>
    <n v="114852"/>
    <n v="0"/>
    <n v="114852"/>
  </r>
  <r>
    <n v="3"/>
    <s v="總帳別"/>
    <x v="100"/>
    <s v="員工訓練費用"/>
    <x v="670"/>
    <x v="664"/>
    <s v="Z3800"/>
    <s v="大潭發電廠分攤"/>
    <n v="154891"/>
    <n v="0"/>
    <n v="154891"/>
  </r>
  <r>
    <n v="3"/>
    <s v="總帳別"/>
    <x v="100"/>
    <s v="員工訓練費用"/>
    <x v="671"/>
    <x v="665"/>
    <s v="Z5130"/>
    <s v="訓練所分攤"/>
    <n v="1046068"/>
    <n v="0"/>
    <n v="1046068"/>
  </r>
  <r>
    <n v="3"/>
    <s v="總帳別"/>
    <x v="100"/>
    <s v="員工訓練費用"/>
    <x v="672"/>
    <x v="666"/>
    <s v="Z0030"/>
    <s v="企劃處分攤"/>
    <n v="2500"/>
    <n v="0"/>
    <n v="2500"/>
  </r>
  <r>
    <n v="3"/>
    <s v="總帳別"/>
    <x v="100"/>
    <s v="員工訓練費用"/>
    <x v="672"/>
    <x v="666"/>
    <s v="Z0570"/>
    <s v="政風處分攤"/>
    <n v="1111"/>
    <n v="0"/>
    <n v="1111"/>
  </r>
  <r>
    <n v="3"/>
    <s v="總帳別"/>
    <x v="100"/>
    <s v="員工訓練費用"/>
    <x v="672"/>
    <x v="666"/>
    <s v="Z0960"/>
    <s v="人力資源處分攤"/>
    <n v="25384"/>
    <n v="0"/>
    <n v="25384"/>
  </r>
  <r>
    <n v="3"/>
    <s v="總帳別"/>
    <x v="100"/>
    <s v="員工訓練費用"/>
    <x v="672"/>
    <x v="666"/>
    <s v="Z1060"/>
    <s v="彰化區營業處分攤"/>
    <n v="13375"/>
    <n v="0"/>
    <n v="13375"/>
  </r>
  <r>
    <n v="3"/>
    <s v="總帳別"/>
    <x v="100"/>
    <s v="員工訓練費用"/>
    <x v="672"/>
    <x v="666"/>
    <s v="Z2040"/>
    <s v="大觀發電廠分攤"/>
    <n v="2000"/>
    <n v="0"/>
    <n v="2000"/>
  </r>
  <r>
    <n v="3"/>
    <s v="總帳別"/>
    <x v="100"/>
    <s v="員工訓練費用"/>
    <x v="672"/>
    <x v="666"/>
    <s v="Z3200"/>
    <s v="林口發電廠分攤"/>
    <n v="67830"/>
    <n v="0"/>
    <n v="67830"/>
  </r>
  <r>
    <n v="3"/>
    <s v="總帳別"/>
    <x v="100"/>
    <s v="員工訓練費用"/>
    <x v="672"/>
    <x v="666"/>
    <s v="Z3400"/>
    <s v="大林發電廠分攤"/>
    <n v="8575"/>
    <n v="0"/>
    <n v="8575"/>
  </r>
  <r>
    <n v="3"/>
    <s v="總帳別"/>
    <x v="100"/>
    <s v="員工訓練費用"/>
    <x v="672"/>
    <x v="666"/>
    <s v="Z3600"/>
    <s v="協和發電廠分攤"/>
    <n v="18892"/>
    <n v="0"/>
    <n v="18892"/>
  </r>
  <r>
    <n v="3"/>
    <s v="總帳別"/>
    <x v="100"/>
    <s v="員工訓練費用"/>
    <x v="672"/>
    <x v="666"/>
    <s v="Z5130"/>
    <s v="訓練所分攤"/>
    <n v="1440849"/>
    <n v="0"/>
    <n v="1440849"/>
  </r>
  <r>
    <n v="3"/>
    <s v="總帳別"/>
    <x v="100"/>
    <s v="員工訓練費用"/>
    <x v="672"/>
    <x v="666"/>
    <s v="Z5420"/>
    <s v="電力修護處中部分處分攤"/>
    <n v="6865"/>
    <n v="0"/>
    <n v="6865"/>
  </r>
  <r>
    <n v="3"/>
    <s v="總帳別"/>
    <x v="100"/>
    <s v="員工訓練費用"/>
    <x v="673"/>
    <x v="667"/>
    <s v="Z0960"/>
    <s v="人力資源處分攤"/>
    <n v="5200"/>
    <n v="0"/>
    <n v="5200"/>
  </r>
  <r>
    <n v="3"/>
    <s v="總帳別"/>
    <x v="100"/>
    <s v="員工訓練費用"/>
    <x v="673"/>
    <x v="667"/>
    <s v="Z5130"/>
    <s v="訓練所分攤"/>
    <n v="2600"/>
    <n v="0"/>
    <n v="2600"/>
  </r>
  <r>
    <n v="3"/>
    <s v="總帳別"/>
    <x v="100"/>
    <s v="員工訓練費用"/>
    <x v="674"/>
    <x v="668"/>
    <s v="Z0960"/>
    <s v="人力資源處分攤"/>
    <n v="14000"/>
    <n v="0"/>
    <n v="14000"/>
  </r>
  <r>
    <n v="3"/>
    <s v="總帳別"/>
    <x v="100"/>
    <s v="員工訓練費用"/>
    <x v="674"/>
    <x v="668"/>
    <s v="Z5130"/>
    <s v="訓練所分攤"/>
    <n v="461461"/>
    <n v="0"/>
    <n v="461461"/>
  </r>
  <r>
    <n v="3"/>
    <s v="總帳別"/>
    <x v="100"/>
    <s v="員工訓練費用"/>
    <x v="675"/>
    <x v="669"/>
    <s v="Z3520"/>
    <s v="第三核能發電廠分攤"/>
    <n v="18964"/>
    <n v="0"/>
    <n v="18964"/>
  </r>
  <r>
    <n v="3"/>
    <s v="總帳別"/>
    <x v="100"/>
    <s v="員工訓練費用"/>
    <x v="838"/>
    <x v="830"/>
    <s v="Z5130"/>
    <s v="訓練所分攤"/>
    <n v="32000"/>
    <n v="0"/>
    <n v="32000"/>
  </r>
  <r>
    <n v="3"/>
    <s v="總帳別"/>
    <x v="100"/>
    <s v="員工訓練費用"/>
    <x v="677"/>
    <x v="671"/>
    <s v="Z5130"/>
    <s v="訓練所分攤"/>
    <n v="26566"/>
    <n v="0"/>
    <n v="26566"/>
  </r>
  <r>
    <n v="3"/>
    <s v="總帳別"/>
    <x v="100"/>
    <s v="員工訓練費用"/>
    <x v="678"/>
    <x v="672"/>
    <s v="Z5130"/>
    <s v="訓練所分攤"/>
    <n v="865810"/>
    <n v="0"/>
    <n v="865810"/>
  </r>
  <r>
    <n v="3"/>
    <s v="總帳別"/>
    <x v="100"/>
    <s v="員工訓練費用"/>
    <x v="679"/>
    <x v="673"/>
    <s v="Z5130"/>
    <s v="訓練所分攤"/>
    <n v="35736602"/>
    <n v="0"/>
    <n v="35736602"/>
  </r>
  <r>
    <n v="3"/>
    <s v="總帳別"/>
    <x v="100"/>
    <s v="員工訓練費用"/>
    <x v="680"/>
    <x v="674"/>
    <s v="Z5130"/>
    <s v="訓練所分攤"/>
    <n v="14185596"/>
    <n v="0"/>
    <n v="14185596"/>
  </r>
  <r>
    <n v="3"/>
    <s v="總帳別"/>
    <x v="100"/>
    <s v="員工訓練費用"/>
    <x v="684"/>
    <x v="678"/>
    <s v="Z3400"/>
    <s v="大林發電廠分攤"/>
    <n v="2510238"/>
    <n v="0"/>
    <n v="2510238"/>
  </r>
  <r>
    <n v="3"/>
    <s v="總帳別"/>
    <x v="100"/>
    <s v="員工訓練費用"/>
    <x v="684"/>
    <x v="678"/>
    <s v="Z3510"/>
    <s v="第二核能發電廠分攤"/>
    <n v="1259800"/>
    <n v="0"/>
    <n v="1259800"/>
  </r>
  <r>
    <n v="3"/>
    <s v="總帳別"/>
    <x v="100"/>
    <s v="員工訓練費用"/>
    <x v="684"/>
    <x v="678"/>
    <s v="Z3520"/>
    <s v="第三核能發電廠分攤"/>
    <n v="75784"/>
    <n v="0"/>
    <n v="75784"/>
  </r>
  <r>
    <n v="3"/>
    <s v="總帳別"/>
    <x v="100"/>
    <s v="員工訓練費用"/>
    <x v="684"/>
    <x v="678"/>
    <s v="Z5130"/>
    <s v="訓練所分攤"/>
    <n v="1512925"/>
    <n v="0"/>
    <n v="1512925"/>
  </r>
  <r>
    <n v="3"/>
    <s v="總帳別"/>
    <x v="100"/>
    <s v="員工訓練費用"/>
    <x v="686"/>
    <x v="680"/>
    <s v="Z5130"/>
    <s v="訓練所分攤"/>
    <n v="2490798"/>
    <n v="0"/>
    <n v="2490798"/>
  </r>
  <r>
    <n v="3"/>
    <s v="總帳別"/>
    <x v="100"/>
    <s v="員工訓練費用"/>
    <x v="687"/>
    <x v="681"/>
    <s v="Z5130"/>
    <s v="訓練所分攤"/>
    <n v="2411494"/>
    <n v="0"/>
    <n v="2411494"/>
  </r>
  <r>
    <n v="3"/>
    <s v="總帳別"/>
    <x v="100"/>
    <s v="員工訓練費用"/>
    <x v="688"/>
    <x v="682"/>
    <s v="Z5130"/>
    <s v="訓練所分攤"/>
    <n v="1255458"/>
    <n v="0"/>
    <n v="1255458"/>
  </r>
  <r>
    <n v="3"/>
    <s v="總帳別"/>
    <x v="100"/>
    <s v="員工訓練費用"/>
    <x v="689"/>
    <x v="683"/>
    <s v="Z5130"/>
    <s v="訓練所分攤"/>
    <n v="712864"/>
    <n v="0"/>
    <n v="712864"/>
  </r>
  <r>
    <n v="3"/>
    <s v="總帳別"/>
    <x v="100"/>
    <s v="員工訓練費用"/>
    <x v="690"/>
    <x v="684"/>
    <s v="Z5130"/>
    <s v="訓練所分攤"/>
    <n v="122720"/>
    <n v="0"/>
    <n v="122720"/>
  </r>
  <r>
    <n v="3"/>
    <s v="總帳別"/>
    <x v="100"/>
    <s v="員工訓練費用"/>
    <x v="691"/>
    <x v="685"/>
    <s v="Z3400"/>
    <s v="大林發電廠分攤"/>
    <n v="667"/>
    <n v="0"/>
    <n v="667"/>
  </r>
  <r>
    <n v="3"/>
    <s v="總帳別"/>
    <x v="100"/>
    <s v="員工訓練費用"/>
    <x v="691"/>
    <x v="685"/>
    <s v="Z5130"/>
    <s v="訓練所分攤"/>
    <n v="5346970"/>
    <n v="0"/>
    <n v="5346970"/>
  </r>
  <r>
    <n v="3"/>
    <s v="總帳別"/>
    <x v="100"/>
    <s v="員工訓練費用"/>
    <x v="697"/>
    <x v="691"/>
    <s v="Z5130"/>
    <s v="訓練所分攤"/>
    <n v="1327"/>
    <n v="0"/>
    <n v="1327"/>
  </r>
  <r>
    <n v="3"/>
    <s v="總帳別"/>
    <x v="100"/>
    <s v="員工訓練費用"/>
    <x v="698"/>
    <x v="692"/>
    <s v="Z0100"/>
    <s v="財務處分攤"/>
    <n v="187971"/>
    <n v="0"/>
    <n v="187971"/>
  </r>
  <r>
    <n v="3"/>
    <s v="總帳別"/>
    <x v="100"/>
    <s v="員工訓練費用"/>
    <x v="698"/>
    <x v="692"/>
    <s v="Z5130"/>
    <s v="訓練所分攤"/>
    <n v="54886"/>
    <n v="0"/>
    <n v="54886"/>
  </r>
  <r>
    <n v="3"/>
    <s v="總帳別"/>
    <x v="100"/>
    <s v="員工訓練費用"/>
    <x v="700"/>
    <x v="694"/>
    <s v="Z5130"/>
    <s v="訓練所分攤"/>
    <n v="50349764"/>
    <n v="0"/>
    <n v="50349764"/>
  </r>
  <r>
    <n v="3"/>
    <s v="總帳別"/>
    <x v="100"/>
    <s v="員工訓練費用"/>
    <x v="703"/>
    <x v="697"/>
    <s v="Z3400"/>
    <s v="大林發電廠分攤"/>
    <n v="79500"/>
    <n v="0"/>
    <n v="79500"/>
  </r>
  <r>
    <n v="3"/>
    <s v="總帳別"/>
    <x v="100"/>
    <s v="員工訓練費用"/>
    <x v="703"/>
    <x v="697"/>
    <s v="Z5130"/>
    <s v="訓練所分攤"/>
    <n v="662076"/>
    <n v="0"/>
    <n v="662076"/>
  </r>
  <r>
    <n v="3"/>
    <s v="總帳別"/>
    <x v="100"/>
    <s v="員工訓練費用"/>
    <x v="704"/>
    <x v="698"/>
    <s v="Z0030"/>
    <s v="企劃處分攤"/>
    <n v="25540"/>
    <n v="0"/>
    <n v="25540"/>
  </r>
  <r>
    <n v="3"/>
    <s v="總帳別"/>
    <x v="100"/>
    <s v="員工訓練費用"/>
    <x v="704"/>
    <x v="698"/>
    <s v="Z0040"/>
    <s v="發電處分攤"/>
    <n v="16000"/>
    <n v="0"/>
    <n v="16000"/>
  </r>
  <r>
    <n v="3"/>
    <s v="總帳別"/>
    <x v="100"/>
    <s v="員工訓練費用"/>
    <x v="704"/>
    <x v="698"/>
    <s v="Z0060"/>
    <s v="電力調度處分攤"/>
    <n v="95000"/>
    <n v="0"/>
    <n v="95000"/>
  </r>
  <r>
    <n v="3"/>
    <s v="總帳別"/>
    <x v="100"/>
    <s v="員工訓練費用"/>
    <x v="704"/>
    <x v="698"/>
    <s v="Z0070"/>
    <s v="業務處分攤"/>
    <n v="28000"/>
    <n v="0"/>
    <n v="28000"/>
  </r>
  <r>
    <n v="3"/>
    <s v="總帳別"/>
    <x v="100"/>
    <s v="員工訓練費用"/>
    <x v="704"/>
    <x v="698"/>
    <s v="Z0090"/>
    <s v="燃料處分攤"/>
    <n v="112928"/>
    <n v="0"/>
    <n v="112928"/>
  </r>
  <r>
    <n v="3"/>
    <s v="總帳別"/>
    <x v="100"/>
    <s v="員工訓練費用"/>
    <x v="704"/>
    <x v="698"/>
    <s v="Z0140"/>
    <s v="秘書處分攤"/>
    <n v="17000"/>
    <n v="0"/>
    <n v="17000"/>
  </r>
  <r>
    <n v="3"/>
    <s v="總帳別"/>
    <x v="100"/>
    <s v="員工訓練費用"/>
    <x v="704"/>
    <x v="698"/>
    <s v="Z0170"/>
    <s v="營建處分攤"/>
    <n v="59072"/>
    <n v="0"/>
    <n v="59072"/>
  </r>
  <r>
    <n v="3"/>
    <s v="總帳別"/>
    <x v="100"/>
    <s v="員工訓練費用"/>
    <x v="704"/>
    <x v="698"/>
    <s v="Z0180"/>
    <s v="會計處分攤"/>
    <n v="14000"/>
    <n v="0"/>
    <n v="14000"/>
  </r>
  <r>
    <n v="3"/>
    <s v="總帳別"/>
    <x v="100"/>
    <s v="員工訓練費用"/>
    <x v="704"/>
    <x v="698"/>
    <s v="Z0240"/>
    <s v="資訊系統處分攤"/>
    <n v="71500"/>
    <n v="0"/>
    <n v="71500"/>
  </r>
  <r>
    <n v="3"/>
    <s v="總帳別"/>
    <x v="100"/>
    <s v="員工訓練費用"/>
    <x v="704"/>
    <x v="698"/>
    <s v="Z0270"/>
    <s v="核能技術處分攤"/>
    <n v="28000"/>
    <n v="0"/>
    <n v="28000"/>
  </r>
  <r>
    <n v="3"/>
    <s v="總帳別"/>
    <x v="100"/>
    <s v="員工訓練費用"/>
    <x v="704"/>
    <x v="698"/>
    <s v="Z0540"/>
    <s v="核能安全處分攤"/>
    <n v="124000"/>
    <n v="0"/>
    <n v="124000"/>
  </r>
  <r>
    <n v="3"/>
    <s v="總帳別"/>
    <x v="100"/>
    <s v="員工訓練費用"/>
    <x v="704"/>
    <x v="698"/>
    <s v="Z0560"/>
    <s v="核能發電處分攤"/>
    <n v="61500"/>
    <n v="0"/>
    <n v="61500"/>
  </r>
  <r>
    <n v="3"/>
    <s v="總帳別"/>
    <x v="100"/>
    <s v="員工訓練費用"/>
    <x v="704"/>
    <x v="698"/>
    <s v="Z0570"/>
    <s v="政風處分攤"/>
    <n v="33500"/>
    <n v="0"/>
    <n v="33500"/>
  </r>
  <r>
    <n v="3"/>
    <s v="總帳別"/>
    <x v="100"/>
    <s v="員工訓練費用"/>
    <x v="704"/>
    <x v="698"/>
    <s v="Z0610"/>
    <s v="環境保護處分攤"/>
    <n v="281083"/>
    <n v="0"/>
    <n v="281083"/>
  </r>
  <r>
    <n v="3"/>
    <s v="總帳別"/>
    <x v="100"/>
    <s v="員工訓練費用"/>
    <x v="704"/>
    <x v="698"/>
    <s v="Z0620"/>
    <s v="工業安全衛生處分攤"/>
    <n v="4888633"/>
    <n v="0"/>
    <n v="4888633"/>
  </r>
  <r>
    <n v="3"/>
    <s v="總帳別"/>
    <x v="100"/>
    <s v="員工訓練費用"/>
    <x v="704"/>
    <x v="698"/>
    <s v="Z0770"/>
    <s v="配電處分攤"/>
    <n v="328000"/>
    <n v="0"/>
    <n v="328000"/>
  </r>
  <r>
    <n v="3"/>
    <s v="總帳別"/>
    <x v="100"/>
    <s v="員工訓練費用"/>
    <x v="704"/>
    <x v="698"/>
    <s v="Z0780"/>
    <s v="核能後端營運處分攤"/>
    <n v="76286"/>
    <n v="0"/>
    <n v="76286"/>
  </r>
  <r>
    <n v="3"/>
    <s v="總帳別"/>
    <x v="100"/>
    <s v="員工訓練費用"/>
    <x v="704"/>
    <x v="698"/>
    <s v="Z0960"/>
    <s v="人力資源處分攤"/>
    <n v="642378"/>
    <n v="0"/>
    <n v="642378"/>
  </r>
  <r>
    <n v="3"/>
    <s v="總帳別"/>
    <x v="100"/>
    <s v="員工訓練費用"/>
    <x v="704"/>
    <x v="698"/>
    <s v="Z1010"/>
    <s v="基隆區營業處分攤"/>
    <n v="103500"/>
    <n v="0"/>
    <n v="103500"/>
  </r>
  <r>
    <n v="3"/>
    <s v="總帳別"/>
    <x v="100"/>
    <s v="員工訓練費用"/>
    <x v="704"/>
    <x v="698"/>
    <s v="Z1020"/>
    <s v="台北市區營業處分攤"/>
    <n v="188500"/>
    <n v="0"/>
    <n v="188500"/>
  </r>
  <r>
    <n v="3"/>
    <s v="總帳別"/>
    <x v="100"/>
    <s v="員工訓練費用"/>
    <x v="704"/>
    <x v="698"/>
    <s v="Z1030"/>
    <s v="桃園區營業處分攤"/>
    <n v="157000"/>
    <n v="0"/>
    <n v="157000"/>
  </r>
  <r>
    <n v="3"/>
    <s v="總帳別"/>
    <x v="100"/>
    <s v="員工訓練費用"/>
    <x v="704"/>
    <x v="698"/>
    <s v="Z1040"/>
    <s v="新竹區營業處分攤"/>
    <n v="77000"/>
    <n v="0"/>
    <n v="77000"/>
  </r>
  <r>
    <n v="3"/>
    <s v="總帳別"/>
    <x v="100"/>
    <s v="員工訓練費用"/>
    <x v="704"/>
    <x v="698"/>
    <s v="Z1050"/>
    <s v="台中區營業處分攤"/>
    <n v="270500"/>
    <n v="0"/>
    <n v="270500"/>
  </r>
  <r>
    <n v="3"/>
    <s v="總帳別"/>
    <x v="100"/>
    <s v="員工訓練費用"/>
    <x v="704"/>
    <x v="698"/>
    <s v="Z1060"/>
    <s v="彰化區營業處分攤"/>
    <n v="398776"/>
    <n v="0"/>
    <n v="398776"/>
  </r>
  <r>
    <n v="3"/>
    <s v="總帳別"/>
    <x v="100"/>
    <s v="員工訓練費用"/>
    <x v="704"/>
    <x v="698"/>
    <s v="Z1070"/>
    <s v="嘉義區營業處分攤"/>
    <n v="166000"/>
    <n v="0"/>
    <n v="166000"/>
  </r>
  <r>
    <n v="3"/>
    <s v="總帳別"/>
    <x v="100"/>
    <s v="員工訓練費用"/>
    <x v="704"/>
    <x v="698"/>
    <s v="Z1080"/>
    <s v="台南區營業處分攤"/>
    <n v="161250"/>
    <n v="0"/>
    <n v="161250"/>
  </r>
  <r>
    <n v="3"/>
    <s v="總帳別"/>
    <x v="100"/>
    <s v="員工訓練費用"/>
    <x v="704"/>
    <x v="698"/>
    <s v="Z1090"/>
    <s v="高雄區營業處分攤"/>
    <n v="56980"/>
    <n v="0"/>
    <n v="56980"/>
  </r>
  <r>
    <n v="3"/>
    <s v="總帳別"/>
    <x v="100"/>
    <s v="員工訓練費用"/>
    <x v="704"/>
    <x v="698"/>
    <s v="Z1100"/>
    <s v="屏東區營業處分攤"/>
    <n v="48000"/>
    <n v="0"/>
    <n v="48000"/>
  </r>
  <r>
    <n v="3"/>
    <s v="總帳別"/>
    <x v="100"/>
    <s v="員工訓練費用"/>
    <x v="704"/>
    <x v="698"/>
    <s v="Z1110"/>
    <s v="台東區營業處分攤"/>
    <n v="121000"/>
    <n v="0"/>
    <n v="121000"/>
  </r>
  <r>
    <n v="3"/>
    <s v="總帳別"/>
    <x v="100"/>
    <s v="員工訓練費用"/>
    <x v="704"/>
    <x v="698"/>
    <s v="Z1120"/>
    <s v="花蓮區營業處分攤"/>
    <n v="146500"/>
    <n v="0"/>
    <n v="146500"/>
  </r>
  <r>
    <n v="3"/>
    <s v="總帳別"/>
    <x v="100"/>
    <s v="員工訓練費用"/>
    <x v="704"/>
    <x v="698"/>
    <s v="Z1130"/>
    <s v="宜蘭區營業處分攤"/>
    <n v="143500"/>
    <n v="0"/>
    <n v="143500"/>
  </r>
  <r>
    <n v="3"/>
    <s v="總帳別"/>
    <x v="100"/>
    <s v="員工訓練費用"/>
    <x v="704"/>
    <x v="698"/>
    <s v="Z1140"/>
    <s v="澎湖區營業處分攤"/>
    <n v="59000"/>
    <n v="0"/>
    <n v="59000"/>
  </r>
  <r>
    <n v="3"/>
    <s v="總帳別"/>
    <x v="100"/>
    <s v="員工訓練費用"/>
    <x v="704"/>
    <x v="698"/>
    <s v="Z1150"/>
    <s v="台北南區營業處分攤"/>
    <n v="145179"/>
    <n v="0"/>
    <n v="145179"/>
  </r>
  <r>
    <n v="3"/>
    <s v="總帳別"/>
    <x v="100"/>
    <s v="員工訓練費用"/>
    <x v="704"/>
    <x v="698"/>
    <s v="Z1160"/>
    <s v="台北北區營業處分攤"/>
    <n v="108500"/>
    <n v="0"/>
    <n v="108500"/>
  </r>
  <r>
    <n v="3"/>
    <s v="總帳別"/>
    <x v="100"/>
    <s v="員工訓練費用"/>
    <x v="704"/>
    <x v="698"/>
    <s v="Z1170"/>
    <s v="台北西區營業處分攤"/>
    <n v="91500"/>
    <n v="0"/>
    <n v="91500"/>
  </r>
  <r>
    <n v="3"/>
    <s v="總帳別"/>
    <x v="100"/>
    <s v="員工訓練費用"/>
    <x v="704"/>
    <x v="698"/>
    <s v="Z1180"/>
    <s v="南投區營業處分攤"/>
    <n v="118500"/>
    <n v="0"/>
    <n v="118500"/>
  </r>
  <r>
    <n v="3"/>
    <s v="總帳別"/>
    <x v="100"/>
    <s v="員工訓練費用"/>
    <x v="704"/>
    <x v="698"/>
    <s v="Z1190"/>
    <s v="鳳山區營業處分攤"/>
    <n v="46000"/>
    <n v="0"/>
    <n v="46000"/>
  </r>
  <r>
    <n v="3"/>
    <s v="總帳別"/>
    <x v="100"/>
    <s v="員工訓練費用"/>
    <x v="704"/>
    <x v="698"/>
    <s v="Z1200"/>
    <s v="雲林區營業處分攤"/>
    <n v="126000"/>
    <n v="0"/>
    <n v="126000"/>
  </r>
  <r>
    <n v="3"/>
    <s v="總帳別"/>
    <x v="100"/>
    <s v="員工訓練費用"/>
    <x v="704"/>
    <x v="698"/>
    <s v="Z1210"/>
    <s v="新營區營業處分攤"/>
    <n v="146598"/>
    <n v="0"/>
    <n v="146598"/>
  </r>
  <r>
    <n v="3"/>
    <s v="總帳別"/>
    <x v="100"/>
    <s v="員工訓練費用"/>
    <x v="704"/>
    <x v="698"/>
    <s v="Z1220"/>
    <s v="苗栗區營業處分攤"/>
    <n v="70250"/>
    <n v="0"/>
    <n v="70250"/>
  </r>
  <r>
    <n v="3"/>
    <s v="總帳別"/>
    <x v="100"/>
    <s v="員工訓練費用"/>
    <x v="704"/>
    <x v="698"/>
    <s v="Z1230"/>
    <s v="金門區營業處分攤"/>
    <n v="55200"/>
    <n v="0"/>
    <n v="55200"/>
  </r>
  <r>
    <n v="3"/>
    <s v="總帳別"/>
    <x v="100"/>
    <s v="員工訓練費用"/>
    <x v="704"/>
    <x v="698"/>
    <s v="Z1240"/>
    <s v="馬祖區營業處分攤"/>
    <n v="77500"/>
    <n v="0"/>
    <n v="77500"/>
  </r>
  <r>
    <n v="3"/>
    <s v="總帳別"/>
    <x v="100"/>
    <s v="員工訓練費用"/>
    <x v="704"/>
    <x v="698"/>
    <s v="Z2030"/>
    <s v="萬大發電廠分攤"/>
    <n v="54400"/>
    <n v="0"/>
    <n v="54400"/>
  </r>
  <r>
    <n v="3"/>
    <s v="總帳別"/>
    <x v="100"/>
    <s v="員工訓練費用"/>
    <x v="704"/>
    <x v="698"/>
    <s v="Z2040"/>
    <s v="大觀發電廠分攤"/>
    <n v="85000"/>
    <n v="0"/>
    <n v="85000"/>
  </r>
  <r>
    <n v="3"/>
    <s v="總帳別"/>
    <x v="100"/>
    <s v="員工訓練費用"/>
    <x v="704"/>
    <x v="698"/>
    <s v="Z2050"/>
    <s v="明潭發電廠分攤"/>
    <n v="116619"/>
    <n v="0"/>
    <n v="116619"/>
  </r>
  <r>
    <n v="3"/>
    <s v="總帳別"/>
    <x v="100"/>
    <s v="員工訓練費用"/>
    <x v="704"/>
    <x v="698"/>
    <s v="Z2250"/>
    <s v="東部發電廠分攤"/>
    <n v="84000"/>
    <n v="0"/>
    <n v="84000"/>
  </r>
  <r>
    <n v="3"/>
    <s v="總帳別"/>
    <x v="100"/>
    <s v="員工訓練費用"/>
    <x v="704"/>
    <x v="698"/>
    <s v="Z2310"/>
    <s v="蘭陽發電廠分攤"/>
    <n v="19000"/>
    <n v="0"/>
    <n v="19000"/>
  </r>
  <r>
    <n v="3"/>
    <s v="總帳別"/>
    <x v="100"/>
    <s v="員工訓練費用"/>
    <x v="704"/>
    <x v="698"/>
    <s v="Z2380"/>
    <s v="石門發電廠分攤"/>
    <n v="20000"/>
    <n v="0"/>
    <n v="20000"/>
  </r>
  <r>
    <n v="3"/>
    <s v="總帳別"/>
    <x v="100"/>
    <s v="員工訓練費用"/>
    <x v="704"/>
    <x v="698"/>
    <s v="Z2390"/>
    <s v="曾文發電廠分攤"/>
    <n v="28000"/>
    <n v="0"/>
    <n v="28000"/>
  </r>
  <r>
    <n v="3"/>
    <s v="總帳別"/>
    <x v="100"/>
    <s v="員工訓練費用"/>
    <x v="704"/>
    <x v="698"/>
    <s v="Z2550"/>
    <s v="大甲溪發電廠分攤"/>
    <n v="90000"/>
    <n v="0"/>
    <n v="90000"/>
  </r>
  <r>
    <n v="3"/>
    <s v="總帳別"/>
    <x v="100"/>
    <s v="員工訓練費用"/>
    <x v="704"/>
    <x v="698"/>
    <s v="Z2710"/>
    <s v="高屏發電廠分攤"/>
    <n v="6000"/>
    <n v="0"/>
    <n v="6000"/>
  </r>
  <r>
    <n v="3"/>
    <s v="總帳別"/>
    <x v="100"/>
    <s v="員工訓練費用"/>
    <x v="704"/>
    <x v="698"/>
    <s v="Z3200"/>
    <s v="林口發電廠分攤"/>
    <n v="567000"/>
    <n v="0"/>
    <n v="567000"/>
  </r>
  <r>
    <n v="3"/>
    <s v="總帳別"/>
    <x v="100"/>
    <s v="員工訓練費用"/>
    <x v="704"/>
    <x v="698"/>
    <s v="Z3300"/>
    <s v="南部發電廠分攤"/>
    <n v="87500"/>
    <n v="0"/>
    <n v="87500"/>
  </r>
  <r>
    <n v="3"/>
    <s v="總帳別"/>
    <x v="100"/>
    <s v="員工訓練費用"/>
    <x v="704"/>
    <x v="698"/>
    <s v="Z3400"/>
    <s v="大林發電廠分攤"/>
    <n v="3262888"/>
    <n v="0"/>
    <n v="3262888"/>
  </r>
  <r>
    <n v="3"/>
    <s v="總帳別"/>
    <x v="100"/>
    <s v="員工訓練費用"/>
    <x v="704"/>
    <x v="698"/>
    <s v="Z3410"/>
    <s v="興達發電廠分攤"/>
    <n v="419500"/>
    <n v="0"/>
    <n v="419500"/>
  </r>
  <r>
    <n v="3"/>
    <s v="總帳別"/>
    <x v="100"/>
    <s v="員工訓練費用"/>
    <x v="704"/>
    <x v="698"/>
    <s v="Z3520"/>
    <s v="第三核能發電廠分攤"/>
    <n v="1789658"/>
    <n v="0"/>
    <n v="1789658"/>
  </r>
  <r>
    <n v="3"/>
    <s v="總帳別"/>
    <x v="100"/>
    <s v="員工訓練費用"/>
    <x v="704"/>
    <x v="698"/>
    <s v="Z3600"/>
    <s v="協和發電廠分攤"/>
    <n v="297000"/>
    <n v="0"/>
    <n v="297000"/>
  </r>
  <r>
    <n v="3"/>
    <s v="總帳別"/>
    <x v="100"/>
    <s v="員工訓練費用"/>
    <x v="704"/>
    <x v="698"/>
    <s v="Z3700"/>
    <s v="通霄發電廠分攤"/>
    <n v="225000"/>
    <n v="0"/>
    <n v="225000"/>
  </r>
  <r>
    <n v="3"/>
    <s v="總帳別"/>
    <x v="100"/>
    <s v="員工訓練費用"/>
    <x v="704"/>
    <x v="698"/>
    <s v="Z3710"/>
    <s v="台中發電廠分攤"/>
    <n v="181000"/>
    <n v="0"/>
    <n v="181000"/>
  </r>
  <r>
    <n v="3"/>
    <s v="總帳別"/>
    <x v="100"/>
    <s v="員工訓練費用"/>
    <x v="704"/>
    <x v="698"/>
    <s v="Z3800"/>
    <s v="大潭發電廠分攤"/>
    <n v="123000"/>
    <n v="0"/>
    <n v="123000"/>
  </r>
  <r>
    <n v="3"/>
    <s v="總帳別"/>
    <x v="100"/>
    <s v="員工訓練費用"/>
    <x v="704"/>
    <x v="698"/>
    <s v="Z3900"/>
    <s v="尖山發電廠分攤"/>
    <n v="5000"/>
    <n v="0"/>
    <n v="5000"/>
  </r>
  <r>
    <n v="3"/>
    <s v="總帳別"/>
    <x v="100"/>
    <s v="員工訓練費用"/>
    <x v="704"/>
    <x v="698"/>
    <s v="Z3910"/>
    <s v="塔山發電廠分攤"/>
    <n v="11000"/>
    <n v="0"/>
    <n v="11000"/>
  </r>
  <r>
    <n v="3"/>
    <s v="總帳別"/>
    <x v="100"/>
    <s v="員工訓練費用"/>
    <x v="704"/>
    <x v="698"/>
    <s v="Z4700"/>
    <s v="台北供電區營運處分攤"/>
    <n v="157286"/>
    <n v="0"/>
    <n v="157286"/>
  </r>
  <r>
    <n v="3"/>
    <s v="總帳別"/>
    <x v="100"/>
    <s v="員工訓練費用"/>
    <x v="704"/>
    <x v="698"/>
    <s v="Z4750"/>
    <s v="新桃供電區營運處分攤"/>
    <n v="305000"/>
    <n v="0"/>
    <n v="305000"/>
  </r>
  <r>
    <n v="3"/>
    <s v="總帳別"/>
    <x v="100"/>
    <s v="員工訓練費用"/>
    <x v="704"/>
    <x v="698"/>
    <s v="Z4800"/>
    <s v="台中供電區營運處分攤"/>
    <n v="170700"/>
    <n v="0"/>
    <n v="170700"/>
  </r>
  <r>
    <n v="3"/>
    <s v="總帳別"/>
    <x v="100"/>
    <s v="員工訓練費用"/>
    <x v="704"/>
    <x v="698"/>
    <s v="Z4850"/>
    <s v="嘉南供電區營運處分攤"/>
    <n v="127250"/>
    <n v="0"/>
    <n v="127250"/>
  </r>
  <r>
    <n v="3"/>
    <s v="總帳別"/>
    <x v="100"/>
    <s v="員工訓練費用"/>
    <x v="704"/>
    <x v="698"/>
    <s v="Z4900"/>
    <s v="高屏供電區營運處分攤"/>
    <n v="52000"/>
    <n v="0"/>
    <n v="52000"/>
  </r>
  <r>
    <n v="3"/>
    <s v="總帳別"/>
    <x v="100"/>
    <s v="員工訓練費用"/>
    <x v="704"/>
    <x v="698"/>
    <s v="Z4950"/>
    <s v="花東供電區營運處分攤"/>
    <n v="247501"/>
    <n v="0"/>
    <n v="247501"/>
  </r>
  <r>
    <n v="3"/>
    <s v="總帳別"/>
    <x v="100"/>
    <s v="員工訓練費用"/>
    <x v="704"/>
    <x v="698"/>
    <s v="Z5130"/>
    <s v="訓練所分攤"/>
    <n v="52272922"/>
    <n v="0"/>
    <n v="52272922"/>
  </r>
  <r>
    <n v="3"/>
    <s v="總帳別"/>
    <x v="100"/>
    <s v="員工訓練費用"/>
    <x v="704"/>
    <x v="698"/>
    <s v="Z5250"/>
    <s v="放射試驗室分攤"/>
    <n v="149500"/>
    <n v="0"/>
    <n v="149500"/>
  </r>
  <r>
    <n v="3"/>
    <s v="總帳別"/>
    <x v="100"/>
    <s v="員工訓練費用"/>
    <x v="704"/>
    <x v="698"/>
    <s v="Z5330"/>
    <s v="電力修護處分攤"/>
    <n v="318500"/>
    <n v="0"/>
    <n v="318500"/>
  </r>
  <r>
    <n v="3"/>
    <s v="總帳別"/>
    <x v="100"/>
    <s v="員工訓練費用"/>
    <x v="704"/>
    <x v="698"/>
    <s v="Z5340"/>
    <s v="電力修護處南部分處分攤"/>
    <n v="254000"/>
    <n v="0"/>
    <n v="254000"/>
  </r>
  <r>
    <n v="3"/>
    <s v="總帳別"/>
    <x v="100"/>
    <s v="員工訓練費用"/>
    <x v="704"/>
    <x v="698"/>
    <s v="Z5350"/>
    <s v="中部資料處理中心分攤"/>
    <n v="77288"/>
    <n v="0"/>
    <n v="77288"/>
  </r>
  <r>
    <n v="3"/>
    <s v="總帳別"/>
    <x v="100"/>
    <s v="員工訓練費用"/>
    <x v="704"/>
    <x v="698"/>
    <s v="Z5420"/>
    <s v="電力修護處中部分處分攤"/>
    <n v="87000"/>
    <n v="0"/>
    <n v="87000"/>
  </r>
  <r>
    <n v="3"/>
    <s v="總帳別"/>
    <x v="100"/>
    <s v="員工訓練費用"/>
    <x v="704"/>
    <x v="698"/>
    <s v="Z5450"/>
    <s v="電力通信處分攤"/>
    <n v="24000"/>
    <n v="0"/>
    <n v="24000"/>
  </r>
  <r>
    <n v="3"/>
    <s v="總帳別"/>
    <x v="100"/>
    <s v="員工訓練費用"/>
    <x v="704"/>
    <x v="698"/>
    <s v="Z5460"/>
    <s v="綜合研究所分攤"/>
    <n v="6000"/>
    <n v="0"/>
    <n v="6000"/>
  </r>
  <r>
    <n v="3"/>
    <s v="總帳別"/>
    <x v="100"/>
    <s v="員工訓練費用"/>
    <x v="706"/>
    <x v="700"/>
    <s v="Z5130"/>
    <s v="訓練所分攤"/>
    <n v="301398"/>
    <n v="0"/>
    <n v="301398"/>
  </r>
  <r>
    <n v="3"/>
    <s v="總帳別"/>
    <x v="100"/>
    <s v="員工訓練費用"/>
    <x v="814"/>
    <x v="806"/>
    <s v="Z0010"/>
    <s v="董事會分攤"/>
    <n v="84775"/>
    <n v="0"/>
    <n v="84775"/>
  </r>
  <r>
    <n v="3"/>
    <s v="總帳別"/>
    <x v="100"/>
    <s v="員工訓練費用"/>
    <x v="814"/>
    <x v="806"/>
    <s v="Z0030"/>
    <s v="企劃處分攤"/>
    <n v="62572"/>
    <n v="0"/>
    <n v="62572"/>
  </r>
  <r>
    <n v="3"/>
    <s v="總帳別"/>
    <x v="100"/>
    <s v="員工訓練費用"/>
    <x v="814"/>
    <x v="806"/>
    <s v="Z0040"/>
    <s v="發電處分攤"/>
    <n v="53462"/>
    <n v="0"/>
    <n v="53462"/>
  </r>
  <r>
    <n v="3"/>
    <s v="總帳別"/>
    <x v="100"/>
    <s v="員工訓練費用"/>
    <x v="814"/>
    <x v="806"/>
    <s v="Z0050"/>
    <s v="供電處分攤"/>
    <n v="1193943"/>
    <n v="0"/>
    <n v="1193943"/>
  </r>
  <r>
    <n v="3"/>
    <s v="總帳別"/>
    <x v="100"/>
    <s v="員工訓練費用"/>
    <x v="814"/>
    <x v="806"/>
    <s v="Z0060"/>
    <s v="電力調度處分攤"/>
    <n v="21319"/>
    <n v="0"/>
    <n v="21319"/>
  </r>
  <r>
    <n v="3"/>
    <s v="總帳別"/>
    <x v="100"/>
    <s v="員工訓練費用"/>
    <x v="814"/>
    <x v="806"/>
    <s v="Z0070"/>
    <s v="業務處分攤"/>
    <n v="145332"/>
    <n v="0"/>
    <n v="145332"/>
  </r>
  <r>
    <n v="3"/>
    <s v="總帳別"/>
    <x v="100"/>
    <s v="員工訓練費用"/>
    <x v="814"/>
    <x v="806"/>
    <s v="Z0080"/>
    <s v="材料處分攤"/>
    <n v="27380"/>
    <n v="0"/>
    <n v="27380"/>
  </r>
  <r>
    <n v="3"/>
    <s v="總帳別"/>
    <x v="100"/>
    <s v="員工訓練費用"/>
    <x v="814"/>
    <x v="806"/>
    <s v="Z0090"/>
    <s v="燃料處分攤"/>
    <n v="8571"/>
    <n v="0"/>
    <n v="8571"/>
  </r>
  <r>
    <n v="3"/>
    <s v="總帳別"/>
    <x v="100"/>
    <s v="員工訓練費用"/>
    <x v="814"/>
    <x v="806"/>
    <s v="Z0100"/>
    <s v="財務處分攤"/>
    <n v="19285"/>
    <n v="0"/>
    <n v="19285"/>
  </r>
  <r>
    <n v="3"/>
    <s v="總帳別"/>
    <x v="100"/>
    <s v="員工訓練費用"/>
    <x v="814"/>
    <x v="806"/>
    <s v="Z0140"/>
    <s v="秘書處分攤"/>
    <n v="21076"/>
    <n v="0"/>
    <n v="21076"/>
  </r>
  <r>
    <n v="3"/>
    <s v="總帳別"/>
    <x v="100"/>
    <s v="員工訓練費用"/>
    <x v="814"/>
    <x v="806"/>
    <s v="Z0150"/>
    <s v="電源開發處分攤"/>
    <n v="16807"/>
    <n v="0"/>
    <n v="16807"/>
  </r>
  <r>
    <n v="3"/>
    <s v="總帳別"/>
    <x v="100"/>
    <s v="員工訓練費用"/>
    <x v="814"/>
    <x v="806"/>
    <s v="Z0170"/>
    <s v="營建處分攤"/>
    <n v="101190"/>
    <n v="0"/>
    <n v="101190"/>
  </r>
  <r>
    <n v="3"/>
    <s v="總帳別"/>
    <x v="100"/>
    <s v="員工訓練費用"/>
    <x v="814"/>
    <x v="806"/>
    <s v="Z0180"/>
    <s v="會計處分攤"/>
    <n v="32763"/>
    <n v="0"/>
    <n v="32763"/>
  </r>
  <r>
    <n v="3"/>
    <s v="總帳別"/>
    <x v="100"/>
    <s v="員工訓練費用"/>
    <x v="814"/>
    <x v="806"/>
    <s v="Z0230"/>
    <s v="系統規劃處分攤"/>
    <n v="8095"/>
    <n v="0"/>
    <n v="8095"/>
  </r>
  <r>
    <n v="3"/>
    <s v="總帳別"/>
    <x v="100"/>
    <s v="員工訓練費用"/>
    <x v="814"/>
    <x v="806"/>
    <s v="Z0240"/>
    <s v="資訊系統處分攤"/>
    <n v="7905"/>
    <n v="0"/>
    <n v="7905"/>
  </r>
  <r>
    <n v="3"/>
    <s v="總帳別"/>
    <x v="100"/>
    <s v="員工訓練費用"/>
    <x v="814"/>
    <x v="806"/>
    <s v="Z0270"/>
    <s v="核能技術處分攤"/>
    <n v="8095"/>
    <n v="0"/>
    <n v="8095"/>
  </r>
  <r>
    <n v="3"/>
    <s v="總帳別"/>
    <x v="100"/>
    <s v="員工訓練費用"/>
    <x v="814"/>
    <x v="806"/>
    <s v="Z0510"/>
    <s v="公眾服務處分攤"/>
    <n v="204763"/>
    <n v="0"/>
    <n v="204763"/>
  </r>
  <r>
    <n v="3"/>
    <s v="總帳別"/>
    <x v="100"/>
    <s v="員工訓練費用"/>
    <x v="814"/>
    <x v="806"/>
    <s v="Z0540"/>
    <s v="核能安全處分攤"/>
    <n v="43343"/>
    <n v="0"/>
    <n v="43343"/>
  </r>
  <r>
    <n v="3"/>
    <s v="總帳別"/>
    <x v="100"/>
    <s v="員工訓練費用"/>
    <x v="814"/>
    <x v="806"/>
    <s v="Z0560"/>
    <s v="核能發電處分攤"/>
    <n v="821407"/>
    <n v="0"/>
    <n v="821407"/>
  </r>
  <r>
    <n v="3"/>
    <s v="總帳別"/>
    <x v="100"/>
    <s v="員工訓練費用"/>
    <x v="814"/>
    <x v="806"/>
    <s v="Z0570"/>
    <s v="政風處分攤"/>
    <n v="11190"/>
    <n v="0"/>
    <n v="11190"/>
  </r>
  <r>
    <n v="3"/>
    <s v="總帳別"/>
    <x v="100"/>
    <s v="員工訓練費用"/>
    <x v="814"/>
    <x v="806"/>
    <s v="Z0610"/>
    <s v="環境保護處分攤"/>
    <n v="853149"/>
    <n v="0"/>
    <n v="853149"/>
  </r>
  <r>
    <n v="3"/>
    <s v="總帳別"/>
    <x v="100"/>
    <s v="員工訓練費用"/>
    <x v="814"/>
    <x v="806"/>
    <s v="Z0620"/>
    <s v="工業安全衛生處分攤"/>
    <n v="44562056"/>
    <n v="0"/>
    <n v="44562056"/>
  </r>
  <r>
    <n v="3"/>
    <s v="總帳別"/>
    <x v="100"/>
    <s v="員工訓練費用"/>
    <x v="814"/>
    <x v="806"/>
    <s v="Z0630"/>
    <s v="新事業開發室分攤"/>
    <n v="39620"/>
    <n v="0"/>
    <n v="39620"/>
  </r>
  <r>
    <n v="3"/>
    <s v="總帳別"/>
    <x v="100"/>
    <s v="員工訓練費用"/>
    <x v="814"/>
    <x v="806"/>
    <s v="Z0770"/>
    <s v="配電處分攤"/>
    <n v="91539"/>
    <n v="0"/>
    <n v="91539"/>
  </r>
  <r>
    <n v="3"/>
    <s v="總帳別"/>
    <x v="100"/>
    <s v="員工訓練費用"/>
    <x v="814"/>
    <x v="806"/>
    <s v="Z0780"/>
    <s v="核能後端營運處分攤"/>
    <n v="177321"/>
    <n v="0"/>
    <n v="177321"/>
  </r>
  <r>
    <n v="3"/>
    <s v="總帳別"/>
    <x v="100"/>
    <s v="員工訓練費用"/>
    <x v="814"/>
    <x v="806"/>
    <s v="Z0790"/>
    <s v="促進電力發展營運協助金審議委員會分攤"/>
    <n v="9120"/>
    <n v="0"/>
    <n v="9120"/>
  </r>
  <r>
    <n v="3"/>
    <s v="總帳別"/>
    <x v="100"/>
    <s v="員工訓練費用"/>
    <x v="814"/>
    <x v="806"/>
    <s v="Z0950"/>
    <s v="董事會檢核室分攤"/>
    <n v="151500"/>
    <n v="0"/>
    <n v="151500"/>
  </r>
  <r>
    <n v="3"/>
    <s v="總帳別"/>
    <x v="100"/>
    <s v="員工訓練費用"/>
    <x v="814"/>
    <x v="806"/>
    <s v="Z0960"/>
    <s v="人力資源處分攤"/>
    <n v="23186165"/>
    <n v="0"/>
    <n v="23186165"/>
  </r>
  <r>
    <n v="3"/>
    <s v="總帳別"/>
    <x v="100"/>
    <s v="員工訓練費用"/>
    <x v="814"/>
    <x v="806"/>
    <s v="Z1010"/>
    <s v="基隆區營業處分攤"/>
    <n v="352430"/>
    <n v="0"/>
    <n v="352430"/>
  </r>
  <r>
    <n v="3"/>
    <s v="總帳別"/>
    <x v="100"/>
    <s v="員工訓練費用"/>
    <x v="814"/>
    <x v="806"/>
    <s v="Z1020"/>
    <s v="台北市區營業處分攤"/>
    <n v="698850"/>
    <n v="0"/>
    <n v="698850"/>
  </r>
  <r>
    <n v="3"/>
    <s v="總帳別"/>
    <x v="100"/>
    <s v="員工訓練費用"/>
    <x v="814"/>
    <x v="806"/>
    <s v="Z1030"/>
    <s v="桃園區營業處分攤"/>
    <n v="435202"/>
    <n v="0"/>
    <n v="435202"/>
  </r>
  <r>
    <n v="3"/>
    <s v="總帳別"/>
    <x v="100"/>
    <s v="員工訓練費用"/>
    <x v="814"/>
    <x v="806"/>
    <s v="Z1040"/>
    <s v="新竹區營業處分攤"/>
    <n v="427825"/>
    <n v="0"/>
    <n v="427825"/>
  </r>
  <r>
    <n v="3"/>
    <s v="總帳別"/>
    <x v="100"/>
    <s v="員工訓練費用"/>
    <x v="814"/>
    <x v="806"/>
    <s v="Z1050"/>
    <s v="台中區營業處分攤"/>
    <n v="819655"/>
    <n v="0"/>
    <n v="819655"/>
  </r>
  <r>
    <n v="3"/>
    <s v="總帳別"/>
    <x v="100"/>
    <s v="員工訓練費用"/>
    <x v="814"/>
    <x v="806"/>
    <s v="Z1060"/>
    <s v="彰化區營業處分攤"/>
    <n v="364021"/>
    <n v="0"/>
    <n v="364021"/>
  </r>
  <r>
    <n v="3"/>
    <s v="總帳別"/>
    <x v="100"/>
    <s v="員工訓練費用"/>
    <x v="814"/>
    <x v="806"/>
    <s v="Z1070"/>
    <s v="嘉義區營業處分攤"/>
    <n v="423018"/>
    <n v="0"/>
    <n v="423018"/>
  </r>
  <r>
    <n v="3"/>
    <s v="總帳別"/>
    <x v="100"/>
    <s v="員工訓練費用"/>
    <x v="814"/>
    <x v="806"/>
    <s v="Z1080"/>
    <s v="台南區營業處分攤"/>
    <n v="599795"/>
    <n v="0"/>
    <n v="599795"/>
  </r>
  <r>
    <n v="3"/>
    <s v="總帳別"/>
    <x v="100"/>
    <s v="員工訓練費用"/>
    <x v="814"/>
    <x v="806"/>
    <s v="Z1090"/>
    <s v="高雄區營業處分攤"/>
    <n v="609519"/>
    <n v="0"/>
    <n v="609519"/>
  </r>
  <r>
    <n v="3"/>
    <s v="總帳別"/>
    <x v="100"/>
    <s v="員工訓練費用"/>
    <x v="814"/>
    <x v="806"/>
    <s v="Z1100"/>
    <s v="屏東區營業處分攤"/>
    <n v="580250"/>
    <n v="0"/>
    <n v="580250"/>
  </r>
  <r>
    <n v="3"/>
    <s v="總帳別"/>
    <x v="100"/>
    <s v="員工訓練費用"/>
    <x v="814"/>
    <x v="806"/>
    <s v="Z1110"/>
    <s v="台東區營業處分攤"/>
    <n v="233770"/>
    <n v="0"/>
    <n v="233770"/>
  </r>
  <r>
    <n v="3"/>
    <s v="總帳別"/>
    <x v="100"/>
    <s v="員工訓練費用"/>
    <x v="814"/>
    <x v="806"/>
    <s v="Z1120"/>
    <s v="花蓮區營業處分攤"/>
    <n v="289440"/>
    <n v="0"/>
    <n v="289440"/>
  </r>
  <r>
    <n v="3"/>
    <s v="總帳別"/>
    <x v="100"/>
    <s v="員工訓練費用"/>
    <x v="814"/>
    <x v="806"/>
    <s v="Z1130"/>
    <s v="宜蘭區營業處分攤"/>
    <n v="604280"/>
    <n v="0"/>
    <n v="604280"/>
  </r>
  <r>
    <n v="3"/>
    <s v="總帳別"/>
    <x v="100"/>
    <s v="員工訓練費用"/>
    <x v="814"/>
    <x v="806"/>
    <s v="Z1140"/>
    <s v="澎湖區營業處分攤"/>
    <n v="87157"/>
    <n v="0"/>
    <n v="87157"/>
  </r>
  <r>
    <n v="3"/>
    <s v="總帳別"/>
    <x v="100"/>
    <s v="員工訓練費用"/>
    <x v="814"/>
    <x v="806"/>
    <s v="Z1150"/>
    <s v="台北南區營業處分攤"/>
    <n v="522986"/>
    <n v="0"/>
    <n v="522986"/>
  </r>
  <r>
    <n v="3"/>
    <s v="總帳別"/>
    <x v="100"/>
    <s v="員工訓練費用"/>
    <x v="814"/>
    <x v="806"/>
    <s v="Z1160"/>
    <s v="台北北區營業處分攤"/>
    <n v="594833"/>
    <n v="0"/>
    <n v="594833"/>
  </r>
  <r>
    <n v="3"/>
    <s v="總帳別"/>
    <x v="100"/>
    <s v="員工訓練費用"/>
    <x v="814"/>
    <x v="806"/>
    <s v="Z1170"/>
    <s v="台北西區營業處分攤"/>
    <n v="479183"/>
    <n v="0"/>
    <n v="479183"/>
  </r>
  <r>
    <n v="3"/>
    <s v="總帳別"/>
    <x v="100"/>
    <s v="員工訓練費用"/>
    <x v="814"/>
    <x v="806"/>
    <s v="Z1180"/>
    <s v="南投區營業處分攤"/>
    <n v="522240"/>
    <n v="0"/>
    <n v="522240"/>
  </r>
  <r>
    <n v="3"/>
    <s v="總帳別"/>
    <x v="100"/>
    <s v="員工訓練費用"/>
    <x v="814"/>
    <x v="806"/>
    <s v="Z1190"/>
    <s v="鳳山區營業處分攤"/>
    <n v="477067"/>
    <n v="0"/>
    <n v="477067"/>
  </r>
  <r>
    <n v="3"/>
    <s v="總帳別"/>
    <x v="100"/>
    <s v="員工訓練費用"/>
    <x v="814"/>
    <x v="806"/>
    <s v="Z1200"/>
    <s v="雲林區營業處分攤"/>
    <n v="510995"/>
    <n v="0"/>
    <n v="510995"/>
  </r>
  <r>
    <n v="3"/>
    <s v="總帳別"/>
    <x v="100"/>
    <s v="員工訓練費用"/>
    <x v="814"/>
    <x v="806"/>
    <s v="Z1210"/>
    <s v="新營區營業處分攤"/>
    <n v="265000"/>
    <n v="0"/>
    <n v="265000"/>
  </r>
  <r>
    <n v="3"/>
    <s v="總帳別"/>
    <x v="100"/>
    <s v="員工訓練費用"/>
    <x v="814"/>
    <x v="806"/>
    <s v="Z1220"/>
    <s v="苗栗區營業處分攤"/>
    <n v="253410"/>
    <n v="0"/>
    <n v="253410"/>
  </r>
  <r>
    <n v="3"/>
    <s v="總帳別"/>
    <x v="100"/>
    <s v="員工訓練費用"/>
    <x v="814"/>
    <x v="806"/>
    <s v="Z1230"/>
    <s v="金門區營業處分攤"/>
    <n v="116298"/>
    <n v="0"/>
    <n v="116298"/>
  </r>
  <r>
    <n v="3"/>
    <s v="總帳別"/>
    <x v="100"/>
    <s v="員工訓練費用"/>
    <x v="814"/>
    <x v="806"/>
    <s v="Z1240"/>
    <s v="馬祖區營業處分攤"/>
    <n v="31390"/>
    <n v="0"/>
    <n v="31390"/>
  </r>
  <r>
    <n v="3"/>
    <s v="總帳別"/>
    <x v="100"/>
    <s v="員工訓練費用"/>
    <x v="814"/>
    <x v="806"/>
    <s v="Z2030"/>
    <s v="萬大發電廠分攤"/>
    <n v="115891"/>
    <n v="0"/>
    <n v="115891"/>
  </r>
  <r>
    <n v="3"/>
    <s v="總帳別"/>
    <x v="100"/>
    <s v="員工訓練費用"/>
    <x v="814"/>
    <x v="806"/>
    <s v="Z2040"/>
    <s v="大觀發電廠分攤"/>
    <n v="42740"/>
    <n v="0"/>
    <n v="42740"/>
  </r>
  <r>
    <n v="3"/>
    <s v="總帳別"/>
    <x v="100"/>
    <s v="員工訓練費用"/>
    <x v="814"/>
    <x v="806"/>
    <s v="Z2050"/>
    <s v="明潭發電廠分攤"/>
    <n v="77320"/>
    <n v="0"/>
    <n v="77320"/>
  </r>
  <r>
    <n v="3"/>
    <s v="總帳別"/>
    <x v="100"/>
    <s v="員工訓練費用"/>
    <x v="814"/>
    <x v="806"/>
    <s v="Z2250"/>
    <s v="東部發電廠分攤"/>
    <n v="185064"/>
    <n v="0"/>
    <n v="185064"/>
  </r>
  <r>
    <n v="3"/>
    <s v="總帳別"/>
    <x v="100"/>
    <s v="員工訓練費用"/>
    <x v="814"/>
    <x v="806"/>
    <s v="Z2310"/>
    <s v="蘭陽發電廠分攤"/>
    <n v="2660"/>
    <n v="0"/>
    <n v="2660"/>
  </r>
  <r>
    <n v="3"/>
    <s v="總帳別"/>
    <x v="100"/>
    <s v="員工訓練費用"/>
    <x v="814"/>
    <x v="806"/>
    <s v="Z2360"/>
    <s v="桂山發電廠分攤"/>
    <n v="36048"/>
    <n v="0"/>
    <n v="36048"/>
  </r>
  <r>
    <n v="3"/>
    <s v="總帳別"/>
    <x v="100"/>
    <s v="員工訓練費用"/>
    <x v="814"/>
    <x v="806"/>
    <s v="Z2380"/>
    <s v="石門發電廠分攤"/>
    <n v="25540"/>
    <n v="0"/>
    <n v="25540"/>
  </r>
  <r>
    <n v="3"/>
    <s v="總帳別"/>
    <x v="100"/>
    <s v="員工訓練費用"/>
    <x v="814"/>
    <x v="806"/>
    <s v="Z2390"/>
    <s v="曾文發電廠分攤"/>
    <n v="14000"/>
    <n v="0"/>
    <n v="14000"/>
  </r>
  <r>
    <n v="3"/>
    <s v="總帳別"/>
    <x v="100"/>
    <s v="員工訓練費用"/>
    <x v="814"/>
    <x v="806"/>
    <s v="Z2550"/>
    <s v="大甲溪發電廠分攤"/>
    <n v="107550"/>
    <n v="0"/>
    <n v="107550"/>
  </r>
  <r>
    <n v="3"/>
    <s v="總帳別"/>
    <x v="100"/>
    <s v="員工訓練費用"/>
    <x v="814"/>
    <x v="806"/>
    <s v="Z2570"/>
    <s v="卓蘭發電廠分攤"/>
    <n v="18381"/>
    <n v="0"/>
    <n v="18381"/>
  </r>
  <r>
    <n v="3"/>
    <s v="總帳別"/>
    <x v="100"/>
    <s v="員工訓練費用"/>
    <x v="814"/>
    <x v="806"/>
    <s v="Z3200"/>
    <s v="林口發電廠分攤"/>
    <n v="214112"/>
    <n v="0"/>
    <n v="214112"/>
  </r>
  <r>
    <n v="3"/>
    <s v="總帳別"/>
    <x v="100"/>
    <s v="員工訓練費用"/>
    <x v="814"/>
    <x v="806"/>
    <s v="Z3300"/>
    <s v="南部發電廠分攤"/>
    <n v="134700"/>
    <n v="0"/>
    <n v="134700"/>
  </r>
  <r>
    <n v="3"/>
    <s v="總帳別"/>
    <x v="100"/>
    <s v="員工訓練費用"/>
    <x v="814"/>
    <x v="806"/>
    <s v="Z3400"/>
    <s v="大林發電廠分攤"/>
    <n v="152857"/>
    <n v="0"/>
    <n v="152857"/>
  </r>
  <r>
    <n v="3"/>
    <s v="總帳別"/>
    <x v="100"/>
    <s v="員工訓練費用"/>
    <x v="814"/>
    <x v="806"/>
    <s v="Z3410"/>
    <s v="興達發電廠分攤"/>
    <n v="319300"/>
    <n v="0"/>
    <n v="319300"/>
  </r>
  <r>
    <n v="3"/>
    <s v="總帳別"/>
    <x v="100"/>
    <s v="員工訓練費用"/>
    <x v="814"/>
    <x v="806"/>
    <s v="Z3510"/>
    <s v="第二核能發電廠分攤"/>
    <n v="10567"/>
    <n v="0"/>
    <n v="10567"/>
  </r>
  <r>
    <n v="3"/>
    <s v="總帳別"/>
    <x v="100"/>
    <s v="員工訓練費用"/>
    <x v="814"/>
    <x v="806"/>
    <s v="Z3520"/>
    <s v="第三核能發電廠分攤"/>
    <n v="328751"/>
    <n v="0"/>
    <n v="328751"/>
  </r>
  <r>
    <n v="3"/>
    <s v="總帳別"/>
    <x v="100"/>
    <s v="員工訓練費用"/>
    <x v="814"/>
    <x v="806"/>
    <s v="Z3600"/>
    <s v="協和發電廠分攤"/>
    <n v="210872"/>
    <n v="0"/>
    <n v="210872"/>
  </r>
  <r>
    <n v="3"/>
    <s v="總帳別"/>
    <x v="100"/>
    <s v="員工訓練費用"/>
    <x v="814"/>
    <x v="806"/>
    <s v="Z3700"/>
    <s v="通霄發電廠分攤"/>
    <n v="273447"/>
    <n v="0"/>
    <n v="273447"/>
  </r>
  <r>
    <n v="3"/>
    <s v="總帳別"/>
    <x v="100"/>
    <s v="員工訓練費用"/>
    <x v="814"/>
    <x v="806"/>
    <s v="Z3710"/>
    <s v="台中發電廠分攤"/>
    <n v="626623"/>
    <n v="0"/>
    <n v="626623"/>
  </r>
  <r>
    <n v="3"/>
    <s v="總帳別"/>
    <x v="100"/>
    <s v="員工訓練費用"/>
    <x v="814"/>
    <x v="806"/>
    <s v="Z3800"/>
    <s v="大潭發電廠分攤"/>
    <n v="298240"/>
    <n v="0"/>
    <n v="298240"/>
  </r>
  <r>
    <n v="3"/>
    <s v="總帳別"/>
    <x v="100"/>
    <s v="員工訓練費用"/>
    <x v="814"/>
    <x v="806"/>
    <s v="Z3900"/>
    <s v="尖山發電廠分攤"/>
    <n v="47044"/>
    <n v="0"/>
    <n v="47044"/>
  </r>
  <r>
    <n v="3"/>
    <s v="總帳別"/>
    <x v="100"/>
    <s v="員工訓練費用"/>
    <x v="814"/>
    <x v="806"/>
    <s v="Z3910"/>
    <s v="塔山發電廠分攤"/>
    <n v="66667"/>
    <n v="0"/>
    <n v="66667"/>
  </r>
  <r>
    <n v="3"/>
    <s v="總帳別"/>
    <x v="100"/>
    <s v="員工訓練費用"/>
    <x v="814"/>
    <x v="806"/>
    <s v="Z4700"/>
    <s v="台北供電區營運處分攤"/>
    <n v="206241"/>
    <n v="0"/>
    <n v="206241"/>
  </r>
  <r>
    <n v="3"/>
    <s v="總帳別"/>
    <x v="100"/>
    <s v="員工訓練費用"/>
    <x v="814"/>
    <x v="806"/>
    <s v="Z4750"/>
    <s v="新桃供電區營運處分攤"/>
    <n v="271212"/>
    <n v="0"/>
    <n v="271212"/>
  </r>
  <r>
    <n v="3"/>
    <s v="總帳別"/>
    <x v="100"/>
    <s v="員工訓練費用"/>
    <x v="814"/>
    <x v="806"/>
    <s v="Z4800"/>
    <s v="台中供電區營運處分攤"/>
    <n v="915827"/>
    <n v="0"/>
    <n v="915827"/>
  </r>
  <r>
    <n v="3"/>
    <s v="總帳別"/>
    <x v="100"/>
    <s v="員工訓練費用"/>
    <x v="814"/>
    <x v="806"/>
    <s v="Z4850"/>
    <s v="嘉南供電區營運處分攤"/>
    <n v="190893"/>
    <n v="0"/>
    <n v="190893"/>
  </r>
  <r>
    <n v="3"/>
    <s v="總帳別"/>
    <x v="100"/>
    <s v="員工訓練費用"/>
    <x v="814"/>
    <x v="806"/>
    <s v="Z4900"/>
    <s v="高屏供電區營運處分攤"/>
    <n v="460650"/>
    <n v="0"/>
    <n v="460650"/>
  </r>
  <r>
    <n v="3"/>
    <s v="總帳別"/>
    <x v="100"/>
    <s v="員工訓練費用"/>
    <x v="814"/>
    <x v="806"/>
    <s v="Z4950"/>
    <s v="花東供電區營運處分攤"/>
    <n v="444345"/>
    <n v="0"/>
    <n v="444345"/>
  </r>
  <r>
    <n v="3"/>
    <s v="總帳別"/>
    <x v="100"/>
    <s v="員工訓練費用"/>
    <x v="814"/>
    <x v="806"/>
    <s v="Z5130"/>
    <s v="訓練所分攤"/>
    <n v="46464606"/>
    <n v="0"/>
    <n v="46464606"/>
  </r>
  <r>
    <n v="3"/>
    <s v="總帳別"/>
    <x v="100"/>
    <s v="員工訓練費用"/>
    <x v="814"/>
    <x v="806"/>
    <s v="Z5250"/>
    <s v="放射試驗室分攤"/>
    <n v="31108"/>
    <n v="0"/>
    <n v="31108"/>
  </r>
  <r>
    <n v="3"/>
    <s v="總帳別"/>
    <x v="100"/>
    <s v="員工訓練費用"/>
    <x v="814"/>
    <x v="806"/>
    <s v="Z5330"/>
    <s v="電力修護處分攤"/>
    <n v="298762"/>
    <n v="0"/>
    <n v="298762"/>
  </r>
  <r>
    <n v="3"/>
    <s v="總帳別"/>
    <x v="100"/>
    <s v="員工訓練費用"/>
    <x v="814"/>
    <x v="806"/>
    <s v="Z5340"/>
    <s v="電力修護處南部分處分攤"/>
    <n v="475387"/>
    <n v="0"/>
    <n v="475387"/>
  </r>
  <r>
    <n v="3"/>
    <s v="總帳別"/>
    <x v="100"/>
    <s v="員工訓練費用"/>
    <x v="814"/>
    <x v="806"/>
    <s v="Z5420"/>
    <s v="電力修護處中部分處分攤"/>
    <n v="145851"/>
    <n v="0"/>
    <n v="145851"/>
  </r>
  <r>
    <n v="3"/>
    <s v="總帳別"/>
    <x v="100"/>
    <s v="員工訓練費用"/>
    <x v="814"/>
    <x v="806"/>
    <s v="Z5450"/>
    <s v="電力通信處分攤"/>
    <n v="102176"/>
    <n v="0"/>
    <n v="102176"/>
  </r>
  <r>
    <n v="3"/>
    <s v="總帳別"/>
    <x v="100"/>
    <s v="員工訓練費用"/>
    <x v="814"/>
    <x v="806"/>
    <s v="Z5460"/>
    <s v="綜合研究所分攤"/>
    <n v="748958"/>
    <n v="0"/>
    <n v="748958"/>
  </r>
  <r>
    <n v="3"/>
    <s v="總帳別"/>
    <x v="100"/>
    <s v="員工訓練費用"/>
    <x v="814"/>
    <x v="806"/>
    <s v="Z6020"/>
    <s v="綜合施工處分攤"/>
    <n v="29785"/>
    <n v="0"/>
    <n v="29785"/>
  </r>
  <r>
    <n v="3"/>
    <s v="總帳別"/>
    <x v="100"/>
    <s v="員工訓練費用"/>
    <x v="814"/>
    <x v="806"/>
    <s v="Z6930"/>
    <s v="再生能源處分攤"/>
    <n v="16453"/>
    <n v="0"/>
    <n v="16453"/>
  </r>
  <r>
    <n v="3"/>
    <s v="總帳別"/>
    <x v="100"/>
    <s v="員工訓練費用"/>
    <x v="814"/>
    <x v="806"/>
    <s v="Z9550"/>
    <s v="配售電事業部-策劃室分攤"/>
    <n v="13095"/>
    <n v="0"/>
    <n v="13095"/>
  </r>
  <r>
    <n v="3"/>
    <s v="總帳別"/>
    <x v="100"/>
    <s v="員工訓練費用"/>
    <x v="865"/>
    <x v="857"/>
    <s v="Z0960"/>
    <s v="人力資源處分攤"/>
    <n v="8480731"/>
    <n v="0"/>
    <n v="8480731"/>
  </r>
  <r>
    <n v="3"/>
    <s v="總帳別"/>
    <x v="100"/>
    <s v="員工訓練費用"/>
    <x v="707"/>
    <x v="701"/>
    <s v="Z5130"/>
    <s v="訓練所分攤"/>
    <n v="388663"/>
    <n v="0"/>
    <n v="388663"/>
  </r>
  <r>
    <n v="3"/>
    <s v="總帳別"/>
    <x v="100"/>
    <s v="員工訓練費用"/>
    <x v="708"/>
    <x v="702"/>
    <s v="Z5130"/>
    <s v="訓練所分攤"/>
    <n v="410215"/>
    <n v="0"/>
    <n v="410215"/>
  </r>
  <r>
    <n v="3"/>
    <s v="總帳別"/>
    <x v="100"/>
    <s v="員工訓練費用"/>
    <x v="819"/>
    <x v="811"/>
    <s v="Z3400"/>
    <s v="大林發電廠分攤"/>
    <n v="71879"/>
    <n v="0"/>
    <n v="71879"/>
  </r>
  <r>
    <n v="3"/>
    <s v="總帳別"/>
    <x v="100"/>
    <s v="員工訓練費用"/>
    <x v="709"/>
    <x v="703"/>
    <s v="Z5130"/>
    <s v="訓練所分攤"/>
    <n v="310105"/>
    <n v="0"/>
    <n v="310105"/>
  </r>
  <r>
    <n v="3"/>
    <s v="總帳別"/>
    <x v="100"/>
    <s v="員工訓練費用"/>
    <x v="711"/>
    <x v="705"/>
    <s v="Z0960"/>
    <s v="人力資源處分攤"/>
    <n v="82515"/>
    <n v="0"/>
    <n v="82515"/>
  </r>
  <r>
    <n v="3"/>
    <s v="總帳別"/>
    <x v="100"/>
    <s v="員工訓練費用"/>
    <x v="711"/>
    <x v="705"/>
    <s v="Z5130"/>
    <s v="訓練所分攤"/>
    <n v="11240030"/>
    <n v="0"/>
    <n v="11240030"/>
  </r>
  <r>
    <n v="3"/>
    <s v="總帳別"/>
    <x v="100"/>
    <s v="員工訓練費用"/>
    <x v="712"/>
    <x v="706"/>
    <s v="Z5130"/>
    <s v="訓練所分攤"/>
    <n v="45369"/>
    <n v="0"/>
    <n v="45369"/>
  </r>
  <r>
    <n v="3"/>
    <s v="總帳別"/>
    <x v="100"/>
    <s v="員工訓練費用"/>
    <x v="713"/>
    <x v="707"/>
    <s v="Z5130"/>
    <s v="訓練所分攤"/>
    <n v="8450"/>
    <n v="0"/>
    <n v="8450"/>
  </r>
  <r>
    <n v="3"/>
    <s v="總帳別"/>
    <x v="100"/>
    <s v="員工訓練費用"/>
    <x v="714"/>
    <x v="708"/>
    <s v="Z3400"/>
    <s v="大林發電廠分攤"/>
    <n v="3471"/>
    <n v="0"/>
    <n v="3471"/>
  </r>
  <r>
    <n v="3"/>
    <s v="總帳別"/>
    <x v="100"/>
    <s v="員工訓練費用"/>
    <x v="714"/>
    <x v="708"/>
    <s v="Z3510"/>
    <s v="第二核能發電廠分攤"/>
    <n v="24793"/>
    <n v="0"/>
    <n v="24793"/>
  </r>
  <r>
    <n v="3"/>
    <s v="總帳別"/>
    <x v="100"/>
    <s v="員工訓練費用"/>
    <x v="714"/>
    <x v="708"/>
    <s v="Z3520"/>
    <s v="第三核能發電廠分攤"/>
    <n v="33465"/>
    <n v="0"/>
    <n v="33465"/>
  </r>
  <r>
    <n v="3"/>
    <s v="總帳別"/>
    <x v="100"/>
    <s v="員工訓練費用"/>
    <x v="714"/>
    <x v="708"/>
    <s v="Z4900"/>
    <s v="高屏供電區營運處分攤"/>
    <n v="351100"/>
    <n v="0"/>
    <n v="351100"/>
  </r>
  <r>
    <n v="3"/>
    <s v="總帳別"/>
    <x v="100"/>
    <s v="員工訓練費用"/>
    <x v="714"/>
    <x v="708"/>
    <s v="Z5130"/>
    <s v="訓練所分攤"/>
    <n v="22490245"/>
    <n v="0"/>
    <n v="22490245"/>
  </r>
  <r>
    <n v="3"/>
    <s v="總帳別"/>
    <x v="100"/>
    <s v="員工訓練費用"/>
    <x v="715"/>
    <x v="709"/>
    <s v="Z5130"/>
    <s v="訓練所分攤"/>
    <n v="818568"/>
    <n v="0"/>
    <n v="818568"/>
  </r>
  <r>
    <n v="3"/>
    <s v="總帳別"/>
    <x v="100"/>
    <s v="員工訓練費用"/>
    <x v="716"/>
    <x v="710"/>
    <s v="Z5130"/>
    <s v="訓練所分攤"/>
    <n v="90765"/>
    <n v="0"/>
    <n v="90765"/>
  </r>
  <r>
    <n v="3"/>
    <s v="總帳別"/>
    <x v="100"/>
    <s v="員工訓練費用"/>
    <x v="718"/>
    <x v="712"/>
    <s v="Z0620"/>
    <s v="工業安全衛生處分攤"/>
    <n v="142000"/>
    <n v="0"/>
    <n v="142000"/>
  </r>
  <r>
    <n v="3"/>
    <s v="總帳別"/>
    <x v="100"/>
    <s v="員工訓練費用"/>
    <x v="718"/>
    <x v="712"/>
    <s v="Z0960"/>
    <s v="人力資源處分攤"/>
    <n v="96566"/>
    <n v="0"/>
    <n v="96566"/>
  </r>
  <r>
    <n v="3"/>
    <s v="總帳別"/>
    <x v="100"/>
    <s v="員工訓練費用"/>
    <x v="718"/>
    <x v="712"/>
    <s v="Z3400"/>
    <s v="大林發電廠分攤"/>
    <n v="141170"/>
    <n v="0"/>
    <n v="141170"/>
  </r>
  <r>
    <n v="3"/>
    <s v="總帳別"/>
    <x v="100"/>
    <s v="員工訓練費用"/>
    <x v="718"/>
    <x v="712"/>
    <s v="Z3510"/>
    <s v="第二核能發電廠分攤"/>
    <n v="73941"/>
    <n v="0"/>
    <n v="73941"/>
  </r>
  <r>
    <n v="3"/>
    <s v="總帳別"/>
    <x v="100"/>
    <s v="員工訓練費用"/>
    <x v="718"/>
    <x v="712"/>
    <s v="Z3520"/>
    <s v="第三核能發電廠分攤"/>
    <n v="116792"/>
    <n v="0"/>
    <n v="116792"/>
  </r>
  <r>
    <n v="3"/>
    <s v="總帳別"/>
    <x v="100"/>
    <s v="員工訓練費用"/>
    <x v="718"/>
    <x v="712"/>
    <s v="Z3600"/>
    <s v="協和發電廠分攤"/>
    <n v="2632"/>
    <n v="0"/>
    <n v="2632"/>
  </r>
  <r>
    <n v="3"/>
    <s v="總帳別"/>
    <x v="100"/>
    <s v="員工訓練費用"/>
    <x v="718"/>
    <x v="712"/>
    <s v="Z5130"/>
    <s v="訓練所分攤"/>
    <n v="1979711"/>
    <n v="0"/>
    <n v="1979711"/>
  </r>
  <r>
    <n v="3"/>
    <s v="總帳別"/>
    <x v="100"/>
    <s v="員工訓練費用"/>
    <x v="719"/>
    <x v="713"/>
    <s v="Z0620"/>
    <s v="工業安全衛生處分攤"/>
    <n v="89143"/>
    <n v="0"/>
    <n v="89143"/>
  </r>
  <r>
    <n v="3"/>
    <s v="總帳別"/>
    <x v="100"/>
    <s v="員工訓練費用"/>
    <x v="719"/>
    <x v="713"/>
    <s v="Z0960"/>
    <s v="人力資源處分攤"/>
    <n v="420"/>
    <n v="0"/>
    <n v="420"/>
  </r>
  <r>
    <n v="3"/>
    <s v="總帳別"/>
    <x v="100"/>
    <s v="員工訓練費用"/>
    <x v="719"/>
    <x v="713"/>
    <s v="Z3400"/>
    <s v="大林發電廠分攤"/>
    <n v="5960"/>
    <n v="0"/>
    <n v="5960"/>
  </r>
  <r>
    <n v="3"/>
    <s v="總帳別"/>
    <x v="100"/>
    <s v="員工訓練費用"/>
    <x v="719"/>
    <x v="713"/>
    <s v="Z5130"/>
    <s v="訓練所分攤"/>
    <n v="1441280"/>
    <n v="0"/>
    <n v="1441280"/>
  </r>
  <r>
    <n v="3"/>
    <s v="總帳別"/>
    <x v="100"/>
    <s v="員工訓練費用"/>
    <x v="720"/>
    <x v="714"/>
    <s v="Z5130"/>
    <s v="訓練所分攤"/>
    <n v="2430847"/>
    <n v="0"/>
    <n v="2430847"/>
  </r>
  <r>
    <n v="3"/>
    <s v="總帳別"/>
    <x v="100"/>
    <s v="員工訓練費用"/>
    <x v="721"/>
    <x v="715"/>
    <s v="Z0030"/>
    <s v="企劃處分攤"/>
    <n v="1750"/>
    <n v="0"/>
    <n v="1750"/>
  </r>
  <r>
    <n v="3"/>
    <s v="總帳別"/>
    <x v="100"/>
    <s v="員工訓練費用"/>
    <x v="721"/>
    <x v="715"/>
    <s v="Z0610"/>
    <s v="環境保護處分攤"/>
    <n v="1500"/>
    <n v="0"/>
    <n v="1500"/>
  </r>
  <r>
    <n v="3"/>
    <s v="總帳別"/>
    <x v="100"/>
    <s v="員工訓練費用"/>
    <x v="721"/>
    <x v="715"/>
    <s v="Z0620"/>
    <s v="工業安全衛生處分攤"/>
    <n v="68863"/>
    <n v="0"/>
    <n v="68863"/>
  </r>
  <r>
    <n v="3"/>
    <s v="總帳別"/>
    <x v="100"/>
    <s v="員工訓練費用"/>
    <x v="721"/>
    <x v="715"/>
    <s v="Z0960"/>
    <s v="人力資源處分攤"/>
    <n v="688234"/>
    <n v="0"/>
    <n v="688234"/>
  </r>
  <r>
    <n v="3"/>
    <s v="總帳別"/>
    <x v="100"/>
    <s v="員工訓練費用"/>
    <x v="721"/>
    <x v="715"/>
    <s v="Z1070"/>
    <s v="嘉義區營業處分攤"/>
    <n v="5638"/>
    <n v="0"/>
    <n v="5638"/>
  </r>
  <r>
    <n v="3"/>
    <s v="總帳別"/>
    <x v="100"/>
    <s v="員工訓練費用"/>
    <x v="721"/>
    <x v="715"/>
    <s v="Z3400"/>
    <s v="大林發電廠分攤"/>
    <n v="1512968"/>
    <n v="0"/>
    <n v="1512968"/>
  </r>
  <r>
    <n v="3"/>
    <s v="總帳別"/>
    <x v="100"/>
    <s v="員工訓練費用"/>
    <x v="721"/>
    <x v="715"/>
    <s v="Z5130"/>
    <s v="訓練所分攤"/>
    <n v="33965954"/>
    <n v="0"/>
    <n v="33965954"/>
  </r>
  <r>
    <n v="3"/>
    <s v="總帳別"/>
    <x v="100"/>
    <s v="員工訓練費用"/>
    <x v="729"/>
    <x v="723"/>
    <s v="Z5130"/>
    <s v="訓練所分攤"/>
    <n v="625287"/>
    <n v="0"/>
    <n v="625287"/>
  </r>
  <r>
    <n v="3"/>
    <s v="總帳別"/>
    <x v="100"/>
    <s v="員工訓練費用"/>
    <x v="857"/>
    <x v="849"/>
    <s v="Z5130"/>
    <s v="訓練所分攤"/>
    <n v="774"/>
    <n v="0"/>
    <n v="774"/>
  </r>
  <r>
    <n v="3"/>
    <s v="總帳別"/>
    <x v="100"/>
    <s v="員工訓練費用"/>
    <x v="731"/>
    <x v="725"/>
    <s v="Z5130"/>
    <s v="訓練所分攤"/>
    <n v="13714"/>
    <n v="0"/>
    <n v="13714"/>
  </r>
  <r>
    <n v="3"/>
    <s v="總帳別"/>
    <x v="100"/>
    <s v="員工訓練費用"/>
    <x v="733"/>
    <x v="727"/>
    <s v="Z5130"/>
    <s v="訓練所分攤"/>
    <n v="300"/>
    <n v="0"/>
    <n v="300"/>
  </r>
  <r>
    <n v="3"/>
    <s v="總帳別"/>
    <x v="100"/>
    <s v="員工訓練費用"/>
    <x v="734"/>
    <x v="728"/>
    <s v="Z5130"/>
    <s v="訓練所分攤"/>
    <n v="1839421"/>
    <n v="0"/>
    <n v="1839421"/>
  </r>
  <r>
    <n v="3"/>
    <s v="總帳別"/>
    <x v="100"/>
    <s v="員工訓練費用"/>
    <x v="735"/>
    <x v="729"/>
    <s v="Z5130"/>
    <s v="訓練所分攤"/>
    <n v="35918189"/>
    <n v="0"/>
    <n v="35918189"/>
  </r>
  <r>
    <n v="3"/>
    <s v="總帳別"/>
    <x v="100"/>
    <s v="員工訓練費用"/>
    <x v="736"/>
    <x v="730"/>
    <s v="Z5130"/>
    <s v="訓練所分攤"/>
    <n v="633383"/>
    <n v="0"/>
    <n v="633383"/>
  </r>
  <r>
    <n v="3"/>
    <s v="總帳別"/>
    <x v="100"/>
    <s v="員工訓練費用"/>
    <x v="737"/>
    <x v="731"/>
    <s v="Z2550"/>
    <s v="大甲溪發電廠分攤"/>
    <n v="3841345"/>
    <n v="0"/>
    <n v="3841345"/>
  </r>
  <r>
    <n v="3"/>
    <s v="總帳別"/>
    <x v="100"/>
    <s v="員工訓練費用"/>
    <x v="737"/>
    <x v="731"/>
    <s v="Z3200"/>
    <s v="林口發電廠分攤"/>
    <n v="51171447"/>
    <n v="0"/>
    <n v="51171447"/>
  </r>
  <r>
    <n v="3"/>
    <s v="總帳別"/>
    <x v="100"/>
    <s v="員工訓練費用"/>
    <x v="737"/>
    <x v="731"/>
    <s v="Z3400"/>
    <s v="大林發電廠分攤"/>
    <n v="10290871"/>
    <n v="0"/>
    <n v="10290871"/>
  </r>
  <r>
    <n v="3"/>
    <s v="總帳別"/>
    <x v="100"/>
    <s v="員工訓練費用"/>
    <x v="737"/>
    <x v="731"/>
    <s v="Z3410"/>
    <s v="興達發電廠分攤"/>
    <n v="157777"/>
    <n v="0"/>
    <n v="157777"/>
  </r>
  <r>
    <n v="3"/>
    <s v="總帳別"/>
    <x v="100"/>
    <s v="員工訓練費用"/>
    <x v="737"/>
    <x v="731"/>
    <s v="Z3510"/>
    <s v="第二核能發電廠分攤"/>
    <n v="1041701"/>
    <n v="0"/>
    <n v="1041701"/>
  </r>
  <r>
    <n v="3"/>
    <s v="總帳別"/>
    <x v="100"/>
    <s v="員工訓練費用"/>
    <x v="737"/>
    <x v="731"/>
    <s v="Z3520"/>
    <s v="第三核能發電廠分攤"/>
    <n v="3374877"/>
    <n v="0"/>
    <n v="3374877"/>
  </r>
  <r>
    <n v="3"/>
    <s v="總帳別"/>
    <x v="100"/>
    <s v="員工訓練費用"/>
    <x v="737"/>
    <x v="731"/>
    <s v="Z5130"/>
    <s v="訓練所分攤"/>
    <n v="1219920"/>
    <n v="0"/>
    <n v="1219920"/>
  </r>
  <r>
    <n v="3"/>
    <s v="總帳別"/>
    <x v="100"/>
    <s v="員工訓練費用"/>
    <x v="738"/>
    <x v="732"/>
    <s v="Z3400"/>
    <s v="大林發電廠分攤"/>
    <n v="297875"/>
    <n v="0"/>
    <n v="297875"/>
  </r>
  <r>
    <n v="3"/>
    <s v="總帳別"/>
    <x v="100"/>
    <s v="員工訓練費用"/>
    <x v="738"/>
    <x v="732"/>
    <s v="Z5130"/>
    <s v="訓練所分攤"/>
    <n v="12019906"/>
    <n v="0"/>
    <n v="12019906"/>
  </r>
  <r>
    <n v="3"/>
    <s v="總帳別"/>
    <x v="100"/>
    <s v="員工訓練費用"/>
    <x v="739"/>
    <x v="733"/>
    <s v="Z5130"/>
    <s v="訓練所分攤"/>
    <n v="2660847"/>
    <n v="0"/>
    <n v="2660847"/>
  </r>
  <r>
    <n v="3"/>
    <s v="總帳別"/>
    <x v="100"/>
    <s v="員工訓練費用"/>
    <x v="740"/>
    <x v="734"/>
    <s v="Z5130"/>
    <s v="訓練所分攤"/>
    <n v="18004819"/>
    <n v="0"/>
    <n v="18004819"/>
  </r>
  <r>
    <n v="3"/>
    <s v="總帳別"/>
    <x v="100"/>
    <s v="員工訓練費用"/>
    <x v="742"/>
    <x v="736"/>
    <s v="Z3400"/>
    <s v="大林發電廠分攤"/>
    <n v="105117"/>
    <n v="0"/>
    <n v="105117"/>
  </r>
  <r>
    <n v="3"/>
    <s v="總帳別"/>
    <x v="100"/>
    <s v="員工訓練費用"/>
    <x v="742"/>
    <x v="736"/>
    <s v="Z5130"/>
    <s v="訓練所分攤"/>
    <n v="1049819"/>
    <n v="0"/>
    <n v="1049819"/>
  </r>
  <r>
    <n v="3"/>
    <s v="總帳別"/>
    <x v="100"/>
    <s v="員工訓練費用"/>
    <x v="743"/>
    <x v="737"/>
    <s v="Z5130"/>
    <s v="訓練所分攤"/>
    <n v="11791796"/>
    <n v="0"/>
    <n v="11791796"/>
  </r>
  <r>
    <n v="3"/>
    <s v="總帳別"/>
    <x v="100"/>
    <s v="員工訓練費用"/>
    <x v="744"/>
    <x v="738"/>
    <s v="Z5130"/>
    <s v="訓練所分攤"/>
    <n v="5474011"/>
    <n v="0"/>
    <n v="5474011"/>
  </r>
  <r>
    <n v="3"/>
    <s v="總帳別"/>
    <x v="100"/>
    <s v="員工訓練費用"/>
    <x v="745"/>
    <x v="739"/>
    <s v="Z5130"/>
    <s v="訓練所分攤"/>
    <n v="187055"/>
    <n v="0"/>
    <n v="187055"/>
  </r>
  <r>
    <n v="3"/>
    <s v="總帳別"/>
    <x v="100"/>
    <s v="員工訓練費用"/>
    <x v="746"/>
    <x v="740"/>
    <s v="Z5130"/>
    <s v="訓練所分攤"/>
    <n v="124155"/>
    <n v="0"/>
    <n v="124155"/>
  </r>
  <r>
    <n v="3"/>
    <s v="總帳別"/>
    <x v="100"/>
    <s v="員工訓練費用"/>
    <x v="747"/>
    <x v="741"/>
    <s v="Z0780"/>
    <s v="核能後端營運處分攤"/>
    <n v="13300"/>
    <n v="0"/>
    <n v="13300"/>
  </r>
  <r>
    <n v="3"/>
    <s v="總帳別"/>
    <x v="100"/>
    <s v="員工訓練費用"/>
    <x v="747"/>
    <x v="741"/>
    <s v="Z3510"/>
    <s v="第二核能發電廠分攤"/>
    <n v="7500"/>
    <n v="0"/>
    <n v="7500"/>
  </r>
  <r>
    <n v="3"/>
    <s v="總帳別"/>
    <x v="100"/>
    <s v="員工訓練費用"/>
    <x v="747"/>
    <x v="741"/>
    <s v="Z5130"/>
    <s v="訓練所分攤"/>
    <n v="151805"/>
    <n v="0"/>
    <n v="151805"/>
  </r>
  <r>
    <n v="3"/>
    <s v="總帳別"/>
    <x v="100"/>
    <s v="員工訓練費用"/>
    <x v="748"/>
    <x v="742"/>
    <s v="Z5130"/>
    <s v="訓練所分攤"/>
    <n v="32481"/>
    <n v="0"/>
    <n v="32481"/>
  </r>
  <r>
    <n v="3"/>
    <s v="總帳別"/>
    <x v="100"/>
    <s v="員工訓練費用"/>
    <x v="749"/>
    <x v="743"/>
    <s v="Z5130"/>
    <s v="訓練所分攤"/>
    <n v="161568"/>
    <n v="0"/>
    <n v="161568"/>
  </r>
  <r>
    <n v="3"/>
    <s v="總帳別"/>
    <x v="100"/>
    <s v="員工訓練費用"/>
    <x v="750"/>
    <x v="744"/>
    <s v="Z5130"/>
    <s v="訓練所分攤"/>
    <n v="23877"/>
    <n v="0"/>
    <n v="23877"/>
  </r>
  <r>
    <n v="3"/>
    <s v="總帳別"/>
    <x v="100"/>
    <s v="員工訓練費用"/>
    <x v="762"/>
    <x v="756"/>
    <s v="Z5130"/>
    <s v="訓練所分攤"/>
    <n v="14990"/>
    <n v="0"/>
    <n v="14990"/>
  </r>
  <r>
    <n v="3"/>
    <s v="總帳別"/>
    <x v="100"/>
    <s v="員工訓練費用"/>
    <x v="765"/>
    <x v="759"/>
    <s v="Z5130"/>
    <s v="訓練所分攤"/>
    <n v="0"/>
    <n v="-1005499"/>
    <n v="-1005499"/>
  </r>
  <r>
    <n v="3"/>
    <s v="總帳別"/>
    <x v="100"/>
    <s v="員工訓練費用"/>
    <x v="766"/>
    <x v="760"/>
    <s v="Z5130"/>
    <s v="訓練所分攤"/>
    <n v="33698"/>
    <n v="0"/>
    <n v="33698"/>
  </r>
  <r>
    <n v="3"/>
    <s v="總帳別"/>
    <x v="100"/>
    <s v="員工訓練費用"/>
    <x v="767"/>
    <x v="761"/>
    <s v="Z5130"/>
    <s v="訓練所分攤"/>
    <n v="104348"/>
    <n v="0"/>
    <n v="104348"/>
  </r>
  <r>
    <n v="3"/>
    <s v="總帳別"/>
    <x v="100"/>
    <s v="員工訓練費用"/>
    <x v="771"/>
    <x v="765"/>
    <s v="Z5130"/>
    <s v="訓練所分攤"/>
    <n v="0"/>
    <n v="-83150"/>
    <n v="-83150"/>
  </r>
  <r>
    <n v="3"/>
    <s v="總帳別"/>
    <x v="101"/>
    <s v="業務費用"/>
    <x v="616"/>
    <x v="610"/>
    <s v="Z0070"/>
    <s v="業務處分攤"/>
    <n v="115570953"/>
    <n v="0"/>
    <n v="115570953"/>
  </r>
  <r>
    <n v="3"/>
    <s v="總帳別"/>
    <x v="101"/>
    <s v="業務費用"/>
    <x v="616"/>
    <x v="610"/>
    <s v="Z0170"/>
    <s v="營建處分攤"/>
    <n v="3914417"/>
    <n v="0"/>
    <n v="3914417"/>
  </r>
  <r>
    <n v="3"/>
    <s v="總帳別"/>
    <x v="101"/>
    <s v="業務費用"/>
    <x v="616"/>
    <x v="610"/>
    <s v="Z0240"/>
    <s v="資訊系統處分攤"/>
    <n v="28710462"/>
    <n v="0"/>
    <n v="28710462"/>
  </r>
  <r>
    <n v="3"/>
    <s v="總帳別"/>
    <x v="101"/>
    <s v="業務費用"/>
    <x v="616"/>
    <x v="610"/>
    <s v="Z0510"/>
    <s v="公眾服務處分攤"/>
    <n v="52926871"/>
    <n v="0"/>
    <n v="52926871"/>
  </r>
  <r>
    <n v="3"/>
    <s v="總帳別"/>
    <x v="101"/>
    <s v="業務費用"/>
    <x v="616"/>
    <x v="610"/>
    <s v="Z0610"/>
    <s v="環境保護處分攤"/>
    <n v="3034882"/>
    <n v="0"/>
    <n v="3034882"/>
  </r>
  <r>
    <n v="3"/>
    <s v="總帳別"/>
    <x v="101"/>
    <s v="業務費用"/>
    <x v="616"/>
    <x v="610"/>
    <s v="Z1010"/>
    <s v="基隆區營業處分攤"/>
    <n v="37072632"/>
    <n v="0"/>
    <n v="37072632"/>
  </r>
  <r>
    <n v="3"/>
    <s v="總帳別"/>
    <x v="101"/>
    <s v="業務費用"/>
    <x v="616"/>
    <x v="610"/>
    <s v="Z1020"/>
    <s v="台北市區營業處分攤"/>
    <n v="52633903"/>
    <n v="0"/>
    <n v="52633903"/>
  </r>
  <r>
    <n v="3"/>
    <s v="總帳別"/>
    <x v="101"/>
    <s v="業務費用"/>
    <x v="616"/>
    <x v="610"/>
    <s v="Z1030"/>
    <s v="桃園區營業處分攤"/>
    <n v="58490234"/>
    <n v="0"/>
    <n v="58490234"/>
  </r>
  <r>
    <n v="3"/>
    <s v="總帳別"/>
    <x v="101"/>
    <s v="業務費用"/>
    <x v="616"/>
    <x v="610"/>
    <s v="Z1040"/>
    <s v="新竹區營業處分攤"/>
    <n v="43463699"/>
    <n v="0"/>
    <n v="43463699"/>
  </r>
  <r>
    <n v="3"/>
    <s v="總帳別"/>
    <x v="101"/>
    <s v="業務費用"/>
    <x v="616"/>
    <x v="610"/>
    <s v="Z1050"/>
    <s v="台中區營業處分攤"/>
    <n v="99017353"/>
    <n v="0"/>
    <n v="99017353"/>
  </r>
  <r>
    <n v="3"/>
    <s v="總帳別"/>
    <x v="101"/>
    <s v="業務費用"/>
    <x v="616"/>
    <x v="610"/>
    <s v="Z1060"/>
    <s v="彰化區營業處分攤"/>
    <n v="58864903"/>
    <n v="0"/>
    <n v="58864903"/>
  </r>
  <r>
    <n v="3"/>
    <s v="總帳別"/>
    <x v="101"/>
    <s v="業務費用"/>
    <x v="616"/>
    <x v="610"/>
    <s v="Z1070"/>
    <s v="嘉義區營業處分攤"/>
    <n v="46927050"/>
    <n v="0"/>
    <n v="46927050"/>
  </r>
  <r>
    <n v="3"/>
    <s v="總帳別"/>
    <x v="101"/>
    <s v="業務費用"/>
    <x v="616"/>
    <x v="610"/>
    <s v="Z1080"/>
    <s v="台南區營業處分攤"/>
    <n v="59411121"/>
    <n v="0"/>
    <n v="59411121"/>
  </r>
  <r>
    <n v="3"/>
    <s v="總帳別"/>
    <x v="101"/>
    <s v="業務費用"/>
    <x v="616"/>
    <x v="610"/>
    <s v="Z1090"/>
    <s v="高雄區營業處分攤"/>
    <n v="56410327"/>
    <n v="0"/>
    <n v="56410327"/>
  </r>
  <r>
    <n v="3"/>
    <s v="總帳別"/>
    <x v="101"/>
    <s v="業務費用"/>
    <x v="616"/>
    <x v="610"/>
    <s v="Z1100"/>
    <s v="屏東區營業處分攤"/>
    <n v="44459887"/>
    <n v="0"/>
    <n v="44459887"/>
  </r>
  <r>
    <n v="3"/>
    <s v="總帳別"/>
    <x v="101"/>
    <s v="業務費用"/>
    <x v="616"/>
    <x v="610"/>
    <s v="Z1110"/>
    <s v="台東區營業處分攤"/>
    <n v="18818524"/>
    <n v="0"/>
    <n v="18818524"/>
  </r>
  <r>
    <n v="3"/>
    <s v="總帳別"/>
    <x v="101"/>
    <s v="業務費用"/>
    <x v="616"/>
    <x v="610"/>
    <s v="Z1120"/>
    <s v="花蓮區營業處分攤"/>
    <n v="23666859"/>
    <n v="0"/>
    <n v="23666859"/>
  </r>
  <r>
    <n v="3"/>
    <s v="總帳別"/>
    <x v="101"/>
    <s v="業務費用"/>
    <x v="616"/>
    <x v="610"/>
    <s v="Z1130"/>
    <s v="宜蘭區營業處分攤"/>
    <n v="27808312"/>
    <n v="0"/>
    <n v="27808312"/>
  </r>
  <r>
    <n v="3"/>
    <s v="總帳別"/>
    <x v="101"/>
    <s v="業務費用"/>
    <x v="616"/>
    <x v="610"/>
    <s v="Z1140"/>
    <s v="澎湖區營業處分攤"/>
    <n v="17059405"/>
    <n v="0"/>
    <n v="17059405"/>
  </r>
  <r>
    <n v="3"/>
    <s v="總帳別"/>
    <x v="101"/>
    <s v="業務費用"/>
    <x v="616"/>
    <x v="610"/>
    <s v="Z1150"/>
    <s v="台北南區營業處分攤"/>
    <n v="51014556"/>
    <n v="0"/>
    <n v="51014556"/>
  </r>
  <r>
    <n v="3"/>
    <s v="總帳別"/>
    <x v="101"/>
    <s v="業務費用"/>
    <x v="616"/>
    <x v="610"/>
    <s v="Z1160"/>
    <s v="台北北區營業處分攤"/>
    <n v="43584839"/>
    <n v="0"/>
    <n v="43584839"/>
  </r>
  <r>
    <n v="3"/>
    <s v="總帳別"/>
    <x v="101"/>
    <s v="業務費用"/>
    <x v="616"/>
    <x v="610"/>
    <s v="Z1170"/>
    <s v="台北西區營業處分攤"/>
    <n v="51456647"/>
    <n v="0"/>
    <n v="51456647"/>
  </r>
  <r>
    <n v="3"/>
    <s v="總帳別"/>
    <x v="101"/>
    <s v="業務費用"/>
    <x v="616"/>
    <x v="610"/>
    <s v="Z1180"/>
    <s v="南投區營業處分攤"/>
    <n v="35572297"/>
    <n v="0"/>
    <n v="35572297"/>
  </r>
  <r>
    <n v="3"/>
    <s v="總帳別"/>
    <x v="101"/>
    <s v="業務費用"/>
    <x v="616"/>
    <x v="610"/>
    <s v="Z1190"/>
    <s v="鳳山區營業處分攤"/>
    <n v="51101676"/>
    <n v="0"/>
    <n v="51101676"/>
  </r>
  <r>
    <n v="3"/>
    <s v="總帳別"/>
    <x v="101"/>
    <s v="業務費用"/>
    <x v="616"/>
    <x v="610"/>
    <s v="Z1200"/>
    <s v="雲林區營業處分攤"/>
    <n v="45478987"/>
    <n v="0"/>
    <n v="45478987"/>
  </r>
  <r>
    <n v="3"/>
    <s v="總帳別"/>
    <x v="101"/>
    <s v="業務費用"/>
    <x v="616"/>
    <x v="610"/>
    <s v="Z1210"/>
    <s v="新營區營業處分攤"/>
    <n v="30574421"/>
    <n v="0"/>
    <n v="30574421"/>
  </r>
  <r>
    <n v="3"/>
    <s v="總帳別"/>
    <x v="101"/>
    <s v="業務費用"/>
    <x v="616"/>
    <x v="610"/>
    <s v="Z1220"/>
    <s v="苗栗區營業處分攤"/>
    <n v="35054240"/>
    <n v="0"/>
    <n v="35054240"/>
  </r>
  <r>
    <n v="3"/>
    <s v="總帳別"/>
    <x v="101"/>
    <s v="業務費用"/>
    <x v="616"/>
    <x v="610"/>
    <s v="Z1230"/>
    <s v="金門區營業處分攤"/>
    <n v="14484967"/>
    <n v="0"/>
    <n v="14484967"/>
  </r>
  <r>
    <n v="3"/>
    <s v="總帳別"/>
    <x v="101"/>
    <s v="業務費用"/>
    <x v="616"/>
    <x v="610"/>
    <s v="Z1240"/>
    <s v="馬祖區營業處分攤"/>
    <n v="9829335"/>
    <n v="0"/>
    <n v="9829335"/>
  </r>
  <r>
    <n v="3"/>
    <s v="總帳別"/>
    <x v="101"/>
    <s v="業務費用"/>
    <x v="616"/>
    <x v="610"/>
    <s v="Z5300"/>
    <s v="南部資料處理中心分攤"/>
    <n v="10554809"/>
    <n v="0"/>
    <n v="10554809"/>
  </r>
  <r>
    <n v="3"/>
    <s v="總帳別"/>
    <x v="101"/>
    <s v="業務費用"/>
    <x v="616"/>
    <x v="610"/>
    <s v="Z5350"/>
    <s v="中部資料處理中心分攤"/>
    <n v="14908111"/>
    <n v="0"/>
    <n v="14908111"/>
  </r>
  <r>
    <n v="3"/>
    <s v="總帳別"/>
    <x v="101"/>
    <s v="業務費用"/>
    <x v="616"/>
    <x v="610"/>
    <s v="Z5450"/>
    <s v="電力通信處分攤"/>
    <n v="950548"/>
    <n v="0"/>
    <n v="950548"/>
  </r>
  <r>
    <n v="3"/>
    <s v="總帳別"/>
    <x v="101"/>
    <s v="業務費用"/>
    <x v="616"/>
    <x v="610"/>
    <s v="Z9550"/>
    <s v="配售電事業部-策劃室分攤"/>
    <n v="4400227"/>
    <n v="0"/>
    <n v="4400227"/>
  </r>
  <r>
    <n v="3"/>
    <s v="總帳別"/>
    <x v="101"/>
    <s v="業務費用"/>
    <x v="617"/>
    <x v="611"/>
    <s v="Z0070"/>
    <s v="業務處分攤"/>
    <n v="257489"/>
    <n v="0"/>
    <n v="257489"/>
  </r>
  <r>
    <n v="3"/>
    <s v="總帳別"/>
    <x v="101"/>
    <s v="業務費用"/>
    <x v="617"/>
    <x v="611"/>
    <s v="Z0170"/>
    <s v="營建處分攤"/>
    <n v="25739"/>
    <n v="0"/>
    <n v="25739"/>
  </r>
  <r>
    <n v="3"/>
    <s v="總帳別"/>
    <x v="101"/>
    <s v="業務費用"/>
    <x v="617"/>
    <x v="611"/>
    <s v="Z0240"/>
    <s v="資訊系統處分攤"/>
    <n v="427995"/>
    <n v="0"/>
    <n v="427995"/>
  </r>
  <r>
    <n v="3"/>
    <s v="總帳別"/>
    <x v="101"/>
    <s v="業務費用"/>
    <x v="617"/>
    <x v="611"/>
    <s v="Z0510"/>
    <s v="公眾服務處分攤"/>
    <n v="622447"/>
    <n v="0"/>
    <n v="622447"/>
  </r>
  <r>
    <n v="3"/>
    <s v="總帳別"/>
    <x v="101"/>
    <s v="業務費用"/>
    <x v="617"/>
    <x v="611"/>
    <s v="Z0610"/>
    <s v="環境保護處分攤"/>
    <n v="44172"/>
    <n v="0"/>
    <n v="44172"/>
  </r>
  <r>
    <n v="3"/>
    <s v="總帳別"/>
    <x v="101"/>
    <s v="業務費用"/>
    <x v="617"/>
    <x v="611"/>
    <s v="Z1010"/>
    <s v="基隆區營業處分攤"/>
    <n v="656833"/>
    <n v="0"/>
    <n v="656833"/>
  </r>
  <r>
    <n v="3"/>
    <s v="總帳別"/>
    <x v="101"/>
    <s v="業務費用"/>
    <x v="617"/>
    <x v="611"/>
    <s v="Z1020"/>
    <s v="台北市區營業處分攤"/>
    <n v="365232"/>
    <n v="0"/>
    <n v="365232"/>
  </r>
  <r>
    <n v="3"/>
    <s v="總帳別"/>
    <x v="101"/>
    <s v="業務費用"/>
    <x v="617"/>
    <x v="611"/>
    <s v="Z1030"/>
    <s v="桃園區營業處分攤"/>
    <n v="437658"/>
    <n v="0"/>
    <n v="437658"/>
  </r>
  <r>
    <n v="3"/>
    <s v="總帳別"/>
    <x v="101"/>
    <s v="業務費用"/>
    <x v="617"/>
    <x v="611"/>
    <s v="Z1040"/>
    <s v="新竹區營業處分攤"/>
    <n v="185417"/>
    <n v="0"/>
    <n v="185417"/>
  </r>
  <r>
    <n v="3"/>
    <s v="總帳別"/>
    <x v="101"/>
    <s v="業務費用"/>
    <x v="617"/>
    <x v="611"/>
    <s v="Z1050"/>
    <s v="台中區營業處分攤"/>
    <n v="1100331"/>
    <n v="0"/>
    <n v="1100331"/>
  </r>
  <r>
    <n v="3"/>
    <s v="總帳別"/>
    <x v="101"/>
    <s v="業務費用"/>
    <x v="617"/>
    <x v="611"/>
    <s v="Z1060"/>
    <s v="彰化區營業處分攤"/>
    <n v="511286"/>
    <n v="0"/>
    <n v="511286"/>
  </r>
  <r>
    <n v="3"/>
    <s v="總帳別"/>
    <x v="101"/>
    <s v="業務費用"/>
    <x v="617"/>
    <x v="611"/>
    <s v="Z1070"/>
    <s v="嘉義區營業處分攤"/>
    <n v="65073"/>
    <n v="0"/>
    <n v="65073"/>
  </r>
  <r>
    <n v="3"/>
    <s v="總帳別"/>
    <x v="101"/>
    <s v="業務費用"/>
    <x v="617"/>
    <x v="611"/>
    <s v="Z1080"/>
    <s v="台南區營業處分攤"/>
    <n v="747773"/>
    <n v="0"/>
    <n v="747773"/>
  </r>
  <r>
    <n v="3"/>
    <s v="總帳別"/>
    <x v="101"/>
    <s v="業務費用"/>
    <x v="617"/>
    <x v="611"/>
    <s v="Z1090"/>
    <s v="高雄區營業處分攤"/>
    <n v="424703"/>
    <n v="0"/>
    <n v="424703"/>
  </r>
  <r>
    <n v="3"/>
    <s v="總帳別"/>
    <x v="101"/>
    <s v="業務費用"/>
    <x v="617"/>
    <x v="611"/>
    <s v="Z1100"/>
    <s v="屏東區營業處分攤"/>
    <n v="410545"/>
    <n v="0"/>
    <n v="410545"/>
  </r>
  <r>
    <n v="3"/>
    <s v="總帳別"/>
    <x v="101"/>
    <s v="業務費用"/>
    <x v="617"/>
    <x v="611"/>
    <s v="Z1110"/>
    <s v="台東區營業處分攤"/>
    <n v="330238"/>
    <n v="0"/>
    <n v="330238"/>
  </r>
  <r>
    <n v="3"/>
    <s v="總帳別"/>
    <x v="101"/>
    <s v="業務費用"/>
    <x v="617"/>
    <x v="611"/>
    <s v="Z1120"/>
    <s v="花蓮區營業處分攤"/>
    <n v="52471"/>
    <n v="0"/>
    <n v="52471"/>
  </r>
  <r>
    <n v="3"/>
    <s v="總帳別"/>
    <x v="101"/>
    <s v="業務費用"/>
    <x v="617"/>
    <x v="611"/>
    <s v="Z1130"/>
    <s v="宜蘭區營業處分攤"/>
    <n v="226684"/>
    <n v="0"/>
    <n v="226684"/>
  </r>
  <r>
    <n v="3"/>
    <s v="總帳別"/>
    <x v="101"/>
    <s v="業務費用"/>
    <x v="617"/>
    <x v="611"/>
    <s v="Z1140"/>
    <s v="澎湖區營業處分攤"/>
    <n v="293313"/>
    <n v="0"/>
    <n v="293313"/>
  </r>
  <r>
    <n v="3"/>
    <s v="總帳別"/>
    <x v="101"/>
    <s v="業務費用"/>
    <x v="617"/>
    <x v="611"/>
    <s v="Z1150"/>
    <s v="台北南區營業處分攤"/>
    <n v="478884"/>
    <n v="0"/>
    <n v="478884"/>
  </r>
  <r>
    <n v="3"/>
    <s v="總帳別"/>
    <x v="101"/>
    <s v="業務費用"/>
    <x v="617"/>
    <x v="611"/>
    <s v="Z1160"/>
    <s v="台北北區營業處分攤"/>
    <n v="542245"/>
    <n v="0"/>
    <n v="542245"/>
  </r>
  <r>
    <n v="3"/>
    <s v="總帳別"/>
    <x v="101"/>
    <s v="業務費用"/>
    <x v="617"/>
    <x v="611"/>
    <s v="Z1170"/>
    <s v="台北西區營業處分攤"/>
    <n v="477531"/>
    <n v="0"/>
    <n v="477531"/>
  </r>
  <r>
    <n v="3"/>
    <s v="總帳別"/>
    <x v="101"/>
    <s v="業務費用"/>
    <x v="617"/>
    <x v="611"/>
    <s v="Z1180"/>
    <s v="南投區營業處分攤"/>
    <n v="627585"/>
    <n v="0"/>
    <n v="627585"/>
  </r>
  <r>
    <n v="3"/>
    <s v="總帳別"/>
    <x v="101"/>
    <s v="業務費用"/>
    <x v="617"/>
    <x v="611"/>
    <s v="Z1190"/>
    <s v="鳳山區營業處分攤"/>
    <n v="751361"/>
    <n v="0"/>
    <n v="751361"/>
  </r>
  <r>
    <n v="3"/>
    <s v="總帳別"/>
    <x v="101"/>
    <s v="業務費用"/>
    <x v="617"/>
    <x v="611"/>
    <s v="Z1200"/>
    <s v="雲林區營業處分攤"/>
    <n v="463483"/>
    <n v="0"/>
    <n v="463483"/>
  </r>
  <r>
    <n v="3"/>
    <s v="總帳別"/>
    <x v="101"/>
    <s v="業務費用"/>
    <x v="617"/>
    <x v="611"/>
    <s v="Z1210"/>
    <s v="新營區營業處分攤"/>
    <n v="534156"/>
    <n v="0"/>
    <n v="534156"/>
  </r>
  <r>
    <n v="3"/>
    <s v="總帳別"/>
    <x v="101"/>
    <s v="業務費用"/>
    <x v="617"/>
    <x v="611"/>
    <s v="Z1220"/>
    <s v="苗栗區營業處分攤"/>
    <n v="236642"/>
    <n v="0"/>
    <n v="236642"/>
  </r>
  <r>
    <n v="3"/>
    <s v="總帳別"/>
    <x v="101"/>
    <s v="業務費用"/>
    <x v="617"/>
    <x v="611"/>
    <s v="Z1230"/>
    <s v="金門區營業處分攤"/>
    <n v="125944"/>
    <n v="0"/>
    <n v="125944"/>
  </r>
  <r>
    <n v="3"/>
    <s v="總帳別"/>
    <x v="101"/>
    <s v="業務費用"/>
    <x v="617"/>
    <x v="611"/>
    <s v="Z1240"/>
    <s v="馬祖區營業處分攤"/>
    <n v="138318"/>
    <n v="0"/>
    <n v="138318"/>
  </r>
  <r>
    <n v="3"/>
    <s v="總帳別"/>
    <x v="101"/>
    <s v="業務費用"/>
    <x v="617"/>
    <x v="611"/>
    <s v="Z5300"/>
    <s v="南部資料處理中心分攤"/>
    <n v="193081"/>
    <n v="0"/>
    <n v="193081"/>
  </r>
  <r>
    <n v="3"/>
    <s v="總帳別"/>
    <x v="101"/>
    <s v="業務費用"/>
    <x v="617"/>
    <x v="611"/>
    <s v="Z5350"/>
    <s v="中部資料處理中心分攤"/>
    <n v="321047"/>
    <n v="0"/>
    <n v="321047"/>
  </r>
  <r>
    <n v="3"/>
    <s v="總帳別"/>
    <x v="101"/>
    <s v="業務費用"/>
    <x v="617"/>
    <x v="611"/>
    <s v="Z5450"/>
    <s v="電力通信處分攤"/>
    <n v="9470"/>
    <n v="0"/>
    <n v="9470"/>
  </r>
  <r>
    <n v="3"/>
    <s v="總帳別"/>
    <x v="101"/>
    <s v="業務費用"/>
    <x v="618"/>
    <x v="612"/>
    <s v="Z0070"/>
    <s v="業務處分攤"/>
    <n v="37093"/>
    <n v="0"/>
    <n v="37093"/>
  </r>
  <r>
    <n v="3"/>
    <s v="總帳別"/>
    <x v="101"/>
    <s v="業務費用"/>
    <x v="618"/>
    <x v="612"/>
    <s v="Z0240"/>
    <s v="資訊系統處分攤"/>
    <n v="11685"/>
    <n v="0"/>
    <n v="11685"/>
  </r>
  <r>
    <n v="3"/>
    <s v="總帳別"/>
    <x v="101"/>
    <s v="業務費用"/>
    <x v="618"/>
    <x v="612"/>
    <s v="Z1020"/>
    <s v="台北市區營業處分攤"/>
    <n v="1689"/>
    <n v="0"/>
    <n v="1689"/>
  </r>
  <r>
    <n v="3"/>
    <s v="總帳別"/>
    <x v="101"/>
    <s v="業務費用"/>
    <x v="618"/>
    <x v="612"/>
    <s v="Z1030"/>
    <s v="桃園區營業處分攤"/>
    <n v="23222"/>
    <n v="0"/>
    <n v="23222"/>
  </r>
  <r>
    <n v="3"/>
    <s v="總帳別"/>
    <x v="101"/>
    <s v="業務費用"/>
    <x v="618"/>
    <x v="612"/>
    <s v="Z1040"/>
    <s v="新竹區營業處分攤"/>
    <n v="15516"/>
    <n v="0"/>
    <n v="15516"/>
  </r>
  <r>
    <n v="3"/>
    <s v="總帳別"/>
    <x v="101"/>
    <s v="業務費用"/>
    <x v="618"/>
    <x v="612"/>
    <s v="Z1050"/>
    <s v="台中區營業處分攤"/>
    <n v="40470"/>
    <n v="0"/>
    <n v="40470"/>
  </r>
  <r>
    <n v="3"/>
    <s v="總帳別"/>
    <x v="101"/>
    <s v="業務費用"/>
    <x v="618"/>
    <x v="612"/>
    <s v="Z1060"/>
    <s v="彰化區營業處分攤"/>
    <n v="109463"/>
    <n v="0"/>
    <n v="109463"/>
  </r>
  <r>
    <n v="3"/>
    <s v="總帳別"/>
    <x v="101"/>
    <s v="業務費用"/>
    <x v="618"/>
    <x v="612"/>
    <s v="Z1070"/>
    <s v="嘉義區營業處分攤"/>
    <n v="164063"/>
    <n v="0"/>
    <n v="164063"/>
  </r>
  <r>
    <n v="3"/>
    <s v="總帳別"/>
    <x v="101"/>
    <s v="業務費用"/>
    <x v="618"/>
    <x v="612"/>
    <s v="Z1080"/>
    <s v="台南區營業處分攤"/>
    <n v="159619"/>
    <n v="0"/>
    <n v="159619"/>
  </r>
  <r>
    <n v="3"/>
    <s v="總帳別"/>
    <x v="101"/>
    <s v="業務費用"/>
    <x v="618"/>
    <x v="612"/>
    <s v="Z1090"/>
    <s v="高雄區營業處分攤"/>
    <n v="13992"/>
    <n v="0"/>
    <n v="13992"/>
  </r>
  <r>
    <n v="3"/>
    <s v="總帳別"/>
    <x v="101"/>
    <s v="業務費用"/>
    <x v="618"/>
    <x v="612"/>
    <s v="Z1100"/>
    <s v="屏東區營業處分攤"/>
    <n v="29855"/>
    <n v="0"/>
    <n v="29855"/>
  </r>
  <r>
    <n v="3"/>
    <s v="總帳別"/>
    <x v="101"/>
    <s v="業務費用"/>
    <x v="618"/>
    <x v="612"/>
    <s v="Z1110"/>
    <s v="台東區營業處分攤"/>
    <n v="2123"/>
    <n v="0"/>
    <n v="2123"/>
  </r>
  <r>
    <n v="3"/>
    <s v="總帳別"/>
    <x v="101"/>
    <s v="業務費用"/>
    <x v="618"/>
    <x v="612"/>
    <s v="Z1130"/>
    <s v="宜蘭區營業處分攤"/>
    <n v="52315"/>
    <n v="0"/>
    <n v="52315"/>
  </r>
  <r>
    <n v="3"/>
    <s v="總帳別"/>
    <x v="101"/>
    <s v="業務費用"/>
    <x v="618"/>
    <x v="612"/>
    <s v="Z1140"/>
    <s v="澎湖區營業處分攤"/>
    <n v="23275"/>
    <n v="0"/>
    <n v="23275"/>
  </r>
  <r>
    <n v="3"/>
    <s v="總帳別"/>
    <x v="101"/>
    <s v="業務費用"/>
    <x v="618"/>
    <x v="612"/>
    <s v="Z1150"/>
    <s v="台北南區營業處分攤"/>
    <n v="2172"/>
    <n v="0"/>
    <n v="2172"/>
  </r>
  <r>
    <n v="3"/>
    <s v="總帳別"/>
    <x v="101"/>
    <s v="業務費用"/>
    <x v="618"/>
    <x v="612"/>
    <s v="Z1160"/>
    <s v="台北北區營業處分攤"/>
    <n v="0"/>
    <n v="-6048"/>
    <n v="-6048"/>
  </r>
  <r>
    <n v="3"/>
    <s v="總帳別"/>
    <x v="101"/>
    <s v="業務費用"/>
    <x v="618"/>
    <x v="612"/>
    <s v="Z1170"/>
    <s v="台北西區營業處分攤"/>
    <n v="4152"/>
    <n v="0"/>
    <n v="4152"/>
  </r>
  <r>
    <n v="3"/>
    <s v="總帳別"/>
    <x v="101"/>
    <s v="業務費用"/>
    <x v="618"/>
    <x v="612"/>
    <s v="Z1180"/>
    <s v="南投區營業處分攤"/>
    <n v="163679"/>
    <n v="0"/>
    <n v="163679"/>
  </r>
  <r>
    <n v="3"/>
    <s v="總帳別"/>
    <x v="101"/>
    <s v="業務費用"/>
    <x v="618"/>
    <x v="612"/>
    <s v="Z1190"/>
    <s v="鳳山區營業處分攤"/>
    <n v="65145"/>
    <n v="0"/>
    <n v="65145"/>
  </r>
  <r>
    <n v="3"/>
    <s v="總帳別"/>
    <x v="101"/>
    <s v="業務費用"/>
    <x v="618"/>
    <x v="612"/>
    <s v="Z1200"/>
    <s v="雲林區營業處分攤"/>
    <n v="156610"/>
    <n v="0"/>
    <n v="156610"/>
  </r>
  <r>
    <n v="3"/>
    <s v="總帳別"/>
    <x v="101"/>
    <s v="業務費用"/>
    <x v="618"/>
    <x v="612"/>
    <s v="Z1210"/>
    <s v="新營區營業處分攤"/>
    <n v="127625"/>
    <n v="0"/>
    <n v="127625"/>
  </r>
  <r>
    <n v="3"/>
    <s v="總帳別"/>
    <x v="101"/>
    <s v="業務費用"/>
    <x v="618"/>
    <x v="612"/>
    <s v="Z1220"/>
    <s v="苗栗區營業處分攤"/>
    <n v="25996"/>
    <n v="0"/>
    <n v="25996"/>
  </r>
  <r>
    <n v="3"/>
    <s v="總帳別"/>
    <x v="101"/>
    <s v="業務費用"/>
    <x v="618"/>
    <x v="612"/>
    <s v="Z1230"/>
    <s v="金門區營業處分攤"/>
    <n v="15468"/>
    <n v="0"/>
    <n v="15468"/>
  </r>
  <r>
    <n v="3"/>
    <s v="總帳別"/>
    <x v="101"/>
    <s v="業務費用"/>
    <x v="618"/>
    <x v="612"/>
    <s v="Z5300"/>
    <s v="南部資料處理中心分攤"/>
    <n v="29603"/>
    <n v="0"/>
    <n v="29603"/>
  </r>
  <r>
    <n v="3"/>
    <s v="總帳別"/>
    <x v="101"/>
    <s v="業務費用"/>
    <x v="618"/>
    <x v="612"/>
    <s v="Z5350"/>
    <s v="中部資料處理中心分攤"/>
    <n v="16854"/>
    <n v="0"/>
    <n v="16854"/>
  </r>
  <r>
    <n v="3"/>
    <s v="總帳別"/>
    <x v="101"/>
    <s v="業務費用"/>
    <x v="618"/>
    <x v="612"/>
    <s v="Z5450"/>
    <s v="電力通信處分攤"/>
    <n v="579"/>
    <n v="0"/>
    <n v="579"/>
  </r>
  <r>
    <n v="3"/>
    <s v="總帳別"/>
    <x v="101"/>
    <s v="業務費用"/>
    <x v="619"/>
    <x v="613"/>
    <s v="Z0070"/>
    <s v="業務處分攤"/>
    <n v="30459"/>
    <n v="0"/>
    <n v="30459"/>
  </r>
  <r>
    <n v="3"/>
    <s v="總帳別"/>
    <x v="101"/>
    <s v="業務費用"/>
    <x v="619"/>
    <x v="613"/>
    <s v="Z0240"/>
    <s v="資訊系統處分攤"/>
    <n v="3683"/>
    <n v="0"/>
    <n v="3683"/>
  </r>
  <r>
    <n v="3"/>
    <s v="總帳別"/>
    <x v="101"/>
    <s v="業務費用"/>
    <x v="619"/>
    <x v="613"/>
    <s v="Z0510"/>
    <s v="公眾服務處分攤"/>
    <n v="73476"/>
    <n v="0"/>
    <n v="73476"/>
  </r>
  <r>
    <n v="3"/>
    <s v="總帳別"/>
    <x v="101"/>
    <s v="業務費用"/>
    <x v="619"/>
    <x v="613"/>
    <s v="Z0610"/>
    <s v="環境保護處分攤"/>
    <n v="102"/>
    <n v="0"/>
    <n v="102"/>
  </r>
  <r>
    <n v="3"/>
    <s v="總帳別"/>
    <x v="101"/>
    <s v="業務費用"/>
    <x v="619"/>
    <x v="613"/>
    <s v="Z1010"/>
    <s v="基隆區營業處分攤"/>
    <n v="5827"/>
    <n v="0"/>
    <n v="5827"/>
  </r>
  <r>
    <n v="3"/>
    <s v="總帳別"/>
    <x v="101"/>
    <s v="業務費用"/>
    <x v="619"/>
    <x v="613"/>
    <s v="Z1020"/>
    <s v="台北市區營業處分攤"/>
    <n v="55751"/>
    <n v="0"/>
    <n v="55751"/>
  </r>
  <r>
    <n v="3"/>
    <s v="總帳別"/>
    <x v="101"/>
    <s v="業務費用"/>
    <x v="619"/>
    <x v="613"/>
    <s v="Z1030"/>
    <s v="桃園區營業處分攤"/>
    <n v="9573"/>
    <n v="0"/>
    <n v="9573"/>
  </r>
  <r>
    <n v="3"/>
    <s v="總帳別"/>
    <x v="101"/>
    <s v="業務費用"/>
    <x v="619"/>
    <x v="613"/>
    <s v="Z1040"/>
    <s v="新竹區營業處分攤"/>
    <n v="10305"/>
    <n v="0"/>
    <n v="10305"/>
  </r>
  <r>
    <n v="3"/>
    <s v="總帳別"/>
    <x v="101"/>
    <s v="業務費用"/>
    <x v="619"/>
    <x v="613"/>
    <s v="Z1050"/>
    <s v="台中區營業處分攤"/>
    <n v="35418"/>
    <n v="0"/>
    <n v="35418"/>
  </r>
  <r>
    <n v="3"/>
    <s v="總帳別"/>
    <x v="101"/>
    <s v="業務費用"/>
    <x v="619"/>
    <x v="613"/>
    <s v="Z1060"/>
    <s v="彰化區營業處分攤"/>
    <n v="29127"/>
    <n v="0"/>
    <n v="29127"/>
  </r>
  <r>
    <n v="3"/>
    <s v="總帳別"/>
    <x v="101"/>
    <s v="業務費用"/>
    <x v="619"/>
    <x v="613"/>
    <s v="Z1070"/>
    <s v="嘉義區營業處分攤"/>
    <n v="57462"/>
    <n v="0"/>
    <n v="57462"/>
  </r>
  <r>
    <n v="3"/>
    <s v="總帳別"/>
    <x v="101"/>
    <s v="業務費用"/>
    <x v="619"/>
    <x v="613"/>
    <s v="Z1080"/>
    <s v="台南區營業處分攤"/>
    <n v="13517"/>
    <n v="0"/>
    <n v="13517"/>
  </r>
  <r>
    <n v="3"/>
    <s v="總帳別"/>
    <x v="101"/>
    <s v="業務費用"/>
    <x v="619"/>
    <x v="613"/>
    <s v="Z1090"/>
    <s v="高雄區營業處分攤"/>
    <n v="25708"/>
    <n v="0"/>
    <n v="25708"/>
  </r>
  <r>
    <n v="3"/>
    <s v="總帳別"/>
    <x v="101"/>
    <s v="業務費用"/>
    <x v="619"/>
    <x v="613"/>
    <s v="Z1100"/>
    <s v="屏東區營業處分攤"/>
    <n v="5955"/>
    <n v="0"/>
    <n v="5955"/>
  </r>
  <r>
    <n v="3"/>
    <s v="總帳別"/>
    <x v="101"/>
    <s v="業務費用"/>
    <x v="619"/>
    <x v="613"/>
    <s v="Z1110"/>
    <s v="台東區營業處分攤"/>
    <n v="4242"/>
    <n v="0"/>
    <n v="4242"/>
  </r>
  <r>
    <n v="3"/>
    <s v="總帳別"/>
    <x v="101"/>
    <s v="業務費用"/>
    <x v="619"/>
    <x v="613"/>
    <s v="Z1120"/>
    <s v="花蓮區營業處分攤"/>
    <n v="3983"/>
    <n v="0"/>
    <n v="3983"/>
  </r>
  <r>
    <n v="3"/>
    <s v="總帳別"/>
    <x v="101"/>
    <s v="業務費用"/>
    <x v="619"/>
    <x v="613"/>
    <s v="Z1130"/>
    <s v="宜蘭區營業處分攤"/>
    <n v="6192"/>
    <n v="0"/>
    <n v="6192"/>
  </r>
  <r>
    <n v="3"/>
    <s v="總帳別"/>
    <x v="101"/>
    <s v="業務費用"/>
    <x v="619"/>
    <x v="613"/>
    <s v="Z1150"/>
    <s v="台北南區營業處分攤"/>
    <n v="17213"/>
    <n v="0"/>
    <n v="17213"/>
  </r>
  <r>
    <n v="3"/>
    <s v="總帳別"/>
    <x v="101"/>
    <s v="業務費用"/>
    <x v="619"/>
    <x v="613"/>
    <s v="Z1160"/>
    <s v="台北北區營業處分攤"/>
    <n v="6711"/>
    <n v="0"/>
    <n v="6711"/>
  </r>
  <r>
    <n v="3"/>
    <s v="總帳別"/>
    <x v="101"/>
    <s v="業務費用"/>
    <x v="619"/>
    <x v="613"/>
    <s v="Z1170"/>
    <s v="台北西區營業處分攤"/>
    <n v="5362"/>
    <n v="0"/>
    <n v="5362"/>
  </r>
  <r>
    <n v="3"/>
    <s v="總帳別"/>
    <x v="101"/>
    <s v="業務費用"/>
    <x v="619"/>
    <x v="613"/>
    <s v="Z1180"/>
    <s v="南投區營業處分攤"/>
    <n v="18690"/>
    <n v="0"/>
    <n v="18690"/>
  </r>
  <r>
    <n v="3"/>
    <s v="總帳別"/>
    <x v="101"/>
    <s v="業務費用"/>
    <x v="619"/>
    <x v="613"/>
    <s v="Z1190"/>
    <s v="鳳山區營業處分攤"/>
    <n v="7757"/>
    <n v="0"/>
    <n v="7757"/>
  </r>
  <r>
    <n v="3"/>
    <s v="總帳別"/>
    <x v="101"/>
    <s v="業務費用"/>
    <x v="619"/>
    <x v="613"/>
    <s v="Z1200"/>
    <s v="雲林區營業處分攤"/>
    <n v="5456"/>
    <n v="0"/>
    <n v="5456"/>
  </r>
  <r>
    <n v="3"/>
    <s v="總帳別"/>
    <x v="101"/>
    <s v="業務費用"/>
    <x v="619"/>
    <x v="613"/>
    <s v="Z1210"/>
    <s v="新營區營業處分攤"/>
    <n v="24425"/>
    <n v="0"/>
    <n v="24425"/>
  </r>
  <r>
    <n v="3"/>
    <s v="總帳別"/>
    <x v="101"/>
    <s v="業務費用"/>
    <x v="619"/>
    <x v="613"/>
    <s v="Z1220"/>
    <s v="苗栗區營業處分攤"/>
    <n v="10698"/>
    <n v="0"/>
    <n v="10698"/>
  </r>
  <r>
    <n v="3"/>
    <s v="總帳別"/>
    <x v="101"/>
    <s v="業務費用"/>
    <x v="619"/>
    <x v="613"/>
    <s v="Z1230"/>
    <s v="金門區營業處分攤"/>
    <n v="2606"/>
    <n v="0"/>
    <n v="2606"/>
  </r>
  <r>
    <n v="3"/>
    <s v="總帳別"/>
    <x v="101"/>
    <s v="業務費用"/>
    <x v="619"/>
    <x v="613"/>
    <s v="Z5300"/>
    <s v="南部資料處理中心分攤"/>
    <n v="8430"/>
    <n v="0"/>
    <n v="8430"/>
  </r>
  <r>
    <n v="3"/>
    <s v="總帳別"/>
    <x v="101"/>
    <s v="業務費用"/>
    <x v="619"/>
    <x v="613"/>
    <s v="Z5350"/>
    <s v="中部資料處理中心分攤"/>
    <n v="2420"/>
    <n v="0"/>
    <n v="2420"/>
  </r>
  <r>
    <n v="3"/>
    <s v="總帳別"/>
    <x v="101"/>
    <s v="業務費用"/>
    <x v="619"/>
    <x v="613"/>
    <s v="Z5450"/>
    <s v="電力通信處分攤"/>
    <n v="40"/>
    <n v="0"/>
    <n v="40"/>
  </r>
  <r>
    <n v="3"/>
    <s v="總帳別"/>
    <x v="101"/>
    <s v="業務費用"/>
    <x v="620"/>
    <x v="614"/>
    <s v="Z0070"/>
    <s v="業務處分攤"/>
    <n v="8878421"/>
    <n v="0"/>
    <n v="8878421"/>
  </r>
  <r>
    <n v="3"/>
    <s v="總帳別"/>
    <x v="101"/>
    <s v="業務費用"/>
    <x v="620"/>
    <x v="614"/>
    <s v="Z0170"/>
    <s v="營建處分攤"/>
    <n v="278253"/>
    <n v="0"/>
    <n v="278253"/>
  </r>
  <r>
    <n v="3"/>
    <s v="總帳別"/>
    <x v="101"/>
    <s v="業務費用"/>
    <x v="620"/>
    <x v="614"/>
    <s v="Z0240"/>
    <s v="資訊系統處分攤"/>
    <n v="2255384"/>
    <n v="0"/>
    <n v="2255384"/>
  </r>
  <r>
    <n v="3"/>
    <s v="總帳別"/>
    <x v="101"/>
    <s v="業務費用"/>
    <x v="620"/>
    <x v="614"/>
    <s v="Z0510"/>
    <s v="公眾服務處分攤"/>
    <n v="14175875"/>
    <n v="0"/>
    <n v="14175875"/>
  </r>
  <r>
    <n v="3"/>
    <s v="總帳別"/>
    <x v="101"/>
    <s v="業務費用"/>
    <x v="620"/>
    <x v="614"/>
    <s v="Z0610"/>
    <s v="環境保護處分攤"/>
    <n v="497588"/>
    <n v="0"/>
    <n v="497588"/>
  </r>
  <r>
    <n v="3"/>
    <s v="總帳別"/>
    <x v="101"/>
    <s v="業務費用"/>
    <x v="620"/>
    <x v="614"/>
    <s v="Z1010"/>
    <s v="基隆區營業處分攤"/>
    <n v="27534253"/>
    <n v="0"/>
    <n v="27534253"/>
  </r>
  <r>
    <n v="3"/>
    <s v="總帳別"/>
    <x v="101"/>
    <s v="業務費用"/>
    <x v="620"/>
    <x v="614"/>
    <s v="Z1020"/>
    <s v="台北市區營業處分攤"/>
    <n v="45272806"/>
    <n v="0"/>
    <n v="45272806"/>
  </r>
  <r>
    <n v="3"/>
    <s v="總帳別"/>
    <x v="101"/>
    <s v="業務費用"/>
    <x v="620"/>
    <x v="614"/>
    <s v="Z1030"/>
    <s v="桃園區營業處分攤"/>
    <n v="46267176"/>
    <n v="0"/>
    <n v="46267176"/>
  </r>
  <r>
    <n v="3"/>
    <s v="總帳別"/>
    <x v="101"/>
    <s v="業務費用"/>
    <x v="620"/>
    <x v="614"/>
    <s v="Z1040"/>
    <s v="新竹區營業處分攤"/>
    <n v="47767360"/>
    <n v="0"/>
    <n v="47767360"/>
  </r>
  <r>
    <n v="3"/>
    <s v="總帳別"/>
    <x v="101"/>
    <s v="業務費用"/>
    <x v="620"/>
    <x v="614"/>
    <s v="Z1050"/>
    <s v="台中區營業處分攤"/>
    <n v="89132667"/>
    <n v="0"/>
    <n v="89132667"/>
  </r>
  <r>
    <n v="3"/>
    <s v="總帳別"/>
    <x v="101"/>
    <s v="業務費用"/>
    <x v="620"/>
    <x v="614"/>
    <s v="Z1060"/>
    <s v="彰化區營業處分攤"/>
    <n v="63717822"/>
    <n v="0"/>
    <n v="63717822"/>
  </r>
  <r>
    <n v="3"/>
    <s v="總帳別"/>
    <x v="101"/>
    <s v="業務費用"/>
    <x v="620"/>
    <x v="614"/>
    <s v="Z1070"/>
    <s v="嘉義區營業處分攤"/>
    <n v="47225741"/>
    <n v="0"/>
    <n v="47225741"/>
  </r>
  <r>
    <n v="3"/>
    <s v="總帳別"/>
    <x v="101"/>
    <s v="業務費用"/>
    <x v="620"/>
    <x v="614"/>
    <s v="Z1080"/>
    <s v="台南區營業處分攤"/>
    <n v="70974579"/>
    <n v="0"/>
    <n v="70974579"/>
  </r>
  <r>
    <n v="3"/>
    <s v="總帳別"/>
    <x v="101"/>
    <s v="業務費用"/>
    <x v="620"/>
    <x v="614"/>
    <s v="Z1090"/>
    <s v="高雄區營業處分攤"/>
    <n v="62781546"/>
    <n v="0"/>
    <n v="62781546"/>
  </r>
  <r>
    <n v="3"/>
    <s v="總帳別"/>
    <x v="101"/>
    <s v="業務費用"/>
    <x v="620"/>
    <x v="614"/>
    <s v="Z1100"/>
    <s v="屏東區營業處分攤"/>
    <n v="54726314"/>
    <n v="0"/>
    <n v="54726314"/>
  </r>
  <r>
    <n v="3"/>
    <s v="總帳別"/>
    <x v="101"/>
    <s v="業務費用"/>
    <x v="620"/>
    <x v="614"/>
    <s v="Z1110"/>
    <s v="台東區營業處分攤"/>
    <n v="27167034"/>
    <n v="0"/>
    <n v="27167034"/>
  </r>
  <r>
    <n v="3"/>
    <s v="總帳別"/>
    <x v="101"/>
    <s v="業務費用"/>
    <x v="620"/>
    <x v="614"/>
    <s v="Z1120"/>
    <s v="花蓮區營業處分攤"/>
    <n v="25936767"/>
    <n v="0"/>
    <n v="25936767"/>
  </r>
  <r>
    <n v="3"/>
    <s v="總帳別"/>
    <x v="101"/>
    <s v="業務費用"/>
    <x v="620"/>
    <x v="614"/>
    <s v="Z1130"/>
    <s v="宜蘭區營業處分攤"/>
    <n v="30122765"/>
    <n v="0"/>
    <n v="30122765"/>
  </r>
  <r>
    <n v="3"/>
    <s v="總帳別"/>
    <x v="101"/>
    <s v="業務費用"/>
    <x v="620"/>
    <x v="614"/>
    <s v="Z1140"/>
    <s v="澎湖區營業處分攤"/>
    <n v="15483505"/>
    <n v="0"/>
    <n v="15483505"/>
  </r>
  <r>
    <n v="3"/>
    <s v="總帳別"/>
    <x v="101"/>
    <s v="業務費用"/>
    <x v="620"/>
    <x v="614"/>
    <s v="Z1150"/>
    <s v="台北南區營業處分攤"/>
    <n v="51197915"/>
    <n v="0"/>
    <n v="51197915"/>
  </r>
  <r>
    <n v="3"/>
    <s v="總帳別"/>
    <x v="101"/>
    <s v="業務費用"/>
    <x v="620"/>
    <x v="614"/>
    <s v="Z1160"/>
    <s v="台北北區營業處分攤"/>
    <n v="34603667"/>
    <n v="0"/>
    <n v="34603667"/>
  </r>
  <r>
    <n v="3"/>
    <s v="總帳別"/>
    <x v="101"/>
    <s v="業務費用"/>
    <x v="620"/>
    <x v="614"/>
    <s v="Z1170"/>
    <s v="台北西區營業處分攤"/>
    <n v="46691964"/>
    <n v="0"/>
    <n v="46691964"/>
  </r>
  <r>
    <n v="3"/>
    <s v="總帳別"/>
    <x v="101"/>
    <s v="業務費用"/>
    <x v="620"/>
    <x v="614"/>
    <s v="Z1180"/>
    <s v="南投區營業處分攤"/>
    <n v="57906493"/>
    <n v="0"/>
    <n v="57906493"/>
  </r>
  <r>
    <n v="3"/>
    <s v="總帳別"/>
    <x v="101"/>
    <s v="業務費用"/>
    <x v="620"/>
    <x v="614"/>
    <s v="Z1190"/>
    <s v="鳳山區營業處分攤"/>
    <n v="60699499"/>
    <n v="0"/>
    <n v="60699499"/>
  </r>
  <r>
    <n v="3"/>
    <s v="總帳別"/>
    <x v="101"/>
    <s v="業務費用"/>
    <x v="620"/>
    <x v="614"/>
    <s v="Z1200"/>
    <s v="雲林區營業處分攤"/>
    <n v="54174670"/>
    <n v="0"/>
    <n v="54174670"/>
  </r>
  <r>
    <n v="3"/>
    <s v="總帳別"/>
    <x v="101"/>
    <s v="業務費用"/>
    <x v="620"/>
    <x v="614"/>
    <s v="Z1210"/>
    <s v="新營區營業處分攤"/>
    <n v="31277981"/>
    <n v="0"/>
    <n v="31277981"/>
  </r>
  <r>
    <n v="3"/>
    <s v="總帳別"/>
    <x v="101"/>
    <s v="業務費用"/>
    <x v="620"/>
    <x v="614"/>
    <s v="Z1220"/>
    <s v="苗栗區營業處分攤"/>
    <n v="43689351"/>
    <n v="0"/>
    <n v="43689351"/>
  </r>
  <r>
    <n v="3"/>
    <s v="總帳別"/>
    <x v="101"/>
    <s v="業務費用"/>
    <x v="620"/>
    <x v="614"/>
    <s v="Z1230"/>
    <s v="金門區營業處分攤"/>
    <n v="9201295"/>
    <n v="0"/>
    <n v="9201295"/>
  </r>
  <r>
    <n v="3"/>
    <s v="總帳別"/>
    <x v="101"/>
    <s v="業務費用"/>
    <x v="620"/>
    <x v="614"/>
    <s v="Z1240"/>
    <s v="馬祖區營業處分攤"/>
    <n v="2818825"/>
    <n v="0"/>
    <n v="2818825"/>
  </r>
  <r>
    <n v="3"/>
    <s v="總帳別"/>
    <x v="101"/>
    <s v="業務費用"/>
    <x v="620"/>
    <x v="614"/>
    <s v="Z5300"/>
    <s v="南部資料處理中心分攤"/>
    <n v="2478350"/>
    <n v="0"/>
    <n v="2478350"/>
  </r>
  <r>
    <n v="3"/>
    <s v="總帳別"/>
    <x v="101"/>
    <s v="業務費用"/>
    <x v="620"/>
    <x v="614"/>
    <s v="Z5350"/>
    <s v="中部資料處理中心分攤"/>
    <n v="909948"/>
    <n v="0"/>
    <n v="909948"/>
  </r>
  <r>
    <n v="3"/>
    <s v="總帳別"/>
    <x v="101"/>
    <s v="業務費用"/>
    <x v="620"/>
    <x v="614"/>
    <s v="Z5450"/>
    <s v="電力通信處分攤"/>
    <n v="472124"/>
    <n v="0"/>
    <n v="472124"/>
  </r>
  <r>
    <n v="3"/>
    <s v="總帳別"/>
    <x v="101"/>
    <s v="業務費用"/>
    <x v="621"/>
    <x v="615"/>
    <s v="Z0070"/>
    <s v="業務處分攤"/>
    <n v="110971"/>
    <n v="0"/>
    <n v="110971"/>
  </r>
  <r>
    <n v="3"/>
    <s v="總帳別"/>
    <x v="101"/>
    <s v="業務費用"/>
    <x v="621"/>
    <x v="615"/>
    <s v="Z0170"/>
    <s v="營建處分攤"/>
    <n v="4550"/>
    <n v="0"/>
    <n v="4550"/>
  </r>
  <r>
    <n v="3"/>
    <s v="總帳別"/>
    <x v="101"/>
    <s v="業務費用"/>
    <x v="621"/>
    <x v="615"/>
    <s v="Z0240"/>
    <s v="資訊系統處分攤"/>
    <n v="59148"/>
    <n v="0"/>
    <n v="59148"/>
  </r>
  <r>
    <n v="3"/>
    <s v="總帳別"/>
    <x v="101"/>
    <s v="業務費用"/>
    <x v="621"/>
    <x v="615"/>
    <s v="Z0510"/>
    <s v="公眾服務處分攤"/>
    <n v="309403"/>
    <n v="0"/>
    <n v="309403"/>
  </r>
  <r>
    <n v="3"/>
    <s v="總帳別"/>
    <x v="101"/>
    <s v="業務費用"/>
    <x v="621"/>
    <x v="615"/>
    <s v="Z0610"/>
    <s v="環境保護處分攤"/>
    <n v="15927"/>
    <n v="0"/>
    <n v="15927"/>
  </r>
  <r>
    <n v="3"/>
    <s v="總帳別"/>
    <x v="101"/>
    <s v="業務費用"/>
    <x v="621"/>
    <x v="615"/>
    <s v="Z1010"/>
    <s v="基隆區營業處分攤"/>
    <n v="539932"/>
    <n v="0"/>
    <n v="539932"/>
  </r>
  <r>
    <n v="3"/>
    <s v="總帳別"/>
    <x v="101"/>
    <s v="業務費用"/>
    <x v="621"/>
    <x v="615"/>
    <s v="Z1020"/>
    <s v="台北市區營業處分攤"/>
    <n v="878390"/>
    <n v="0"/>
    <n v="878390"/>
  </r>
  <r>
    <n v="3"/>
    <s v="總帳別"/>
    <x v="101"/>
    <s v="業務費用"/>
    <x v="621"/>
    <x v="615"/>
    <s v="Z1030"/>
    <s v="桃園區營業處分攤"/>
    <n v="678286"/>
    <n v="0"/>
    <n v="678286"/>
  </r>
  <r>
    <n v="3"/>
    <s v="總帳別"/>
    <x v="101"/>
    <s v="業務費用"/>
    <x v="621"/>
    <x v="615"/>
    <s v="Z1040"/>
    <s v="新竹區營業處分攤"/>
    <n v="432276"/>
    <n v="0"/>
    <n v="432276"/>
  </r>
  <r>
    <n v="3"/>
    <s v="總帳別"/>
    <x v="101"/>
    <s v="業務費用"/>
    <x v="621"/>
    <x v="615"/>
    <s v="Z1050"/>
    <s v="台中區營業處分攤"/>
    <n v="2157225"/>
    <n v="0"/>
    <n v="2157225"/>
  </r>
  <r>
    <n v="3"/>
    <s v="總帳別"/>
    <x v="101"/>
    <s v="業務費用"/>
    <x v="621"/>
    <x v="615"/>
    <s v="Z1060"/>
    <s v="彰化區營業處分攤"/>
    <n v="1629199"/>
    <n v="0"/>
    <n v="1629199"/>
  </r>
  <r>
    <n v="3"/>
    <s v="總帳別"/>
    <x v="101"/>
    <s v="業務費用"/>
    <x v="621"/>
    <x v="615"/>
    <s v="Z1070"/>
    <s v="嘉義區營業處分攤"/>
    <n v="937549"/>
    <n v="0"/>
    <n v="937549"/>
  </r>
  <r>
    <n v="3"/>
    <s v="總帳別"/>
    <x v="101"/>
    <s v="業務費用"/>
    <x v="621"/>
    <x v="615"/>
    <s v="Z1080"/>
    <s v="台南區營業處分攤"/>
    <n v="2037164"/>
    <n v="0"/>
    <n v="2037164"/>
  </r>
  <r>
    <n v="3"/>
    <s v="總帳別"/>
    <x v="101"/>
    <s v="業務費用"/>
    <x v="621"/>
    <x v="615"/>
    <s v="Z1090"/>
    <s v="高雄區營業處分攤"/>
    <n v="1526792"/>
    <n v="0"/>
    <n v="1526792"/>
  </r>
  <r>
    <n v="3"/>
    <s v="總帳別"/>
    <x v="101"/>
    <s v="業務費用"/>
    <x v="621"/>
    <x v="615"/>
    <s v="Z1100"/>
    <s v="屏東區營業處分攤"/>
    <n v="1314058"/>
    <n v="0"/>
    <n v="1314058"/>
  </r>
  <r>
    <n v="3"/>
    <s v="總帳別"/>
    <x v="101"/>
    <s v="業務費用"/>
    <x v="621"/>
    <x v="615"/>
    <s v="Z1110"/>
    <s v="台東區營業處分攤"/>
    <n v="666847"/>
    <n v="0"/>
    <n v="666847"/>
  </r>
  <r>
    <n v="3"/>
    <s v="總帳別"/>
    <x v="101"/>
    <s v="業務費用"/>
    <x v="621"/>
    <x v="615"/>
    <s v="Z1120"/>
    <s v="花蓮區營業處分攤"/>
    <n v="376095"/>
    <n v="0"/>
    <n v="376095"/>
  </r>
  <r>
    <n v="3"/>
    <s v="總帳別"/>
    <x v="101"/>
    <s v="業務費用"/>
    <x v="621"/>
    <x v="615"/>
    <s v="Z1130"/>
    <s v="宜蘭區營業處分攤"/>
    <n v="587534"/>
    <n v="0"/>
    <n v="587534"/>
  </r>
  <r>
    <n v="3"/>
    <s v="總帳別"/>
    <x v="101"/>
    <s v="業務費用"/>
    <x v="621"/>
    <x v="615"/>
    <s v="Z1140"/>
    <s v="澎湖區營業處分攤"/>
    <n v="530803"/>
    <n v="0"/>
    <n v="530803"/>
  </r>
  <r>
    <n v="3"/>
    <s v="總帳別"/>
    <x v="101"/>
    <s v="業務費用"/>
    <x v="621"/>
    <x v="615"/>
    <s v="Z1150"/>
    <s v="台北南區營業處分攤"/>
    <n v="1182386"/>
    <n v="0"/>
    <n v="1182386"/>
  </r>
  <r>
    <n v="3"/>
    <s v="總帳別"/>
    <x v="101"/>
    <s v="業務費用"/>
    <x v="621"/>
    <x v="615"/>
    <s v="Z1160"/>
    <s v="台北北區營業處分攤"/>
    <n v="433226"/>
    <n v="0"/>
    <n v="433226"/>
  </r>
  <r>
    <n v="3"/>
    <s v="總帳別"/>
    <x v="101"/>
    <s v="業務費用"/>
    <x v="621"/>
    <x v="615"/>
    <s v="Z1170"/>
    <s v="台北西區營業處分攤"/>
    <n v="861508"/>
    <n v="0"/>
    <n v="861508"/>
  </r>
  <r>
    <n v="3"/>
    <s v="總帳別"/>
    <x v="101"/>
    <s v="業務費用"/>
    <x v="621"/>
    <x v="615"/>
    <s v="Z1180"/>
    <s v="南投區營業處分攤"/>
    <n v="1205781"/>
    <n v="0"/>
    <n v="1205781"/>
  </r>
  <r>
    <n v="3"/>
    <s v="總帳別"/>
    <x v="101"/>
    <s v="業務費用"/>
    <x v="621"/>
    <x v="615"/>
    <s v="Z1190"/>
    <s v="鳳山區營業處分攤"/>
    <n v="1442610"/>
    <n v="0"/>
    <n v="1442610"/>
  </r>
  <r>
    <n v="3"/>
    <s v="總帳別"/>
    <x v="101"/>
    <s v="業務費用"/>
    <x v="621"/>
    <x v="615"/>
    <s v="Z1200"/>
    <s v="雲林區營業處分攤"/>
    <n v="855690"/>
    <n v="0"/>
    <n v="855690"/>
  </r>
  <r>
    <n v="3"/>
    <s v="總帳別"/>
    <x v="101"/>
    <s v="業務費用"/>
    <x v="621"/>
    <x v="615"/>
    <s v="Z1210"/>
    <s v="新營區營業處分攤"/>
    <n v="703762"/>
    <n v="0"/>
    <n v="703762"/>
  </r>
  <r>
    <n v="3"/>
    <s v="總帳別"/>
    <x v="101"/>
    <s v="業務費用"/>
    <x v="621"/>
    <x v="615"/>
    <s v="Z1220"/>
    <s v="苗栗區營業處分攤"/>
    <n v="1269436"/>
    <n v="0"/>
    <n v="1269436"/>
  </r>
  <r>
    <n v="3"/>
    <s v="總帳別"/>
    <x v="101"/>
    <s v="業務費用"/>
    <x v="621"/>
    <x v="615"/>
    <s v="Z1230"/>
    <s v="金門區營業處分攤"/>
    <n v="70283"/>
    <n v="0"/>
    <n v="70283"/>
  </r>
  <r>
    <n v="3"/>
    <s v="總帳別"/>
    <x v="101"/>
    <s v="業務費用"/>
    <x v="621"/>
    <x v="615"/>
    <s v="Z1240"/>
    <s v="馬祖區營業處分攤"/>
    <n v="116787"/>
    <n v="0"/>
    <n v="116787"/>
  </r>
  <r>
    <n v="3"/>
    <s v="總帳別"/>
    <x v="101"/>
    <s v="業務費用"/>
    <x v="621"/>
    <x v="615"/>
    <s v="Z5300"/>
    <s v="南部資料處理中心分攤"/>
    <n v="81916"/>
    <n v="0"/>
    <n v="81916"/>
  </r>
  <r>
    <n v="3"/>
    <s v="總帳別"/>
    <x v="101"/>
    <s v="業務費用"/>
    <x v="621"/>
    <x v="615"/>
    <s v="Z5350"/>
    <s v="中部資料處理中心分攤"/>
    <n v="75829"/>
    <n v="0"/>
    <n v="75829"/>
  </r>
  <r>
    <n v="3"/>
    <s v="總帳別"/>
    <x v="101"/>
    <s v="業務費用"/>
    <x v="621"/>
    <x v="615"/>
    <s v="Z5450"/>
    <s v="電力通信處分攤"/>
    <n v="7672"/>
    <n v="0"/>
    <n v="7672"/>
  </r>
  <r>
    <n v="3"/>
    <s v="總帳別"/>
    <x v="101"/>
    <s v="業務費用"/>
    <x v="622"/>
    <x v="616"/>
    <s v="Z0070"/>
    <s v="業務處分攤"/>
    <n v="2024"/>
    <n v="0"/>
    <n v="2024"/>
  </r>
  <r>
    <n v="3"/>
    <s v="總帳別"/>
    <x v="101"/>
    <s v="業務費用"/>
    <x v="622"/>
    <x v="616"/>
    <s v="Z0170"/>
    <s v="營建處分攤"/>
    <n v="44"/>
    <n v="0"/>
    <n v="44"/>
  </r>
  <r>
    <n v="3"/>
    <s v="總帳別"/>
    <x v="101"/>
    <s v="業務費用"/>
    <x v="622"/>
    <x v="616"/>
    <s v="Z0240"/>
    <s v="資訊系統處分攤"/>
    <n v="1824"/>
    <n v="0"/>
    <n v="1824"/>
  </r>
  <r>
    <n v="3"/>
    <s v="總帳別"/>
    <x v="101"/>
    <s v="業務費用"/>
    <x v="622"/>
    <x v="616"/>
    <s v="Z1010"/>
    <s v="基隆區營業處分攤"/>
    <n v="1238"/>
    <n v="0"/>
    <n v="1238"/>
  </r>
  <r>
    <n v="3"/>
    <s v="總帳別"/>
    <x v="101"/>
    <s v="業務費用"/>
    <x v="622"/>
    <x v="616"/>
    <s v="Z1030"/>
    <s v="桃園區營業處分攤"/>
    <n v="13805"/>
    <n v="0"/>
    <n v="13805"/>
  </r>
  <r>
    <n v="3"/>
    <s v="總帳別"/>
    <x v="101"/>
    <s v="業務費用"/>
    <x v="622"/>
    <x v="616"/>
    <s v="Z1040"/>
    <s v="新竹區營業處分攤"/>
    <n v="628424"/>
    <n v="0"/>
    <n v="628424"/>
  </r>
  <r>
    <n v="3"/>
    <s v="總帳別"/>
    <x v="101"/>
    <s v="業務費用"/>
    <x v="622"/>
    <x v="616"/>
    <s v="Z1050"/>
    <s v="台中區營業處分攤"/>
    <n v="116100"/>
    <n v="0"/>
    <n v="116100"/>
  </r>
  <r>
    <n v="3"/>
    <s v="總帳別"/>
    <x v="101"/>
    <s v="業務費用"/>
    <x v="622"/>
    <x v="616"/>
    <s v="Z1060"/>
    <s v="彰化區營業處分攤"/>
    <n v="209807"/>
    <n v="0"/>
    <n v="209807"/>
  </r>
  <r>
    <n v="3"/>
    <s v="總帳別"/>
    <x v="101"/>
    <s v="業務費用"/>
    <x v="622"/>
    <x v="616"/>
    <s v="Z1070"/>
    <s v="嘉義區營業處分攤"/>
    <n v="730895"/>
    <n v="0"/>
    <n v="730895"/>
  </r>
  <r>
    <n v="3"/>
    <s v="總帳別"/>
    <x v="101"/>
    <s v="業務費用"/>
    <x v="622"/>
    <x v="616"/>
    <s v="Z1080"/>
    <s v="台南區營業處分攤"/>
    <n v="410943"/>
    <n v="0"/>
    <n v="410943"/>
  </r>
  <r>
    <n v="3"/>
    <s v="總帳別"/>
    <x v="101"/>
    <s v="業務費用"/>
    <x v="622"/>
    <x v="616"/>
    <s v="Z1090"/>
    <s v="高雄區營業處分攤"/>
    <n v="31439"/>
    <n v="0"/>
    <n v="31439"/>
  </r>
  <r>
    <n v="3"/>
    <s v="總帳別"/>
    <x v="101"/>
    <s v="業務費用"/>
    <x v="622"/>
    <x v="616"/>
    <s v="Z1100"/>
    <s v="屏東區營業處分攤"/>
    <n v="241063"/>
    <n v="0"/>
    <n v="241063"/>
  </r>
  <r>
    <n v="3"/>
    <s v="總帳別"/>
    <x v="101"/>
    <s v="業務費用"/>
    <x v="622"/>
    <x v="616"/>
    <s v="Z1110"/>
    <s v="台東區營業處分攤"/>
    <n v="294599"/>
    <n v="0"/>
    <n v="294599"/>
  </r>
  <r>
    <n v="3"/>
    <s v="總帳別"/>
    <x v="101"/>
    <s v="業務費用"/>
    <x v="622"/>
    <x v="616"/>
    <s v="Z1120"/>
    <s v="花蓮區營業處分攤"/>
    <n v="148399"/>
    <n v="0"/>
    <n v="148399"/>
  </r>
  <r>
    <n v="3"/>
    <s v="總帳別"/>
    <x v="101"/>
    <s v="業務費用"/>
    <x v="622"/>
    <x v="616"/>
    <s v="Z1130"/>
    <s v="宜蘭區營業處分攤"/>
    <n v="262101"/>
    <n v="0"/>
    <n v="262101"/>
  </r>
  <r>
    <n v="3"/>
    <s v="總帳別"/>
    <x v="101"/>
    <s v="業務費用"/>
    <x v="622"/>
    <x v="616"/>
    <s v="Z1140"/>
    <s v="澎湖區營業處分攤"/>
    <n v="34596"/>
    <n v="0"/>
    <n v="34596"/>
  </r>
  <r>
    <n v="3"/>
    <s v="總帳別"/>
    <x v="101"/>
    <s v="業務費用"/>
    <x v="622"/>
    <x v="616"/>
    <s v="Z1150"/>
    <s v="台北南區營業處分攤"/>
    <n v="17518"/>
    <n v="0"/>
    <n v="17518"/>
  </r>
  <r>
    <n v="3"/>
    <s v="總帳別"/>
    <x v="101"/>
    <s v="業務費用"/>
    <x v="622"/>
    <x v="616"/>
    <s v="Z1160"/>
    <s v="台北北區營業處分攤"/>
    <n v="0"/>
    <n v="-51278"/>
    <n v="-51278"/>
  </r>
  <r>
    <n v="3"/>
    <s v="總帳別"/>
    <x v="101"/>
    <s v="業務費用"/>
    <x v="622"/>
    <x v="616"/>
    <s v="Z1170"/>
    <s v="台北西區營業處分攤"/>
    <n v="6602"/>
    <n v="0"/>
    <n v="6602"/>
  </r>
  <r>
    <n v="3"/>
    <s v="總帳別"/>
    <x v="101"/>
    <s v="業務費用"/>
    <x v="622"/>
    <x v="616"/>
    <s v="Z1180"/>
    <s v="南投區營業處分攤"/>
    <n v="853638"/>
    <n v="0"/>
    <n v="853638"/>
  </r>
  <r>
    <n v="3"/>
    <s v="總帳別"/>
    <x v="101"/>
    <s v="業務費用"/>
    <x v="622"/>
    <x v="616"/>
    <s v="Z1190"/>
    <s v="鳳山區營業處分攤"/>
    <n v="187479"/>
    <n v="0"/>
    <n v="187479"/>
  </r>
  <r>
    <n v="3"/>
    <s v="總帳別"/>
    <x v="101"/>
    <s v="業務費用"/>
    <x v="622"/>
    <x v="616"/>
    <s v="Z1200"/>
    <s v="雲林區營業處分攤"/>
    <n v="404809"/>
    <n v="0"/>
    <n v="404809"/>
  </r>
  <r>
    <n v="3"/>
    <s v="總帳別"/>
    <x v="101"/>
    <s v="業務費用"/>
    <x v="622"/>
    <x v="616"/>
    <s v="Z1210"/>
    <s v="新營區營業處分攤"/>
    <n v="59434"/>
    <n v="0"/>
    <n v="59434"/>
  </r>
  <r>
    <n v="3"/>
    <s v="總帳別"/>
    <x v="101"/>
    <s v="業務費用"/>
    <x v="622"/>
    <x v="616"/>
    <s v="Z1220"/>
    <s v="苗栗區營業處分攤"/>
    <n v="363095"/>
    <n v="0"/>
    <n v="363095"/>
  </r>
  <r>
    <n v="3"/>
    <s v="總帳別"/>
    <x v="101"/>
    <s v="業務費用"/>
    <x v="622"/>
    <x v="616"/>
    <s v="Z1240"/>
    <s v="馬祖區營業處分攤"/>
    <n v="22241"/>
    <n v="0"/>
    <n v="22241"/>
  </r>
  <r>
    <n v="3"/>
    <s v="總帳別"/>
    <x v="101"/>
    <s v="業務費用"/>
    <x v="622"/>
    <x v="616"/>
    <s v="Z5300"/>
    <s v="南部資料處理中心分攤"/>
    <n v="13234"/>
    <n v="0"/>
    <n v="13234"/>
  </r>
  <r>
    <n v="3"/>
    <s v="總帳別"/>
    <x v="101"/>
    <s v="業務費用"/>
    <x v="622"/>
    <x v="616"/>
    <s v="Z5350"/>
    <s v="中部資料處理中心分攤"/>
    <n v="5056"/>
    <n v="0"/>
    <n v="5056"/>
  </r>
  <r>
    <n v="3"/>
    <s v="總帳別"/>
    <x v="101"/>
    <s v="業務費用"/>
    <x v="622"/>
    <x v="616"/>
    <s v="Z5450"/>
    <s v="電力通信處分攤"/>
    <n v="71"/>
    <n v="0"/>
    <n v="71"/>
  </r>
  <r>
    <n v="3"/>
    <s v="總帳別"/>
    <x v="101"/>
    <s v="業務費用"/>
    <x v="623"/>
    <x v="617"/>
    <s v="Z0070"/>
    <s v="業務處分攤"/>
    <n v="1264"/>
    <n v="0"/>
    <n v="1264"/>
  </r>
  <r>
    <n v="3"/>
    <s v="總帳別"/>
    <x v="101"/>
    <s v="業務費用"/>
    <x v="623"/>
    <x v="617"/>
    <s v="Z0510"/>
    <s v="公眾服務處分攤"/>
    <n v="3694"/>
    <n v="0"/>
    <n v="3694"/>
  </r>
  <r>
    <n v="3"/>
    <s v="總帳別"/>
    <x v="101"/>
    <s v="業務費用"/>
    <x v="623"/>
    <x v="617"/>
    <s v="Z1010"/>
    <s v="基隆區營業處分攤"/>
    <n v="3522"/>
    <n v="0"/>
    <n v="3522"/>
  </r>
  <r>
    <n v="3"/>
    <s v="總帳別"/>
    <x v="101"/>
    <s v="業務費用"/>
    <x v="623"/>
    <x v="617"/>
    <s v="Z1020"/>
    <s v="台北市區營業處分攤"/>
    <n v="13866"/>
    <n v="0"/>
    <n v="13866"/>
  </r>
  <r>
    <n v="3"/>
    <s v="總帳別"/>
    <x v="101"/>
    <s v="業務費用"/>
    <x v="623"/>
    <x v="617"/>
    <s v="Z1030"/>
    <s v="桃園區營業處分攤"/>
    <n v="3271"/>
    <n v="0"/>
    <n v="3271"/>
  </r>
  <r>
    <n v="3"/>
    <s v="總帳別"/>
    <x v="101"/>
    <s v="業務費用"/>
    <x v="623"/>
    <x v="617"/>
    <s v="Z1050"/>
    <s v="台中區營業處分攤"/>
    <n v="33780"/>
    <n v="0"/>
    <n v="33780"/>
  </r>
  <r>
    <n v="3"/>
    <s v="總帳別"/>
    <x v="101"/>
    <s v="業務費用"/>
    <x v="623"/>
    <x v="617"/>
    <s v="Z1070"/>
    <s v="嘉義區營業處分攤"/>
    <n v="12269"/>
    <n v="0"/>
    <n v="12269"/>
  </r>
  <r>
    <n v="3"/>
    <s v="總帳別"/>
    <x v="101"/>
    <s v="業務費用"/>
    <x v="623"/>
    <x v="617"/>
    <s v="Z1080"/>
    <s v="台南區營業處分攤"/>
    <n v="2594"/>
    <n v="0"/>
    <n v="2594"/>
  </r>
  <r>
    <n v="3"/>
    <s v="總帳別"/>
    <x v="101"/>
    <s v="業務費用"/>
    <x v="623"/>
    <x v="617"/>
    <s v="Z1090"/>
    <s v="高雄區營業處分攤"/>
    <n v="26356"/>
    <n v="0"/>
    <n v="26356"/>
  </r>
  <r>
    <n v="3"/>
    <s v="總帳別"/>
    <x v="101"/>
    <s v="業務費用"/>
    <x v="623"/>
    <x v="617"/>
    <s v="Z1100"/>
    <s v="屏東區營業處分攤"/>
    <n v="5405"/>
    <n v="0"/>
    <n v="5405"/>
  </r>
  <r>
    <n v="3"/>
    <s v="總帳別"/>
    <x v="101"/>
    <s v="業務費用"/>
    <x v="623"/>
    <x v="617"/>
    <s v="Z1110"/>
    <s v="台東區營業處分攤"/>
    <n v="661"/>
    <n v="0"/>
    <n v="661"/>
  </r>
  <r>
    <n v="3"/>
    <s v="總帳別"/>
    <x v="101"/>
    <s v="業務費用"/>
    <x v="623"/>
    <x v="617"/>
    <s v="Z1120"/>
    <s v="花蓮區營業處分攤"/>
    <n v="3423"/>
    <n v="0"/>
    <n v="3423"/>
  </r>
  <r>
    <n v="3"/>
    <s v="總帳別"/>
    <x v="101"/>
    <s v="業務費用"/>
    <x v="623"/>
    <x v="617"/>
    <s v="Z1150"/>
    <s v="台北南區營業處分攤"/>
    <n v="6411"/>
    <n v="0"/>
    <n v="6411"/>
  </r>
  <r>
    <n v="3"/>
    <s v="總帳別"/>
    <x v="101"/>
    <s v="業務費用"/>
    <x v="623"/>
    <x v="617"/>
    <s v="Z1160"/>
    <s v="台北北區營業處分攤"/>
    <n v="1635"/>
    <n v="0"/>
    <n v="1635"/>
  </r>
  <r>
    <n v="3"/>
    <s v="總帳別"/>
    <x v="101"/>
    <s v="業務費用"/>
    <x v="623"/>
    <x v="617"/>
    <s v="Z1170"/>
    <s v="台北西區營業處分攤"/>
    <n v="1042"/>
    <n v="0"/>
    <n v="1042"/>
  </r>
  <r>
    <n v="3"/>
    <s v="總帳別"/>
    <x v="101"/>
    <s v="業務費用"/>
    <x v="623"/>
    <x v="617"/>
    <s v="Z1180"/>
    <s v="南投區營業處分攤"/>
    <n v="6715"/>
    <n v="0"/>
    <n v="6715"/>
  </r>
  <r>
    <n v="3"/>
    <s v="總帳別"/>
    <x v="101"/>
    <s v="業務費用"/>
    <x v="623"/>
    <x v="617"/>
    <s v="Z1190"/>
    <s v="鳳山區營業處分攤"/>
    <n v="910"/>
    <n v="0"/>
    <n v="910"/>
  </r>
  <r>
    <n v="3"/>
    <s v="總帳別"/>
    <x v="101"/>
    <s v="業務費用"/>
    <x v="623"/>
    <x v="617"/>
    <s v="Z1200"/>
    <s v="雲林區營業處分攤"/>
    <n v="1005"/>
    <n v="0"/>
    <n v="1005"/>
  </r>
  <r>
    <n v="3"/>
    <s v="總帳別"/>
    <x v="101"/>
    <s v="業務費用"/>
    <x v="623"/>
    <x v="617"/>
    <s v="Z1210"/>
    <s v="新營區營業處分攤"/>
    <n v="19511"/>
    <n v="0"/>
    <n v="19511"/>
  </r>
  <r>
    <n v="3"/>
    <s v="總帳別"/>
    <x v="101"/>
    <s v="業務費用"/>
    <x v="623"/>
    <x v="617"/>
    <s v="Z1230"/>
    <s v="金門區營業處分攤"/>
    <n v="3649"/>
    <n v="0"/>
    <n v="3649"/>
  </r>
  <r>
    <n v="3"/>
    <s v="總帳別"/>
    <x v="101"/>
    <s v="業務費用"/>
    <x v="623"/>
    <x v="617"/>
    <s v="Z1240"/>
    <s v="馬祖區營業處分攤"/>
    <n v="1669"/>
    <n v="0"/>
    <n v="1669"/>
  </r>
  <r>
    <n v="3"/>
    <s v="總帳別"/>
    <x v="101"/>
    <s v="業務費用"/>
    <x v="623"/>
    <x v="617"/>
    <s v="Z5300"/>
    <s v="南部資料處理中心分攤"/>
    <n v="1019"/>
    <n v="0"/>
    <n v="1019"/>
  </r>
  <r>
    <n v="3"/>
    <s v="總帳別"/>
    <x v="101"/>
    <s v="業務費用"/>
    <x v="624"/>
    <x v="618"/>
    <s v="Z0070"/>
    <s v="業務處分攤"/>
    <n v="648988"/>
    <n v="0"/>
    <n v="648988"/>
  </r>
  <r>
    <n v="3"/>
    <s v="總帳別"/>
    <x v="101"/>
    <s v="業務費用"/>
    <x v="624"/>
    <x v="618"/>
    <s v="Z0170"/>
    <s v="營建處分攤"/>
    <n v="668"/>
    <n v="0"/>
    <n v="668"/>
  </r>
  <r>
    <n v="3"/>
    <s v="總帳別"/>
    <x v="101"/>
    <s v="業務費用"/>
    <x v="624"/>
    <x v="618"/>
    <s v="Z0240"/>
    <s v="資訊系統處分攤"/>
    <n v="67850"/>
    <n v="0"/>
    <n v="67850"/>
  </r>
  <r>
    <n v="3"/>
    <s v="總帳別"/>
    <x v="101"/>
    <s v="業務費用"/>
    <x v="624"/>
    <x v="618"/>
    <s v="Z0510"/>
    <s v="公眾服務處分攤"/>
    <n v="4656"/>
    <n v="0"/>
    <n v="4656"/>
  </r>
  <r>
    <n v="3"/>
    <s v="總帳別"/>
    <x v="101"/>
    <s v="業務費用"/>
    <x v="624"/>
    <x v="618"/>
    <s v="Z0610"/>
    <s v="環境保護處分攤"/>
    <n v="23"/>
    <n v="0"/>
    <n v="23"/>
  </r>
  <r>
    <n v="3"/>
    <s v="總帳別"/>
    <x v="101"/>
    <s v="業務費用"/>
    <x v="624"/>
    <x v="618"/>
    <s v="Z1010"/>
    <s v="基隆區營業處分攤"/>
    <n v="229381"/>
    <n v="0"/>
    <n v="229381"/>
  </r>
  <r>
    <n v="3"/>
    <s v="總帳別"/>
    <x v="101"/>
    <s v="業務費用"/>
    <x v="624"/>
    <x v="618"/>
    <s v="Z1020"/>
    <s v="台北市區營業處分攤"/>
    <n v="454104"/>
    <n v="0"/>
    <n v="454104"/>
  </r>
  <r>
    <n v="3"/>
    <s v="總帳別"/>
    <x v="101"/>
    <s v="業務費用"/>
    <x v="624"/>
    <x v="618"/>
    <s v="Z1030"/>
    <s v="桃園區營業處分攤"/>
    <n v="1922773"/>
    <n v="0"/>
    <n v="1922773"/>
  </r>
  <r>
    <n v="3"/>
    <s v="總帳別"/>
    <x v="101"/>
    <s v="業務費用"/>
    <x v="624"/>
    <x v="618"/>
    <s v="Z1040"/>
    <s v="新竹區營業處分攤"/>
    <n v="2909347"/>
    <n v="0"/>
    <n v="2909347"/>
  </r>
  <r>
    <n v="3"/>
    <s v="總帳別"/>
    <x v="101"/>
    <s v="業務費用"/>
    <x v="624"/>
    <x v="618"/>
    <s v="Z1050"/>
    <s v="台中區營業處分攤"/>
    <n v="1461822"/>
    <n v="0"/>
    <n v="1461822"/>
  </r>
  <r>
    <n v="3"/>
    <s v="總帳別"/>
    <x v="101"/>
    <s v="業務費用"/>
    <x v="624"/>
    <x v="618"/>
    <s v="Z1060"/>
    <s v="彰化區營業處分攤"/>
    <n v="0"/>
    <n v="-243676"/>
    <n v="-243676"/>
  </r>
  <r>
    <n v="3"/>
    <s v="總帳別"/>
    <x v="101"/>
    <s v="業務費用"/>
    <x v="624"/>
    <x v="618"/>
    <s v="Z1070"/>
    <s v="嘉義區營業處分攤"/>
    <n v="6051072"/>
    <n v="0"/>
    <n v="6051072"/>
  </r>
  <r>
    <n v="3"/>
    <s v="總帳別"/>
    <x v="101"/>
    <s v="業務費用"/>
    <x v="624"/>
    <x v="618"/>
    <s v="Z1080"/>
    <s v="台南區營業處分攤"/>
    <n v="9026518"/>
    <n v="0"/>
    <n v="9026518"/>
  </r>
  <r>
    <n v="3"/>
    <s v="總帳別"/>
    <x v="101"/>
    <s v="業務費用"/>
    <x v="624"/>
    <x v="618"/>
    <s v="Z1090"/>
    <s v="高雄區營業處分攤"/>
    <n v="1598579"/>
    <n v="0"/>
    <n v="1598579"/>
  </r>
  <r>
    <n v="3"/>
    <s v="總帳別"/>
    <x v="101"/>
    <s v="業務費用"/>
    <x v="624"/>
    <x v="618"/>
    <s v="Z1100"/>
    <s v="屏東區營業處分攤"/>
    <n v="5546067"/>
    <n v="0"/>
    <n v="5546067"/>
  </r>
  <r>
    <n v="3"/>
    <s v="總帳別"/>
    <x v="101"/>
    <s v="業務費用"/>
    <x v="624"/>
    <x v="618"/>
    <s v="Z1110"/>
    <s v="台東區營業處分攤"/>
    <n v="3474048"/>
    <n v="0"/>
    <n v="3474048"/>
  </r>
  <r>
    <n v="3"/>
    <s v="總帳別"/>
    <x v="101"/>
    <s v="業務費用"/>
    <x v="624"/>
    <x v="618"/>
    <s v="Z1120"/>
    <s v="花蓮區營業處分攤"/>
    <n v="130614"/>
    <n v="0"/>
    <n v="130614"/>
  </r>
  <r>
    <n v="3"/>
    <s v="總帳別"/>
    <x v="101"/>
    <s v="業務費用"/>
    <x v="624"/>
    <x v="618"/>
    <s v="Z1130"/>
    <s v="宜蘭區營業處分攤"/>
    <n v="299252"/>
    <n v="0"/>
    <n v="299252"/>
  </r>
  <r>
    <n v="3"/>
    <s v="總帳別"/>
    <x v="101"/>
    <s v="業務費用"/>
    <x v="624"/>
    <x v="618"/>
    <s v="Z1140"/>
    <s v="澎湖區營業處分攤"/>
    <n v="53974"/>
    <n v="0"/>
    <n v="53974"/>
  </r>
  <r>
    <n v="3"/>
    <s v="總帳別"/>
    <x v="101"/>
    <s v="業務費用"/>
    <x v="624"/>
    <x v="618"/>
    <s v="Z1150"/>
    <s v="台北南區營業處分攤"/>
    <n v="613585"/>
    <n v="0"/>
    <n v="613585"/>
  </r>
  <r>
    <n v="3"/>
    <s v="總帳別"/>
    <x v="101"/>
    <s v="業務費用"/>
    <x v="624"/>
    <x v="618"/>
    <s v="Z1160"/>
    <s v="台北北區營業處分攤"/>
    <n v="382552"/>
    <n v="0"/>
    <n v="382552"/>
  </r>
  <r>
    <n v="3"/>
    <s v="總帳別"/>
    <x v="101"/>
    <s v="業務費用"/>
    <x v="624"/>
    <x v="618"/>
    <s v="Z1170"/>
    <s v="台北西區營業處分攤"/>
    <n v="570736"/>
    <n v="0"/>
    <n v="570736"/>
  </r>
  <r>
    <n v="3"/>
    <s v="總帳別"/>
    <x v="101"/>
    <s v="業務費用"/>
    <x v="624"/>
    <x v="618"/>
    <s v="Z1180"/>
    <s v="南投區營業處分攤"/>
    <n v="12602481"/>
    <n v="0"/>
    <n v="12602481"/>
  </r>
  <r>
    <n v="3"/>
    <s v="總帳別"/>
    <x v="101"/>
    <s v="業務費用"/>
    <x v="624"/>
    <x v="618"/>
    <s v="Z1190"/>
    <s v="鳳山區營業處分攤"/>
    <n v="3039605"/>
    <n v="0"/>
    <n v="3039605"/>
  </r>
  <r>
    <n v="3"/>
    <s v="總帳別"/>
    <x v="101"/>
    <s v="業務費用"/>
    <x v="624"/>
    <x v="618"/>
    <s v="Z1200"/>
    <s v="雲林區營業處分攤"/>
    <n v="7764732"/>
    <n v="0"/>
    <n v="7764732"/>
  </r>
  <r>
    <n v="3"/>
    <s v="總帳別"/>
    <x v="101"/>
    <s v="業務費用"/>
    <x v="624"/>
    <x v="618"/>
    <s v="Z1210"/>
    <s v="新營區營業處分攤"/>
    <n v="100175"/>
    <n v="0"/>
    <n v="100175"/>
  </r>
  <r>
    <n v="3"/>
    <s v="總帳別"/>
    <x v="101"/>
    <s v="業務費用"/>
    <x v="624"/>
    <x v="618"/>
    <s v="Z1220"/>
    <s v="苗栗區營業處分攤"/>
    <n v="896133"/>
    <n v="0"/>
    <n v="896133"/>
  </r>
  <r>
    <n v="3"/>
    <s v="總帳別"/>
    <x v="101"/>
    <s v="業務費用"/>
    <x v="624"/>
    <x v="618"/>
    <s v="Z1230"/>
    <s v="金門區營業處分攤"/>
    <n v="243277"/>
    <n v="0"/>
    <n v="243277"/>
  </r>
  <r>
    <n v="3"/>
    <s v="總帳別"/>
    <x v="101"/>
    <s v="業務費用"/>
    <x v="624"/>
    <x v="618"/>
    <s v="Z1240"/>
    <s v="馬祖區營業處分攤"/>
    <n v="111855"/>
    <n v="0"/>
    <n v="111855"/>
  </r>
  <r>
    <n v="3"/>
    <s v="總帳別"/>
    <x v="101"/>
    <s v="業務費用"/>
    <x v="624"/>
    <x v="618"/>
    <s v="Z5300"/>
    <s v="南部資料處理中心分攤"/>
    <n v="28787"/>
    <n v="0"/>
    <n v="28787"/>
  </r>
  <r>
    <n v="3"/>
    <s v="總帳別"/>
    <x v="101"/>
    <s v="業務費用"/>
    <x v="624"/>
    <x v="618"/>
    <s v="Z5350"/>
    <s v="中部資料處理中心分攤"/>
    <n v="5800"/>
    <n v="0"/>
    <n v="5800"/>
  </r>
  <r>
    <n v="3"/>
    <s v="總帳別"/>
    <x v="101"/>
    <s v="業務費用"/>
    <x v="624"/>
    <x v="618"/>
    <s v="Z5450"/>
    <s v="電力通信處分攤"/>
    <n v="3558"/>
    <n v="0"/>
    <n v="3558"/>
  </r>
  <r>
    <n v="3"/>
    <s v="總帳別"/>
    <x v="101"/>
    <s v="業務費用"/>
    <x v="624"/>
    <x v="618"/>
    <s v="Z9550"/>
    <s v="配售電事業部-策劃室分攤"/>
    <n v="10228"/>
    <n v="0"/>
    <n v="10228"/>
  </r>
  <r>
    <n v="3"/>
    <s v="總帳別"/>
    <x v="101"/>
    <s v="業務費用"/>
    <x v="625"/>
    <x v="619"/>
    <s v="Z0070"/>
    <s v="業務處分攤"/>
    <n v="0"/>
    <n v="-77716"/>
    <n v="-77716"/>
  </r>
  <r>
    <n v="3"/>
    <s v="總帳別"/>
    <x v="101"/>
    <s v="業務費用"/>
    <x v="625"/>
    <x v="619"/>
    <s v="Z0170"/>
    <s v="營建處分攤"/>
    <n v="0"/>
    <n v="-1456"/>
    <n v="-1456"/>
  </r>
  <r>
    <n v="3"/>
    <s v="總帳別"/>
    <x v="101"/>
    <s v="業務費用"/>
    <x v="625"/>
    <x v="619"/>
    <s v="Z0240"/>
    <s v="資訊系統處分攤"/>
    <n v="0"/>
    <n v="-15635"/>
    <n v="-15635"/>
  </r>
  <r>
    <n v="3"/>
    <s v="總帳別"/>
    <x v="101"/>
    <s v="業務費用"/>
    <x v="625"/>
    <x v="619"/>
    <s v="Z0510"/>
    <s v="公眾服務處分攤"/>
    <n v="0"/>
    <n v="-9500"/>
    <n v="-9500"/>
  </r>
  <r>
    <n v="3"/>
    <s v="總帳別"/>
    <x v="101"/>
    <s v="業務費用"/>
    <x v="625"/>
    <x v="619"/>
    <s v="Z0610"/>
    <s v="環境保護處分攤"/>
    <n v="0"/>
    <n v="-906"/>
    <n v="-906"/>
  </r>
  <r>
    <n v="3"/>
    <s v="總帳別"/>
    <x v="101"/>
    <s v="業務費用"/>
    <x v="625"/>
    <x v="619"/>
    <s v="Z1010"/>
    <s v="基隆區營業處分攤"/>
    <n v="0"/>
    <n v="-3580"/>
    <n v="-3580"/>
  </r>
  <r>
    <n v="3"/>
    <s v="總帳別"/>
    <x v="101"/>
    <s v="業務費用"/>
    <x v="625"/>
    <x v="619"/>
    <s v="Z1020"/>
    <s v="台北市區營業處分攤"/>
    <n v="0"/>
    <n v="-190454"/>
    <n v="-190454"/>
  </r>
  <r>
    <n v="3"/>
    <s v="總帳別"/>
    <x v="101"/>
    <s v="業務費用"/>
    <x v="625"/>
    <x v="619"/>
    <s v="Z1030"/>
    <s v="桃園區營業處分攤"/>
    <n v="0"/>
    <n v="-40711"/>
    <n v="-40711"/>
  </r>
  <r>
    <n v="3"/>
    <s v="總帳別"/>
    <x v="101"/>
    <s v="業務費用"/>
    <x v="625"/>
    <x v="619"/>
    <s v="Z1040"/>
    <s v="新竹區營業處分攤"/>
    <n v="0"/>
    <n v="-82485"/>
    <n v="-82485"/>
  </r>
  <r>
    <n v="3"/>
    <s v="總帳別"/>
    <x v="101"/>
    <s v="業務費用"/>
    <x v="625"/>
    <x v="619"/>
    <s v="Z1050"/>
    <s v="台中區營業處分攤"/>
    <n v="19659"/>
    <n v="0"/>
    <n v="19659"/>
  </r>
  <r>
    <n v="3"/>
    <s v="總帳別"/>
    <x v="101"/>
    <s v="業務費用"/>
    <x v="625"/>
    <x v="619"/>
    <s v="Z1060"/>
    <s v="彰化區營業處分攤"/>
    <n v="50225"/>
    <n v="0"/>
    <n v="50225"/>
  </r>
  <r>
    <n v="3"/>
    <s v="總帳別"/>
    <x v="101"/>
    <s v="業務費用"/>
    <x v="625"/>
    <x v="619"/>
    <s v="Z1070"/>
    <s v="嘉義區營業處分攤"/>
    <n v="179368"/>
    <n v="0"/>
    <n v="179368"/>
  </r>
  <r>
    <n v="3"/>
    <s v="總帳別"/>
    <x v="101"/>
    <s v="業務費用"/>
    <x v="625"/>
    <x v="619"/>
    <s v="Z1080"/>
    <s v="台南區營業處分攤"/>
    <n v="0"/>
    <n v="-13979"/>
    <n v="-13979"/>
  </r>
  <r>
    <n v="3"/>
    <s v="總帳別"/>
    <x v="101"/>
    <s v="業務費用"/>
    <x v="625"/>
    <x v="619"/>
    <s v="Z1090"/>
    <s v="高雄區營業處分攤"/>
    <n v="93467"/>
    <n v="0"/>
    <n v="93467"/>
  </r>
  <r>
    <n v="3"/>
    <s v="總帳別"/>
    <x v="101"/>
    <s v="業務費用"/>
    <x v="625"/>
    <x v="619"/>
    <s v="Z1100"/>
    <s v="屏東區營業處分攤"/>
    <n v="75418"/>
    <n v="0"/>
    <n v="75418"/>
  </r>
  <r>
    <n v="3"/>
    <s v="總帳別"/>
    <x v="101"/>
    <s v="業務費用"/>
    <x v="625"/>
    <x v="619"/>
    <s v="Z1110"/>
    <s v="台東區營業處分攤"/>
    <n v="57296"/>
    <n v="0"/>
    <n v="57296"/>
  </r>
  <r>
    <n v="3"/>
    <s v="總帳別"/>
    <x v="101"/>
    <s v="業務費用"/>
    <x v="625"/>
    <x v="619"/>
    <s v="Z1120"/>
    <s v="花蓮區營業處分攤"/>
    <n v="88200"/>
    <n v="0"/>
    <n v="88200"/>
  </r>
  <r>
    <n v="3"/>
    <s v="總帳別"/>
    <x v="101"/>
    <s v="業務費用"/>
    <x v="625"/>
    <x v="619"/>
    <s v="Z1130"/>
    <s v="宜蘭區營業處分攤"/>
    <n v="0"/>
    <n v="-13716"/>
    <n v="-13716"/>
  </r>
  <r>
    <n v="3"/>
    <s v="總帳別"/>
    <x v="101"/>
    <s v="業務費用"/>
    <x v="625"/>
    <x v="619"/>
    <s v="Z1140"/>
    <s v="澎湖區營業處分攤"/>
    <n v="12600"/>
    <n v="0"/>
    <n v="12600"/>
  </r>
  <r>
    <n v="3"/>
    <s v="總帳別"/>
    <x v="101"/>
    <s v="業務費用"/>
    <x v="625"/>
    <x v="619"/>
    <s v="Z1150"/>
    <s v="台北南區營業處分攤"/>
    <n v="0"/>
    <n v="-93583"/>
    <n v="-93583"/>
  </r>
  <r>
    <n v="3"/>
    <s v="總帳別"/>
    <x v="101"/>
    <s v="業務費用"/>
    <x v="625"/>
    <x v="619"/>
    <s v="Z1160"/>
    <s v="台北北區營業處分攤"/>
    <n v="0"/>
    <n v="-73184"/>
    <n v="-73184"/>
  </r>
  <r>
    <n v="3"/>
    <s v="總帳別"/>
    <x v="101"/>
    <s v="業務費用"/>
    <x v="625"/>
    <x v="619"/>
    <s v="Z1170"/>
    <s v="台北西區營業處分攤"/>
    <n v="0"/>
    <n v="-28407"/>
    <n v="-28407"/>
  </r>
  <r>
    <n v="3"/>
    <s v="總帳別"/>
    <x v="101"/>
    <s v="業務費用"/>
    <x v="625"/>
    <x v="619"/>
    <s v="Z1180"/>
    <s v="南投區營業處分攤"/>
    <n v="93295"/>
    <n v="0"/>
    <n v="93295"/>
  </r>
  <r>
    <n v="3"/>
    <s v="總帳別"/>
    <x v="101"/>
    <s v="業務費用"/>
    <x v="625"/>
    <x v="619"/>
    <s v="Z1190"/>
    <s v="鳳山區營業處分攤"/>
    <n v="175705"/>
    <n v="0"/>
    <n v="175705"/>
  </r>
  <r>
    <n v="3"/>
    <s v="總帳別"/>
    <x v="101"/>
    <s v="業務費用"/>
    <x v="625"/>
    <x v="619"/>
    <s v="Z1200"/>
    <s v="雲林區營業處分攤"/>
    <n v="66341"/>
    <n v="0"/>
    <n v="66341"/>
  </r>
  <r>
    <n v="3"/>
    <s v="總帳別"/>
    <x v="101"/>
    <s v="業務費用"/>
    <x v="625"/>
    <x v="619"/>
    <s v="Z1210"/>
    <s v="新營區營業處分攤"/>
    <n v="45246"/>
    <n v="0"/>
    <n v="45246"/>
  </r>
  <r>
    <n v="3"/>
    <s v="總帳別"/>
    <x v="101"/>
    <s v="業務費用"/>
    <x v="625"/>
    <x v="619"/>
    <s v="Z1220"/>
    <s v="苗栗區營業處分攤"/>
    <n v="0"/>
    <n v="-14452"/>
    <n v="-14452"/>
  </r>
  <r>
    <n v="3"/>
    <s v="總帳別"/>
    <x v="101"/>
    <s v="業務費用"/>
    <x v="625"/>
    <x v="619"/>
    <s v="Z1230"/>
    <s v="金門區營業處分攤"/>
    <n v="16393"/>
    <n v="0"/>
    <n v="16393"/>
  </r>
  <r>
    <n v="3"/>
    <s v="總帳別"/>
    <x v="101"/>
    <s v="業務費用"/>
    <x v="625"/>
    <x v="619"/>
    <s v="Z1240"/>
    <s v="馬祖區營業處分攤"/>
    <n v="0"/>
    <n v="-17983"/>
    <n v="-17983"/>
  </r>
  <r>
    <n v="3"/>
    <s v="總帳別"/>
    <x v="101"/>
    <s v="業務費用"/>
    <x v="625"/>
    <x v="619"/>
    <s v="Z5300"/>
    <s v="南部資料處理中心分攤"/>
    <n v="0"/>
    <n v="-20352"/>
    <n v="-20352"/>
  </r>
  <r>
    <n v="3"/>
    <s v="總帳別"/>
    <x v="101"/>
    <s v="業務費用"/>
    <x v="625"/>
    <x v="619"/>
    <s v="Z5350"/>
    <s v="中部資料處理中心分攤"/>
    <n v="0"/>
    <n v="-51144"/>
    <n v="-51144"/>
  </r>
  <r>
    <n v="3"/>
    <s v="總帳別"/>
    <x v="101"/>
    <s v="業務費用"/>
    <x v="625"/>
    <x v="619"/>
    <s v="Z5450"/>
    <s v="電力通信處分攤"/>
    <n v="0"/>
    <n v="-1392"/>
    <n v="-1392"/>
  </r>
  <r>
    <n v="3"/>
    <s v="總帳別"/>
    <x v="101"/>
    <s v="業務費用"/>
    <x v="625"/>
    <x v="619"/>
    <s v="Z9550"/>
    <s v="配售電事業部-策劃室分攤"/>
    <n v="0"/>
    <n v="-1474"/>
    <n v="-1474"/>
  </r>
  <r>
    <n v="3"/>
    <s v="總帳別"/>
    <x v="101"/>
    <s v="業務費用"/>
    <x v="626"/>
    <x v="620"/>
    <s v="Z0070"/>
    <s v="業務處分攤"/>
    <n v="765929"/>
    <n v="0"/>
    <n v="765929"/>
  </r>
  <r>
    <n v="3"/>
    <s v="總帳別"/>
    <x v="101"/>
    <s v="業務費用"/>
    <x v="626"/>
    <x v="620"/>
    <s v="Z0170"/>
    <s v="營建處分攤"/>
    <n v="193"/>
    <n v="0"/>
    <n v="193"/>
  </r>
  <r>
    <n v="3"/>
    <s v="總帳別"/>
    <x v="101"/>
    <s v="業務費用"/>
    <x v="626"/>
    <x v="620"/>
    <s v="Z0240"/>
    <s v="資訊系統處分攤"/>
    <n v="40443"/>
    <n v="0"/>
    <n v="40443"/>
  </r>
  <r>
    <n v="3"/>
    <s v="總帳別"/>
    <x v="101"/>
    <s v="業務費用"/>
    <x v="626"/>
    <x v="620"/>
    <s v="Z0510"/>
    <s v="公眾服務處分攤"/>
    <n v="900942"/>
    <n v="0"/>
    <n v="900942"/>
  </r>
  <r>
    <n v="3"/>
    <s v="總帳別"/>
    <x v="101"/>
    <s v="業務費用"/>
    <x v="626"/>
    <x v="620"/>
    <s v="Z0610"/>
    <s v="環境保護處分攤"/>
    <n v="13121"/>
    <n v="0"/>
    <n v="13121"/>
  </r>
  <r>
    <n v="3"/>
    <s v="總帳別"/>
    <x v="101"/>
    <s v="業務費用"/>
    <x v="626"/>
    <x v="620"/>
    <s v="Z1010"/>
    <s v="基隆區營業處分攤"/>
    <n v="372715"/>
    <n v="0"/>
    <n v="372715"/>
  </r>
  <r>
    <n v="3"/>
    <s v="總帳別"/>
    <x v="101"/>
    <s v="業務費用"/>
    <x v="626"/>
    <x v="620"/>
    <s v="Z1020"/>
    <s v="台北市區營業處分攤"/>
    <n v="1622704"/>
    <n v="0"/>
    <n v="1622704"/>
  </r>
  <r>
    <n v="3"/>
    <s v="總帳別"/>
    <x v="101"/>
    <s v="業務費用"/>
    <x v="626"/>
    <x v="620"/>
    <s v="Z1030"/>
    <s v="桃園區營業處分攤"/>
    <n v="526192"/>
    <n v="0"/>
    <n v="526192"/>
  </r>
  <r>
    <n v="3"/>
    <s v="總帳別"/>
    <x v="101"/>
    <s v="業務費用"/>
    <x v="626"/>
    <x v="620"/>
    <s v="Z1040"/>
    <s v="新竹區營業處分攤"/>
    <n v="225984"/>
    <n v="0"/>
    <n v="225984"/>
  </r>
  <r>
    <n v="3"/>
    <s v="總帳別"/>
    <x v="101"/>
    <s v="業務費用"/>
    <x v="626"/>
    <x v="620"/>
    <s v="Z1050"/>
    <s v="台中區營業處分攤"/>
    <n v="1206112"/>
    <n v="0"/>
    <n v="1206112"/>
  </r>
  <r>
    <n v="3"/>
    <s v="總帳別"/>
    <x v="101"/>
    <s v="業務費用"/>
    <x v="626"/>
    <x v="620"/>
    <s v="Z1060"/>
    <s v="彰化區營業處分攤"/>
    <n v="238218"/>
    <n v="0"/>
    <n v="238218"/>
  </r>
  <r>
    <n v="3"/>
    <s v="總帳別"/>
    <x v="101"/>
    <s v="業務費用"/>
    <x v="626"/>
    <x v="620"/>
    <s v="Z1070"/>
    <s v="嘉義區營業處分攤"/>
    <n v="1720007"/>
    <n v="0"/>
    <n v="1720007"/>
  </r>
  <r>
    <n v="3"/>
    <s v="總帳別"/>
    <x v="101"/>
    <s v="業務費用"/>
    <x v="626"/>
    <x v="620"/>
    <s v="Z1080"/>
    <s v="台南區營業處分攤"/>
    <n v="1876443"/>
    <n v="0"/>
    <n v="1876443"/>
  </r>
  <r>
    <n v="3"/>
    <s v="總帳別"/>
    <x v="101"/>
    <s v="業務費用"/>
    <x v="626"/>
    <x v="620"/>
    <s v="Z1090"/>
    <s v="高雄區營業處分攤"/>
    <n v="1186600"/>
    <n v="0"/>
    <n v="1186600"/>
  </r>
  <r>
    <n v="3"/>
    <s v="總帳別"/>
    <x v="101"/>
    <s v="業務費用"/>
    <x v="626"/>
    <x v="620"/>
    <s v="Z1100"/>
    <s v="屏東區營業處分攤"/>
    <n v="226352"/>
    <n v="0"/>
    <n v="226352"/>
  </r>
  <r>
    <n v="3"/>
    <s v="總帳別"/>
    <x v="101"/>
    <s v="業務費用"/>
    <x v="626"/>
    <x v="620"/>
    <s v="Z1110"/>
    <s v="台東區營業處分攤"/>
    <n v="230431"/>
    <n v="0"/>
    <n v="230431"/>
  </r>
  <r>
    <n v="3"/>
    <s v="總帳別"/>
    <x v="101"/>
    <s v="業務費用"/>
    <x v="626"/>
    <x v="620"/>
    <s v="Z1120"/>
    <s v="花蓮區營業處分攤"/>
    <n v="200450"/>
    <n v="0"/>
    <n v="200450"/>
  </r>
  <r>
    <n v="3"/>
    <s v="總帳別"/>
    <x v="101"/>
    <s v="業務費用"/>
    <x v="626"/>
    <x v="620"/>
    <s v="Z1130"/>
    <s v="宜蘭區營業處分攤"/>
    <n v="125799"/>
    <n v="0"/>
    <n v="125799"/>
  </r>
  <r>
    <n v="3"/>
    <s v="總帳別"/>
    <x v="101"/>
    <s v="業務費用"/>
    <x v="626"/>
    <x v="620"/>
    <s v="Z1140"/>
    <s v="澎湖區營業處分攤"/>
    <n v="8936"/>
    <n v="0"/>
    <n v="8936"/>
  </r>
  <r>
    <n v="3"/>
    <s v="總帳別"/>
    <x v="101"/>
    <s v="業務費用"/>
    <x v="626"/>
    <x v="620"/>
    <s v="Z1150"/>
    <s v="台北南區營業處分攤"/>
    <n v="1005024"/>
    <n v="0"/>
    <n v="1005024"/>
  </r>
  <r>
    <n v="3"/>
    <s v="總帳別"/>
    <x v="101"/>
    <s v="業務費用"/>
    <x v="626"/>
    <x v="620"/>
    <s v="Z1160"/>
    <s v="台北北區營業處分攤"/>
    <n v="524823"/>
    <n v="0"/>
    <n v="524823"/>
  </r>
  <r>
    <n v="3"/>
    <s v="總帳別"/>
    <x v="101"/>
    <s v="業務費用"/>
    <x v="626"/>
    <x v="620"/>
    <s v="Z1170"/>
    <s v="台北西區營業處分攤"/>
    <n v="176679"/>
    <n v="0"/>
    <n v="176679"/>
  </r>
  <r>
    <n v="3"/>
    <s v="總帳別"/>
    <x v="101"/>
    <s v="業務費用"/>
    <x v="626"/>
    <x v="620"/>
    <s v="Z1180"/>
    <s v="南投區營業處分攤"/>
    <n v="492164"/>
    <n v="0"/>
    <n v="492164"/>
  </r>
  <r>
    <n v="3"/>
    <s v="總帳別"/>
    <x v="101"/>
    <s v="業務費用"/>
    <x v="626"/>
    <x v="620"/>
    <s v="Z1190"/>
    <s v="鳳山區營業處分攤"/>
    <n v="485170"/>
    <n v="0"/>
    <n v="485170"/>
  </r>
  <r>
    <n v="3"/>
    <s v="總帳別"/>
    <x v="101"/>
    <s v="業務費用"/>
    <x v="626"/>
    <x v="620"/>
    <s v="Z1200"/>
    <s v="雲林區營業處分攤"/>
    <n v="353500"/>
    <n v="0"/>
    <n v="353500"/>
  </r>
  <r>
    <n v="3"/>
    <s v="總帳別"/>
    <x v="101"/>
    <s v="業務費用"/>
    <x v="626"/>
    <x v="620"/>
    <s v="Z1210"/>
    <s v="新營區營業處分攤"/>
    <n v="420515"/>
    <n v="0"/>
    <n v="420515"/>
  </r>
  <r>
    <n v="3"/>
    <s v="總帳別"/>
    <x v="101"/>
    <s v="業務費用"/>
    <x v="626"/>
    <x v="620"/>
    <s v="Z1220"/>
    <s v="苗栗區營業處分攤"/>
    <n v="137471"/>
    <n v="0"/>
    <n v="137471"/>
  </r>
  <r>
    <n v="3"/>
    <s v="總帳別"/>
    <x v="101"/>
    <s v="業務費用"/>
    <x v="626"/>
    <x v="620"/>
    <s v="Z1230"/>
    <s v="金門區營業處分攤"/>
    <n v="139393"/>
    <n v="0"/>
    <n v="139393"/>
  </r>
  <r>
    <n v="3"/>
    <s v="總帳別"/>
    <x v="101"/>
    <s v="業務費用"/>
    <x v="626"/>
    <x v="620"/>
    <s v="Z1240"/>
    <s v="馬祖區營業處分攤"/>
    <n v="38517"/>
    <n v="0"/>
    <n v="38517"/>
  </r>
  <r>
    <n v="3"/>
    <s v="總帳別"/>
    <x v="101"/>
    <s v="業務費用"/>
    <x v="626"/>
    <x v="620"/>
    <s v="Z5300"/>
    <s v="南部資料處理中心分攤"/>
    <n v="89231"/>
    <n v="0"/>
    <n v="89231"/>
  </r>
  <r>
    <n v="3"/>
    <s v="總帳別"/>
    <x v="101"/>
    <s v="業務費用"/>
    <x v="626"/>
    <x v="620"/>
    <s v="Z5350"/>
    <s v="中部資料處理中心分攤"/>
    <n v="101102"/>
    <n v="0"/>
    <n v="101102"/>
  </r>
  <r>
    <n v="3"/>
    <s v="總帳別"/>
    <x v="101"/>
    <s v="業務費用"/>
    <x v="626"/>
    <x v="620"/>
    <s v="Z5450"/>
    <s v="電力通信處分攤"/>
    <n v="334"/>
    <n v="0"/>
    <n v="334"/>
  </r>
  <r>
    <n v="3"/>
    <s v="總帳別"/>
    <x v="101"/>
    <s v="業務費用"/>
    <x v="626"/>
    <x v="620"/>
    <s v="Z9550"/>
    <s v="配售電事業部-策劃室分攤"/>
    <n v="23850"/>
    <n v="0"/>
    <n v="23850"/>
  </r>
  <r>
    <n v="3"/>
    <s v="總帳別"/>
    <x v="101"/>
    <s v="業務費用"/>
    <x v="627"/>
    <x v="621"/>
    <s v="Z0070"/>
    <s v="業務處分攤"/>
    <n v="2769657"/>
    <n v="0"/>
    <n v="2769657"/>
  </r>
  <r>
    <n v="3"/>
    <s v="總帳別"/>
    <x v="101"/>
    <s v="業務費用"/>
    <x v="627"/>
    <x v="621"/>
    <s v="Z0170"/>
    <s v="營建處分攤"/>
    <n v="145526"/>
    <n v="0"/>
    <n v="145526"/>
  </r>
  <r>
    <n v="3"/>
    <s v="總帳別"/>
    <x v="101"/>
    <s v="業務費用"/>
    <x v="627"/>
    <x v="621"/>
    <s v="Z0240"/>
    <s v="資訊系統處分攤"/>
    <n v="1013297"/>
    <n v="0"/>
    <n v="1013297"/>
  </r>
  <r>
    <n v="3"/>
    <s v="總帳別"/>
    <x v="101"/>
    <s v="業務費用"/>
    <x v="627"/>
    <x v="621"/>
    <s v="Z0510"/>
    <s v="公眾服務處分攤"/>
    <n v="1709099"/>
    <n v="0"/>
    <n v="1709099"/>
  </r>
  <r>
    <n v="3"/>
    <s v="總帳別"/>
    <x v="101"/>
    <s v="業務費用"/>
    <x v="627"/>
    <x v="621"/>
    <s v="Z0610"/>
    <s v="環境保護處分攤"/>
    <n v="109306"/>
    <n v="0"/>
    <n v="109306"/>
  </r>
  <r>
    <n v="3"/>
    <s v="總帳別"/>
    <x v="101"/>
    <s v="業務費用"/>
    <x v="627"/>
    <x v="621"/>
    <s v="Z1010"/>
    <s v="基隆區營業處分攤"/>
    <n v="2582817"/>
    <n v="0"/>
    <n v="2582817"/>
  </r>
  <r>
    <n v="3"/>
    <s v="總帳別"/>
    <x v="101"/>
    <s v="業務費用"/>
    <x v="627"/>
    <x v="621"/>
    <s v="Z1020"/>
    <s v="台北市區營業處分攤"/>
    <n v="3895052"/>
    <n v="0"/>
    <n v="3895052"/>
  </r>
  <r>
    <n v="3"/>
    <s v="總帳別"/>
    <x v="101"/>
    <s v="業務費用"/>
    <x v="627"/>
    <x v="621"/>
    <s v="Z1030"/>
    <s v="桃園區營業處分攤"/>
    <n v="3352911"/>
    <n v="0"/>
    <n v="3352911"/>
  </r>
  <r>
    <n v="3"/>
    <s v="總帳別"/>
    <x v="101"/>
    <s v="業務費用"/>
    <x v="627"/>
    <x v="621"/>
    <s v="Z1040"/>
    <s v="新竹區營業處分攤"/>
    <n v="3100652"/>
    <n v="0"/>
    <n v="3100652"/>
  </r>
  <r>
    <n v="3"/>
    <s v="總帳別"/>
    <x v="101"/>
    <s v="業務費用"/>
    <x v="627"/>
    <x v="621"/>
    <s v="Z1050"/>
    <s v="台中區營業處分攤"/>
    <n v="8412725"/>
    <n v="0"/>
    <n v="8412725"/>
  </r>
  <r>
    <n v="3"/>
    <s v="總帳別"/>
    <x v="101"/>
    <s v="業務費用"/>
    <x v="627"/>
    <x v="621"/>
    <s v="Z1060"/>
    <s v="彰化區營業處分攤"/>
    <n v="5052200"/>
    <n v="0"/>
    <n v="5052200"/>
  </r>
  <r>
    <n v="3"/>
    <s v="總帳別"/>
    <x v="101"/>
    <s v="業務費用"/>
    <x v="627"/>
    <x v="621"/>
    <s v="Z1070"/>
    <s v="嘉義區營業處分攤"/>
    <n v="4217273"/>
    <n v="0"/>
    <n v="4217273"/>
  </r>
  <r>
    <n v="3"/>
    <s v="總帳別"/>
    <x v="101"/>
    <s v="業務費用"/>
    <x v="627"/>
    <x v="621"/>
    <s v="Z1080"/>
    <s v="台南區營業處分攤"/>
    <n v="5810578"/>
    <n v="0"/>
    <n v="5810578"/>
  </r>
  <r>
    <n v="3"/>
    <s v="總帳別"/>
    <x v="101"/>
    <s v="業務費用"/>
    <x v="627"/>
    <x v="621"/>
    <s v="Z1090"/>
    <s v="高雄區營業處分攤"/>
    <n v="5312433"/>
    <n v="0"/>
    <n v="5312433"/>
  </r>
  <r>
    <n v="3"/>
    <s v="總帳別"/>
    <x v="101"/>
    <s v="業務費用"/>
    <x v="627"/>
    <x v="621"/>
    <s v="Z1100"/>
    <s v="屏東區營業處分攤"/>
    <n v="3841741"/>
    <n v="0"/>
    <n v="3841741"/>
  </r>
  <r>
    <n v="3"/>
    <s v="總帳別"/>
    <x v="101"/>
    <s v="業務費用"/>
    <x v="627"/>
    <x v="621"/>
    <s v="Z1110"/>
    <s v="台東區營業處分攤"/>
    <n v="2349289"/>
    <n v="0"/>
    <n v="2349289"/>
  </r>
  <r>
    <n v="3"/>
    <s v="總帳別"/>
    <x v="101"/>
    <s v="業務費用"/>
    <x v="627"/>
    <x v="621"/>
    <s v="Z1120"/>
    <s v="花蓮區營業處分攤"/>
    <n v="2036049"/>
    <n v="0"/>
    <n v="2036049"/>
  </r>
  <r>
    <n v="3"/>
    <s v="總帳別"/>
    <x v="101"/>
    <s v="業務費用"/>
    <x v="627"/>
    <x v="621"/>
    <s v="Z1130"/>
    <s v="宜蘭區營業處分攤"/>
    <n v="2393832"/>
    <n v="0"/>
    <n v="2393832"/>
  </r>
  <r>
    <n v="3"/>
    <s v="總帳別"/>
    <x v="101"/>
    <s v="業務費用"/>
    <x v="627"/>
    <x v="621"/>
    <s v="Z1140"/>
    <s v="澎湖區營業處分攤"/>
    <n v="1507182"/>
    <n v="0"/>
    <n v="1507182"/>
  </r>
  <r>
    <n v="3"/>
    <s v="總帳別"/>
    <x v="101"/>
    <s v="業務費用"/>
    <x v="627"/>
    <x v="621"/>
    <s v="Z1150"/>
    <s v="台北南區營業處分攤"/>
    <n v="3891014"/>
    <n v="0"/>
    <n v="3891014"/>
  </r>
  <r>
    <n v="3"/>
    <s v="總帳別"/>
    <x v="101"/>
    <s v="業務費用"/>
    <x v="627"/>
    <x v="621"/>
    <s v="Z1160"/>
    <s v="台北北區營業處分攤"/>
    <n v="2921710"/>
    <n v="0"/>
    <n v="2921710"/>
  </r>
  <r>
    <n v="3"/>
    <s v="總帳別"/>
    <x v="101"/>
    <s v="業務費用"/>
    <x v="627"/>
    <x v="621"/>
    <s v="Z1170"/>
    <s v="台北西區營業處分攤"/>
    <n v="3531574"/>
    <n v="0"/>
    <n v="3531574"/>
  </r>
  <r>
    <n v="3"/>
    <s v="總帳別"/>
    <x v="101"/>
    <s v="業務費用"/>
    <x v="627"/>
    <x v="621"/>
    <s v="Z1180"/>
    <s v="南投區營業處分攤"/>
    <n v="4088469"/>
    <n v="0"/>
    <n v="4088469"/>
  </r>
  <r>
    <n v="3"/>
    <s v="總帳別"/>
    <x v="101"/>
    <s v="業務費用"/>
    <x v="627"/>
    <x v="621"/>
    <s v="Z1190"/>
    <s v="鳳山區營業處分攤"/>
    <n v="4654181"/>
    <n v="0"/>
    <n v="4654181"/>
  </r>
  <r>
    <n v="3"/>
    <s v="總帳別"/>
    <x v="101"/>
    <s v="業務費用"/>
    <x v="627"/>
    <x v="621"/>
    <s v="Z1200"/>
    <s v="雲林區營業處分攤"/>
    <n v="4042489"/>
    <n v="0"/>
    <n v="4042489"/>
  </r>
  <r>
    <n v="3"/>
    <s v="總帳別"/>
    <x v="101"/>
    <s v="業務費用"/>
    <x v="627"/>
    <x v="621"/>
    <s v="Z1210"/>
    <s v="新營區營業處分攤"/>
    <n v="2982263"/>
    <n v="0"/>
    <n v="2982263"/>
  </r>
  <r>
    <n v="3"/>
    <s v="總帳別"/>
    <x v="101"/>
    <s v="業務費用"/>
    <x v="627"/>
    <x v="621"/>
    <s v="Z1220"/>
    <s v="苗栗區營業處分攤"/>
    <n v="3634980"/>
    <n v="0"/>
    <n v="3634980"/>
  </r>
  <r>
    <n v="3"/>
    <s v="總帳別"/>
    <x v="101"/>
    <s v="業務費用"/>
    <x v="627"/>
    <x v="621"/>
    <s v="Z1230"/>
    <s v="金門區營業處分攤"/>
    <n v="982015"/>
    <n v="0"/>
    <n v="982015"/>
  </r>
  <r>
    <n v="3"/>
    <s v="總帳別"/>
    <x v="101"/>
    <s v="業務費用"/>
    <x v="627"/>
    <x v="621"/>
    <s v="Z1240"/>
    <s v="馬祖區營業處分攤"/>
    <n v="323293"/>
    <n v="0"/>
    <n v="323293"/>
  </r>
  <r>
    <n v="3"/>
    <s v="總帳別"/>
    <x v="101"/>
    <s v="業務費用"/>
    <x v="627"/>
    <x v="621"/>
    <s v="Z5300"/>
    <s v="南部資料處理中心分攤"/>
    <n v="462407"/>
    <n v="0"/>
    <n v="462407"/>
  </r>
  <r>
    <n v="3"/>
    <s v="總帳別"/>
    <x v="101"/>
    <s v="業務費用"/>
    <x v="627"/>
    <x v="621"/>
    <s v="Z5350"/>
    <s v="中部資料處理中心分攤"/>
    <n v="713839"/>
    <n v="0"/>
    <n v="713839"/>
  </r>
  <r>
    <n v="3"/>
    <s v="總帳別"/>
    <x v="101"/>
    <s v="業務費用"/>
    <x v="627"/>
    <x v="621"/>
    <s v="Z5450"/>
    <s v="電力通信處分攤"/>
    <n v="51356"/>
    <n v="0"/>
    <n v="51356"/>
  </r>
  <r>
    <n v="3"/>
    <s v="總帳別"/>
    <x v="101"/>
    <s v="業務費用"/>
    <x v="627"/>
    <x v="621"/>
    <s v="Z9550"/>
    <s v="配售電事業部-策劃室分攤"/>
    <n v="199110"/>
    <n v="0"/>
    <n v="199110"/>
  </r>
  <r>
    <n v="3"/>
    <s v="總帳別"/>
    <x v="101"/>
    <s v="業務費用"/>
    <x v="628"/>
    <x v="622"/>
    <s v="Z0070"/>
    <s v="業務處分攤"/>
    <n v="832058"/>
    <n v="0"/>
    <n v="832058"/>
  </r>
  <r>
    <n v="3"/>
    <s v="總帳別"/>
    <x v="101"/>
    <s v="業務費用"/>
    <x v="628"/>
    <x v="622"/>
    <s v="Z0170"/>
    <s v="營建處分攤"/>
    <n v="5906"/>
    <n v="0"/>
    <n v="5906"/>
  </r>
  <r>
    <n v="3"/>
    <s v="總帳別"/>
    <x v="101"/>
    <s v="業務費用"/>
    <x v="628"/>
    <x v="622"/>
    <s v="Z0240"/>
    <s v="資訊系統處分攤"/>
    <n v="176387"/>
    <n v="0"/>
    <n v="176387"/>
  </r>
  <r>
    <n v="3"/>
    <s v="總帳別"/>
    <x v="101"/>
    <s v="業務費用"/>
    <x v="628"/>
    <x v="622"/>
    <s v="Z0510"/>
    <s v="公眾服務處分攤"/>
    <n v="0"/>
    <n v="-21083"/>
    <n v="-21083"/>
  </r>
  <r>
    <n v="3"/>
    <s v="總帳別"/>
    <x v="101"/>
    <s v="業務費用"/>
    <x v="628"/>
    <x v="622"/>
    <s v="Z0610"/>
    <s v="環境保護處分攤"/>
    <n v="16228"/>
    <n v="0"/>
    <n v="16228"/>
  </r>
  <r>
    <n v="3"/>
    <s v="總帳別"/>
    <x v="101"/>
    <s v="業務費用"/>
    <x v="628"/>
    <x v="622"/>
    <s v="Z1010"/>
    <s v="基隆區營業處分攤"/>
    <n v="0"/>
    <n v="-112364"/>
    <n v="-112364"/>
  </r>
  <r>
    <n v="3"/>
    <s v="總帳別"/>
    <x v="101"/>
    <s v="業務費用"/>
    <x v="628"/>
    <x v="622"/>
    <s v="Z1020"/>
    <s v="台北市區營業處分攤"/>
    <n v="0"/>
    <n v="-605165"/>
    <n v="-605165"/>
  </r>
  <r>
    <n v="3"/>
    <s v="總帳別"/>
    <x v="101"/>
    <s v="業務費用"/>
    <x v="628"/>
    <x v="622"/>
    <s v="Z1030"/>
    <s v="桃園區營業處分攤"/>
    <n v="240062"/>
    <n v="0"/>
    <n v="240062"/>
  </r>
  <r>
    <n v="3"/>
    <s v="總帳別"/>
    <x v="101"/>
    <s v="業務費用"/>
    <x v="628"/>
    <x v="622"/>
    <s v="Z1040"/>
    <s v="新竹區營業處分攤"/>
    <n v="264301"/>
    <n v="0"/>
    <n v="264301"/>
  </r>
  <r>
    <n v="3"/>
    <s v="總帳別"/>
    <x v="101"/>
    <s v="業務費用"/>
    <x v="628"/>
    <x v="622"/>
    <s v="Z1050"/>
    <s v="台中區營業處分攤"/>
    <n v="0"/>
    <n v="-408793"/>
    <n v="-408793"/>
  </r>
  <r>
    <n v="3"/>
    <s v="總帳別"/>
    <x v="101"/>
    <s v="業務費用"/>
    <x v="628"/>
    <x v="622"/>
    <s v="Z1060"/>
    <s v="彰化區營業處分攤"/>
    <n v="398361"/>
    <n v="0"/>
    <n v="398361"/>
  </r>
  <r>
    <n v="3"/>
    <s v="總帳別"/>
    <x v="101"/>
    <s v="業務費用"/>
    <x v="628"/>
    <x v="622"/>
    <s v="Z1070"/>
    <s v="嘉義區營業處分攤"/>
    <n v="331696"/>
    <n v="0"/>
    <n v="331696"/>
  </r>
  <r>
    <n v="3"/>
    <s v="總帳別"/>
    <x v="101"/>
    <s v="業務費用"/>
    <x v="628"/>
    <x v="622"/>
    <s v="Z1080"/>
    <s v="台南區營業處分攤"/>
    <n v="100778"/>
    <n v="0"/>
    <n v="100778"/>
  </r>
  <r>
    <n v="3"/>
    <s v="總帳別"/>
    <x v="101"/>
    <s v="業務費用"/>
    <x v="628"/>
    <x v="622"/>
    <s v="Z1090"/>
    <s v="高雄區營業處分攤"/>
    <n v="0"/>
    <n v="-363962"/>
    <n v="-363962"/>
  </r>
  <r>
    <n v="3"/>
    <s v="總帳別"/>
    <x v="101"/>
    <s v="業務費用"/>
    <x v="628"/>
    <x v="622"/>
    <s v="Z1100"/>
    <s v="屏東區營業處分攤"/>
    <n v="0"/>
    <n v="-323909"/>
    <n v="-323909"/>
  </r>
  <r>
    <n v="3"/>
    <s v="總帳別"/>
    <x v="101"/>
    <s v="業務費用"/>
    <x v="628"/>
    <x v="622"/>
    <s v="Z1110"/>
    <s v="台東區營業處分攤"/>
    <n v="0"/>
    <n v="-292566"/>
    <n v="-292566"/>
  </r>
  <r>
    <n v="3"/>
    <s v="總帳別"/>
    <x v="101"/>
    <s v="業務費用"/>
    <x v="628"/>
    <x v="622"/>
    <s v="Z1120"/>
    <s v="花蓮區營業處分攤"/>
    <n v="0"/>
    <n v="-124900"/>
    <n v="-124900"/>
  </r>
  <r>
    <n v="3"/>
    <s v="總帳別"/>
    <x v="101"/>
    <s v="業務費用"/>
    <x v="628"/>
    <x v="622"/>
    <s v="Z1130"/>
    <s v="宜蘭區營業處分攤"/>
    <n v="175921"/>
    <n v="0"/>
    <n v="175921"/>
  </r>
  <r>
    <n v="3"/>
    <s v="總帳別"/>
    <x v="101"/>
    <s v="業務費用"/>
    <x v="628"/>
    <x v="622"/>
    <s v="Z1140"/>
    <s v="澎湖區營業處分攤"/>
    <n v="0"/>
    <n v="-187685"/>
    <n v="-187685"/>
  </r>
  <r>
    <n v="3"/>
    <s v="總帳別"/>
    <x v="101"/>
    <s v="業務費用"/>
    <x v="628"/>
    <x v="622"/>
    <s v="Z1150"/>
    <s v="台北南區營業處分攤"/>
    <n v="0"/>
    <n v="-308748"/>
    <n v="-308748"/>
  </r>
  <r>
    <n v="3"/>
    <s v="總帳別"/>
    <x v="101"/>
    <s v="業務費用"/>
    <x v="628"/>
    <x v="622"/>
    <s v="Z1160"/>
    <s v="台北北區營業處分攤"/>
    <n v="33781"/>
    <n v="0"/>
    <n v="33781"/>
  </r>
  <r>
    <n v="3"/>
    <s v="總帳別"/>
    <x v="101"/>
    <s v="業務費用"/>
    <x v="628"/>
    <x v="622"/>
    <s v="Z1170"/>
    <s v="台北西區營業處分攤"/>
    <n v="96629"/>
    <n v="0"/>
    <n v="96629"/>
  </r>
  <r>
    <n v="3"/>
    <s v="總帳別"/>
    <x v="101"/>
    <s v="業務費用"/>
    <x v="628"/>
    <x v="622"/>
    <s v="Z1180"/>
    <s v="南投區營業處分攤"/>
    <n v="184756"/>
    <n v="0"/>
    <n v="184756"/>
  </r>
  <r>
    <n v="3"/>
    <s v="總帳別"/>
    <x v="101"/>
    <s v="業務費用"/>
    <x v="628"/>
    <x v="622"/>
    <s v="Z1190"/>
    <s v="鳳山區營業處分攤"/>
    <n v="563307"/>
    <n v="0"/>
    <n v="563307"/>
  </r>
  <r>
    <n v="3"/>
    <s v="總帳別"/>
    <x v="101"/>
    <s v="業務費用"/>
    <x v="628"/>
    <x v="622"/>
    <s v="Z1200"/>
    <s v="雲林區營業處分攤"/>
    <n v="0"/>
    <n v="-8246"/>
    <n v="-8246"/>
  </r>
  <r>
    <n v="3"/>
    <s v="總帳別"/>
    <x v="101"/>
    <s v="業務費用"/>
    <x v="628"/>
    <x v="622"/>
    <s v="Z1210"/>
    <s v="新營區營業處分攤"/>
    <n v="0"/>
    <n v="-244716"/>
    <n v="-244716"/>
  </r>
  <r>
    <n v="3"/>
    <s v="總帳別"/>
    <x v="101"/>
    <s v="業務費用"/>
    <x v="628"/>
    <x v="622"/>
    <s v="Z1220"/>
    <s v="苗栗區營業處分攤"/>
    <n v="237104"/>
    <n v="0"/>
    <n v="237104"/>
  </r>
  <r>
    <n v="3"/>
    <s v="總帳別"/>
    <x v="101"/>
    <s v="業務費用"/>
    <x v="628"/>
    <x v="622"/>
    <s v="Z1230"/>
    <s v="金門區營業處分攤"/>
    <n v="236622"/>
    <n v="0"/>
    <n v="236622"/>
  </r>
  <r>
    <n v="3"/>
    <s v="總帳別"/>
    <x v="101"/>
    <s v="業務費用"/>
    <x v="628"/>
    <x v="622"/>
    <s v="Z1240"/>
    <s v="馬祖區營業處分攤"/>
    <n v="5488"/>
    <n v="0"/>
    <n v="5488"/>
  </r>
  <r>
    <n v="3"/>
    <s v="總帳別"/>
    <x v="101"/>
    <s v="業務費用"/>
    <x v="628"/>
    <x v="622"/>
    <s v="Z5300"/>
    <s v="南部資料處理中心分攤"/>
    <n v="260083"/>
    <n v="0"/>
    <n v="260083"/>
  </r>
  <r>
    <n v="3"/>
    <s v="總帳別"/>
    <x v="101"/>
    <s v="業務費用"/>
    <x v="628"/>
    <x v="622"/>
    <s v="Z5350"/>
    <s v="中部資料處理中心分攤"/>
    <n v="106078"/>
    <n v="0"/>
    <n v="106078"/>
  </r>
  <r>
    <n v="3"/>
    <s v="總帳別"/>
    <x v="101"/>
    <s v="業務費用"/>
    <x v="628"/>
    <x v="622"/>
    <s v="Z5450"/>
    <s v="電力通信處分攤"/>
    <n v="0"/>
    <n v="-518"/>
    <n v="-518"/>
  </r>
  <r>
    <n v="3"/>
    <s v="總帳別"/>
    <x v="101"/>
    <s v="業務費用"/>
    <x v="628"/>
    <x v="622"/>
    <s v="Z9550"/>
    <s v="配售電事業部-策劃室分攤"/>
    <n v="56614"/>
    <n v="0"/>
    <n v="56614"/>
  </r>
  <r>
    <n v="3"/>
    <s v="總帳別"/>
    <x v="101"/>
    <s v="業務費用"/>
    <x v="629"/>
    <x v="623"/>
    <s v="Z1030"/>
    <s v="桃園區營業處分攤"/>
    <n v="500000"/>
    <n v="0"/>
    <n v="500000"/>
  </r>
  <r>
    <n v="3"/>
    <s v="總帳別"/>
    <x v="101"/>
    <s v="業務費用"/>
    <x v="629"/>
    <x v="623"/>
    <s v="Z1070"/>
    <s v="嘉義區營業處分攤"/>
    <n v="988234"/>
    <n v="0"/>
    <n v="988234"/>
  </r>
  <r>
    <n v="3"/>
    <s v="總帳別"/>
    <x v="101"/>
    <s v="業務費用"/>
    <x v="629"/>
    <x v="623"/>
    <s v="Z1120"/>
    <s v="花蓮區營業處分攤"/>
    <n v="627168"/>
    <n v="0"/>
    <n v="627168"/>
  </r>
  <r>
    <n v="3"/>
    <s v="總帳別"/>
    <x v="101"/>
    <s v="業務費用"/>
    <x v="629"/>
    <x v="623"/>
    <s v="Z1130"/>
    <s v="宜蘭區營業處分攤"/>
    <n v="120921"/>
    <n v="0"/>
    <n v="120921"/>
  </r>
  <r>
    <n v="3"/>
    <s v="總帳別"/>
    <x v="101"/>
    <s v="業務費用"/>
    <x v="629"/>
    <x v="623"/>
    <s v="Z1140"/>
    <s v="澎湖區營業處分攤"/>
    <n v="17178"/>
    <n v="0"/>
    <n v="17178"/>
  </r>
  <r>
    <n v="3"/>
    <s v="總帳別"/>
    <x v="101"/>
    <s v="業務費用"/>
    <x v="629"/>
    <x v="623"/>
    <s v="Z1170"/>
    <s v="台北西區營業處分攤"/>
    <n v="1057"/>
    <n v="0"/>
    <n v="1057"/>
  </r>
  <r>
    <n v="3"/>
    <s v="總帳別"/>
    <x v="101"/>
    <s v="業務費用"/>
    <x v="629"/>
    <x v="623"/>
    <s v="Z1210"/>
    <s v="新營區營業處分攤"/>
    <n v="200941"/>
    <n v="0"/>
    <n v="200941"/>
  </r>
  <r>
    <n v="3"/>
    <s v="總帳別"/>
    <x v="101"/>
    <s v="業務費用"/>
    <x v="630"/>
    <x v="624"/>
    <s v="Z0240"/>
    <s v="資訊系統處分攤"/>
    <n v="125407"/>
    <n v="0"/>
    <n v="125407"/>
  </r>
  <r>
    <n v="3"/>
    <s v="總帳別"/>
    <x v="101"/>
    <s v="業務費用"/>
    <x v="630"/>
    <x v="624"/>
    <s v="Z1010"/>
    <s v="基隆區營業處分攤"/>
    <n v="5561"/>
    <n v="0"/>
    <n v="5561"/>
  </r>
  <r>
    <n v="3"/>
    <s v="總帳別"/>
    <x v="101"/>
    <s v="業務費用"/>
    <x v="630"/>
    <x v="624"/>
    <s v="Z1020"/>
    <s v="台北市區營業處分攤"/>
    <n v="525"/>
    <n v="0"/>
    <n v="525"/>
  </r>
  <r>
    <n v="3"/>
    <s v="總帳別"/>
    <x v="101"/>
    <s v="業務費用"/>
    <x v="630"/>
    <x v="624"/>
    <s v="Z1030"/>
    <s v="桃園區營業處分攤"/>
    <n v="0"/>
    <n v="-47900"/>
    <n v="-47900"/>
  </r>
  <r>
    <n v="3"/>
    <s v="總帳別"/>
    <x v="101"/>
    <s v="業務費用"/>
    <x v="630"/>
    <x v="624"/>
    <s v="Z1040"/>
    <s v="新竹區營業處分攤"/>
    <n v="6051583"/>
    <n v="0"/>
    <n v="6051583"/>
  </r>
  <r>
    <n v="3"/>
    <s v="總帳別"/>
    <x v="101"/>
    <s v="業務費用"/>
    <x v="630"/>
    <x v="624"/>
    <s v="Z1050"/>
    <s v="台中區營業處分攤"/>
    <n v="138687"/>
    <n v="0"/>
    <n v="138687"/>
  </r>
  <r>
    <n v="3"/>
    <s v="總帳別"/>
    <x v="101"/>
    <s v="業務費用"/>
    <x v="630"/>
    <x v="624"/>
    <s v="Z1060"/>
    <s v="彰化區營業處分攤"/>
    <n v="6155655"/>
    <n v="0"/>
    <n v="6155655"/>
  </r>
  <r>
    <n v="3"/>
    <s v="總帳別"/>
    <x v="101"/>
    <s v="業務費用"/>
    <x v="630"/>
    <x v="624"/>
    <s v="Z1070"/>
    <s v="嘉義區營業處分攤"/>
    <n v="431655"/>
    <n v="0"/>
    <n v="431655"/>
  </r>
  <r>
    <n v="3"/>
    <s v="總帳別"/>
    <x v="101"/>
    <s v="業務費用"/>
    <x v="630"/>
    <x v="624"/>
    <s v="Z1080"/>
    <s v="台南區營業處分攤"/>
    <n v="497262"/>
    <n v="0"/>
    <n v="497262"/>
  </r>
  <r>
    <n v="3"/>
    <s v="總帳別"/>
    <x v="101"/>
    <s v="業務費用"/>
    <x v="630"/>
    <x v="624"/>
    <s v="Z1090"/>
    <s v="高雄區營業處分攤"/>
    <n v="1876"/>
    <n v="0"/>
    <n v="1876"/>
  </r>
  <r>
    <n v="3"/>
    <s v="總帳別"/>
    <x v="101"/>
    <s v="業務費用"/>
    <x v="630"/>
    <x v="624"/>
    <s v="Z1100"/>
    <s v="屏東區營業處分攤"/>
    <n v="401198"/>
    <n v="0"/>
    <n v="401198"/>
  </r>
  <r>
    <n v="3"/>
    <s v="總帳別"/>
    <x v="101"/>
    <s v="業務費用"/>
    <x v="630"/>
    <x v="624"/>
    <s v="Z1110"/>
    <s v="台東區營業處分攤"/>
    <n v="349542"/>
    <n v="0"/>
    <n v="349542"/>
  </r>
  <r>
    <n v="3"/>
    <s v="總帳別"/>
    <x v="101"/>
    <s v="業務費用"/>
    <x v="630"/>
    <x v="624"/>
    <s v="Z1120"/>
    <s v="花蓮區營業處分攤"/>
    <n v="3440010"/>
    <n v="0"/>
    <n v="3440010"/>
  </r>
  <r>
    <n v="3"/>
    <s v="總帳別"/>
    <x v="101"/>
    <s v="業務費用"/>
    <x v="630"/>
    <x v="624"/>
    <s v="Z1130"/>
    <s v="宜蘭區營業處分攤"/>
    <n v="4842406"/>
    <n v="0"/>
    <n v="4842406"/>
  </r>
  <r>
    <n v="3"/>
    <s v="總帳別"/>
    <x v="101"/>
    <s v="業務費用"/>
    <x v="630"/>
    <x v="624"/>
    <s v="Z1140"/>
    <s v="澎湖區營業處分攤"/>
    <n v="6990"/>
    <n v="0"/>
    <n v="6990"/>
  </r>
  <r>
    <n v="3"/>
    <s v="總帳別"/>
    <x v="101"/>
    <s v="業務費用"/>
    <x v="630"/>
    <x v="624"/>
    <s v="Z1160"/>
    <s v="台北北區營業處分攤"/>
    <n v="15156"/>
    <n v="0"/>
    <n v="15156"/>
  </r>
  <r>
    <n v="3"/>
    <s v="總帳別"/>
    <x v="101"/>
    <s v="業務費用"/>
    <x v="630"/>
    <x v="624"/>
    <s v="Z1180"/>
    <s v="南投區營業處分攤"/>
    <n v="561800"/>
    <n v="0"/>
    <n v="561800"/>
  </r>
  <r>
    <n v="3"/>
    <s v="總帳別"/>
    <x v="101"/>
    <s v="業務費用"/>
    <x v="630"/>
    <x v="624"/>
    <s v="Z1190"/>
    <s v="鳳山區營業處分攤"/>
    <n v="100725"/>
    <n v="0"/>
    <n v="100725"/>
  </r>
  <r>
    <n v="3"/>
    <s v="總帳別"/>
    <x v="101"/>
    <s v="業務費用"/>
    <x v="630"/>
    <x v="624"/>
    <s v="Z1200"/>
    <s v="雲林區營業處分攤"/>
    <n v="542051"/>
    <n v="0"/>
    <n v="542051"/>
  </r>
  <r>
    <n v="3"/>
    <s v="總帳別"/>
    <x v="101"/>
    <s v="業務費用"/>
    <x v="630"/>
    <x v="624"/>
    <s v="Z1210"/>
    <s v="新營區營業處分攤"/>
    <n v="17987"/>
    <n v="0"/>
    <n v="17987"/>
  </r>
  <r>
    <n v="3"/>
    <s v="總帳別"/>
    <x v="101"/>
    <s v="業務費用"/>
    <x v="630"/>
    <x v="624"/>
    <s v="Z1220"/>
    <s v="苗栗區營業處分攤"/>
    <n v="7345671"/>
    <n v="0"/>
    <n v="7345671"/>
  </r>
  <r>
    <n v="3"/>
    <s v="總帳別"/>
    <x v="101"/>
    <s v="業務費用"/>
    <x v="630"/>
    <x v="624"/>
    <s v="Z1230"/>
    <s v="金門區營業處分攤"/>
    <n v="6693"/>
    <n v="0"/>
    <n v="6693"/>
  </r>
  <r>
    <n v="3"/>
    <s v="總帳別"/>
    <x v="101"/>
    <s v="業務費用"/>
    <x v="630"/>
    <x v="624"/>
    <s v="Z1240"/>
    <s v="馬祖區營業處分攤"/>
    <n v="9235"/>
    <n v="0"/>
    <n v="9235"/>
  </r>
  <r>
    <n v="3"/>
    <s v="總帳別"/>
    <x v="101"/>
    <s v="業務費用"/>
    <x v="630"/>
    <x v="624"/>
    <s v="Z5300"/>
    <s v="南部資料處理中心分攤"/>
    <n v="136900"/>
    <n v="0"/>
    <n v="136900"/>
  </r>
  <r>
    <n v="3"/>
    <s v="總帳別"/>
    <x v="101"/>
    <s v="業務費用"/>
    <x v="630"/>
    <x v="624"/>
    <s v="Z5350"/>
    <s v="中部資料處理中心分攤"/>
    <n v="163986"/>
    <n v="0"/>
    <n v="163986"/>
  </r>
  <r>
    <n v="3"/>
    <s v="總帳別"/>
    <x v="101"/>
    <s v="業務費用"/>
    <x v="631"/>
    <x v="625"/>
    <s v="Z1020"/>
    <s v="台北市區營業處分攤"/>
    <n v="36000"/>
    <n v="0"/>
    <n v="36000"/>
  </r>
  <r>
    <n v="3"/>
    <s v="總帳別"/>
    <x v="101"/>
    <s v="業務費用"/>
    <x v="631"/>
    <x v="625"/>
    <s v="Z1030"/>
    <s v="桃園區營業處分攤"/>
    <n v="27200"/>
    <n v="0"/>
    <n v="27200"/>
  </r>
  <r>
    <n v="3"/>
    <s v="總帳別"/>
    <x v="101"/>
    <s v="業務費用"/>
    <x v="631"/>
    <x v="625"/>
    <s v="Z1040"/>
    <s v="新竹區營業處分攤"/>
    <n v="153698"/>
    <n v="0"/>
    <n v="153698"/>
  </r>
  <r>
    <n v="3"/>
    <s v="總帳別"/>
    <x v="101"/>
    <s v="業務費用"/>
    <x v="631"/>
    <x v="625"/>
    <s v="Z1050"/>
    <s v="台中區營業處分攤"/>
    <n v="113908"/>
    <n v="0"/>
    <n v="113908"/>
  </r>
  <r>
    <n v="3"/>
    <s v="總帳別"/>
    <x v="101"/>
    <s v="業務費用"/>
    <x v="631"/>
    <x v="625"/>
    <s v="Z1060"/>
    <s v="彰化區營業處分攤"/>
    <n v="228193"/>
    <n v="0"/>
    <n v="228193"/>
  </r>
  <r>
    <n v="3"/>
    <s v="總帳別"/>
    <x v="101"/>
    <s v="業務費用"/>
    <x v="631"/>
    <x v="625"/>
    <s v="Z1070"/>
    <s v="嘉義區營業處分攤"/>
    <n v="82119"/>
    <n v="0"/>
    <n v="82119"/>
  </r>
  <r>
    <n v="3"/>
    <s v="總帳別"/>
    <x v="101"/>
    <s v="業務費用"/>
    <x v="631"/>
    <x v="625"/>
    <s v="Z1080"/>
    <s v="台南區營業處分攤"/>
    <n v="229522"/>
    <n v="0"/>
    <n v="229522"/>
  </r>
  <r>
    <n v="3"/>
    <s v="總帳別"/>
    <x v="101"/>
    <s v="業務費用"/>
    <x v="631"/>
    <x v="625"/>
    <s v="Z1090"/>
    <s v="高雄區營業處分攤"/>
    <n v="36000"/>
    <n v="0"/>
    <n v="36000"/>
  </r>
  <r>
    <n v="3"/>
    <s v="總帳別"/>
    <x v="101"/>
    <s v="業務費用"/>
    <x v="631"/>
    <x v="625"/>
    <s v="Z1100"/>
    <s v="屏東區營業處分攤"/>
    <n v="186233"/>
    <n v="0"/>
    <n v="186233"/>
  </r>
  <r>
    <n v="3"/>
    <s v="總帳別"/>
    <x v="101"/>
    <s v="業務費用"/>
    <x v="631"/>
    <x v="625"/>
    <s v="Z1110"/>
    <s v="台東區營業處分攤"/>
    <n v="75758"/>
    <n v="0"/>
    <n v="75758"/>
  </r>
  <r>
    <n v="3"/>
    <s v="總帳別"/>
    <x v="101"/>
    <s v="業務費用"/>
    <x v="631"/>
    <x v="625"/>
    <s v="Z1120"/>
    <s v="花蓮區營業處分攤"/>
    <n v="87947"/>
    <n v="0"/>
    <n v="87947"/>
  </r>
  <r>
    <n v="3"/>
    <s v="總帳別"/>
    <x v="101"/>
    <s v="業務費用"/>
    <x v="631"/>
    <x v="625"/>
    <s v="Z1130"/>
    <s v="宜蘭區營業處分攤"/>
    <n v="127598"/>
    <n v="0"/>
    <n v="127598"/>
  </r>
  <r>
    <n v="3"/>
    <s v="總帳別"/>
    <x v="101"/>
    <s v="業務費用"/>
    <x v="631"/>
    <x v="625"/>
    <s v="Z1160"/>
    <s v="台北北區營業處分攤"/>
    <n v="44796"/>
    <n v="0"/>
    <n v="44796"/>
  </r>
  <r>
    <n v="3"/>
    <s v="總帳別"/>
    <x v="101"/>
    <s v="業務費用"/>
    <x v="631"/>
    <x v="625"/>
    <s v="Z1170"/>
    <s v="台北西區營業處分攤"/>
    <n v="37086"/>
    <n v="0"/>
    <n v="37086"/>
  </r>
  <r>
    <n v="3"/>
    <s v="總帳別"/>
    <x v="101"/>
    <s v="業務費用"/>
    <x v="631"/>
    <x v="625"/>
    <s v="Z1180"/>
    <s v="南投區營業處分攤"/>
    <n v="370966"/>
    <n v="0"/>
    <n v="370966"/>
  </r>
  <r>
    <n v="3"/>
    <s v="總帳別"/>
    <x v="101"/>
    <s v="業務費用"/>
    <x v="631"/>
    <x v="625"/>
    <s v="Z1190"/>
    <s v="鳳山區營業處分攤"/>
    <n v="37680"/>
    <n v="0"/>
    <n v="37680"/>
  </r>
  <r>
    <n v="3"/>
    <s v="總帳別"/>
    <x v="101"/>
    <s v="業務費用"/>
    <x v="631"/>
    <x v="625"/>
    <s v="Z1200"/>
    <s v="雲林區營業處分攤"/>
    <n v="152169"/>
    <n v="0"/>
    <n v="152169"/>
  </r>
  <r>
    <n v="3"/>
    <s v="總帳別"/>
    <x v="101"/>
    <s v="業務費用"/>
    <x v="631"/>
    <x v="625"/>
    <s v="Z1210"/>
    <s v="新營區營業處分攤"/>
    <n v="2999"/>
    <n v="0"/>
    <n v="2999"/>
  </r>
  <r>
    <n v="3"/>
    <s v="總帳別"/>
    <x v="101"/>
    <s v="業務費用"/>
    <x v="631"/>
    <x v="625"/>
    <s v="Z1220"/>
    <s v="苗栗區營業處分攤"/>
    <n v="271050"/>
    <n v="0"/>
    <n v="271050"/>
  </r>
  <r>
    <n v="3"/>
    <s v="總帳別"/>
    <x v="101"/>
    <s v="業務費用"/>
    <x v="631"/>
    <x v="625"/>
    <s v="Z5450"/>
    <s v="電力通信處分攤"/>
    <n v="4816"/>
    <n v="0"/>
    <n v="4816"/>
  </r>
  <r>
    <n v="3"/>
    <s v="總帳別"/>
    <x v="101"/>
    <s v="業務費用"/>
    <x v="632"/>
    <x v="626"/>
    <s v="Z1040"/>
    <s v="新竹區營業處分攤"/>
    <n v="86400"/>
    <n v="0"/>
    <n v="86400"/>
  </r>
  <r>
    <n v="3"/>
    <s v="總帳別"/>
    <x v="101"/>
    <s v="業務費用"/>
    <x v="632"/>
    <x v="626"/>
    <s v="Z1050"/>
    <s v="台中區營業處分攤"/>
    <n v="424960"/>
    <n v="0"/>
    <n v="424960"/>
  </r>
  <r>
    <n v="3"/>
    <s v="總帳別"/>
    <x v="101"/>
    <s v="業務費用"/>
    <x v="632"/>
    <x v="626"/>
    <s v="Z1070"/>
    <s v="嘉義區營業處分攤"/>
    <n v="138805"/>
    <n v="0"/>
    <n v="138805"/>
  </r>
  <r>
    <n v="3"/>
    <s v="總帳別"/>
    <x v="101"/>
    <s v="業務費用"/>
    <x v="632"/>
    <x v="626"/>
    <s v="Z1100"/>
    <s v="屏東區營業處分攤"/>
    <n v="441827"/>
    <n v="0"/>
    <n v="441827"/>
  </r>
  <r>
    <n v="3"/>
    <s v="總帳別"/>
    <x v="101"/>
    <s v="業務費用"/>
    <x v="632"/>
    <x v="626"/>
    <s v="Z1110"/>
    <s v="台東區營業處分攤"/>
    <n v="1129523"/>
    <n v="0"/>
    <n v="1129523"/>
  </r>
  <r>
    <n v="3"/>
    <s v="總帳別"/>
    <x v="101"/>
    <s v="業務費用"/>
    <x v="632"/>
    <x v="626"/>
    <s v="Z1120"/>
    <s v="花蓮區營業處分攤"/>
    <n v="1372923"/>
    <n v="0"/>
    <n v="1372923"/>
  </r>
  <r>
    <n v="3"/>
    <s v="總帳別"/>
    <x v="101"/>
    <s v="業務費用"/>
    <x v="632"/>
    <x v="626"/>
    <s v="Z1130"/>
    <s v="宜蘭區營業處分攤"/>
    <n v="83492"/>
    <n v="0"/>
    <n v="83492"/>
  </r>
  <r>
    <n v="3"/>
    <s v="總帳別"/>
    <x v="101"/>
    <s v="業務費用"/>
    <x v="632"/>
    <x v="626"/>
    <s v="Z1140"/>
    <s v="澎湖區營業處分攤"/>
    <n v="4838016"/>
    <n v="0"/>
    <n v="4838016"/>
  </r>
  <r>
    <n v="3"/>
    <s v="總帳別"/>
    <x v="101"/>
    <s v="業務費用"/>
    <x v="632"/>
    <x v="626"/>
    <s v="Z1180"/>
    <s v="南投區營業處分攤"/>
    <n v="554899"/>
    <n v="0"/>
    <n v="554899"/>
  </r>
  <r>
    <n v="3"/>
    <s v="總帳別"/>
    <x v="101"/>
    <s v="業務費用"/>
    <x v="632"/>
    <x v="626"/>
    <s v="Z1190"/>
    <s v="鳳山區營業處分攤"/>
    <n v="186336"/>
    <n v="0"/>
    <n v="186336"/>
  </r>
  <r>
    <n v="3"/>
    <s v="總帳別"/>
    <x v="101"/>
    <s v="業務費用"/>
    <x v="632"/>
    <x v="626"/>
    <s v="Z1230"/>
    <s v="金門區營業處分攤"/>
    <n v="3539083"/>
    <n v="0"/>
    <n v="3539083"/>
  </r>
  <r>
    <n v="3"/>
    <s v="總帳別"/>
    <x v="101"/>
    <s v="業務費用"/>
    <x v="632"/>
    <x v="626"/>
    <s v="Z1240"/>
    <s v="馬祖區營業處分攤"/>
    <n v="2163858"/>
    <n v="0"/>
    <n v="2163858"/>
  </r>
  <r>
    <n v="3"/>
    <s v="總帳別"/>
    <x v="101"/>
    <s v="業務費用"/>
    <x v="632"/>
    <x v="626"/>
    <s v="Z5450"/>
    <s v="電力通信處分攤"/>
    <n v="2065"/>
    <n v="0"/>
    <n v="2065"/>
  </r>
  <r>
    <n v="3"/>
    <s v="總帳別"/>
    <x v="101"/>
    <s v="業務費用"/>
    <x v="633"/>
    <x v="627"/>
    <s v="Z1030"/>
    <s v="桃園區營業處分攤"/>
    <n v="175"/>
    <n v="0"/>
    <n v="175"/>
  </r>
  <r>
    <n v="3"/>
    <s v="總帳別"/>
    <x v="101"/>
    <s v="業務費用"/>
    <x v="633"/>
    <x v="627"/>
    <s v="Z1040"/>
    <s v="新竹區營業處分攤"/>
    <n v="1735"/>
    <n v="0"/>
    <n v="1735"/>
  </r>
  <r>
    <n v="3"/>
    <s v="總帳別"/>
    <x v="101"/>
    <s v="業務費用"/>
    <x v="633"/>
    <x v="627"/>
    <s v="Z1050"/>
    <s v="台中區營業處分攤"/>
    <n v="7713"/>
    <n v="0"/>
    <n v="7713"/>
  </r>
  <r>
    <n v="3"/>
    <s v="總帳別"/>
    <x v="101"/>
    <s v="業務費用"/>
    <x v="633"/>
    <x v="627"/>
    <s v="Z1060"/>
    <s v="彰化區營業處分攤"/>
    <n v="735"/>
    <n v="0"/>
    <n v="735"/>
  </r>
  <r>
    <n v="3"/>
    <s v="總帳別"/>
    <x v="101"/>
    <s v="業務費用"/>
    <x v="633"/>
    <x v="627"/>
    <s v="Z1070"/>
    <s v="嘉義區營業處分攤"/>
    <n v="1681"/>
    <n v="0"/>
    <n v="1681"/>
  </r>
  <r>
    <n v="3"/>
    <s v="總帳別"/>
    <x v="101"/>
    <s v="業務費用"/>
    <x v="633"/>
    <x v="627"/>
    <s v="Z1080"/>
    <s v="台南區營業處分攤"/>
    <n v="5700"/>
    <n v="0"/>
    <n v="5700"/>
  </r>
  <r>
    <n v="3"/>
    <s v="總帳別"/>
    <x v="101"/>
    <s v="業務費用"/>
    <x v="633"/>
    <x v="627"/>
    <s v="Z1150"/>
    <s v="台北南區營業處分攤"/>
    <n v="758"/>
    <n v="0"/>
    <n v="758"/>
  </r>
  <r>
    <n v="3"/>
    <s v="總帳別"/>
    <x v="101"/>
    <s v="業務費用"/>
    <x v="633"/>
    <x v="627"/>
    <s v="Z1160"/>
    <s v="台北北區營業處分攤"/>
    <n v="30"/>
    <n v="0"/>
    <n v="30"/>
  </r>
  <r>
    <n v="3"/>
    <s v="總帳別"/>
    <x v="101"/>
    <s v="業務費用"/>
    <x v="633"/>
    <x v="627"/>
    <s v="Z1190"/>
    <s v="鳳山區營業處分攤"/>
    <n v="3381"/>
    <n v="0"/>
    <n v="3381"/>
  </r>
  <r>
    <n v="3"/>
    <s v="總帳別"/>
    <x v="101"/>
    <s v="業務費用"/>
    <x v="633"/>
    <x v="627"/>
    <s v="Z1200"/>
    <s v="雲林區營業處分攤"/>
    <n v="1"/>
    <n v="0"/>
    <n v="1"/>
  </r>
  <r>
    <n v="3"/>
    <s v="總帳別"/>
    <x v="101"/>
    <s v="業務費用"/>
    <x v="633"/>
    <x v="627"/>
    <s v="Z1210"/>
    <s v="新營區營業處分攤"/>
    <n v="5915"/>
    <n v="0"/>
    <n v="5915"/>
  </r>
  <r>
    <n v="3"/>
    <s v="總帳別"/>
    <x v="101"/>
    <s v="業務費用"/>
    <x v="633"/>
    <x v="627"/>
    <s v="Z1220"/>
    <s v="苗栗區營業處分攤"/>
    <n v="1200"/>
    <n v="0"/>
    <n v="1200"/>
  </r>
  <r>
    <n v="3"/>
    <s v="總帳別"/>
    <x v="101"/>
    <s v="業務費用"/>
    <x v="633"/>
    <x v="627"/>
    <s v="Z1230"/>
    <s v="金門區營業處分攤"/>
    <n v="563"/>
    <n v="0"/>
    <n v="563"/>
  </r>
  <r>
    <n v="3"/>
    <s v="總帳別"/>
    <x v="101"/>
    <s v="業務費用"/>
    <x v="633"/>
    <x v="627"/>
    <s v="Z5450"/>
    <s v="電力通信處分攤"/>
    <n v="62"/>
    <n v="0"/>
    <n v="62"/>
  </r>
  <r>
    <n v="3"/>
    <s v="總帳別"/>
    <x v="101"/>
    <s v="業務費用"/>
    <x v="635"/>
    <x v="629"/>
    <s v="Z1010"/>
    <s v="基隆區營業處分攤"/>
    <n v="231705"/>
    <n v="0"/>
    <n v="231705"/>
  </r>
  <r>
    <n v="3"/>
    <s v="總帳別"/>
    <x v="101"/>
    <s v="業務費用"/>
    <x v="635"/>
    <x v="629"/>
    <s v="Z1020"/>
    <s v="台北市區營業處分攤"/>
    <n v="114502"/>
    <n v="0"/>
    <n v="114502"/>
  </r>
  <r>
    <n v="3"/>
    <s v="總帳別"/>
    <x v="101"/>
    <s v="業務費用"/>
    <x v="635"/>
    <x v="629"/>
    <s v="Z1030"/>
    <s v="桃園區營業處分攤"/>
    <n v="316488"/>
    <n v="0"/>
    <n v="316488"/>
  </r>
  <r>
    <n v="3"/>
    <s v="總帳別"/>
    <x v="101"/>
    <s v="業務費用"/>
    <x v="635"/>
    <x v="629"/>
    <s v="Z1040"/>
    <s v="新竹區營業處分攤"/>
    <n v="710771"/>
    <n v="0"/>
    <n v="710771"/>
  </r>
  <r>
    <n v="3"/>
    <s v="總帳別"/>
    <x v="101"/>
    <s v="業務費用"/>
    <x v="635"/>
    <x v="629"/>
    <s v="Z1050"/>
    <s v="台中區營業處分攤"/>
    <n v="882172"/>
    <n v="0"/>
    <n v="882172"/>
  </r>
  <r>
    <n v="3"/>
    <s v="總帳別"/>
    <x v="101"/>
    <s v="業務費用"/>
    <x v="635"/>
    <x v="629"/>
    <s v="Z1060"/>
    <s v="彰化區營業處分攤"/>
    <n v="997370"/>
    <n v="0"/>
    <n v="997370"/>
  </r>
  <r>
    <n v="3"/>
    <s v="總帳別"/>
    <x v="101"/>
    <s v="業務費用"/>
    <x v="635"/>
    <x v="629"/>
    <s v="Z1070"/>
    <s v="嘉義區營業處分攤"/>
    <n v="785370"/>
    <n v="0"/>
    <n v="785370"/>
  </r>
  <r>
    <n v="3"/>
    <s v="總帳別"/>
    <x v="101"/>
    <s v="業務費用"/>
    <x v="635"/>
    <x v="629"/>
    <s v="Z1080"/>
    <s v="台南區營業處分攤"/>
    <n v="769034"/>
    <n v="0"/>
    <n v="769034"/>
  </r>
  <r>
    <n v="3"/>
    <s v="總帳別"/>
    <x v="101"/>
    <s v="業務費用"/>
    <x v="635"/>
    <x v="629"/>
    <s v="Z1090"/>
    <s v="高雄區營業處分攤"/>
    <n v="569401"/>
    <n v="0"/>
    <n v="569401"/>
  </r>
  <r>
    <n v="3"/>
    <s v="總帳別"/>
    <x v="101"/>
    <s v="業務費用"/>
    <x v="635"/>
    <x v="629"/>
    <s v="Z1100"/>
    <s v="屏東區營業處分攤"/>
    <n v="765453"/>
    <n v="0"/>
    <n v="765453"/>
  </r>
  <r>
    <n v="3"/>
    <s v="總帳別"/>
    <x v="101"/>
    <s v="業務費用"/>
    <x v="635"/>
    <x v="629"/>
    <s v="Z1110"/>
    <s v="台東區營業處分攤"/>
    <n v="370818"/>
    <n v="0"/>
    <n v="370818"/>
  </r>
  <r>
    <n v="3"/>
    <s v="總帳別"/>
    <x v="101"/>
    <s v="業務費用"/>
    <x v="635"/>
    <x v="629"/>
    <s v="Z1120"/>
    <s v="花蓮區營業處分攤"/>
    <n v="454091"/>
    <n v="0"/>
    <n v="454091"/>
  </r>
  <r>
    <n v="3"/>
    <s v="總帳別"/>
    <x v="101"/>
    <s v="業務費用"/>
    <x v="635"/>
    <x v="629"/>
    <s v="Z1130"/>
    <s v="宜蘭區營業處分攤"/>
    <n v="404499"/>
    <n v="0"/>
    <n v="404499"/>
  </r>
  <r>
    <n v="3"/>
    <s v="總帳別"/>
    <x v="101"/>
    <s v="業務費用"/>
    <x v="635"/>
    <x v="629"/>
    <s v="Z1140"/>
    <s v="澎湖區營業處分攤"/>
    <n v="311470"/>
    <n v="0"/>
    <n v="311470"/>
  </r>
  <r>
    <n v="3"/>
    <s v="總帳別"/>
    <x v="101"/>
    <s v="業務費用"/>
    <x v="635"/>
    <x v="629"/>
    <s v="Z1150"/>
    <s v="台北南區營業處分攤"/>
    <n v="492858"/>
    <n v="0"/>
    <n v="492858"/>
  </r>
  <r>
    <n v="3"/>
    <s v="總帳別"/>
    <x v="101"/>
    <s v="業務費用"/>
    <x v="635"/>
    <x v="629"/>
    <s v="Z1160"/>
    <s v="台北北區營業處分攤"/>
    <n v="145440"/>
    <n v="0"/>
    <n v="145440"/>
  </r>
  <r>
    <n v="3"/>
    <s v="總帳別"/>
    <x v="101"/>
    <s v="業務費用"/>
    <x v="635"/>
    <x v="629"/>
    <s v="Z1170"/>
    <s v="台北西區營業處分攤"/>
    <n v="433827"/>
    <n v="0"/>
    <n v="433827"/>
  </r>
  <r>
    <n v="3"/>
    <s v="總帳別"/>
    <x v="101"/>
    <s v="業務費用"/>
    <x v="635"/>
    <x v="629"/>
    <s v="Z1180"/>
    <s v="南投區營業處分攤"/>
    <n v="781126"/>
    <n v="0"/>
    <n v="781126"/>
  </r>
  <r>
    <n v="3"/>
    <s v="總帳別"/>
    <x v="101"/>
    <s v="業務費用"/>
    <x v="635"/>
    <x v="629"/>
    <s v="Z1190"/>
    <s v="鳳山區營業處分攤"/>
    <n v="526132"/>
    <n v="0"/>
    <n v="526132"/>
  </r>
  <r>
    <n v="3"/>
    <s v="總帳別"/>
    <x v="101"/>
    <s v="業務費用"/>
    <x v="635"/>
    <x v="629"/>
    <s v="Z1200"/>
    <s v="雲林區營業處分攤"/>
    <n v="902491"/>
    <n v="0"/>
    <n v="902491"/>
  </r>
  <r>
    <n v="3"/>
    <s v="總帳別"/>
    <x v="101"/>
    <s v="業務費用"/>
    <x v="635"/>
    <x v="629"/>
    <s v="Z1210"/>
    <s v="新營區營業處分攤"/>
    <n v="383742"/>
    <n v="0"/>
    <n v="383742"/>
  </r>
  <r>
    <n v="3"/>
    <s v="總帳別"/>
    <x v="101"/>
    <s v="業務費用"/>
    <x v="635"/>
    <x v="629"/>
    <s v="Z1220"/>
    <s v="苗栗區營業處分攤"/>
    <n v="836818"/>
    <n v="0"/>
    <n v="836818"/>
  </r>
  <r>
    <n v="3"/>
    <s v="總帳別"/>
    <x v="101"/>
    <s v="業務費用"/>
    <x v="635"/>
    <x v="629"/>
    <s v="Z1230"/>
    <s v="金門區營業處分攤"/>
    <n v="189033"/>
    <n v="0"/>
    <n v="189033"/>
  </r>
  <r>
    <n v="3"/>
    <s v="總帳別"/>
    <x v="101"/>
    <s v="業務費用"/>
    <x v="635"/>
    <x v="629"/>
    <s v="Z1240"/>
    <s v="馬祖區營業處分攤"/>
    <n v="84827"/>
    <n v="0"/>
    <n v="84827"/>
  </r>
  <r>
    <n v="3"/>
    <s v="總帳別"/>
    <x v="101"/>
    <s v="業務費用"/>
    <x v="635"/>
    <x v="629"/>
    <s v="Z5450"/>
    <s v="電力通信處分攤"/>
    <n v="1374"/>
    <n v="0"/>
    <n v="1374"/>
  </r>
  <r>
    <n v="3"/>
    <s v="總帳別"/>
    <x v="101"/>
    <s v="業務費用"/>
    <x v="636"/>
    <x v="630"/>
    <s v="Z0070"/>
    <s v="業務處分攤"/>
    <n v="25323318"/>
    <n v="0"/>
    <n v="25323318"/>
  </r>
  <r>
    <n v="3"/>
    <s v="總帳別"/>
    <x v="101"/>
    <s v="業務費用"/>
    <x v="636"/>
    <x v="630"/>
    <s v="Z0170"/>
    <s v="營建處分攤"/>
    <n v="853472"/>
    <n v="0"/>
    <n v="853472"/>
  </r>
  <r>
    <n v="3"/>
    <s v="總帳別"/>
    <x v="101"/>
    <s v="業務費用"/>
    <x v="636"/>
    <x v="630"/>
    <s v="Z0240"/>
    <s v="資訊系統處分攤"/>
    <n v="6338797"/>
    <n v="0"/>
    <n v="6338797"/>
  </r>
  <r>
    <n v="3"/>
    <s v="總帳別"/>
    <x v="101"/>
    <s v="業務費用"/>
    <x v="636"/>
    <x v="630"/>
    <s v="Z0510"/>
    <s v="公眾服務處分攤"/>
    <n v="13642499"/>
    <n v="0"/>
    <n v="13642499"/>
  </r>
  <r>
    <n v="3"/>
    <s v="總帳別"/>
    <x v="101"/>
    <s v="業務費用"/>
    <x v="636"/>
    <x v="630"/>
    <s v="Z0610"/>
    <s v="環境保護處分攤"/>
    <n v="718184"/>
    <n v="0"/>
    <n v="718184"/>
  </r>
  <r>
    <n v="3"/>
    <s v="總帳別"/>
    <x v="101"/>
    <s v="業務費用"/>
    <x v="636"/>
    <x v="630"/>
    <s v="Z1010"/>
    <s v="基隆區營業處分攤"/>
    <n v="13189533"/>
    <n v="0"/>
    <n v="13189533"/>
  </r>
  <r>
    <n v="3"/>
    <s v="總帳別"/>
    <x v="101"/>
    <s v="業務費用"/>
    <x v="636"/>
    <x v="630"/>
    <s v="Z1020"/>
    <s v="台北市區營業處分攤"/>
    <n v="19799549"/>
    <n v="0"/>
    <n v="19799549"/>
  </r>
  <r>
    <n v="3"/>
    <s v="總帳別"/>
    <x v="101"/>
    <s v="業務費用"/>
    <x v="636"/>
    <x v="630"/>
    <s v="Z1030"/>
    <s v="桃園區營業處分攤"/>
    <n v="21254065"/>
    <n v="0"/>
    <n v="21254065"/>
  </r>
  <r>
    <n v="3"/>
    <s v="總帳別"/>
    <x v="101"/>
    <s v="業務費用"/>
    <x v="636"/>
    <x v="630"/>
    <s v="Z1040"/>
    <s v="新竹區營業處分攤"/>
    <n v="18675797"/>
    <n v="0"/>
    <n v="18675797"/>
  </r>
  <r>
    <n v="3"/>
    <s v="總帳別"/>
    <x v="101"/>
    <s v="業務費用"/>
    <x v="636"/>
    <x v="630"/>
    <s v="Z1050"/>
    <s v="台中區營業處分攤"/>
    <n v="38194421"/>
    <n v="0"/>
    <n v="38194421"/>
  </r>
  <r>
    <n v="3"/>
    <s v="總帳別"/>
    <x v="101"/>
    <s v="業務費用"/>
    <x v="636"/>
    <x v="630"/>
    <s v="Z1060"/>
    <s v="彰化區營業處分攤"/>
    <n v="25042476"/>
    <n v="0"/>
    <n v="25042476"/>
  </r>
  <r>
    <n v="3"/>
    <s v="總帳別"/>
    <x v="101"/>
    <s v="業務費用"/>
    <x v="636"/>
    <x v="630"/>
    <s v="Z1070"/>
    <s v="嘉義區營業處分攤"/>
    <n v="19084378"/>
    <n v="0"/>
    <n v="19084378"/>
  </r>
  <r>
    <n v="3"/>
    <s v="總帳別"/>
    <x v="101"/>
    <s v="業務費用"/>
    <x v="636"/>
    <x v="630"/>
    <s v="Z1080"/>
    <s v="台南區營業處分攤"/>
    <n v="26599098"/>
    <n v="0"/>
    <n v="26599098"/>
  </r>
  <r>
    <n v="3"/>
    <s v="總帳別"/>
    <x v="101"/>
    <s v="業務費用"/>
    <x v="636"/>
    <x v="630"/>
    <s v="Z1090"/>
    <s v="高雄區營業處分攤"/>
    <n v="24219971"/>
    <n v="0"/>
    <n v="24219971"/>
  </r>
  <r>
    <n v="3"/>
    <s v="總帳別"/>
    <x v="101"/>
    <s v="業務費用"/>
    <x v="636"/>
    <x v="630"/>
    <s v="Z1100"/>
    <s v="屏東區營業處分攤"/>
    <n v="20278849"/>
    <n v="0"/>
    <n v="20278849"/>
  </r>
  <r>
    <n v="3"/>
    <s v="總帳別"/>
    <x v="101"/>
    <s v="業務費用"/>
    <x v="636"/>
    <x v="630"/>
    <s v="Z1110"/>
    <s v="台東區營業處分攤"/>
    <n v="9295321"/>
    <n v="0"/>
    <n v="9295321"/>
  </r>
  <r>
    <n v="3"/>
    <s v="總帳別"/>
    <x v="101"/>
    <s v="業務費用"/>
    <x v="636"/>
    <x v="630"/>
    <s v="Z1120"/>
    <s v="花蓮區營業處分攤"/>
    <n v="9997867"/>
    <n v="0"/>
    <n v="9997867"/>
  </r>
  <r>
    <n v="3"/>
    <s v="總帳別"/>
    <x v="101"/>
    <s v="業務費用"/>
    <x v="636"/>
    <x v="630"/>
    <s v="Z1130"/>
    <s v="宜蘭區營業處分攤"/>
    <n v="11750848"/>
    <n v="0"/>
    <n v="11750848"/>
  </r>
  <r>
    <n v="3"/>
    <s v="總帳別"/>
    <x v="101"/>
    <s v="業務費用"/>
    <x v="636"/>
    <x v="630"/>
    <s v="Z1140"/>
    <s v="澎湖區營業處分攤"/>
    <n v="6609129"/>
    <n v="0"/>
    <n v="6609129"/>
  </r>
  <r>
    <n v="3"/>
    <s v="總帳別"/>
    <x v="101"/>
    <s v="業務費用"/>
    <x v="636"/>
    <x v="630"/>
    <s v="Z1150"/>
    <s v="台北南區營業處分攤"/>
    <n v="20769634"/>
    <n v="0"/>
    <n v="20769634"/>
  </r>
  <r>
    <n v="3"/>
    <s v="總帳別"/>
    <x v="101"/>
    <s v="業務費用"/>
    <x v="636"/>
    <x v="630"/>
    <s v="Z1160"/>
    <s v="台北北區營業處分攤"/>
    <n v="16036394"/>
    <n v="0"/>
    <n v="16036394"/>
  </r>
  <r>
    <n v="3"/>
    <s v="總帳別"/>
    <x v="101"/>
    <s v="業務費用"/>
    <x v="636"/>
    <x v="630"/>
    <s v="Z1170"/>
    <s v="台北西區營業處分攤"/>
    <n v="19998096"/>
    <n v="0"/>
    <n v="19998096"/>
  </r>
  <r>
    <n v="3"/>
    <s v="總帳別"/>
    <x v="101"/>
    <s v="業務費用"/>
    <x v="636"/>
    <x v="630"/>
    <s v="Z1180"/>
    <s v="南投區營業處分攤"/>
    <n v="18998666"/>
    <n v="0"/>
    <n v="18998666"/>
  </r>
  <r>
    <n v="3"/>
    <s v="總帳別"/>
    <x v="101"/>
    <s v="業務費用"/>
    <x v="636"/>
    <x v="630"/>
    <s v="Z1190"/>
    <s v="鳳山區營業處分攤"/>
    <n v="22880154"/>
    <n v="0"/>
    <n v="22880154"/>
  </r>
  <r>
    <n v="3"/>
    <s v="總帳別"/>
    <x v="101"/>
    <s v="業務費用"/>
    <x v="636"/>
    <x v="630"/>
    <s v="Z1200"/>
    <s v="雲林區營業處分攤"/>
    <n v="20269405"/>
    <n v="0"/>
    <n v="20269405"/>
  </r>
  <r>
    <n v="3"/>
    <s v="總帳別"/>
    <x v="101"/>
    <s v="業務費用"/>
    <x v="636"/>
    <x v="630"/>
    <s v="Z1210"/>
    <s v="新營區營業處分攤"/>
    <n v="12538946"/>
    <n v="0"/>
    <n v="12538946"/>
  </r>
  <r>
    <n v="3"/>
    <s v="總帳別"/>
    <x v="101"/>
    <s v="業務費用"/>
    <x v="636"/>
    <x v="630"/>
    <s v="Z1220"/>
    <s v="苗栗區營業處分攤"/>
    <n v="15930144"/>
    <n v="0"/>
    <n v="15930144"/>
  </r>
  <r>
    <n v="3"/>
    <s v="總帳別"/>
    <x v="101"/>
    <s v="業務費用"/>
    <x v="636"/>
    <x v="630"/>
    <s v="Z1230"/>
    <s v="金門區營業處分攤"/>
    <n v="4855486"/>
    <n v="0"/>
    <n v="4855486"/>
  </r>
  <r>
    <n v="3"/>
    <s v="總帳別"/>
    <x v="101"/>
    <s v="業務費用"/>
    <x v="636"/>
    <x v="630"/>
    <s v="Z1240"/>
    <s v="馬祖區營業處分攤"/>
    <n v="2539022"/>
    <n v="0"/>
    <n v="2539022"/>
  </r>
  <r>
    <n v="3"/>
    <s v="總帳別"/>
    <x v="101"/>
    <s v="業務費用"/>
    <x v="636"/>
    <x v="630"/>
    <s v="Z5300"/>
    <s v="南部資料處理中心分攤"/>
    <n v="2640755"/>
    <n v="0"/>
    <n v="2640755"/>
  </r>
  <r>
    <n v="3"/>
    <s v="總帳別"/>
    <x v="101"/>
    <s v="業務費用"/>
    <x v="636"/>
    <x v="630"/>
    <s v="Z5350"/>
    <s v="中部資料處理中心分攤"/>
    <n v="3268972"/>
    <n v="0"/>
    <n v="3268972"/>
  </r>
  <r>
    <n v="3"/>
    <s v="總帳別"/>
    <x v="101"/>
    <s v="業務費用"/>
    <x v="636"/>
    <x v="630"/>
    <s v="Z5450"/>
    <s v="電力通信處分攤"/>
    <n v="288688"/>
    <n v="0"/>
    <n v="288688"/>
  </r>
  <r>
    <n v="3"/>
    <s v="總帳別"/>
    <x v="101"/>
    <s v="業務費用"/>
    <x v="636"/>
    <x v="630"/>
    <s v="Z9550"/>
    <s v="配售電事業部-策劃室分攤"/>
    <n v="928442"/>
    <n v="0"/>
    <n v="928442"/>
  </r>
  <r>
    <n v="3"/>
    <s v="總帳別"/>
    <x v="101"/>
    <s v="業務費用"/>
    <x v="637"/>
    <x v="631"/>
    <s v="Z0070"/>
    <s v="業務處分攤"/>
    <n v="11487835"/>
    <n v="0"/>
    <n v="11487835"/>
  </r>
  <r>
    <n v="3"/>
    <s v="總帳別"/>
    <x v="101"/>
    <s v="業務費用"/>
    <x v="637"/>
    <x v="631"/>
    <s v="Z0170"/>
    <s v="營建處分攤"/>
    <n v="388560"/>
    <n v="0"/>
    <n v="388560"/>
  </r>
  <r>
    <n v="3"/>
    <s v="總帳別"/>
    <x v="101"/>
    <s v="業務費用"/>
    <x v="637"/>
    <x v="631"/>
    <s v="Z0240"/>
    <s v="資訊系統處分攤"/>
    <n v="2861818"/>
    <n v="0"/>
    <n v="2861818"/>
  </r>
  <r>
    <n v="3"/>
    <s v="總帳別"/>
    <x v="101"/>
    <s v="業務費用"/>
    <x v="637"/>
    <x v="631"/>
    <s v="Z0510"/>
    <s v="公眾服務處分攤"/>
    <n v="5855206"/>
    <n v="0"/>
    <n v="5855206"/>
  </r>
  <r>
    <n v="3"/>
    <s v="總帳別"/>
    <x v="101"/>
    <s v="業務費用"/>
    <x v="637"/>
    <x v="631"/>
    <s v="Z0610"/>
    <s v="環境保護處分攤"/>
    <n v="315330"/>
    <n v="0"/>
    <n v="315330"/>
  </r>
  <r>
    <n v="3"/>
    <s v="總帳別"/>
    <x v="101"/>
    <s v="業務費用"/>
    <x v="637"/>
    <x v="631"/>
    <s v="Z1010"/>
    <s v="基隆區營業處分攤"/>
    <n v="5239555"/>
    <n v="0"/>
    <n v="5239555"/>
  </r>
  <r>
    <n v="3"/>
    <s v="總帳別"/>
    <x v="101"/>
    <s v="業務費用"/>
    <x v="637"/>
    <x v="631"/>
    <s v="Z1020"/>
    <s v="台北市區營業處分攤"/>
    <n v="7759451"/>
    <n v="0"/>
    <n v="7759451"/>
  </r>
  <r>
    <n v="3"/>
    <s v="總帳別"/>
    <x v="101"/>
    <s v="業務費用"/>
    <x v="637"/>
    <x v="631"/>
    <s v="Z1030"/>
    <s v="桃園區營業處分攤"/>
    <n v="8320679"/>
    <n v="0"/>
    <n v="8320679"/>
  </r>
  <r>
    <n v="3"/>
    <s v="總帳別"/>
    <x v="101"/>
    <s v="業務費用"/>
    <x v="637"/>
    <x v="631"/>
    <s v="Z1040"/>
    <s v="新竹區營業處分攤"/>
    <n v="7178533"/>
    <n v="0"/>
    <n v="7178533"/>
  </r>
  <r>
    <n v="3"/>
    <s v="總帳別"/>
    <x v="101"/>
    <s v="業務費用"/>
    <x v="637"/>
    <x v="631"/>
    <s v="Z1050"/>
    <s v="台中區營業處分攤"/>
    <n v="14967827"/>
    <n v="0"/>
    <n v="14967827"/>
  </r>
  <r>
    <n v="3"/>
    <s v="總帳別"/>
    <x v="101"/>
    <s v="業務費用"/>
    <x v="637"/>
    <x v="631"/>
    <s v="Z1060"/>
    <s v="彰化區營業處分攤"/>
    <n v="9602774"/>
    <n v="0"/>
    <n v="9602774"/>
  </r>
  <r>
    <n v="3"/>
    <s v="總帳別"/>
    <x v="101"/>
    <s v="業務費用"/>
    <x v="637"/>
    <x v="631"/>
    <s v="Z1070"/>
    <s v="嘉義區營業處分攤"/>
    <n v="7380046"/>
    <n v="0"/>
    <n v="7380046"/>
  </r>
  <r>
    <n v="3"/>
    <s v="總帳別"/>
    <x v="101"/>
    <s v="業務費用"/>
    <x v="637"/>
    <x v="631"/>
    <s v="Z1080"/>
    <s v="台南區營業處分攤"/>
    <n v="10110259"/>
    <n v="0"/>
    <n v="10110259"/>
  </r>
  <r>
    <n v="3"/>
    <s v="總帳別"/>
    <x v="101"/>
    <s v="業務費用"/>
    <x v="637"/>
    <x v="631"/>
    <s v="Z1090"/>
    <s v="高雄區營業處分攤"/>
    <n v="9267542"/>
    <n v="0"/>
    <n v="9267542"/>
  </r>
  <r>
    <n v="3"/>
    <s v="總帳別"/>
    <x v="101"/>
    <s v="業務費用"/>
    <x v="637"/>
    <x v="631"/>
    <s v="Z1100"/>
    <s v="屏東區營業處分攤"/>
    <n v="7675285"/>
    <n v="0"/>
    <n v="7675285"/>
  </r>
  <r>
    <n v="3"/>
    <s v="總帳別"/>
    <x v="101"/>
    <s v="業務費用"/>
    <x v="637"/>
    <x v="631"/>
    <s v="Z1110"/>
    <s v="台東區營業處分攤"/>
    <n v="3458684"/>
    <n v="0"/>
    <n v="3458684"/>
  </r>
  <r>
    <n v="3"/>
    <s v="總帳別"/>
    <x v="101"/>
    <s v="業務費用"/>
    <x v="637"/>
    <x v="631"/>
    <s v="Z1120"/>
    <s v="花蓮區營業處分攤"/>
    <n v="3848410"/>
    <n v="0"/>
    <n v="3848410"/>
  </r>
  <r>
    <n v="3"/>
    <s v="總帳別"/>
    <x v="101"/>
    <s v="業務費用"/>
    <x v="637"/>
    <x v="631"/>
    <s v="Z1130"/>
    <s v="宜蘭區營業處分攤"/>
    <n v="4501076"/>
    <n v="0"/>
    <n v="4501076"/>
  </r>
  <r>
    <n v="3"/>
    <s v="總帳別"/>
    <x v="101"/>
    <s v="業務費用"/>
    <x v="637"/>
    <x v="631"/>
    <s v="Z1140"/>
    <s v="澎湖區營業處分攤"/>
    <n v="2541808"/>
    <n v="0"/>
    <n v="2541808"/>
  </r>
  <r>
    <n v="3"/>
    <s v="總帳別"/>
    <x v="101"/>
    <s v="業務費用"/>
    <x v="637"/>
    <x v="631"/>
    <s v="Z1150"/>
    <s v="台北南區營業處分攤"/>
    <n v="8015770"/>
    <n v="0"/>
    <n v="8015770"/>
  </r>
  <r>
    <n v="3"/>
    <s v="總帳別"/>
    <x v="101"/>
    <s v="業務費用"/>
    <x v="637"/>
    <x v="631"/>
    <s v="Z1160"/>
    <s v="台北北區營業處分攤"/>
    <n v="6314075"/>
    <n v="0"/>
    <n v="6314075"/>
  </r>
  <r>
    <n v="3"/>
    <s v="總帳別"/>
    <x v="101"/>
    <s v="業務費用"/>
    <x v="637"/>
    <x v="631"/>
    <s v="Z1170"/>
    <s v="台北西區營業處分攤"/>
    <n v="7796794"/>
    <n v="0"/>
    <n v="7796794"/>
  </r>
  <r>
    <n v="3"/>
    <s v="總帳別"/>
    <x v="101"/>
    <s v="業務費用"/>
    <x v="637"/>
    <x v="631"/>
    <s v="Z1180"/>
    <s v="南投區營業處分攤"/>
    <n v="7067004"/>
    <n v="0"/>
    <n v="7067004"/>
  </r>
  <r>
    <n v="3"/>
    <s v="總帳別"/>
    <x v="101"/>
    <s v="業務費用"/>
    <x v="637"/>
    <x v="631"/>
    <s v="Z1190"/>
    <s v="鳳山區營業處分攤"/>
    <n v="8705004"/>
    <n v="0"/>
    <n v="8705004"/>
  </r>
  <r>
    <n v="3"/>
    <s v="總帳別"/>
    <x v="101"/>
    <s v="業務費用"/>
    <x v="637"/>
    <x v="631"/>
    <s v="Z1200"/>
    <s v="雲林區營業處分攤"/>
    <n v="7691187"/>
    <n v="0"/>
    <n v="7691187"/>
  </r>
  <r>
    <n v="3"/>
    <s v="總帳別"/>
    <x v="101"/>
    <s v="業務費用"/>
    <x v="637"/>
    <x v="631"/>
    <s v="Z1210"/>
    <s v="新營區營業處分攤"/>
    <n v="4862937"/>
    <n v="0"/>
    <n v="4862937"/>
  </r>
  <r>
    <n v="3"/>
    <s v="總帳別"/>
    <x v="101"/>
    <s v="業務費用"/>
    <x v="637"/>
    <x v="631"/>
    <s v="Z1220"/>
    <s v="苗栗區營業處分攤"/>
    <n v="6081153"/>
    <n v="0"/>
    <n v="6081153"/>
  </r>
  <r>
    <n v="3"/>
    <s v="總帳別"/>
    <x v="101"/>
    <s v="業務費用"/>
    <x v="637"/>
    <x v="631"/>
    <s v="Z1230"/>
    <s v="金門區營業處分攤"/>
    <n v="1955222"/>
    <n v="0"/>
    <n v="1955222"/>
  </r>
  <r>
    <n v="3"/>
    <s v="總帳別"/>
    <x v="101"/>
    <s v="業務費用"/>
    <x v="637"/>
    <x v="631"/>
    <s v="Z1240"/>
    <s v="馬祖區營業處分攤"/>
    <n v="1102340"/>
    <n v="0"/>
    <n v="1102340"/>
  </r>
  <r>
    <n v="3"/>
    <s v="總帳別"/>
    <x v="101"/>
    <s v="業務費用"/>
    <x v="637"/>
    <x v="631"/>
    <s v="Z5300"/>
    <s v="南部資料處理中心分攤"/>
    <n v="1156848"/>
    <n v="0"/>
    <n v="1156848"/>
  </r>
  <r>
    <n v="3"/>
    <s v="總帳別"/>
    <x v="101"/>
    <s v="業務費用"/>
    <x v="637"/>
    <x v="631"/>
    <s v="Z5350"/>
    <s v="中部資料處理中心分攤"/>
    <n v="1479428"/>
    <n v="0"/>
    <n v="1479428"/>
  </r>
  <r>
    <n v="3"/>
    <s v="總帳別"/>
    <x v="101"/>
    <s v="業務費用"/>
    <x v="637"/>
    <x v="631"/>
    <s v="Z5450"/>
    <s v="電力通信處分攤"/>
    <n v="119184"/>
    <n v="0"/>
    <n v="119184"/>
  </r>
  <r>
    <n v="3"/>
    <s v="總帳別"/>
    <x v="101"/>
    <s v="業務費用"/>
    <x v="637"/>
    <x v="631"/>
    <s v="Z9550"/>
    <s v="配售電事業部-策劃室分攤"/>
    <n v="423706"/>
    <n v="0"/>
    <n v="423706"/>
  </r>
  <r>
    <n v="3"/>
    <s v="總帳別"/>
    <x v="101"/>
    <s v="業務費用"/>
    <x v="638"/>
    <x v="632"/>
    <s v="Z0070"/>
    <s v="業務處分攤"/>
    <n v="9772952"/>
    <n v="0"/>
    <n v="9772952"/>
  </r>
  <r>
    <n v="3"/>
    <s v="總帳別"/>
    <x v="101"/>
    <s v="業務費用"/>
    <x v="638"/>
    <x v="632"/>
    <s v="Z0170"/>
    <s v="營建處分攤"/>
    <n v="310605"/>
    <n v="0"/>
    <n v="310605"/>
  </r>
  <r>
    <n v="3"/>
    <s v="總帳別"/>
    <x v="101"/>
    <s v="業務費用"/>
    <x v="638"/>
    <x v="632"/>
    <s v="Z0240"/>
    <s v="資訊系統處分攤"/>
    <n v="2292806"/>
    <n v="0"/>
    <n v="2292806"/>
  </r>
  <r>
    <n v="3"/>
    <s v="總帳別"/>
    <x v="101"/>
    <s v="業務費用"/>
    <x v="638"/>
    <x v="632"/>
    <s v="Z0510"/>
    <s v="公眾服務處分攤"/>
    <n v="4661175"/>
    <n v="0"/>
    <n v="4661175"/>
  </r>
  <r>
    <n v="3"/>
    <s v="總帳別"/>
    <x v="101"/>
    <s v="業務費用"/>
    <x v="638"/>
    <x v="632"/>
    <s v="Z0610"/>
    <s v="環境保護處分攤"/>
    <n v="248182"/>
    <n v="0"/>
    <n v="248182"/>
  </r>
  <r>
    <n v="3"/>
    <s v="總帳別"/>
    <x v="101"/>
    <s v="業務費用"/>
    <x v="638"/>
    <x v="632"/>
    <s v="Z1010"/>
    <s v="基隆區營業處分攤"/>
    <n v="4818695"/>
    <n v="0"/>
    <n v="4818695"/>
  </r>
  <r>
    <n v="3"/>
    <s v="總帳別"/>
    <x v="101"/>
    <s v="業務費用"/>
    <x v="638"/>
    <x v="632"/>
    <s v="Z1020"/>
    <s v="台北市區營業處分攤"/>
    <n v="7088260"/>
    <n v="0"/>
    <n v="7088260"/>
  </r>
  <r>
    <n v="3"/>
    <s v="總帳別"/>
    <x v="101"/>
    <s v="業務費用"/>
    <x v="638"/>
    <x v="632"/>
    <s v="Z1030"/>
    <s v="桃園區營業處分攤"/>
    <n v="7172735"/>
    <n v="0"/>
    <n v="7172735"/>
  </r>
  <r>
    <n v="3"/>
    <s v="總帳別"/>
    <x v="101"/>
    <s v="業務費用"/>
    <x v="638"/>
    <x v="632"/>
    <s v="Z1040"/>
    <s v="新竹區營業處分攤"/>
    <n v="6584180"/>
    <n v="0"/>
    <n v="6584180"/>
  </r>
  <r>
    <n v="3"/>
    <s v="總帳別"/>
    <x v="101"/>
    <s v="業務費用"/>
    <x v="638"/>
    <x v="632"/>
    <s v="Z1050"/>
    <s v="台中區營業處分攤"/>
    <n v="13626409"/>
    <n v="0"/>
    <n v="13626409"/>
  </r>
  <r>
    <n v="3"/>
    <s v="總帳別"/>
    <x v="101"/>
    <s v="業務費用"/>
    <x v="638"/>
    <x v="632"/>
    <s v="Z1060"/>
    <s v="彰化區營業處分攤"/>
    <n v="9126517"/>
    <n v="0"/>
    <n v="9126517"/>
  </r>
  <r>
    <n v="3"/>
    <s v="總帳別"/>
    <x v="101"/>
    <s v="業務費用"/>
    <x v="638"/>
    <x v="632"/>
    <s v="Z1070"/>
    <s v="嘉義區營業處分攤"/>
    <n v="6928316"/>
    <n v="0"/>
    <n v="6928316"/>
  </r>
  <r>
    <n v="3"/>
    <s v="總帳別"/>
    <x v="101"/>
    <s v="業務費用"/>
    <x v="638"/>
    <x v="632"/>
    <s v="Z1080"/>
    <s v="台南區營業處分攤"/>
    <n v="9635006"/>
    <n v="0"/>
    <n v="9635006"/>
  </r>
  <r>
    <n v="3"/>
    <s v="總帳別"/>
    <x v="101"/>
    <s v="業務費用"/>
    <x v="638"/>
    <x v="632"/>
    <s v="Z1090"/>
    <s v="高雄區營業處分攤"/>
    <n v="8759838"/>
    <n v="0"/>
    <n v="8759838"/>
  </r>
  <r>
    <n v="3"/>
    <s v="總帳別"/>
    <x v="101"/>
    <s v="業務費用"/>
    <x v="638"/>
    <x v="632"/>
    <s v="Z1100"/>
    <s v="屏東區營業處分攤"/>
    <n v="7168411"/>
    <n v="0"/>
    <n v="7168411"/>
  </r>
  <r>
    <n v="3"/>
    <s v="總帳別"/>
    <x v="101"/>
    <s v="業務費用"/>
    <x v="638"/>
    <x v="632"/>
    <s v="Z1110"/>
    <s v="台東區營業處分攤"/>
    <n v="3308274"/>
    <n v="0"/>
    <n v="3308274"/>
  </r>
  <r>
    <n v="3"/>
    <s v="總帳別"/>
    <x v="101"/>
    <s v="業務費用"/>
    <x v="638"/>
    <x v="632"/>
    <s v="Z1120"/>
    <s v="花蓮區營業處分攤"/>
    <n v="3519709"/>
    <n v="0"/>
    <n v="3519709"/>
  </r>
  <r>
    <n v="3"/>
    <s v="總帳別"/>
    <x v="101"/>
    <s v="業務費用"/>
    <x v="638"/>
    <x v="632"/>
    <s v="Z1130"/>
    <s v="宜蘭區營業處分攤"/>
    <n v="4116091"/>
    <n v="0"/>
    <n v="4116091"/>
  </r>
  <r>
    <n v="3"/>
    <s v="總帳別"/>
    <x v="101"/>
    <s v="業務費用"/>
    <x v="638"/>
    <x v="632"/>
    <s v="Z1140"/>
    <s v="澎湖區營業處分攤"/>
    <n v="2444086"/>
    <n v="0"/>
    <n v="2444086"/>
  </r>
  <r>
    <n v="3"/>
    <s v="總帳別"/>
    <x v="101"/>
    <s v="業務費用"/>
    <x v="638"/>
    <x v="632"/>
    <s v="Z1150"/>
    <s v="台北南區營業處分攤"/>
    <n v="7710582"/>
    <n v="0"/>
    <n v="7710582"/>
  </r>
  <r>
    <n v="3"/>
    <s v="總帳別"/>
    <x v="101"/>
    <s v="業務費用"/>
    <x v="638"/>
    <x v="632"/>
    <s v="Z1160"/>
    <s v="台北北區營業處分攤"/>
    <n v="5847294"/>
    <n v="0"/>
    <n v="5847294"/>
  </r>
  <r>
    <n v="3"/>
    <s v="總帳別"/>
    <x v="101"/>
    <s v="業務費用"/>
    <x v="638"/>
    <x v="632"/>
    <s v="Z1170"/>
    <s v="台北西區營業處分攤"/>
    <n v="7115673"/>
    <n v="0"/>
    <n v="7115673"/>
  </r>
  <r>
    <n v="3"/>
    <s v="總帳別"/>
    <x v="101"/>
    <s v="業務費用"/>
    <x v="638"/>
    <x v="632"/>
    <s v="Z1180"/>
    <s v="南投區營業處分攤"/>
    <n v="7077882"/>
    <n v="0"/>
    <n v="7077882"/>
  </r>
  <r>
    <n v="3"/>
    <s v="總帳別"/>
    <x v="101"/>
    <s v="業務費用"/>
    <x v="638"/>
    <x v="632"/>
    <s v="Z1190"/>
    <s v="鳳山區營業處分攤"/>
    <n v="8218260"/>
    <n v="0"/>
    <n v="8218260"/>
  </r>
  <r>
    <n v="3"/>
    <s v="總帳別"/>
    <x v="101"/>
    <s v="業務費用"/>
    <x v="638"/>
    <x v="632"/>
    <s v="Z1200"/>
    <s v="雲林區營業處分攤"/>
    <n v="7123703"/>
    <n v="0"/>
    <n v="7123703"/>
  </r>
  <r>
    <n v="3"/>
    <s v="總帳別"/>
    <x v="101"/>
    <s v="業務費用"/>
    <x v="638"/>
    <x v="632"/>
    <s v="Z1210"/>
    <s v="新營區營業處分攤"/>
    <n v="4499286"/>
    <n v="0"/>
    <n v="4499286"/>
  </r>
  <r>
    <n v="3"/>
    <s v="總帳別"/>
    <x v="101"/>
    <s v="業務費用"/>
    <x v="638"/>
    <x v="632"/>
    <s v="Z1220"/>
    <s v="苗栗區營業處分攤"/>
    <n v="5997971"/>
    <n v="0"/>
    <n v="5997971"/>
  </r>
  <r>
    <n v="3"/>
    <s v="總帳別"/>
    <x v="101"/>
    <s v="業務費用"/>
    <x v="638"/>
    <x v="632"/>
    <s v="Z1230"/>
    <s v="金門區營業處分攤"/>
    <n v="1834977"/>
    <n v="0"/>
    <n v="1834977"/>
  </r>
  <r>
    <n v="3"/>
    <s v="總帳別"/>
    <x v="101"/>
    <s v="業務費用"/>
    <x v="638"/>
    <x v="632"/>
    <s v="Z1240"/>
    <s v="馬祖區營業處分攤"/>
    <n v="957143"/>
    <n v="0"/>
    <n v="957143"/>
  </r>
  <r>
    <n v="3"/>
    <s v="總帳別"/>
    <x v="101"/>
    <s v="業務費用"/>
    <x v="638"/>
    <x v="632"/>
    <s v="Z5300"/>
    <s v="南部資料處理中心分攤"/>
    <n v="936133"/>
    <n v="0"/>
    <n v="936133"/>
  </r>
  <r>
    <n v="3"/>
    <s v="總帳別"/>
    <x v="101"/>
    <s v="業務費用"/>
    <x v="638"/>
    <x v="632"/>
    <s v="Z5350"/>
    <s v="中部資料處理中心分攤"/>
    <n v="1220893"/>
    <n v="0"/>
    <n v="1220893"/>
  </r>
  <r>
    <n v="3"/>
    <s v="總帳別"/>
    <x v="101"/>
    <s v="業務費用"/>
    <x v="638"/>
    <x v="632"/>
    <s v="Z5450"/>
    <s v="電力通信處分攤"/>
    <n v="105463"/>
    <n v="0"/>
    <n v="105463"/>
  </r>
  <r>
    <n v="3"/>
    <s v="總帳別"/>
    <x v="101"/>
    <s v="業務費用"/>
    <x v="638"/>
    <x v="632"/>
    <s v="Z9550"/>
    <s v="配售電事業部-策劃室分攤"/>
    <n v="385997"/>
    <n v="0"/>
    <n v="385997"/>
  </r>
  <r>
    <n v="3"/>
    <s v="總帳別"/>
    <x v="101"/>
    <s v="業務費用"/>
    <x v="639"/>
    <x v="633"/>
    <s v="Z0070"/>
    <s v="業務處分攤"/>
    <n v="296039"/>
    <n v="0"/>
    <n v="296039"/>
  </r>
  <r>
    <n v="3"/>
    <s v="總帳別"/>
    <x v="101"/>
    <s v="業務費用"/>
    <x v="639"/>
    <x v="633"/>
    <s v="Z0170"/>
    <s v="營建處分攤"/>
    <n v="8162"/>
    <n v="0"/>
    <n v="8162"/>
  </r>
  <r>
    <n v="3"/>
    <s v="總帳別"/>
    <x v="101"/>
    <s v="業務費用"/>
    <x v="639"/>
    <x v="633"/>
    <s v="Z0240"/>
    <s v="資訊系統處分攤"/>
    <n v="74507"/>
    <n v="0"/>
    <n v="74507"/>
  </r>
  <r>
    <n v="3"/>
    <s v="總帳別"/>
    <x v="101"/>
    <s v="業務費用"/>
    <x v="639"/>
    <x v="633"/>
    <s v="Z0510"/>
    <s v="公眾服務處分攤"/>
    <n v="450706"/>
    <n v="0"/>
    <n v="450706"/>
  </r>
  <r>
    <n v="3"/>
    <s v="總帳別"/>
    <x v="101"/>
    <s v="業務費用"/>
    <x v="639"/>
    <x v="633"/>
    <s v="Z0610"/>
    <s v="環境保護處分攤"/>
    <n v="16517"/>
    <n v="0"/>
    <n v="16517"/>
  </r>
  <r>
    <n v="3"/>
    <s v="總帳別"/>
    <x v="101"/>
    <s v="業務費用"/>
    <x v="639"/>
    <x v="633"/>
    <s v="Z1010"/>
    <s v="基隆區營業處分攤"/>
    <n v="878373"/>
    <n v="0"/>
    <n v="878373"/>
  </r>
  <r>
    <n v="3"/>
    <s v="總帳別"/>
    <x v="101"/>
    <s v="業務費用"/>
    <x v="639"/>
    <x v="633"/>
    <s v="Z1020"/>
    <s v="台北市區營業處分攤"/>
    <n v="1491074"/>
    <n v="0"/>
    <n v="1491074"/>
  </r>
  <r>
    <n v="3"/>
    <s v="總帳別"/>
    <x v="101"/>
    <s v="業務費用"/>
    <x v="639"/>
    <x v="633"/>
    <s v="Z1030"/>
    <s v="桃園區營業處分攤"/>
    <n v="1505203"/>
    <n v="0"/>
    <n v="1505203"/>
  </r>
  <r>
    <n v="3"/>
    <s v="總帳別"/>
    <x v="101"/>
    <s v="業務費用"/>
    <x v="639"/>
    <x v="633"/>
    <s v="Z1040"/>
    <s v="新竹區營業處分攤"/>
    <n v="1563486"/>
    <n v="0"/>
    <n v="1563486"/>
  </r>
  <r>
    <n v="3"/>
    <s v="總帳別"/>
    <x v="101"/>
    <s v="業務費用"/>
    <x v="639"/>
    <x v="633"/>
    <s v="Z1050"/>
    <s v="台中區營業處分攤"/>
    <n v="2935118"/>
    <n v="0"/>
    <n v="2935118"/>
  </r>
  <r>
    <n v="3"/>
    <s v="總帳別"/>
    <x v="101"/>
    <s v="業務費用"/>
    <x v="639"/>
    <x v="633"/>
    <s v="Z1060"/>
    <s v="彰化區營業處分攤"/>
    <n v="2097533"/>
    <n v="0"/>
    <n v="2097533"/>
  </r>
  <r>
    <n v="3"/>
    <s v="總帳別"/>
    <x v="101"/>
    <s v="業務費用"/>
    <x v="639"/>
    <x v="633"/>
    <s v="Z1070"/>
    <s v="嘉義區營業處分攤"/>
    <n v="1545836"/>
    <n v="0"/>
    <n v="1545836"/>
  </r>
  <r>
    <n v="3"/>
    <s v="總帳別"/>
    <x v="101"/>
    <s v="業務費用"/>
    <x v="639"/>
    <x v="633"/>
    <s v="Z1080"/>
    <s v="台南區營業處分攤"/>
    <n v="2325248"/>
    <n v="0"/>
    <n v="2325248"/>
  </r>
  <r>
    <n v="3"/>
    <s v="總帳別"/>
    <x v="101"/>
    <s v="業務費用"/>
    <x v="639"/>
    <x v="633"/>
    <s v="Z1090"/>
    <s v="高雄區營業處分攤"/>
    <n v="2077789"/>
    <n v="0"/>
    <n v="2077789"/>
  </r>
  <r>
    <n v="3"/>
    <s v="總帳別"/>
    <x v="101"/>
    <s v="業務費用"/>
    <x v="639"/>
    <x v="633"/>
    <s v="Z1100"/>
    <s v="屏東區營業處分攤"/>
    <n v="1812135"/>
    <n v="0"/>
    <n v="1812135"/>
  </r>
  <r>
    <n v="3"/>
    <s v="總帳別"/>
    <x v="101"/>
    <s v="業務費用"/>
    <x v="639"/>
    <x v="633"/>
    <s v="Z1110"/>
    <s v="台東區營業處分攤"/>
    <n v="898354"/>
    <n v="0"/>
    <n v="898354"/>
  </r>
  <r>
    <n v="3"/>
    <s v="總帳別"/>
    <x v="101"/>
    <s v="業務費用"/>
    <x v="639"/>
    <x v="633"/>
    <s v="Z1120"/>
    <s v="花蓮區營業處分攤"/>
    <n v="827923"/>
    <n v="0"/>
    <n v="827923"/>
  </r>
  <r>
    <n v="3"/>
    <s v="總帳別"/>
    <x v="101"/>
    <s v="業務費用"/>
    <x v="639"/>
    <x v="633"/>
    <s v="Z1130"/>
    <s v="宜蘭區營業處分攤"/>
    <n v="993345"/>
    <n v="0"/>
    <n v="993345"/>
  </r>
  <r>
    <n v="3"/>
    <s v="總帳別"/>
    <x v="101"/>
    <s v="業務費用"/>
    <x v="639"/>
    <x v="633"/>
    <s v="Z1140"/>
    <s v="澎湖區營業處分攤"/>
    <n v="507937"/>
    <n v="0"/>
    <n v="507937"/>
  </r>
  <r>
    <n v="3"/>
    <s v="總帳別"/>
    <x v="101"/>
    <s v="業務費用"/>
    <x v="639"/>
    <x v="633"/>
    <s v="Z1150"/>
    <s v="台北南區營業處分攤"/>
    <n v="1680376"/>
    <n v="0"/>
    <n v="1680376"/>
  </r>
  <r>
    <n v="3"/>
    <s v="總帳別"/>
    <x v="101"/>
    <s v="業務費用"/>
    <x v="639"/>
    <x v="633"/>
    <s v="Z1160"/>
    <s v="台北北區營業處分攤"/>
    <n v="1143067"/>
    <n v="0"/>
    <n v="1143067"/>
  </r>
  <r>
    <n v="3"/>
    <s v="總帳別"/>
    <x v="101"/>
    <s v="業務費用"/>
    <x v="639"/>
    <x v="633"/>
    <s v="Z1170"/>
    <s v="台北西區營業處分攤"/>
    <n v="1525916"/>
    <n v="0"/>
    <n v="1525916"/>
  </r>
  <r>
    <n v="3"/>
    <s v="總帳別"/>
    <x v="101"/>
    <s v="業務費用"/>
    <x v="639"/>
    <x v="633"/>
    <s v="Z1180"/>
    <s v="南投區營業處分攤"/>
    <n v="1910848"/>
    <n v="0"/>
    <n v="1910848"/>
  </r>
  <r>
    <n v="3"/>
    <s v="總帳別"/>
    <x v="101"/>
    <s v="業務費用"/>
    <x v="639"/>
    <x v="633"/>
    <s v="Z1190"/>
    <s v="鳳山區營業處分攤"/>
    <n v="1994296"/>
    <n v="0"/>
    <n v="1994296"/>
  </r>
  <r>
    <n v="3"/>
    <s v="總帳別"/>
    <x v="101"/>
    <s v="業務費用"/>
    <x v="639"/>
    <x v="633"/>
    <s v="Z1200"/>
    <s v="雲林區營業處分攤"/>
    <n v="1788583"/>
    <n v="0"/>
    <n v="1788583"/>
  </r>
  <r>
    <n v="3"/>
    <s v="總帳別"/>
    <x v="101"/>
    <s v="業務費用"/>
    <x v="639"/>
    <x v="633"/>
    <s v="Z1210"/>
    <s v="新營區營業處分攤"/>
    <n v="1026375"/>
    <n v="0"/>
    <n v="1026375"/>
  </r>
  <r>
    <n v="3"/>
    <s v="總帳別"/>
    <x v="101"/>
    <s v="業務費用"/>
    <x v="639"/>
    <x v="633"/>
    <s v="Z1220"/>
    <s v="苗栗區營業處分攤"/>
    <n v="1436008"/>
    <n v="0"/>
    <n v="1436008"/>
  </r>
  <r>
    <n v="3"/>
    <s v="總帳別"/>
    <x v="101"/>
    <s v="業務費用"/>
    <x v="639"/>
    <x v="633"/>
    <s v="Z1230"/>
    <s v="金門區營業處分攤"/>
    <n v="288829"/>
    <n v="0"/>
    <n v="288829"/>
  </r>
  <r>
    <n v="3"/>
    <s v="總帳別"/>
    <x v="101"/>
    <s v="業務費用"/>
    <x v="639"/>
    <x v="633"/>
    <s v="Z1240"/>
    <s v="馬祖區營業處分攤"/>
    <n v="93708"/>
    <n v="0"/>
    <n v="93708"/>
  </r>
  <r>
    <n v="3"/>
    <s v="總帳別"/>
    <x v="101"/>
    <s v="業務費用"/>
    <x v="639"/>
    <x v="633"/>
    <s v="Z5300"/>
    <s v="南部資料處理中心分攤"/>
    <n v="81674"/>
    <n v="0"/>
    <n v="81674"/>
  </r>
  <r>
    <n v="3"/>
    <s v="總帳別"/>
    <x v="101"/>
    <s v="業務費用"/>
    <x v="639"/>
    <x v="633"/>
    <s v="Z5350"/>
    <s v="中部資料處理中心分攤"/>
    <n v="30336"/>
    <n v="0"/>
    <n v="30336"/>
  </r>
  <r>
    <n v="3"/>
    <s v="總帳別"/>
    <x v="101"/>
    <s v="業務費用"/>
    <x v="639"/>
    <x v="633"/>
    <s v="Z5450"/>
    <s v="電力通信處分攤"/>
    <n v="15331"/>
    <n v="0"/>
    <n v="15331"/>
  </r>
  <r>
    <n v="3"/>
    <s v="總帳別"/>
    <x v="101"/>
    <s v="業務費用"/>
    <x v="640"/>
    <x v="634"/>
    <s v="Z0170"/>
    <s v="營建處分攤"/>
    <n v="210"/>
    <n v="0"/>
    <n v="210"/>
  </r>
  <r>
    <n v="3"/>
    <s v="總帳別"/>
    <x v="101"/>
    <s v="業務費用"/>
    <x v="640"/>
    <x v="634"/>
    <s v="Z0240"/>
    <s v="資訊系統處分攤"/>
    <n v="1300"/>
    <n v="0"/>
    <n v="1300"/>
  </r>
  <r>
    <n v="3"/>
    <s v="總帳別"/>
    <x v="101"/>
    <s v="業務費用"/>
    <x v="640"/>
    <x v="634"/>
    <s v="Z0510"/>
    <s v="公眾服務處分攤"/>
    <n v="5500"/>
    <n v="0"/>
    <n v="5500"/>
  </r>
  <r>
    <n v="3"/>
    <s v="總帳別"/>
    <x v="101"/>
    <s v="業務費用"/>
    <x v="640"/>
    <x v="634"/>
    <s v="Z1010"/>
    <s v="基隆區營業處分攤"/>
    <n v="28000"/>
    <n v="0"/>
    <n v="28000"/>
  </r>
  <r>
    <n v="3"/>
    <s v="總帳別"/>
    <x v="101"/>
    <s v="業務費用"/>
    <x v="640"/>
    <x v="634"/>
    <s v="Z1020"/>
    <s v="台北市區營業處分攤"/>
    <n v="24250"/>
    <n v="0"/>
    <n v="24250"/>
  </r>
  <r>
    <n v="3"/>
    <s v="總帳別"/>
    <x v="101"/>
    <s v="業務費用"/>
    <x v="640"/>
    <x v="634"/>
    <s v="Z1030"/>
    <s v="桃園區營業處分攤"/>
    <n v="11250"/>
    <n v="0"/>
    <n v="11250"/>
  </r>
  <r>
    <n v="3"/>
    <s v="總帳別"/>
    <x v="101"/>
    <s v="業務費用"/>
    <x v="640"/>
    <x v="634"/>
    <s v="Z1040"/>
    <s v="新竹區營業處分攤"/>
    <n v="2500"/>
    <n v="0"/>
    <n v="2500"/>
  </r>
  <r>
    <n v="3"/>
    <s v="總帳別"/>
    <x v="101"/>
    <s v="業務費用"/>
    <x v="640"/>
    <x v="634"/>
    <s v="Z1050"/>
    <s v="台中區營業處分攤"/>
    <n v="43250"/>
    <n v="0"/>
    <n v="43250"/>
  </r>
  <r>
    <n v="3"/>
    <s v="總帳別"/>
    <x v="101"/>
    <s v="業務費用"/>
    <x v="640"/>
    <x v="634"/>
    <s v="Z1060"/>
    <s v="彰化區營業處分攤"/>
    <n v="28250"/>
    <n v="0"/>
    <n v="28250"/>
  </r>
  <r>
    <n v="3"/>
    <s v="總帳別"/>
    <x v="101"/>
    <s v="業務費用"/>
    <x v="640"/>
    <x v="634"/>
    <s v="Z1070"/>
    <s v="嘉義區營業處分攤"/>
    <n v="8800"/>
    <n v="0"/>
    <n v="8800"/>
  </r>
  <r>
    <n v="3"/>
    <s v="總帳別"/>
    <x v="101"/>
    <s v="業務費用"/>
    <x v="640"/>
    <x v="634"/>
    <s v="Z1080"/>
    <s v="台南區營業處分攤"/>
    <n v="21400"/>
    <n v="0"/>
    <n v="21400"/>
  </r>
  <r>
    <n v="3"/>
    <s v="總帳別"/>
    <x v="101"/>
    <s v="業務費用"/>
    <x v="640"/>
    <x v="634"/>
    <s v="Z1090"/>
    <s v="高雄區營業處分攤"/>
    <n v="21500"/>
    <n v="0"/>
    <n v="21500"/>
  </r>
  <r>
    <n v="3"/>
    <s v="總帳別"/>
    <x v="101"/>
    <s v="業務費用"/>
    <x v="640"/>
    <x v="634"/>
    <s v="Z1100"/>
    <s v="屏東區營業處分攤"/>
    <n v="12750"/>
    <n v="0"/>
    <n v="12750"/>
  </r>
  <r>
    <n v="3"/>
    <s v="總帳別"/>
    <x v="101"/>
    <s v="業務費用"/>
    <x v="640"/>
    <x v="634"/>
    <s v="Z1110"/>
    <s v="台東區營業處分攤"/>
    <n v="16500"/>
    <n v="0"/>
    <n v="16500"/>
  </r>
  <r>
    <n v="3"/>
    <s v="總帳別"/>
    <x v="101"/>
    <s v="業務費用"/>
    <x v="640"/>
    <x v="634"/>
    <s v="Z1120"/>
    <s v="花蓮區營業處分攤"/>
    <n v="16300"/>
    <n v="0"/>
    <n v="16300"/>
  </r>
  <r>
    <n v="3"/>
    <s v="總帳別"/>
    <x v="101"/>
    <s v="業務費用"/>
    <x v="640"/>
    <x v="634"/>
    <s v="Z1130"/>
    <s v="宜蘭區營業處分攤"/>
    <n v="10750"/>
    <n v="0"/>
    <n v="10750"/>
  </r>
  <r>
    <n v="3"/>
    <s v="總帳別"/>
    <x v="101"/>
    <s v="業務費用"/>
    <x v="640"/>
    <x v="634"/>
    <s v="Z1140"/>
    <s v="澎湖區營業處分攤"/>
    <n v="10000"/>
    <n v="0"/>
    <n v="10000"/>
  </r>
  <r>
    <n v="3"/>
    <s v="總帳別"/>
    <x v="101"/>
    <s v="業務費用"/>
    <x v="640"/>
    <x v="634"/>
    <s v="Z1150"/>
    <s v="台北南區營業處分攤"/>
    <n v="17000"/>
    <n v="0"/>
    <n v="17000"/>
  </r>
  <r>
    <n v="3"/>
    <s v="總帳別"/>
    <x v="101"/>
    <s v="業務費用"/>
    <x v="640"/>
    <x v="634"/>
    <s v="Z1160"/>
    <s v="台北北區營業處分攤"/>
    <n v="11250"/>
    <n v="0"/>
    <n v="11250"/>
  </r>
  <r>
    <n v="3"/>
    <s v="總帳別"/>
    <x v="101"/>
    <s v="業務費用"/>
    <x v="640"/>
    <x v="634"/>
    <s v="Z1170"/>
    <s v="台北西區營業處分攤"/>
    <n v="16250"/>
    <n v="0"/>
    <n v="16250"/>
  </r>
  <r>
    <n v="3"/>
    <s v="總帳別"/>
    <x v="101"/>
    <s v="業務費用"/>
    <x v="640"/>
    <x v="634"/>
    <s v="Z1180"/>
    <s v="南投區營業處分攤"/>
    <n v="22000"/>
    <n v="0"/>
    <n v="22000"/>
  </r>
  <r>
    <n v="3"/>
    <s v="總帳別"/>
    <x v="101"/>
    <s v="業務費用"/>
    <x v="640"/>
    <x v="634"/>
    <s v="Z1190"/>
    <s v="鳳山區營業處分攤"/>
    <n v="10500"/>
    <n v="0"/>
    <n v="10500"/>
  </r>
  <r>
    <n v="3"/>
    <s v="總帳別"/>
    <x v="101"/>
    <s v="業務費用"/>
    <x v="640"/>
    <x v="634"/>
    <s v="Z1200"/>
    <s v="雲林區營業處分攤"/>
    <n v="15500"/>
    <n v="0"/>
    <n v="15500"/>
  </r>
  <r>
    <n v="3"/>
    <s v="總帳別"/>
    <x v="101"/>
    <s v="業務費用"/>
    <x v="640"/>
    <x v="634"/>
    <s v="Z1210"/>
    <s v="新營區營業處分攤"/>
    <n v="21250"/>
    <n v="0"/>
    <n v="21250"/>
  </r>
  <r>
    <n v="3"/>
    <s v="總帳別"/>
    <x v="101"/>
    <s v="業務費用"/>
    <x v="640"/>
    <x v="634"/>
    <s v="Z1220"/>
    <s v="苗栗區營業處分攤"/>
    <n v="11000"/>
    <n v="0"/>
    <n v="11000"/>
  </r>
  <r>
    <n v="3"/>
    <s v="總帳別"/>
    <x v="101"/>
    <s v="業務費用"/>
    <x v="640"/>
    <x v="634"/>
    <s v="Z1230"/>
    <s v="金門區營業處分攤"/>
    <n v="2000"/>
    <n v="0"/>
    <n v="2000"/>
  </r>
  <r>
    <n v="3"/>
    <s v="總帳別"/>
    <x v="101"/>
    <s v="業務費用"/>
    <x v="640"/>
    <x v="634"/>
    <s v="Z1240"/>
    <s v="馬祖區營業處分攤"/>
    <n v="2000"/>
    <n v="0"/>
    <n v="2000"/>
  </r>
  <r>
    <n v="3"/>
    <s v="總帳別"/>
    <x v="101"/>
    <s v="業務費用"/>
    <x v="640"/>
    <x v="634"/>
    <s v="Z5450"/>
    <s v="電力通信處分攤"/>
    <n v="382"/>
    <n v="0"/>
    <n v="382"/>
  </r>
  <r>
    <n v="3"/>
    <s v="總帳別"/>
    <x v="101"/>
    <s v="業務費用"/>
    <x v="641"/>
    <x v="635"/>
    <s v="Z0070"/>
    <s v="業務處分攤"/>
    <n v="14931400"/>
    <n v="0"/>
    <n v="14931400"/>
  </r>
  <r>
    <n v="3"/>
    <s v="總帳別"/>
    <x v="101"/>
    <s v="業務費用"/>
    <x v="641"/>
    <x v="635"/>
    <s v="Z0170"/>
    <s v="營建處分攤"/>
    <n v="504154"/>
    <n v="0"/>
    <n v="504154"/>
  </r>
  <r>
    <n v="3"/>
    <s v="總帳別"/>
    <x v="101"/>
    <s v="業務費用"/>
    <x v="641"/>
    <x v="635"/>
    <s v="Z0240"/>
    <s v="資訊系統處分攤"/>
    <n v="3707653"/>
    <n v="0"/>
    <n v="3707653"/>
  </r>
  <r>
    <n v="3"/>
    <s v="總帳別"/>
    <x v="101"/>
    <s v="業務費用"/>
    <x v="641"/>
    <x v="635"/>
    <s v="Z0510"/>
    <s v="公眾服務處分攤"/>
    <n v="6860886"/>
    <n v="0"/>
    <n v="6860886"/>
  </r>
  <r>
    <n v="3"/>
    <s v="總帳別"/>
    <x v="101"/>
    <s v="業務費用"/>
    <x v="641"/>
    <x v="635"/>
    <s v="Z0610"/>
    <s v="環境保護處分攤"/>
    <n v="394749"/>
    <n v="0"/>
    <n v="394749"/>
  </r>
  <r>
    <n v="3"/>
    <s v="總帳別"/>
    <x v="101"/>
    <s v="業務費用"/>
    <x v="641"/>
    <x v="635"/>
    <s v="Z1010"/>
    <s v="基隆區營業處分攤"/>
    <n v="4793045"/>
    <n v="0"/>
    <n v="4793045"/>
  </r>
  <r>
    <n v="3"/>
    <s v="總帳別"/>
    <x v="101"/>
    <s v="業務費用"/>
    <x v="641"/>
    <x v="635"/>
    <s v="Z1020"/>
    <s v="台北市區營業處分攤"/>
    <n v="6766462"/>
    <n v="0"/>
    <n v="6766462"/>
  </r>
  <r>
    <n v="3"/>
    <s v="總帳別"/>
    <x v="101"/>
    <s v="業務費用"/>
    <x v="641"/>
    <x v="635"/>
    <s v="Z1030"/>
    <s v="桃園區營業處分攤"/>
    <n v="7501327"/>
    <n v="0"/>
    <n v="7501327"/>
  </r>
  <r>
    <n v="3"/>
    <s v="總帳別"/>
    <x v="101"/>
    <s v="業務費用"/>
    <x v="641"/>
    <x v="635"/>
    <s v="Z1040"/>
    <s v="新竹區營業處分攤"/>
    <n v="5598524"/>
    <n v="0"/>
    <n v="5598524"/>
  </r>
  <r>
    <n v="3"/>
    <s v="總帳別"/>
    <x v="101"/>
    <s v="業務費用"/>
    <x v="641"/>
    <x v="635"/>
    <s v="Z1050"/>
    <s v="台中區營業處分攤"/>
    <n v="12742049"/>
    <n v="0"/>
    <n v="12742049"/>
  </r>
  <r>
    <n v="3"/>
    <s v="總帳別"/>
    <x v="101"/>
    <s v="業務費用"/>
    <x v="641"/>
    <x v="635"/>
    <s v="Z1060"/>
    <s v="彰化區營業處分攤"/>
    <n v="7604352"/>
    <n v="0"/>
    <n v="7604352"/>
  </r>
  <r>
    <n v="3"/>
    <s v="總帳別"/>
    <x v="101"/>
    <s v="業務費用"/>
    <x v="641"/>
    <x v="635"/>
    <s v="Z1070"/>
    <s v="嘉義區營業處分攤"/>
    <n v="6016542"/>
    <n v="0"/>
    <n v="6016542"/>
  </r>
  <r>
    <n v="3"/>
    <s v="總帳別"/>
    <x v="101"/>
    <s v="業務費用"/>
    <x v="641"/>
    <x v="635"/>
    <s v="Z1080"/>
    <s v="台南區營業處分攤"/>
    <n v="7694040"/>
    <n v="0"/>
    <n v="7694040"/>
  </r>
  <r>
    <n v="3"/>
    <s v="總帳別"/>
    <x v="101"/>
    <s v="業務費用"/>
    <x v="641"/>
    <x v="635"/>
    <s v="Z1090"/>
    <s v="高雄區營業處分攤"/>
    <n v="7257294"/>
    <n v="0"/>
    <n v="7257294"/>
  </r>
  <r>
    <n v="3"/>
    <s v="總帳別"/>
    <x v="101"/>
    <s v="業務費用"/>
    <x v="641"/>
    <x v="635"/>
    <s v="Z1100"/>
    <s v="屏東區營業處分攤"/>
    <n v="5738054"/>
    <n v="0"/>
    <n v="5738054"/>
  </r>
  <r>
    <n v="3"/>
    <s v="總帳別"/>
    <x v="101"/>
    <s v="業務費用"/>
    <x v="641"/>
    <x v="635"/>
    <s v="Z1110"/>
    <s v="台東區營業處分攤"/>
    <n v="2471717"/>
    <n v="0"/>
    <n v="2471717"/>
  </r>
  <r>
    <n v="3"/>
    <s v="總帳別"/>
    <x v="101"/>
    <s v="業務費用"/>
    <x v="641"/>
    <x v="635"/>
    <s v="Z1120"/>
    <s v="花蓮區營業處分攤"/>
    <n v="3099933"/>
    <n v="0"/>
    <n v="3099933"/>
  </r>
  <r>
    <n v="3"/>
    <s v="總帳別"/>
    <x v="101"/>
    <s v="業務費用"/>
    <x v="641"/>
    <x v="635"/>
    <s v="Z1130"/>
    <s v="宜蘭區營業處分攤"/>
    <n v="3554953"/>
    <n v="0"/>
    <n v="3554953"/>
  </r>
  <r>
    <n v="3"/>
    <s v="總帳別"/>
    <x v="101"/>
    <s v="業務費用"/>
    <x v="641"/>
    <x v="635"/>
    <s v="Z1140"/>
    <s v="澎湖區營業處分攤"/>
    <n v="2458007"/>
    <n v="0"/>
    <n v="2458007"/>
  </r>
  <r>
    <n v="3"/>
    <s v="總帳別"/>
    <x v="101"/>
    <s v="業務費用"/>
    <x v="641"/>
    <x v="635"/>
    <s v="Z1150"/>
    <s v="台北南區營業處分攤"/>
    <n v="6565880"/>
    <n v="0"/>
    <n v="6565880"/>
  </r>
  <r>
    <n v="3"/>
    <s v="總帳別"/>
    <x v="101"/>
    <s v="業務費用"/>
    <x v="641"/>
    <x v="635"/>
    <s v="Z1160"/>
    <s v="台北北區營業處分攤"/>
    <n v="5677232"/>
    <n v="0"/>
    <n v="5677232"/>
  </r>
  <r>
    <n v="3"/>
    <s v="總帳別"/>
    <x v="101"/>
    <s v="業務費用"/>
    <x v="641"/>
    <x v="635"/>
    <s v="Z1170"/>
    <s v="台北西區營業處分攤"/>
    <n v="6646386"/>
    <n v="0"/>
    <n v="6646386"/>
  </r>
  <r>
    <n v="3"/>
    <s v="總帳別"/>
    <x v="101"/>
    <s v="業務費用"/>
    <x v="641"/>
    <x v="635"/>
    <s v="Z1180"/>
    <s v="南投區營業處分攤"/>
    <n v="4613533"/>
    <n v="0"/>
    <n v="4613533"/>
  </r>
  <r>
    <n v="3"/>
    <s v="總帳別"/>
    <x v="101"/>
    <s v="業務費用"/>
    <x v="641"/>
    <x v="635"/>
    <s v="Z1190"/>
    <s v="鳳山區營業處分攤"/>
    <n v="6575604"/>
    <n v="0"/>
    <n v="6575604"/>
  </r>
  <r>
    <n v="3"/>
    <s v="總帳別"/>
    <x v="101"/>
    <s v="業務費用"/>
    <x v="641"/>
    <x v="635"/>
    <s v="Z1200"/>
    <s v="雲林區營業處分攤"/>
    <n v="5838115"/>
    <n v="0"/>
    <n v="5838115"/>
  </r>
  <r>
    <n v="3"/>
    <s v="總帳別"/>
    <x v="101"/>
    <s v="業務費用"/>
    <x v="641"/>
    <x v="635"/>
    <s v="Z1210"/>
    <s v="新營區營業處分攤"/>
    <n v="3961749"/>
    <n v="0"/>
    <n v="3961749"/>
  </r>
  <r>
    <n v="3"/>
    <s v="總帳別"/>
    <x v="101"/>
    <s v="業務費用"/>
    <x v="641"/>
    <x v="635"/>
    <s v="Z1220"/>
    <s v="苗栗區營業處分攤"/>
    <n v="4507145"/>
    <n v="0"/>
    <n v="4507145"/>
  </r>
  <r>
    <n v="3"/>
    <s v="總帳別"/>
    <x v="101"/>
    <s v="業務費用"/>
    <x v="641"/>
    <x v="635"/>
    <s v="Z1230"/>
    <s v="金門區營業處分攤"/>
    <n v="2110707"/>
    <n v="0"/>
    <n v="2110707"/>
  </r>
  <r>
    <n v="3"/>
    <s v="總帳別"/>
    <x v="101"/>
    <s v="業務費用"/>
    <x v="641"/>
    <x v="635"/>
    <s v="Z1240"/>
    <s v="馬祖區營業處分攤"/>
    <n v="1454141"/>
    <n v="0"/>
    <n v="1454141"/>
  </r>
  <r>
    <n v="3"/>
    <s v="總帳別"/>
    <x v="101"/>
    <s v="業務費用"/>
    <x v="641"/>
    <x v="635"/>
    <s v="Z5300"/>
    <s v="南部資料處理中心分攤"/>
    <n v="1352584"/>
    <n v="0"/>
    <n v="1352584"/>
  </r>
  <r>
    <n v="3"/>
    <s v="總帳別"/>
    <x v="101"/>
    <s v="業務費用"/>
    <x v="641"/>
    <x v="635"/>
    <s v="Z5350"/>
    <s v="中部資料處理中心分攤"/>
    <n v="1917665"/>
    <n v="0"/>
    <n v="1917665"/>
  </r>
  <r>
    <n v="3"/>
    <s v="總帳別"/>
    <x v="101"/>
    <s v="業務費用"/>
    <x v="641"/>
    <x v="635"/>
    <s v="Z5450"/>
    <s v="電力通信處分攤"/>
    <n v="122643"/>
    <n v="0"/>
    <n v="122643"/>
  </r>
  <r>
    <n v="3"/>
    <s v="總帳別"/>
    <x v="101"/>
    <s v="業務費用"/>
    <x v="641"/>
    <x v="635"/>
    <s v="Z9550"/>
    <s v="配售電事業部-策劃室分攤"/>
    <n v="572055"/>
    <n v="0"/>
    <n v="572055"/>
  </r>
  <r>
    <n v="3"/>
    <s v="總帳別"/>
    <x v="101"/>
    <s v="業務費用"/>
    <x v="643"/>
    <x v="637"/>
    <s v="Z0070"/>
    <s v="業務處分攤"/>
    <n v="5977641"/>
    <n v="0"/>
    <n v="5977641"/>
  </r>
  <r>
    <n v="3"/>
    <s v="總帳別"/>
    <x v="101"/>
    <s v="業務費用"/>
    <x v="643"/>
    <x v="637"/>
    <s v="Z0170"/>
    <s v="營建處分攤"/>
    <n v="219721"/>
    <n v="0"/>
    <n v="219721"/>
  </r>
  <r>
    <n v="3"/>
    <s v="總帳別"/>
    <x v="101"/>
    <s v="業務費用"/>
    <x v="643"/>
    <x v="637"/>
    <s v="Z0240"/>
    <s v="資訊系統處分攤"/>
    <n v="1439763"/>
    <n v="0"/>
    <n v="1439763"/>
  </r>
  <r>
    <n v="3"/>
    <s v="總帳別"/>
    <x v="101"/>
    <s v="業務費用"/>
    <x v="643"/>
    <x v="637"/>
    <s v="Z0510"/>
    <s v="公眾服務處分攤"/>
    <n v="2737144"/>
    <n v="0"/>
    <n v="2737144"/>
  </r>
  <r>
    <n v="3"/>
    <s v="總帳別"/>
    <x v="101"/>
    <s v="業務費用"/>
    <x v="643"/>
    <x v="637"/>
    <s v="Z0610"/>
    <s v="環境保護處分攤"/>
    <n v="158424"/>
    <n v="0"/>
    <n v="158424"/>
  </r>
  <r>
    <n v="3"/>
    <s v="總帳別"/>
    <x v="101"/>
    <s v="業務費用"/>
    <x v="643"/>
    <x v="637"/>
    <s v="Z1010"/>
    <s v="基隆區營業處分攤"/>
    <n v="1996454"/>
    <n v="0"/>
    <n v="1996454"/>
  </r>
  <r>
    <n v="3"/>
    <s v="總帳別"/>
    <x v="101"/>
    <s v="業務費用"/>
    <x v="643"/>
    <x v="637"/>
    <s v="Z1020"/>
    <s v="台北市區營業處分攤"/>
    <n v="2544609"/>
    <n v="0"/>
    <n v="2544609"/>
  </r>
  <r>
    <n v="3"/>
    <s v="總帳別"/>
    <x v="101"/>
    <s v="業務費用"/>
    <x v="643"/>
    <x v="637"/>
    <s v="Z1030"/>
    <s v="桃園區營業處分攤"/>
    <n v="2859112"/>
    <n v="0"/>
    <n v="2859112"/>
  </r>
  <r>
    <n v="3"/>
    <s v="總帳別"/>
    <x v="101"/>
    <s v="業務費用"/>
    <x v="643"/>
    <x v="637"/>
    <s v="Z1040"/>
    <s v="新竹區營業處分攤"/>
    <n v="2158253"/>
    <n v="0"/>
    <n v="2158253"/>
  </r>
  <r>
    <n v="3"/>
    <s v="總帳別"/>
    <x v="101"/>
    <s v="業務費用"/>
    <x v="643"/>
    <x v="637"/>
    <s v="Z1050"/>
    <s v="台中區營業處分攤"/>
    <n v="4622767"/>
    <n v="0"/>
    <n v="4622767"/>
  </r>
  <r>
    <n v="3"/>
    <s v="總帳別"/>
    <x v="101"/>
    <s v="業務費用"/>
    <x v="643"/>
    <x v="637"/>
    <s v="Z1060"/>
    <s v="彰化區營業處分攤"/>
    <n v="2848104"/>
    <n v="0"/>
    <n v="2848104"/>
  </r>
  <r>
    <n v="3"/>
    <s v="總帳別"/>
    <x v="101"/>
    <s v="業務費用"/>
    <x v="643"/>
    <x v="637"/>
    <s v="Z1070"/>
    <s v="嘉義區營業處分攤"/>
    <n v="2367653"/>
    <n v="0"/>
    <n v="2367653"/>
  </r>
  <r>
    <n v="3"/>
    <s v="總帳別"/>
    <x v="101"/>
    <s v="業務費用"/>
    <x v="643"/>
    <x v="637"/>
    <s v="Z1080"/>
    <s v="台南區營業處分攤"/>
    <n v="2735156"/>
    <n v="0"/>
    <n v="2735156"/>
  </r>
  <r>
    <n v="3"/>
    <s v="總帳別"/>
    <x v="101"/>
    <s v="業務費用"/>
    <x v="643"/>
    <x v="637"/>
    <s v="Z1090"/>
    <s v="高雄區營業處分攤"/>
    <n v="2634061"/>
    <n v="0"/>
    <n v="2634061"/>
  </r>
  <r>
    <n v="3"/>
    <s v="總帳別"/>
    <x v="101"/>
    <s v="業務費用"/>
    <x v="643"/>
    <x v="637"/>
    <s v="Z1100"/>
    <s v="屏東區營業處分攤"/>
    <n v="2297986"/>
    <n v="0"/>
    <n v="2297986"/>
  </r>
  <r>
    <n v="3"/>
    <s v="總帳別"/>
    <x v="101"/>
    <s v="業務費用"/>
    <x v="643"/>
    <x v="637"/>
    <s v="Z1110"/>
    <s v="台東區營業處分攤"/>
    <n v="596481"/>
    <n v="0"/>
    <n v="596481"/>
  </r>
  <r>
    <n v="3"/>
    <s v="總帳別"/>
    <x v="101"/>
    <s v="業務費用"/>
    <x v="643"/>
    <x v="637"/>
    <s v="Z1120"/>
    <s v="花蓮區營業處分攤"/>
    <n v="1116889"/>
    <n v="0"/>
    <n v="1116889"/>
  </r>
  <r>
    <n v="3"/>
    <s v="總帳別"/>
    <x v="101"/>
    <s v="業務費用"/>
    <x v="643"/>
    <x v="637"/>
    <s v="Z1130"/>
    <s v="宜蘭區營業處分攤"/>
    <n v="1109712"/>
    <n v="0"/>
    <n v="1109712"/>
  </r>
  <r>
    <n v="3"/>
    <s v="總帳別"/>
    <x v="101"/>
    <s v="業務費用"/>
    <x v="643"/>
    <x v="637"/>
    <s v="Z1140"/>
    <s v="澎湖區營業處分攤"/>
    <n v="717259"/>
    <n v="0"/>
    <n v="717259"/>
  </r>
  <r>
    <n v="3"/>
    <s v="總帳別"/>
    <x v="101"/>
    <s v="業務費用"/>
    <x v="643"/>
    <x v="637"/>
    <s v="Z1150"/>
    <s v="台北南區營業處分攤"/>
    <n v="2603877"/>
    <n v="0"/>
    <n v="2603877"/>
  </r>
  <r>
    <n v="3"/>
    <s v="總帳別"/>
    <x v="101"/>
    <s v="業務費用"/>
    <x v="643"/>
    <x v="637"/>
    <s v="Z1160"/>
    <s v="台北北區營業處分攤"/>
    <n v="2355514"/>
    <n v="0"/>
    <n v="2355514"/>
  </r>
  <r>
    <n v="3"/>
    <s v="總帳別"/>
    <x v="101"/>
    <s v="業務費用"/>
    <x v="643"/>
    <x v="637"/>
    <s v="Z1170"/>
    <s v="台北西區營業處分攤"/>
    <n v="2688266"/>
    <n v="0"/>
    <n v="2688266"/>
  </r>
  <r>
    <n v="3"/>
    <s v="總帳別"/>
    <x v="101"/>
    <s v="業務費用"/>
    <x v="643"/>
    <x v="637"/>
    <s v="Z1180"/>
    <s v="南投區營業處分攤"/>
    <n v="1693953"/>
    <n v="0"/>
    <n v="1693953"/>
  </r>
  <r>
    <n v="3"/>
    <s v="總帳別"/>
    <x v="101"/>
    <s v="業務費用"/>
    <x v="643"/>
    <x v="637"/>
    <s v="Z1190"/>
    <s v="鳳山區營業處分攤"/>
    <n v="2617861"/>
    <n v="0"/>
    <n v="2617861"/>
  </r>
  <r>
    <n v="3"/>
    <s v="總帳別"/>
    <x v="101"/>
    <s v="業務費用"/>
    <x v="643"/>
    <x v="637"/>
    <s v="Z1200"/>
    <s v="雲林區營業處分攤"/>
    <n v="2136067"/>
    <n v="0"/>
    <n v="2136067"/>
  </r>
  <r>
    <n v="3"/>
    <s v="總帳別"/>
    <x v="101"/>
    <s v="業務費用"/>
    <x v="643"/>
    <x v="637"/>
    <s v="Z1210"/>
    <s v="新營區營業處分攤"/>
    <n v="1563549"/>
    <n v="0"/>
    <n v="1563549"/>
  </r>
  <r>
    <n v="3"/>
    <s v="總帳別"/>
    <x v="101"/>
    <s v="業務費用"/>
    <x v="643"/>
    <x v="637"/>
    <s v="Z1220"/>
    <s v="苗栗區營業處分攤"/>
    <n v="1615080"/>
    <n v="0"/>
    <n v="1615080"/>
  </r>
  <r>
    <n v="3"/>
    <s v="總帳別"/>
    <x v="101"/>
    <s v="業務費用"/>
    <x v="643"/>
    <x v="637"/>
    <s v="Z1230"/>
    <s v="金門區營業處分攤"/>
    <n v="508484"/>
    <n v="0"/>
    <n v="508484"/>
  </r>
  <r>
    <n v="3"/>
    <s v="總帳別"/>
    <x v="101"/>
    <s v="業務費用"/>
    <x v="643"/>
    <x v="637"/>
    <s v="Z1240"/>
    <s v="馬祖區營業處分攤"/>
    <n v="438490"/>
    <n v="0"/>
    <n v="438490"/>
  </r>
  <r>
    <n v="3"/>
    <s v="總帳別"/>
    <x v="101"/>
    <s v="業務費用"/>
    <x v="643"/>
    <x v="637"/>
    <s v="Z5300"/>
    <s v="南部資料處理中心分攤"/>
    <n v="550349"/>
    <n v="0"/>
    <n v="550349"/>
  </r>
  <r>
    <n v="3"/>
    <s v="總帳別"/>
    <x v="101"/>
    <s v="業務費用"/>
    <x v="643"/>
    <x v="637"/>
    <s v="Z5350"/>
    <s v="中部資料處理中心分攤"/>
    <n v="797110"/>
    <n v="0"/>
    <n v="797110"/>
  </r>
  <r>
    <n v="3"/>
    <s v="總帳別"/>
    <x v="101"/>
    <s v="業務費用"/>
    <x v="643"/>
    <x v="637"/>
    <s v="Z5450"/>
    <s v="電力通信處分攤"/>
    <n v="51222"/>
    <n v="0"/>
    <n v="51222"/>
  </r>
  <r>
    <n v="3"/>
    <s v="總帳別"/>
    <x v="101"/>
    <s v="業務費用"/>
    <x v="643"/>
    <x v="637"/>
    <s v="Z9550"/>
    <s v="配售電事業部-策劃室分攤"/>
    <n v="287557"/>
    <n v="0"/>
    <n v="287557"/>
  </r>
  <r>
    <n v="3"/>
    <s v="總帳別"/>
    <x v="101"/>
    <s v="業務費用"/>
    <x v="644"/>
    <x v="638"/>
    <s v="Z0070"/>
    <s v="業務處分攤"/>
    <n v="0"/>
    <n v="-23907"/>
    <n v="-23907"/>
  </r>
  <r>
    <n v="3"/>
    <s v="總帳別"/>
    <x v="101"/>
    <s v="業務費用"/>
    <x v="644"/>
    <x v="638"/>
    <s v="Z0240"/>
    <s v="資訊系統處分攤"/>
    <n v="0"/>
    <n v="-258"/>
    <n v="-258"/>
  </r>
  <r>
    <n v="3"/>
    <s v="總帳別"/>
    <x v="101"/>
    <s v="業務費用"/>
    <x v="644"/>
    <x v="638"/>
    <s v="Z1010"/>
    <s v="基隆區營業處分攤"/>
    <n v="0"/>
    <n v="-52174"/>
    <n v="-52174"/>
  </r>
  <r>
    <n v="3"/>
    <s v="總帳別"/>
    <x v="101"/>
    <s v="業務費用"/>
    <x v="644"/>
    <x v="638"/>
    <s v="Z1020"/>
    <s v="台北市區營業處分攤"/>
    <n v="0"/>
    <n v="-39506"/>
    <n v="-39506"/>
  </r>
  <r>
    <n v="3"/>
    <s v="總帳別"/>
    <x v="101"/>
    <s v="業務費用"/>
    <x v="644"/>
    <x v="638"/>
    <s v="Z1030"/>
    <s v="桃園區營業處分攤"/>
    <n v="0"/>
    <n v="-29823"/>
    <n v="-29823"/>
  </r>
  <r>
    <n v="3"/>
    <s v="總帳別"/>
    <x v="101"/>
    <s v="業務費用"/>
    <x v="644"/>
    <x v="638"/>
    <s v="Z1040"/>
    <s v="新竹區營業處分攤"/>
    <n v="0"/>
    <n v="-159965"/>
    <n v="-159965"/>
  </r>
  <r>
    <n v="3"/>
    <s v="總帳別"/>
    <x v="101"/>
    <s v="業務費用"/>
    <x v="644"/>
    <x v="638"/>
    <s v="Z1050"/>
    <s v="台中區營業處分攤"/>
    <n v="0"/>
    <n v="-227333"/>
    <n v="-227333"/>
  </r>
  <r>
    <n v="3"/>
    <s v="總帳別"/>
    <x v="101"/>
    <s v="業務費用"/>
    <x v="644"/>
    <x v="638"/>
    <s v="Z1060"/>
    <s v="彰化區營業處分攤"/>
    <n v="0"/>
    <n v="-143176"/>
    <n v="-143176"/>
  </r>
  <r>
    <n v="3"/>
    <s v="總帳別"/>
    <x v="101"/>
    <s v="業務費用"/>
    <x v="644"/>
    <x v="638"/>
    <s v="Z1070"/>
    <s v="嘉義區營業處分攤"/>
    <n v="0"/>
    <n v="-115674"/>
    <n v="-115674"/>
  </r>
  <r>
    <n v="3"/>
    <s v="總帳別"/>
    <x v="101"/>
    <s v="業務費用"/>
    <x v="644"/>
    <x v="638"/>
    <s v="Z1080"/>
    <s v="台南區營業處分攤"/>
    <n v="0"/>
    <n v="-396851"/>
    <n v="-396851"/>
  </r>
  <r>
    <n v="3"/>
    <s v="總帳別"/>
    <x v="101"/>
    <s v="業務費用"/>
    <x v="644"/>
    <x v="638"/>
    <s v="Z1090"/>
    <s v="高雄區營業處分攤"/>
    <n v="0"/>
    <n v="-66803"/>
    <n v="-66803"/>
  </r>
  <r>
    <n v="3"/>
    <s v="總帳別"/>
    <x v="101"/>
    <s v="業務費用"/>
    <x v="644"/>
    <x v="638"/>
    <s v="Z1100"/>
    <s v="屏東區營業處分攤"/>
    <n v="0"/>
    <n v="-121609"/>
    <n v="-121609"/>
  </r>
  <r>
    <n v="3"/>
    <s v="總帳別"/>
    <x v="101"/>
    <s v="業務費用"/>
    <x v="644"/>
    <x v="638"/>
    <s v="Z1110"/>
    <s v="台東區營業處分攤"/>
    <n v="0"/>
    <n v="-118284"/>
    <n v="-118284"/>
  </r>
  <r>
    <n v="3"/>
    <s v="總帳別"/>
    <x v="101"/>
    <s v="業務費用"/>
    <x v="644"/>
    <x v="638"/>
    <s v="Z1120"/>
    <s v="花蓮區營業處分攤"/>
    <n v="0"/>
    <n v="-10195"/>
    <n v="-10195"/>
  </r>
  <r>
    <n v="3"/>
    <s v="總帳別"/>
    <x v="101"/>
    <s v="業務費用"/>
    <x v="644"/>
    <x v="638"/>
    <s v="Z1130"/>
    <s v="宜蘭區營業處分攤"/>
    <n v="0"/>
    <n v="-130122"/>
    <n v="-130122"/>
  </r>
  <r>
    <n v="3"/>
    <s v="總帳別"/>
    <x v="101"/>
    <s v="業務費用"/>
    <x v="644"/>
    <x v="638"/>
    <s v="Z1150"/>
    <s v="台北南區營業處分攤"/>
    <n v="0"/>
    <n v="-28724"/>
    <n v="-28724"/>
  </r>
  <r>
    <n v="3"/>
    <s v="總帳別"/>
    <x v="101"/>
    <s v="業務費用"/>
    <x v="644"/>
    <x v="638"/>
    <s v="Z1160"/>
    <s v="台北北區營業處分攤"/>
    <n v="0"/>
    <n v="-66270"/>
    <n v="-66270"/>
  </r>
  <r>
    <n v="3"/>
    <s v="總帳別"/>
    <x v="101"/>
    <s v="業務費用"/>
    <x v="644"/>
    <x v="638"/>
    <s v="Z1170"/>
    <s v="台北西區營業處分攤"/>
    <n v="0"/>
    <n v="-52551"/>
    <n v="-52551"/>
  </r>
  <r>
    <n v="3"/>
    <s v="總帳別"/>
    <x v="101"/>
    <s v="業務費用"/>
    <x v="644"/>
    <x v="638"/>
    <s v="Z1180"/>
    <s v="南投區營業處分攤"/>
    <n v="0"/>
    <n v="-93414"/>
    <n v="-93414"/>
  </r>
  <r>
    <n v="3"/>
    <s v="總帳別"/>
    <x v="101"/>
    <s v="業務費用"/>
    <x v="644"/>
    <x v="638"/>
    <s v="Z1190"/>
    <s v="鳳山區營業處分攤"/>
    <n v="0"/>
    <n v="-224839"/>
    <n v="-224839"/>
  </r>
  <r>
    <n v="3"/>
    <s v="總帳別"/>
    <x v="101"/>
    <s v="業務費用"/>
    <x v="644"/>
    <x v="638"/>
    <s v="Z1200"/>
    <s v="雲林區營業處分攤"/>
    <n v="0"/>
    <n v="-69727"/>
    <n v="-69727"/>
  </r>
  <r>
    <n v="3"/>
    <s v="總帳別"/>
    <x v="101"/>
    <s v="業務費用"/>
    <x v="644"/>
    <x v="638"/>
    <s v="Z1210"/>
    <s v="新營區營業處分攤"/>
    <n v="0"/>
    <n v="-85131"/>
    <n v="-85131"/>
  </r>
  <r>
    <n v="3"/>
    <s v="總帳別"/>
    <x v="101"/>
    <s v="業務費用"/>
    <x v="644"/>
    <x v="638"/>
    <s v="Z1220"/>
    <s v="苗栗區營業處分攤"/>
    <n v="0"/>
    <n v="-110022"/>
    <n v="-110022"/>
  </r>
  <r>
    <n v="3"/>
    <s v="總帳別"/>
    <x v="101"/>
    <s v="業務費用"/>
    <x v="644"/>
    <x v="638"/>
    <s v="Z1230"/>
    <s v="金門區營業處分攤"/>
    <n v="0"/>
    <n v="-175840"/>
    <n v="-175840"/>
  </r>
  <r>
    <n v="3"/>
    <s v="總帳別"/>
    <x v="101"/>
    <s v="業務費用"/>
    <x v="644"/>
    <x v="638"/>
    <s v="Z1240"/>
    <s v="馬祖區營業處分攤"/>
    <n v="0"/>
    <n v="-43259"/>
    <n v="-43259"/>
  </r>
  <r>
    <n v="3"/>
    <s v="總帳別"/>
    <x v="101"/>
    <s v="業務費用"/>
    <x v="644"/>
    <x v="638"/>
    <s v="Z5450"/>
    <s v="電力通信處分攤"/>
    <n v="0"/>
    <n v="-269"/>
    <n v="-269"/>
  </r>
  <r>
    <n v="3"/>
    <s v="總帳別"/>
    <x v="101"/>
    <s v="業務費用"/>
    <x v="645"/>
    <x v="639"/>
    <s v="Z0070"/>
    <s v="業務處分攤"/>
    <n v="526713"/>
    <n v="0"/>
    <n v="526713"/>
  </r>
  <r>
    <n v="3"/>
    <s v="總帳別"/>
    <x v="101"/>
    <s v="業務費用"/>
    <x v="645"/>
    <x v="639"/>
    <s v="Z0170"/>
    <s v="營建處分攤"/>
    <n v="17973"/>
    <n v="0"/>
    <n v="17973"/>
  </r>
  <r>
    <n v="3"/>
    <s v="總帳別"/>
    <x v="101"/>
    <s v="業務費用"/>
    <x v="645"/>
    <x v="639"/>
    <s v="Z0240"/>
    <s v="資訊系統處分攤"/>
    <n v="156163"/>
    <n v="0"/>
    <n v="156163"/>
  </r>
  <r>
    <n v="3"/>
    <s v="總帳別"/>
    <x v="101"/>
    <s v="業務費用"/>
    <x v="645"/>
    <x v="639"/>
    <s v="Z0510"/>
    <s v="公眾服務處分攤"/>
    <n v="922518"/>
    <n v="0"/>
    <n v="922518"/>
  </r>
  <r>
    <n v="3"/>
    <s v="總帳別"/>
    <x v="101"/>
    <s v="業務費用"/>
    <x v="645"/>
    <x v="639"/>
    <s v="Z0610"/>
    <s v="環境保護處分攤"/>
    <n v="33023"/>
    <n v="0"/>
    <n v="33023"/>
  </r>
  <r>
    <n v="3"/>
    <s v="總帳別"/>
    <x v="101"/>
    <s v="業務費用"/>
    <x v="645"/>
    <x v="639"/>
    <s v="Z1010"/>
    <s v="基隆區營業處分攤"/>
    <n v="1696856"/>
    <n v="0"/>
    <n v="1696856"/>
  </r>
  <r>
    <n v="3"/>
    <s v="總帳別"/>
    <x v="101"/>
    <s v="業務費用"/>
    <x v="645"/>
    <x v="639"/>
    <s v="Z1020"/>
    <s v="台北市區營業處分攤"/>
    <n v="2886530"/>
    <n v="0"/>
    <n v="2886530"/>
  </r>
  <r>
    <n v="3"/>
    <s v="總帳別"/>
    <x v="101"/>
    <s v="業務費用"/>
    <x v="645"/>
    <x v="639"/>
    <s v="Z1030"/>
    <s v="桃園區營業處分攤"/>
    <n v="3020659"/>
    <n v="0"/>
    <n v="3020659"/>
  </r>
  <r>
    <n v="3"/>
    <s v="總帳別"/>
    <x v="101"/>
    <s v="業務費用"/>
    <x v="645"/>
    <x v="639"/>
    <s v="Z1040"/>
    <s v="新竹區營業處分攤"/>
    <n v="3226590"/>
    <n v="0"/>
    <n v="3226590"/>
  </r>
  <r>
    <n v="3"/>
    <s v="總帳別"/>
    <x v="101"/>
    <s v="業務費用"/>
    <x v="645"/>
    <x v="639"/>
    <s v="Z1050"/>
    <s v="台中區營業處分攤"/>
    <n v="5519429"/>
    <n v="0"/>
    <n v="5519429"/>
  </r>
  <r>
    <n v="3"/>
    <s v="總帳別"/>
    <x v="101"/>
    <s v="業務費用"/>
    <x v="645"/>
    <x v="639"/>
    <s v="Z1060"/>
    <s v="彰化區營業處分攤"/>
    <n v="4274971"/>
    <n v="0"/>
    <n v="4274971"/>
  </r>
  <r>
    <n v="3"/>
    <s v="總帳別"/>
    <x v="101"/>
    <s v="業務費用"/>
    <x v="645"/>
    <x v="639"/>
    <s v="Z1070"/>
    <s v="嘉義區營業處分攤"/>
    <n v="3268595"/>
    <n v="0"/>
    <n v="3268595"/>
  </r>
  <r>
    <n v="3"/>
    <s v="總帳別"/>
    <x v="101"/>
    <s v="業務費用"/>
    <x v="645"/>
    <x v="639"/>
    <s v="Z1080"/>
    <s v="台南區營業處分攤"/>
    <n v="4236920"/>
    <n v="0"/>
    <n v="4236920"/>
  </r>
  <r>
    <n v="3"/>
    <s v="總帳別"/>
    <x v="101"/>
    <s v="業務費用"/>
    <x v="645"/>
    <x v="639"/>
    <s v="Z1090"/>
    <s v="高雄區營業處分攤"/>
    <n v="4107705"/>
    <n v="0"/>
    <n v="4107705"/>
  </r>
  <r>
    <n v="3"/>
    <s v="總帳別"/>
    <x v="101"/>
    <s v="業務費用"/>
    <x v="645"/>
    <x v="639"/>
    <s v="Z1100"/>
    <s v="屏東區營業處分攤"/>
    <n v="3697490"/>
    <n v="0"/>
    <n v="3697490"/>
  </r>
  <r>
    <n v="3"/>
    <s v="總帳別"/>
    <x v="101"/>
    <s v="業務費用"/>
    <x v="645"/>
    <x v="639"/>
    <s v="Z1110"/>
    <s v="台東區營業處分攤"/>
    <n v="1832227"/>
    <n v="0"/>
    <n v="1832227"/>
  </r>
  <r>
    <n v="3"/>
    <s v="總帳別"/>
    <x v="101"/>
    <s v="業務費用"/>
    <x v="645"/>
    <x v="639"/>
    <s v="Z1120"/>
    <s v="花蓮區營業處分攤"/>
    <n v="1960522"/>
    <n v="0"/>
    <n v="1960522"/>
  </r>
  <r>
    <n v="3"/>
    <s v="總帳別"/>
    <x v="101"/>
    <s v="業務費用"/>
    <x v="645"/>
    <x v="639"/>
    <s v="Z1130"/>
    <s v="宜蘭區營業處分攤"/>
    <n v="1967427"/>
    <n v="0"/>
    <n v="1967427"/>
  </r>
  <r>
    <n v="3"/>
    <s v="總帳別"/>
    <x v="101"/>
    <s v="業務費用"/>
    <x v="645"/>
    <x v="639"/>
    <s v="Z1140"/>
    <s v="澎湖區營業處分攤"/>
    <n v="1171337"/>
    <n v="0"/>
    <n v="1171337"/>
  </r>
  <r>
    <n v="3"/>
    <s v="總帳別"/>
    <x v="101"/>
    <s v="業務費用"/>
    <x v="645"/>
    <x v="639"/>
    <s v="Z1150"/>
    <s v="台北南區營業處分攤"/>
    <n v="3319842"/>
    <n v="0"/>
    <n v="3319842"/>
  </r>
  <r>
    <n v="3"/>
    <s v="總帳別"/>
    <x v="101"/>
    <s v="業務費用"/>
    <x v="645"/>
    <x v="639"/>
    <s v="Z1160"/>
    <s v="台北北區營業處分攤"/>
    <n v="2137993"/>
    <n v="0"/>
    <n v="2137993"/>
  </r>
  <r>
    <n v="3"/>
    <s v="總帳別"/>
    <x v="101"/>
    <s v="業務費用"/>
    <x v="645"/>
    <x v="639"/>
    <s v="Z1170"/>
    <s v="台北西區營業處分攤"/>
    <n v="2980525"/>
    <n v="0"/>
    <n v="2980525"/>
  </r>
  <r>
    <n v="3"/>
    <s v="總帳別"/>
    <x v="101"/>
    <s v="業務費用"/>
    <x v="645"/>
    <x v="639"/>
    <s v="Z1180"/>
    <s v="南投區營業處分攤"/>
    <n v="4400311"/>
    <n v="0"/>
    <n v="4400311"/>
  </r>
  <r>
    <n v="3"/>
    <s v="總帳別"/>
    <x v="101"/>
    <s v="業務費用"/>
    <x v="645"/>
    <x v="639"/>
    <s v="Z1190"/>
    <s v="鳳山區營業處分攤"/>
    <n v="3644223"/>
    <n v="0"/>
    <n v="3644223"/>
  </r>
  <r>
    <n v="3"/>
    <s v="總帳別"/>
    <x v="101"/>
    <s v="業務費用"/>
    <x v="645"/>
    <x v="639"/>
    <s v="Z1200"/>
    <s v="雲林區營業處分攤"/>
    <n v="3787813"/>
    <n v="0"/>
    <n v="3787813"/>
  </r>
  <r>
    <n v="3"/>
    <s v="總帳別"/>
    <x v="101"/>
    <s v="業務費用"/>
    <x v="645"/>
    <x v="639"/>
    <s v="Z1210"/>
    <s v="新營區營業處分攤"/>
    <n v="1884392"/>
    <n v="0"/>
    <n v="1884392"/>
  </r>
  <r>
    <n v="3"/>
    <s v="總帳別"/>
    <x v="101"/>
    <s v="業務費用"/>
    <x v="645"/>
    <x v="639"/>
    <s v="Z1220"/>
    <s v="苗栗區營業處分攤"/>
    <n v="3067999"/>
    <n v="0"/>
    <n v="3067999"/>
  </r>
  <r>
    <n v="3"/>
    <s v="總帳別"/>
    <x v="101"/>
    <s v="業務費用"/>
    <x v="645"/>
    <x v="639"/>
    <s v="Z1230"/>
    <s v="金門區營業處分攤"/>
    <n v="325068"/>
    <n v="0"/>
    <n v="325068"/>
  </r>
  <r>
    <n v="3"/>
    <s v="總帳別"/>
    <x v="101"/>
    <s v="業務費用"/>
    <x v="645"/>
    <x v="639"/>
    <s v="Z1240"/>
    <s v="馬祖區營業處分攤"/>
    <n v="137140"/>
    <n v="0"/>
    <n v="137140"/>
  </r>
  <r>
    <n v="3"/>
    <s v="總帳別"/>
    <x v="101"/>
    <s v="業務費用"/>
    <x v="645"/>
    <x v="639"/>
    <s v="Z5300"/>
    <s v="南部資料處理中心分攤"/>
    <n v="171482"/>
    <n v="0"/>
    <n v="171482"/>
  </r>
  <r>
    <n v="3"/>
    <s v="總帳別"/>
    <x v="101"/>
    <s v="業務費用"/>
    <x v="645"/>
    <x v="639"/>
    <s v="Z5350"/>
    <s v="中部資料處理中心分攤"/>
    <n v="64596"/>
    <n v="0"/>
    <n v="64596"/>
  </r>
  <r>
    <n v="3"/>
    <s v="總帳別"/>
    <x v="101"/>
    <s v="業務費用"/>
    <x v="645"/>
    <x v="639"/>
    <s v="Z5450"/>
    <s v="電力通信處分攤"/>
    <n v="30104"/>
    <n v="0"/>
    <n v="30104"/>
  </r>
  <r>
    <n v="3"/>
    <s v="總帳別"/>
    <x v="101"/>
    <s v="業務費用"/>
    <x v="646"/>
    <x v="640"/>
    <s v="Z0070"/>
    <s v="業務處分攤"/>
    <n v="15364"/>
    <n v="0"/>
    <n v="15364"/>
  </r>
  <r>
    <n v="3"/>
    <s v="總帳別"/>
    <x v="101"/>
    <s v="業務費用"/>
    <x v="646"/>
    <x v="640"/>
    <s v="Z0240"/>
    <s v="資訊系統處分攤"/>
    <n v="1041"/>
    <n v="0"/>
    <n v="1041"/>
  </r>
  <r>
    <n v="3"/>
    <s v="總帳別"/>
    <x v="101"/>
    <s v="業務費用"/>
    <x v="646"/>
    <x v="640"/>
    <s v="Z1010"/>
    <s v="基隆區營業處分攤"/>
    <n v="83192"/>
    <n v="0"/>
    <n v="83192"/>
  </r>
  <r>
    <n v="3"/>
    <s v="總帳別"/>
    <x v="101"/>
    <s v="業務費用"/>
    <x v="646"/>
    <x v="640"/>
    <s v="Z1020"/>
    <s v="台北市區營業處分攤"/>
    <n v="4582"/>
    <n v="0"/>
    <n v="4582"/>
  </r>
  <r>
    <n v="3"/>
    <s v="總帳別"/>
    <x v="101"/>
    <s v="業務費用"/>
    <x v="646"/>
    <x v="640"/>
    <s v="Z1030"/>
    <s v="桃園區營業處分攤"/>
    <n v="176017"/>
    <n v="0"/>
    <n v="176017"/>
  </r>
  <r>
    <n v="3"/>
    <s v="總帳別"/>
    <x v="101"/>
    <s v="業務費用"/>
    <x v="646"/>
    <x v="640"/>
    <s v="Z1040"/>
    <s v="新竹區營業處分攤"/>
    <n v="190504"/>
    <n v="0"/>
    <n v="190504"/>
  </r>
  <r>
    <n v="3"/>
    <s v="總帳別"/>
    <x v="101"/>
    <s v="業務費用"/>
    <x v="646"/>
    <x v="640"/>
    <s v="Z1050"/>
    <s v="台中區營業處分攤"/>
    <n v="2676924"/>
    <n v="0"/>
    <n v="2676924"/>
  </r>
  <r>
    <n v="3"/>
    <s v="總帳別"/>
    <x v="101"/>
    <s v="業務費用"/>
    <x v="646"/>
    <x v="640"/>
    <s v="Z1060"/>
    <s v="彰化區營業處分攤"/>
    <n v="55309"/>
    <n v="0"/>
    <n v="55309"/>
  </r>
  <r>
    <n v="3"/>
    <s v="總帳別"/>
    <x v="101"/>
    <s v="業務費用"/>
    <x v="646"/>
    <x v="640"/>
    <s v="Z1070"/>
    <s v="嘉義區營業處分攤"/>
    <n v="82522"/>
    <n v="0"/>
    <n v="82522"/>
  </r>
  <r>
    <n v="3"/>
    <s v="總帳別"/>
    <x v="101"/>
    <s v="業務費用"/>
    <x v="646"/>
    <x v="640"/>
    <s v="Z1080"/>
    <s v="台南區營業處分攤"/>
    <n v="27718"/>
    <n v="0"/>
    <n v="27718"/>
  </r>
  <r>
    <n v="3"/>
    <s v="總帳別"/>
    <x v="101"/>
    <s v="業務費用"/>
    <x v="646"/>
    <x v="640"/>
    <s v="Z1090"/>
    <s v="高雄區營業處分攤"/>
    <n v="1848672"/>
    <n v="0"/>
    <n v="1848672"/>
  </r>
  <r>
    <n v="3"/>
    <s v="總帳別"/>
    <x v="101"/>
    <s v="業務費用"/>
    <x v="646"/>
    <x v="640"/>
    <s v="Z1100"/>
    <s v="屏東區營業處分攤"/>
    <n v="366768"/>
    <n v="0"/>
    <n v="366768"/>
  </r>
  <r>
    <n v="3"/>
    <s v="總帳別"/>
    <x v="101"/>
    <s v="業務費用"/>
    <x v="646"/>
    <x v="640"/>
    <s v="Z1130"/>
    <s v="宜蘭區營業處分攤"/>
    <n v="3814668"/>
    <n v="0"/>
    <n v="3814668"/>
  </r>
  <r>
    <n v="3"/>
    <s v="總帳別"/>
    <x v="101"/>
    <s v="業務費用"/>
    <x v="646"/>
    <x v="640"/>
    <s v="Z1150"/>
    <s v="台北南區營業處分攤"/>
    <n v="88209"/>
    <n v="0"/>
    <n v="88209"/>
  </r>
  <r>
    <n v="3"/>
    <s v="總帳別"/>
    <x v="101"/>
    <s v="業務費用"/>
    <x v="646"/>
    <x v="640"/>
    <s v="Z1160"/>
    <s v="台北北區營業處分攤"/>
    <n v="298136"/>
    <n v="0"/>
    <n v="298136"/>
  </r>
  <r>
    <n v="3"/>
    <s v="總帳別"/>
    <x v="101"/>
    <s v="業務費用"/>
    <x v="646"/>
    <x v="640"/>
    <s v="Z1170"/>
    <s v="台北西區營業處分攤"/>
    <n v="17510"/>
    <n v="0"/>
    <n v="17510"/>
  </r>
  <r>
    <n v="3"/>
    <s v="總帳別"/>
    <x v="101"/>
    <s v="業務費用"/>
    <x v="646"/>
    <x v="640"/>
    <s v="Z1180"/>
    <s v="南投區營業處分攤"/>
    <n v="846920"/>
    <n v="0"/>
    <n v="846920"/>
  </r>
  <r>
    <n v="3"/>
    <s v="總帳別"/>
    <x v="101"/>
    <s v="業務費用"/>
    <x v="646"/>
    <x v="640"/>
    <s v="Z1190"/>
    <s v="鳳山區營業處分攤"/>
    <n v="0"/>
    <n v="-25473"/>
    <n v="-25473"/>
  </r>
  <r>
    <n v="3"/>
    <s v="總帳別"/>
    <x v="101"/>
    <s v="業務費用"/>
    <x v="646"/>
    <x v="640"/>
    <s v="Z1200"/>
    <s v="雲林區營業處分攤"/>
    <n v="2755"/>
    <n v="0"/>
    <n v="2755"/>
  </r>
  <r>
    <n v="3"/>
    <s v="總帳別"/>
    <x v="101"/>
    <s v="業務費用"/>
    <x v="646"/>
    <x v="640"/>
    <s v="Z1210"/>
    <s v="新營區營業處分攤"/>
    <n v="5607411"/>
    <n v="0"/>
    <n v="5607411"/>
  </r>
  <r>
    <n v="3"/>
    <s v="總帳別"/>
    <x v="101"/>
    <s v="業務費用"/>
    <x v="646"/>
    <x v="640"/>
    <s v="Z1220"/>
    <s v="苗栗區營業處分攤"/>
    <n v="117798"/>
    <n v="0"/>
    <n v="117798"/>
  </r>
  <r>
    <n v="3"/>
    <s v="總帳別"/>
    <x v="101"/>
    <s v="業務費用"/>
    <x v="646"/>
    <x v="640"/>
    <s v="Z5300"/>
    <s v="南部資料處理中心分攤"/>
    <n v="15750"/>
    <n v="0"/>
    <n v="15750"/>
  </r>
  <r>
    <n v="3"/>
    <s v="總帳別"/>
    <x v="101"/>
    <s v="業務費用"/>
    <x v="646"/>
    <x v="640"/>
    <s v="Z5450"/>
    <s v="電力通信處分攤"/>
    <n v="2465"/>
    <n v="0"/>
    <n v="2465"/>
  </r>
  <r>
    <n v="3"/>
    <s v="總帳別"/>
    <x v="101"/>
    <s v="業務費用"/>
    <x v="647"/>
    <x v="641"/>
    <s v="Z1050"/>
    <s v="台中區營業處分攤"/>
    <n v="3000000"/>
    <n v="0"/>
    <n v="3000000"/>
  </r>
  <r>
    <n v="3"/>
    <s v="總帳別"/>
    <x v="101"/>
    <s v="業務費用"/>
    <x v="647"/>
    <x v="641"/>
    <s v="Z1080"/>
    <s v="台南區營業處分攤"/>
    <n v="900"/>
    <n v="0"/>
    <n v="900"/>
  </r>
  <r>
    <n v="3"/>
    <s v="總帳別"/>
    <x v="101"/>
    <s v="業務費用"/>
    <x v="647"/>
    <x v="641"/>
    <s v="Z1090"/>
    <s v="高雄區營業處分攤"/>
    <n v="10000"/>
    <n v="0"/>
    <n v="10000"/>
  </r>
  <r>
    <n v="3"/>
    <s v="總帳別"/>
    <x v="101"/>
    <s v="業務費用"/>
    <x v="647"/>
    <x v="641"/>
    <s v="Z1130"/>
    <s v="宜蘭區營業處分攤"/>
    <n v="8970"/>
    <n v="0"/>
    <n v="8970"/>
  </r>
  <r>
    <n v="3"/>
    <s v="總帳別"/>
    <x v="101"/>
    <s v="業務費用"/>
    <x v="647"/>
    <x v="641"/>
    <s v="Z1140"/>
    <s v="澎湖區營業處分攤"/>
    <n v="3000"/>
    <n v="0"/>
    <n v="3000"/>
  </r>
  <r>
    <n v="3"/>
    <s v="總帳別"/>
    <x v="101"/>
    <s v="業務費用"/>
    <x v="647"/>
    <x v="641"/>
    <s v="Z1160"/>
    <s v="台北北區營業處分攤"/>
    <n v="5000"/>
    <n v="0"/>
    <n v="5000"/>
  </r>
  <r>
    <n v="3"/>
    <s v="總帳別"/>
    <x v="101"/>
    <s v="業務費用"/>
    <x v="648"/>
    <x v="642"/>
    <s v="Z0170"/>
    <s v="營建處分攤"/>
    <n v="7414"/>
    <n v="0"/>
    <n v="7414"/>
  </r>
  <r>
    <n v="3"/>
    <s v="總帳別"/>
    <x v="101"/>
    <s v="業務費用"/>
    <x v="649"/>
    <x v="643"/>
    <s v="Z0070"/>
    <s v="業務處分攤"/>
    <n v="3640824"/>
    <n v="0"/>
    <n v="3640824"/>
  </r>
  <r>
    <n v="3"/>
    <s v="總帳別"/>
    <x v="101"/>
    <s v="業務費用"/>
    <x v="649"/>
    <x v="643"/>
    <s v="Z0170"/>
    <s v="營建處分攤"/>
    <n v="121373"/>
    <n v="0"/>
    <n v="121373"/>
  </r>
  <r>
    <n v="3"/>
    <s v="總帳別"/>
    <x v="101"/>
    <s v="業務費用"/>
    <x v="649"/>
    <x v="643"/>
    <s v="Z0240"/>
    <s v="資訊系統處分攤"/>
    <n v="893796"/>
    <n v="0"/>
    <n v="893796"/>
  </r>
  <r>
    <n v="3"/>
    <s v="總帳別"/>
    <x v="101"/>
    <s v="業務費用"/>
    <x v="649"/>
    <x v="643"/>
    <s v="Z0510"/>
    <s v="公眾服務處分攤"/>
    <n v="1625068"/>
    <n v="0"/>
    <n v="1625068"/>
  </r>
  <r>
    <n v="3"/>
    <s v="總帳別"/>
    <x v="101"/>
    <s v="業務費用"/>
    <x v="649"/>
    <x v="643"/>
    <s v="Z0610"/>
    <s v="環境保護處分攤"/>
    <n v="93910"/>
    <n v="0"/>
    <n v="93910"/>
  </r>
  <r>
    <n v="3"/>
    <s v="總帳別"/>
    <x v="101"/>
    <s v="業務費用"/>
    <x v="649"/>
    <x v="643"/>
    <s v="Z1010"/>
    <s v="基隆區營業處分攤"/>
    <n v="1134237"/>
    <n v="0"/>
    <n v="1134237"/>
  </r>
  <r>
    <n v="3"/>
    <s v="總帳別"/>
    <x v="101"/>
    <s v="業務費用"/>
    <x v="649"/>
    <x v="643"/>
    <s v="Z1020"/>
    <s v="台北市區營業處分攤"/>
    <n v="1695306"/>
    <n v="0"/>
    <n v="1695306"/>
  </r>
  <r>
    <n v="3"/>
    <s v="總帳別"/>
    <x v="101"/>
    <s v="業務費用"/>
    <x v="649"/>
    <x v="643"/>
    <s v="Z1030"/>
    <s v="桃園區營業處分攤"/>
    <n v="1887837"/>
    <n v="0"/>
    <n v="1887837"/>
  </r>
  <r>
    <n v="3"/>
    <s v="總帳別"/>
    <x v="101"/>
    <s v="業務費用"/>
    <x v="649"/>
    <x v="643"/>
    <s v="Z1040"/>
    <s v="新竹區營業處分攤"/>
    <n v="1465989"/>
    <n v="0"/>
    <n v="1465989"/>
  </r>
  <r>
    <n v="3"/>
    <s v="總帳別"/>
    <x v="101"/>
    <s v="業務費用"/>
    <x v="649"/>
    <x v="643"/>
    <s v="Z1050"/>
    <s v="台中區營業處分攤"/>
    <n v="3301727"/>
    <n v="0"/>
    <n v="3301727"/>
  </r>
  <r>
    <n v="3"/>
    <s v="總帳別"/>
    <x v="101"/>
    <s v="業務費用"/>
    <x v="649"/>
    <x v="643"/>
    <s v="Z1060"/>
    <s v="彰化區營業處分攤"/>
    <n v="1971605"/>
    <n v="0"/>
    <n v="1971605"/>
  </r>
  <r>
    <n v="3"/>
    <s v="總帳別"/>
    <x v="101"/>
    <s v="業務費用"/>
    <x v="649"/>
    <x v="643"/>
    <s v="Z1070"/>
    <s v="嘉義區營業處分攤"/>
    <n v="1544765"/>
    <n v="0"/>
    <n v="1544765"/>
  </r>
  <r>
    <n v="3"/>
    <s v="總帳別"/>
    <x v="101"/>
    <s v="業務費用"/>
    <x v="649"/>
    <x v="643"/>
    <s v="Z1080"/>
    <s v="台南區營業處分攤"/>
    <n v="1968946"/>
    <n v="0"/>
    <n v="1968946"/>
  </r>
  <r>
    <n v="3"/>
    <s v="總帳別"/>
    <x v="101"/>
    <s v="業務費用"/>
    <x v="649"/>
    <x v="643"/>
    <s v="Z1090"/>
    <s v="高雄區營業處分攤"/>
    <n v="1904948"/>
    <n v="0"/>
    <n v="1904948"/>
  </r>
  <r>
    <n v="3"/>
    <s v="總帳別"/>
    <x v="101"/>
    <s v="業務費用"/>
    <x v="649"/>
    <x v="643"/>
    <s v="Z1100"/>
    <s v="屏東區營業處分攤"/>
    <n v="1371264"/>
    <n v="0"/>
    <n v="1371264"/>
  </r>
  <r>
    <n v="3"/>
    <s v="總帳別"/>
    <x v="101"/>
    <s v="業務費用"/>
    <x v="649"/>
    <x v="643"/>
    <s v="Z1110"/>
    <s v="台東區營業處分攤"/>
    <n v="647539"/>
    <n v="0"/>
    <n v="647539"/>
  </r>
  <r>
    <n v="3"/>
    <s v="總帳別"/>
    <x v="101"/>
    <s v="業務費用"/>
    <x v="649"/>
    <x v="643"/>
    <s v="Z1120"/>
    <s v="花蓮區營業處分攤"/>
    <n v="751569"/>
    <n v="0"/>
    <n v="751569"/>
  </r>
  <r>
    <n v="3"/>
    <s v="總帳別"/>
    <x v="101"/>
    <s v="業務費用"/>
    <x v="649"/>
    <x v="643"/>
    <s v="Z1130"/>
    <s v="宜蘭區營業處分攤"/>
    <n v="923336"/>
    <n v="0"/>
    <n v="923336"/>
  </r>
  <r>
    <n v="3"/>
    <s v="總帳別"/>
    <x v="101"/>
    <s v="業務費用"/>
    <x v="649"/>
    <x v="643"/>
    <s v="Z1140"/>
    <s v="澎湖區營業處分攤"/>
    <n v="542448"/>
    <n v="0"/>
    <n v="542448"/>
  </r>
  <r>
    <n v="3"/>
    <s v="總帳別"/>
    <x v="101"/>
    <s v="業務費用"/>
    <x v="649"/>
    <x v="643"/>
    <s v="Z1150"/>
    <s v="台北南區營業處分攤"/>
    <n v="1596642"/>
    <n v="0"/>
    <n v="1596642"/>
  </r>
  <r>
    <n v="3"/>
    <s v="總帳別"/>
    <x v="101"/>
    <s v="業務費用"/>
    <x v="649"/>
    <x v="643"/>
    <s v="Z1160"/>
    <s v="台北北區營業處分攤"/>
    <n v="1394226"/>
    <n v="0"/>
    <n v="1394226"/>
  </r>
  <r>
    <n v="3"/>
    <s v="總帳別"/>
    <x v="101"/>
    <s v="業務費用"/>
    <x v="649"/>
    <x v="643"/>
    <s v="Z1170"/>
    <s v="台北西區營業處分攤"/>
    <n v="1599451"/>
    <n v="0"/>
    <n v="1599451"/>
  </r>
  <r>
    <n v="3"/>
    <s v="總帳別"/>
    <x v="101"/>
    <s v="業務費用"/>
    <x v="649"/>
    <x v="643"/>
    <s v="Z1180"/>
    <s v="南投區營業處分攤"/>
    <n v="1180581"/>
    <n v="0"/>
    <n v="1180581"/>
  </r>
  <r>
    <n v="3"/>
    <s v="總帳別"/>
    <x v="101"/>
    <s v="業務費用"/>
    <x v="649"/>
    <x v="643"/>
    <s v="Z1190"/>
    <s v="鳳山區營業處分攤"/>
    <n v="1648636"/>
    <n v="0"/>
    <n v="1648636"/>
  </r>
  <r>
    <n v="3"/>
    <s v="總帳別"/>
    <x v="101"/>
    <s v="業務費用"/>
    <x v="649"/>
    <x v="643"/>
    <s v="Z1200"/>
    <s v="雲林區營業處分攤"/>
    <n v="1448606"/>
    <n v="0"/>
    <n v="1448606"/>
  </r>
  <r>
    <n v="3"/>
    <s v="總帳別"/>
    <x v="101"/>
    <s v="業務費用"/>
    <x v="649"/>
    <x v="643"/>
    <s v="Z1210"/>
    <s v="新營區營業處分攤"/>
    <n v="984825"/>
    <n v="0"/>
    <n v="984825"/>
  </r>
  <r>
    <n v="3"/>
    <s v="總帳別"/>
    <x v="101"/>
    <s v="業務費用"/>
    <x v="649"/>
    <x v="643"/>
    <s v="Z1220"/>
    <s v="苗栗區營業處分攤"/>
    <n v="1191327"/>
    <n v="0"/>
    <n v="1191327"/>
  </r>
  <r>
    <n v="3"/>
    <s v="總帳別"/>
    <x v="101"/>
    <s v="業務費用"/>
    <x v="649"/>
    <x v="643"/>
    <s v="Z1230"/>
    <s v="金門區營業處分攤"/>
    <n v="529504"/>
    <n v="0"/>
    <n v="529504"/>
  </r>
  <r>
    <n v="3"/>
    <s v="總帳別"/>
    <x v="101"/>
    <s v="業務費用"/>
    <x v="649"/>
    <x v="643"/>
    <s v="Z1240"/>
    <s v="馬祖區營業處分攤"/>
    <n v="301957"/>
    <n v="0"/>
    <n v="301957"/>
  </r>
  <r>
    <n v="3"/>
    <s v="總帳別"/>
    <x v="101"/>
    <s v="業務費用"/>
    <x v="649"/>
    <x v="643"/>
    <s v="Z5300"/>
    <s v="南部資料處理中心分攤"/>
    <n v="357437"/>
    <n v="0"/>
    <n v="357437"/>
  </r>
  <r>
    <n v="3"/>
    <s v="總帳別"/>
    <x v="101"/>
    <s v="業務費用"/>
    <x v="649"/>
    <x v="643"/>
    <s v="Z5350"/>
    <s v="中部資料處理中心分攤"/>
    <n v="471913"/>
    <n v="0"/>
    <n v="471913"/>
  </r>
  <r>
    <n v="3"/>
    <s v="總帳別"/>
    <x v="101"/>
    <s v="業務費用"/>
    <x v="649"/>
    <x v="643"/>
    <s v="Z5450"/>
    <s v="電力通信處分攤"/>
    <n v="29706"/>
    <n v="0"/>
    <n v="29706"/>
  </r>
  <r>
    <n v="3"/>
    <s v="總帳別"/>
    <x v="101"/>
    <s v="業務費用"/>
    <x v="649"/>
    <x v="643"/>
    <s v="Z9550"/>
    <s v="配售電事業部-策劃室分攤"/>
    <n v="149538"/>
    <n v="0"/>
    <n v="149538"/>
  </r>
  <r>
    <n v="3"/>
    <s v="總帳別"/>
    <x v="101"/>
    <s v="業務費用"/>
    <x v="650"/>
    <x v="644"/>
    <s v="Z0070"/>
    <s v="業務處分攤"/>
    <n v="624254"/>
    <n v="0"/>
    <n v="624254"/>
  </r>
  <r>
    <n v="3"/>
    <s v="總帳別"/>
    <x v="101"/>
    <s v="業務費用"/>
    <x v="650"/>
    <x v="644"/>
    <s v="Z0170"/>
    <s v="營建處分攤"/>
    <n v="20306"/>
    <n v="0"/>
    <n v="20306"/>
  </r>
  <r>
    <n v="3"/>
    <s v="總帳別"/>
    <x v="101"/>
    <s v="業務費用"/>
    <x v="650"/>
    <x v="644"/>
    <s v="Z0240"/>
    <s v="資訊系統處分攤"/>
    <n v="157987"/>
    <n v="0"/>
    <n v="157987"/>
  </r>
  <r>
    <n v="3"/>
    <s v="總帳別"/>
    <x v="101"/>
    <s v="業務費用"/>
    <x v="650"/>
    <x v="644"/>
    <s v="Z0510"/>
    <s v="公眾服務處分攤"/>
    <n v="1014666"/>
    <n v="0"/>
    <n v="1014666"/>
  </r>
  <r>
    <n v="3"/>
    <s v="總帳別"/>
    <x v="101"/>
    <s v="業務費用"/>
    <x v="650"/>
    <x v="644"/>
    <s v="Z0610"/>
    <s v="環境保護處分攤"/>
    <n v="30641"/>
    <n v="0"/>
    <n v="30641"/>
  </r>
  <r>
    <n v="3"/>
    <s v="總帳別"/>
    <x v="101"/>
    <s v="業務費用"/>
    <x v="650"/>
    <x v="644"/>
    <s v="Z1010"/>
    <s v="基隆區營業處分攤"/>
    <n v="1985262"/>
    <n v="0"/>
    <n v="1985262"/>
  </r>
  <r>
    <n v="3"/>
    <s v="總帳別"/>
    <x v="101"/>
    <s v="業務費用"/>
    <x v="650"/>
    <x v="644"/>
    <s v="Z1020"/>
    <s v="台北市區營業處分攤"/>
    <n v="3115362"/>
    <n v="0"/>
    <n v="3115362"/>
  </r>
  <r>
    <n v="3"/>
    <s v="總帳別"/>
    <x v="101"/>
    <s v="業務費用"/>
    <x v="650"/>
    <x v="644"/>
    <s v="Z1030"/>
    <s v="桃園區營業處分攤"/>
    <n v="3518132"/>
    <n v="0"/>
    <n v="3518132"/>
  </r>
  <r>
    <n v="3"/>
    <s v="總帳別"/>
    <x v="101"/>
    <s v="業務費用"/>
    <x v="650"/>
    <x v="644"/>
    <s v="Z1040"/>
    <s v="新竹區營業處分攤"/>
    <n v="3429164"/>
    <n v="0"/>
    <n v="3429164"/>
  </r>
  <r>
    <n v="3"/>
    <s v="總帳別"/>
    <x v="101"/>
    <s v="業務費用"/>
    <x v="650"/>
    <x v="644"/>
    <s v="Z1050"/>
    <s v="台中區營業處分攤"/>
    <n v="5981447"/>
    <n v="0"/>
    <n v="5981447"/>
  </r>
  <r>
    <n v="3"/>
    <s v="總帳別"/>
    <x v="101"/>
    <s v="業務費用"/>
    <x v="650"/>
    <x v="644"/>
    <s v="Z1060"/>
    <s v="彰化區營業處分攤"/>
    <n v="4306252"/>
    <n v="0"/>
    <n v="4306252"/>
  </r>
  <r>
    <n v="3"/>
    <s v="總帳別"/>
    <x v="101"/>
    <s v="業務費用"/>
    <x v="650"/>
    <x v="644"/>
    <s v="Z1070"/>
    <s v="嘉義區營業處分攤"/>
    <n v="3407841"/>
    <n v="0"/>
    <n v="3407841"/>
  </r>
  <r>
    <n v="3"/>
    <s v="總帳別"/>
    <x v="101"/>
    <s v="業務費用"/>
    <x v="650"/>
    <x v="644"/>
    <s v="Z1080"/>
    <s v="台南區營業處分攤"/>
    <n v="4773510"/>
    <n v="0"/>
    <n v="4773510"/>
  </r>
  <r>
    <n v="3"/>
    <s v="總帳別"/>
    <x v="101"/>
    <s v="業務費用"/>
    <x v="650"/>
    <x v="644"/>
    <s v="Z1090"/>
    <s v="高雄區營業處分攤"/>
    <n v="4164665"/>
    <n v="0"/>
    <n v="4164665"/>
  </r>
  <r>
    <n v="3"/>
    <s v="總帳別"/>
    <x v="101"/>
    <s v="業務費用"/>
    <x v="650"/>
    <x v="644"/>
    <s v="Z1100"/>
    <s v="屏東區營業處分攤"/>
    <n v="3893314"/>
    <n v="0"/>
    <n v="3893314"/>
  </r>
  <r>
    <n v="3"/>
    <s v="總帳別"/>
    <x v="101"/>
    <s v="業務費用"/>
    <x v="650"/>
    <x v="644"/>
    <s v="Z1110"/>
    <s v="台東區營業處分攤"/>
    <n v="1874570"/>
    <n v="0"/>
    <n v="1874570"/>
  </r>
  <r>
    <n v="3"/>
    <s v="總帳別"/>
    <x v="101"/>
    <s v="業務費用"/>
    <x v="650"/>
    <x v="644"/>
    <s v="Z1120"/>
    <s v="花蓮區營業處分攤"/>
    <n v="1926448"/>
    <n v="0"/>
    <n v="1926448"/>
  </r>
  <r>
    <n v="3"/>
    <s v="總帳別"/>
    <x v="101"/>
    <s v="業務費用"/>
    <x v="650"/>
    <x v="644"/>
    <s v="Z1130"/>
    <s v="宜蘭區營業處分攤"/>
    <n v="2189348"/>
    <n v="0"/>
    <n v="2189348"/>
  </r>
  <r>
    <n v="3"/>
    <s v="總帳別"/>
    <x v="101"/>
    <s v="業務費用"/>
    <x v="650"/>
    <x v="644"/>
    <s v="Z1140"/>
    <s v="澎湖區營業處分攤"/>
    <n v="1176823"/>
    <n v="0"/>
    <n v="1176823"/>
  </r>
  <r>
    <n v="3"/>
    <s v="總帳別"/>
    <x v="101"/>
    <s v="業務費用"/>
    <x v="650"/>
    <x v="644"/>
    <s v="Z1150"/>
    <s v="台北南區營業處分攤"/>
    <n v="3561314"/>
    <n v="0"/>
    <n v="3561314"/>
  </r>
  <r>
    <n v="3"/>
    <s v="總帳別"/>
    <x v="101"/>
    <s v="業務費用"/>
    <x v="650"/>
    <x v="644"/>
    <s v="Z1160"/>
    <s v="台北北區營業處分攤"/>
    <n v="2455016"/>
    <n v="0"/>
    <n v="2455016"/>
  </r>
  <r>
    <n v="3"/>
    <s v="總帳別"/>
    <x v="101"/>
    <s v="業務費用"/>
    <x v="650"/>
    <x v="644"/>
    <s v="Z1170"/>
    <s v="台北西區營業處分攤"/>
    <n v="3198757"/>
    <n v="0"/>
    <n v="3198757"/>
  </r>
  <r>
    <n v="3"/>
    <s v="總帳別"/>
    <x v="101"/>
    <s v="業務費用"/>
    <x v="650"/>
    <x v="644"/>
    <s v="Z1180"/>
    <s v="南投區營業處分攤"/>
    <n v="4052526"/>
    <n v="0"/>
    <n v="4052526"/>
  </r>
  <r>
    <n v="3"/>
    <s v="總帳別"/>
    <x v="101"/>
    <s v="業務費用"/>
    <x v="650"/>
    <x v="644"/>
    <s v="Z1190"/>
    <s v="鳳山區營業處分攤"/>
    <n v="4018808"/>
    <n v="0"/>
    <n v="4018808"/>
  </r>
  <r>
    <n v="3"/>
    <s v="總帳別"/>
    <x v="101"/>
    <s v="業務費用"/>
    <x v="650"/>
    <x v="644"/>
    <s v="Z1200"/>
    <s v="雲林區營業處分攤"/>
    <n v="3926705"/>
    <n v="0"/>
    <n v="3926705"/>
  </r>
  <r>
    <n v="3"/>
    <s v="總帳別"/>
    <x v="101"/>
    <s v="業務費用"/>
    <x v="650"/>
    <x v="644"/>
    <s v="Z1210"/>
    <s v="新營區營業處分攤"/>
    <n v="2171181"/>
    <n v="0"/>
    <n v="2171181"/>
  </r>
  <r>
    <n v="3"/>
    <s v="總帳別"/>
    <x v="101"/>
    <s v="業務費用"/>
    <x v="650"/>
    <x v="644"/>
    <s v="Z1220"/>
    <s v="苗栗區營業處分攤"/>
    <n v="2888655"/>
    <n v="0"/>
    <n v="2888655"/>
  </r>
  <r>
    <n v="3"/>
    <s v="總帳別"/>
    <x v="101"/>
    <s v="業務費用"/>
    <x v="650"/>
    <x v="644"/>
    <s v="Z1230"/>
    <s v="金門區營業處分攤"/>
    <n v="550460"/>
    <n v="0"/>
    <n v="550460"/>
  </r>
  <r>
    <n v="3"/>
    <s v="總帳別"/>
    <x v="101"/>
    <s v="業務費用"/>
    <x v="650"/>
    <x v="644"/>
    <s v="Z1240"/>
    <s v="馬祖區營業處分攤"/>
    <n v="205479"/>
    <n v="0"/>
    <n v="205479"/>
  </r>
  <r>
    <n v="3"/>
    <s v="總帳別"/>
    <x v="101"/>
    <s v="業務費用"/>
    <x v="650"/>
    <x v="644"/>
    <s v="Z5300"/>
    <s v="南部資料處理中心分攤"/>
    <n v="181012"/>
    <n v="0"/>
    <n v="181012"/>
  </r>
  <r>
    <n v="3"/>
    <s v="總帳別"/>
    <x v="101"/>
    <s v="業務費用"/>
    <x v="650"/>
    <x v="644"/>
    <s v="Z5350"/>
    <s v="中部資料處理中心分攤"/>
    <n v="48276"/>
    <n v="0"/>
    <n v="48276"/>
  </r>
  <r>
    <n v="3"/>
    <s v="總帳別"/>
    <x v="101"/>
    <s v="業務費用"/>
    <x v="650"/>
    <x v="644"/>
    <s v="Z5450"/>
    <s v="電力通信處分攤"/>
    <n v="33510"/>
    <n v="0"/>
    <n v="33510"/>
  </r>
  <r>
    <n v="3"/>
    <s v="總帳別"/>
    <x v="101"/>
    <s v="業務費用"/>
    <x v="651"/>
    <x v="645"/>
    <s v="Z0070"/>
    <s v="業務處分攤"/>
    <n v="3606236"/>
    <n v="0"/>
    <n v="3606236"/>
  </r>
  <r>
    <n v="3"/>
    <s v="總帳別"/>
    <x v="101"/>
    <s v="業務費用"/>
    <x v="651"/>
    <x v="645"/>
    <s v="Z0170"/>
    <s v="營建處分攤"/>
    <n v="122817"/>
    <n v="0"/>
    <n v="122817"/>
  </r>
  <r>
    <n v="3"/>
    <s v="總帳別"/>
    <x v="101"/>
    <s v="業務費用"/>
    <x v="651"/>
    <x v="645"/>
    <s v="Z0240"/>
    <s v="資訊系統處分攤"/>
    <n v="897340"/>
    <n v="0"/>
    <n v="897340"/>
  </r>
  <r>
    <n v="3"/>
    <s v="總帳別"/>
    <x v="101"/>
    <s v="業務費用"/>
    <x v="651"/>
    <x v="645"/>
    <s v="Z0510"/>
    <s v="公眾服務處分攤"/>
    <n v="1662013"/>
    <n v="0"/>
    <n v="1662013"/>
  </r>
  <r>
    <n v="3"/>
    <s v="總帳別"/>
    <x v="101"/>
    <s v="業務費用"/>
    <x v="651"/>
    <x v="645"/>
    <s v="Z0610"/>
    <s v="環境保護處分攤"/>
    <n v="94895"/>
    <n v="0"/>
    <n v="94895"/>
  </r>
  <r>
    <n v="3"/>
    <s v="總帳別"/>
    <x v="101"/>
    <s v="業務費用"/>
    <x v="651"/>
    <x v="645"/>
    <s v="Z1010"/>
    <s v="基隆區營業處分攤"/>
    <n v="1170132"/>
    <n v="0"/>
    <n v="1170132"/>
  </r>
  <r>
    <n v="3"/>
    <s v="總帳別"/>
    <x v="101"/>
    <s v="業務費用"/>
    <x v="651"/>
    <x v="645"/>
    <s v="Z1020"/>
    <s v="台北市區營業處分攤"/>
    <n v="1657434"/>
    <n v="0"/>
    <n v="1657434"/>
  </r>
  <r>
    <n v="3"/>
    <s v="總帳別"/>
    <x v="101"/>
    <s v="業務費用"/>
    <x v="651"/>
    <x v="645"/>
    <s v="Z1030"/>
    <s v="桃園區營業處分攤"/>
    <n v="1880524"/>
    <n v="0"/>
    <n v="1880524"/>
  </r>
  <r>
    <n v="3"/>
    <s v="總帳別"/>
    <x v="101"/>
    <s v="業務費用"/>
    <x v="651"/>
    <x v="645"/>
    <s v="Z1040"/>
    <s v="新竹區營業處分攤"/>
    <n v="1386618"/>
    <n v="0"/>
    <n v="1386618"/>
  </r>
  <r>
    <n v="3"/>
    <s v="總帳別"/>
    <x v="101"/>
    <s v="業務費用"/>
    <x v="651"/>
    <x v="645"/>
    <s v="Z1050"/>
    <s v="台中區營業處分攤"/>
    <n v="3124924"/>
    <n v="0"/>
    <n v="3124924"/>
  </r>
  <r>
    <n v="3"/>
    <s v="總帳別"/>
    <x v="101"/>
    <s v="業務費用"/>
    <x v="651"/>
    <x v="645"/>
    <s v="Z1060"/>
    <s v="彰化區營業處分攤"/>
    <n v="1853056"/>
    <n v="0"/>
    <n v="1853056"/>
  </r>
  <r>
    <n v="3"/>
    <s v="總帳別"/>
    <x v="101"/>
    <s v="業務費用"/>
    <x v="651"/>
    <x v="645"/>
    <s v="Z1070"/>
    <s v="嘉義區營業處分攤"/>
    <n v="1506786"/>
    <n v="0"/>
    <n v="1506786"/>
  </r>
  <r>
    <n v="3"/>
    <s v="總帳別"/>
    <x v="101"/>
    <s v="業務費用"/>
    <x v="651"/>
    <x v="645"/>
    <s v="Z1080"/>
    <s v="台南區營業處分攤"/>
    <n v="1882224"/>
    <n v="0"/>
    <n v="1882224"/>
  </r>
  <r>
    <n v="3"/>
    <s v="總帳別"/>
    <x v="101"/>
    <s v="業務費用"/>
    <x v="651"/>
    <x v="645"/>
    <s v="Z1090"/>
    <s v="高雄區營業處分攤"/>
    <n v="1796987"/>
    <n v="0"/>
    <n v="1796987"/>
  </r>
  <r>
    <n v="3"/>
    <s v="總帳別"/>
    <x v="101"/>
    <s v="業務費用"/>
    <x v="651"/>
    <x v="645"/>
    <s v="Z1100"/>
    <s v="屏東區營業處分攤"/>
    <n v="1396022"/>
    <n v="0"/>
    <n v="1396022"/>
  </r>
  <r>
    <n v="3"/>
    <s v="總帳別"/>
    <x v="101"/>
    <s v="業務費用"/>
    <x v="651"/>
    <x v="645"/>
    <s v="Z1110"/>
    <s v="台東區營業處分攤"/>
    <n v="624344"/>
    <n v="0"/>
    <n v="624344"/>
  </r>
  <r>
    <n v="3"/>
    <s v="總帳別"/>
    <x v="101"/>
    <s v="業務費用"/>
    <x v="651"/>
    <x v="645"/>
    <s v="Z1120"/>
    <s v="花蓮區營業處分攤"/>
    <n v="763868"/>
    <n v="0"/>
    <n v="763868"/>
  </r>
  <r>
    <n v="3"/>
    <s v="總帳別"/>
    <x v="101"/>
    <s v="業務費用"/>
    <x v="651"/>
    <x v="645"/>
    <s v="Z1130"/>
    <s v="宜蘭區營業處分攤"/>
    <n v="875479"/>
    <n v="0"/>
    <n v="875479"/>
  </r>
  <r>
    <n v="3"/>
    <s v="總帳別"/>
    <x v="101"/>
    <s v="業務費用"/>
    <x v="651"/>
    <x v="645"/>
    <s v="Z1140"/>
    <s v="澎湖區營業處分攤"/>
    <n v="595094"/>
    <n v="0"/>
    <n v="595094"/>
  </r>
  <r>
    <n v="3"/>
    <s v="總帳別"/>
    <x v="101"/>
    <s v="業務費用"/>
    <x v="651"/>
    <x v="645"/>
    <s v="Z1150"/>
    <s v="台北南區營業處分攤"/>
    <n v="1607219"/>
    <n v="0"/>
    <n v="1607219"/>
  </r>
  <r>
    <n v="3"/>
    <s v="總帳別"/>
    <x v="101"/>
    <s v="業務費用"/>
    <x v="651"/>
    <x v="645"/>
    <s v="Z1160"/>
    <s v="台北北區營業處分攤"/>
    <n v="1385743"/>
    <n v="0"/>
    <n v="1385743"/>
  </r>
  <r>
    <n v="3"/>
    <s v="總帳別"/>
    <x v="101"/>
    <s v="業務費用"/>
    <x v="651"/>
    <x v="645"/>
    <s v="Z1170"/>
    <s v="台北西區營業處分攤"/>
    <n v="1637146"/>
    <n v="0"/>
    <n v="1637146"/>
  </r>
  <r>
    <n v="3"/>
    <s v="總帳別"/>
    <x v="101"/>
    <s v="業務費用"/>
    <x v="651"/>
    <x v="645"/>
    <s v="Z1180"/>
    <s v="南投區營業處分攤"/>
    <n v="1123526"/>
    <n v="0"/>
    <n v="1123526"/>
  </r>
  <r>
    <n v="3"/>
    <s v="總帳別"/>
    <x v="101"/>
    <s v="業務費用"/>
    <x v="651"/>
    <x v="645"/>
    <s v="Z1190"/>
    <s v="鳳山區營業處分攤"/>
    <n v="1608109"/>
    <n v="0"/>
    <n v="1608109"/>
  </r>
  <r>
    <n v="3"/>
    <s v="總帳別"/>
    <x v="101"/>
    <s v="業務費用"/>
    <x v="651"/>
    <x v="645"/>
    <s v="Z1200"/>
    <s v="雲林區營業處分攤"/>
    <n v="1428177"/>
    <n v="0"/>
    <n v="1428177"/>
  </r>
  <r>
    <n v="3"/>
    <s v="總帳別"/>
    <x v="101"/>
    <s v="業務費用"/>
    <x v="651"/>
    <x v="645"/>
    <s v="Z1210"/>
    <s v="新營區營業處分攤"/>
    <n v="960792"/>
    <n v="0"/>
    <n v="960792"/>
  </r>
  <r>
    <n v="3"/>
    <s v="總帳別"/>
    <x v="101"/>
    <s v="業務費用"/>
    <x v="651"/>
    <x v="645"/>
    <s v="Z1220"/>
    <s v="苗栗區營業處分攤"/>
    <n v="1114232"/>
    <n v="0"/>
    <n v="1114232"/>
  </r>
  <r>
    <n v="3"/>
    <s v="總帳別"/>
    <x v="101"/>
    <s v="業務費用"/>
    <x v="651"/>
    <x v="645"/>
    <s v="Z1230"/>
    <s v="金門區營業處分攤"/>
    <n v="513796"/>
    <n v="0"/>
    <n v="513796"/>
  </r>
  <r>
    <n v="3"/>
    <s v="總帳別"/>
    <x v="101"/>
    <s v="業務費用"/>
    <x v="651"/>
    <x v="645"/>
    <s v="Z1240"/>
    <s v="馬祖區營業處分攤"/>
    <n v="356455"/>
    <n v="0"/>
    <n v="356455"/>
  </r>
  <r>
    <n v="3"/>
    <s v="總帳別"/>
    <x v="101"/>
    <s v="業務費用"/>
    <x v="651"/>
    <x v="645"/>
    <s v="Z5300"/>
    <s v="南部資料處理中心分攤"/>
    <n v="331967"/>
    <n v="0"/>
    <n v="331967"/>
  </r>
  <r>
    <n v="3"/>
    <s v="總帳別"/>
    <x v="101"/>
    <s v="業務費用"/>
    <x v="651"/>
    <x v="645"/>
    <s v="Z5350"/>
    <s v="中部資料處理中心分攤"/>
    <n v="467807"/>
    <n v="0"/>
    <n v="467807"/>
  </r>
  <r>
    <n v="3"/>
    <s v="總帳別"/>
    <x v="101"/>
    <s v="業務費用"/>
    <x v="651"/>
    <x v="645"/>
    <s v="Z5450"/>
    <s v="電力通信處分攤"/>
    <n v="29867"/>
    <n v="0"/>
    <n v="29867"/>
  </r>
  <r>
    <n v="3"/>
    <s v="總帳別"/>
    <x v="101"/>
    <s v="業務費用"/>
    <x v="651"/>
    <x v="645"/>
    <s v="Z9550"/>
    <s v="配售電事業部-策劃室分攤"/>
    <n v="138420"/>
    <n v="0"/>
    <n v="138420"/>
  </r>
  <r>
    <n v="3"/>
    <s v="總帳別"/>
    <x v="101"/>
    <s v="業務費用"/>
    <x v="652"/>
    <x v="646"/>
    <s v="Z0070"/>
    <s v="業務處分攤"/>
    <n v="294440"/>
    <n v="0"/>
    <n v="294440"/>
  </r>
  <r>
    <n v="3"/>
    <s v="總帳別"/>
    <x v="101"/>
    <s v="業務費用"/>
    <x v="652"/>
    <x v="646"/>
    <s v="Z0170"/>
    <s v="營建處分攤"/>
    <n v="9360"/>
    <n v="0"/>
    <n v="9360"/>
  </r>
  <r>
    <n v="3"/>
    <s v="總帳別"/>
    <x v="101"/>
    <s v="業務費用"/>
    <x v="652"/>
    <x v="646"/>
    <s v="Z0240"/>
    <s v="資訊系統處分攤"/>
    <n v="80351"/>
    <n v="0"/>
    <n v="80351"/>
  </r>
  <r>
    <n v="3"/>
    <s v="總帳別"/>
    <x v="101"/>
    <s v="業務費用"/>
    <x v="652"/>
    <x v="646"/>
    <s v="Z0510"/>
    <s v="公眾服務處分攤"/>
    <n v="475615"/>
    <n v="0"/>
    <n v="475615"/>
  </r>
  <r>
    <n v="3"/>
    <s v="總帳別"/>
    <x v="101"/>
    <s v="業務費用"/>
    <x v="652"/>
    <x v="646"/>
    <s v="Z0610"/>
    <s v="環境保護處分攤"/>
    <n v="17365"/>
    <n v="0"/>
    <n v="17365"/>
  </r>
  <r>
    <n v="3"/>
    <s v="總帳別"/>
    <x v="101"/>
    <s v="業務費用"/>
    <x v="652"/>
    <x v="646"/>
    <s v="Z1010"/>
    <s v="基隆區營業處分攤"/>
    <n v="899060"/>
    <n v="0"/>
    <n v="899060"/>
  </r>
  <r>
    <n v="3"/>
    <s v="總帳別"/>
    <x v="101"/>
    <s v="業務費用"/>
    <x v="652"/>
    <x v="646"/>
    <s v="Z1020"/>
    <s v="台北市區營業處分攤"/>
    <n v="1540916"/>
    <n v="0"/>
    <n v="1540916"/>
  </r>
  <r>
    <n v="3"/>
    <s v="總帳別"/>
    <x v="101"/>
    <s v="業務費用"/>
    <x v="652"/>
    <x v="646"/>
    <s v="Z1030"/>
    <s v="桃園區營業處分攤"/>
    <n v="1483323"/>
    <n v="0"/>
    <n v="1483323"/>
  </r>
  <r>
    <n v="3"/>
    <s v="總帳別"/>
    <x v="101"/>
    <s v="業務費用"/>
    <x v="652"/>
    <x v="646"/>
    <s v="Z1040"/>
    <s v="新竹區營業處分攤"/>
    <n v="1952255"/>
    <n v="0"/>
    <n v="1952255"/>
  </r>
  <r>
    <n v="3"/>
    <s v="總帳別"/>
    <x v="101"/>
    <s v="業務費用"/>
    <x v="652"/>
    <x v="646"/>
    <s v="Z1050"/>
    <s v="台中區營業處分攤"/>
    <n v="3091504"/>
    <n v="0"/>
    <n v="3091504"/>
  </r>
  <r>
    <n v="3"/>
    <s v="總帳別"/>
    <x v="101"/>
    <s v="業務費用"/>
    <x v="652"/>
    <x v="646"/>
    <s v="Z1060"/>
    <s v="彰化區營業處分攤"/>
    <n v="2387514"/>
    <n v="0"/>
    <n v="2387514"/>
  </r>
  <r>
    <n v="3"/>
    <s v="總帳別"/>
    <x v="101"/>
    <s v="業務費用"/>
    <x v="652"/>
    <x v="646"/>
    <s v="Z1070"/>
    <s v="嘉義區營業處分攤"/>
    <n v="1817387"/>
    <n v="0"/>
    <n v="1817387"/>
  </r>
  <r>
    <n v="3"/>
    <s v="總帳別"/>
    <x v="101"/>
    <s v="業務費用"/>
    <x v="652"/>
    <x v="646"/>
    <s v="Z1080"/>
    <s v="台南區營業處分攤"/>
    <n v="2589090"/>
    <n v="0"/>
    <n v="2589090"/>
  </r>
  <r>
    <n v="3"/>
    <s v="總帳別"/>
    <x v="101"/>
    <s v="業務費用"/>
    <x v="652"/>
    <x v="646"/>
    <s v="Z1090"/>
    <s v="高雄區營業處分攤"/>
    <n v="2205588"/>
    <n v="0"/>
    <n v="2205588"/>
  </r>
  <r>
    <n v="3"/>
    <s v="總帳別"/>
    <x v="101"/>
    <s v="業務費用"/>
    <x v="652"/>
    <x v="646"/>
    <s v="Z1100"/>
    <s v="屏東區營業處分攤"/>
    <n v="2044226"/>
    <n v="0"/>
    <n v="2044226"/>
  </r>
  <r>
    <n v="3"/>
    <s v="總帳別"/>
    <x v="101"/>
    <s v="業務費用"/>
    <x v="652"/>
    <x v="646"/>
    <s v="Z1110"/>
    <s v="台東區營業處分攤"/>
    <n v="1070445"/>
    <n v="0"/>
    <n v="1070445"/>
  </r>
  <r>
    <n v="3"/>
    <s v="總帳別"/>
    <x v="101"/>
    <s v="業務費用"/>
    <x v="652"/>
    <x v="646"/>
    <s v="Z1120"/>
    <s v="花蓮區營業處分攤"/>
    <n v="1050409"/>
    <n v="0"/>
    <n v="1050409"/>
  </r>
  <r>
    <n v="3"/>
    <s v="總帳別"/>
    <x v="101"/>
    <s v="業務費用"/>
    <x v="652"/>
    <x v="646"/>
    <s v="Z1130"/>
    <s v="宜蘭區營業處分攤"/>
    <n v="1160285"/>
    <n v="0"/>
    <n v="1160285"/>
  </r>
  <r>
    <n v="3"/>
    <s v="總帳別"/>
    <x v="101"/>
    <s v="業務費用"/>
    <x v="652"/>
    <x v="646"/>
    <s v="Z1140"/>
    <s v="澎湖區營業處分攤"/>
    <n v="618614"/>
    <n v="0"/>
    <n v="618614"/>
  </r>
  <r>
    <n v="3"/>
    <s v="總帳別"/>
    <x v="101"/>
    <s v="業務費用"/>
    <x v="652"/>
    <x v="646"/>
    <s v="Z1150"/>
    <s v="台北南區營業處分攤"/>
    <n v="1747773"/>
    <n v="0"/>
    <n v="1747773"/>
  </r>
  <r>
    <n v="3"/>
    <s v="總帳別"/>
    <x v="101"/>
    <s v="業務費用"/>
    <x v="652"/>
    <x v="646"/>
    <s v="Z1160"/>
    <s v="台北北區營業處分攤"/>
    <n v="1176574"/>
    <n v="0"/>
    <n v="1176574"/>
  </r>
  <r>
    <n v="3"/>
    <s v="總帳別"/>
    <x v="101"/>
    <s v="業務費用"/>
    <x v="652"/>
    <x v="646"/>
    <s v="Z1170"/>
    <s v="台北西區營業處分攤"/>
    <n v="1601270"/>
    <n v="0"/>
    <n v="1601270"/>
  </r>
  <r>
    <n v="3"/>
    <s v="總帳別"/>
    <x v="101"/>
    <s v="業務費用"/>
    <x v="652"/>
    <x v="646"/>
    <s v="Z1180"/>
    <s v="南投區營業處分攤"/>
    <n v="2382137"/>
    <n v="0"/>
    <n v="2382137"/>
  </r>
  <r>
    <n v="3"/>
    <s v="總帳別"/>
    <x v="101"/>
    <s v="業務費用"/>
    <x v="652"/>
    <x v="646"/>
    <s v="Z1190"/>
    <s v="鳳山區營業處分攤"/>
    <n v="2123945"/>
    <n v="0"/>
    <n v="2123945"/>
  </r>
  <r>
    <n v="3"/>
    <s v="總帳別"/>
    <x v="101"/>
    <s v="業務費用"/>
    <x v="652"/>
    <x v="646"/>
    <s v="Z1200"/>
    <s v="雲林區營業處分攤"/>
    <n v="2034411"/>
    <n v="0"/>
    <n v="2034411"/>
  </r>
  <r>
    <n v="3"/>
    <s v="總帳別"/>
    <x v="101"/>
    <s v="業務費用"/>
    <x v="652"/>
    <x v="646"/>
    <s v="Z1210"/>
    <s v="新營區營業處分攤"/>
    <n v="1064014"/>
    <n v="0"/>
    <n v="1064014"/>
  </r>
  <r>
    <n v="3"/>
    <s v="總帳別"/>
    <x v="101"/>
    <s v="業務費用"/>
    <x v="652"/>
    <x v="646"/>
    <s v="Z1220"/>
    <s v="苗栗區營業處分攤"/>
    <n v="1706845"/>
    <n v="0"/>
    <n v="1706845"/>
  </r>
  <r>
    <n v="3"/>
    <s v="總帳別"/>
    <x v="101"/>
    <s v="業務費用"/>
    <x v="652"/>
    <x v="646"/>
    <s v="Z1230"/>
    <s v="金門區營業處分攤"/>
    <n v="353442"/>
    <n v="0"/>
    <n v="353442"/>
  </r>
  <r>
    <n v="3"/>
    <s v="總帳別"/>
    <x v="101"/>
    <s v="業務費用"/>
    <x v="652"/>
    <x v="646"/>
    <s v="Z1240"/>
    <s v="馬祖區營業處分攤"/>
    <n v="115352"/>
    <n v="0"/>
    <n v="115352"/>
  </r>
  <r>
    <n v="3"/>
    <s v="總帳別"/>
    <x v="101"/>
    <s v="業務費用"/>
    <x v="652"/>
    <x v="646"/>
    <s v="Z5300"/>
    <s v="南部資料處理中心分攤"/>
    <n v="89573"/>
    <n v="0"/>
    <n v="89573"/>
  </r>
  <r>
    <n v="3"/>
    <s v="總帳別"/>
    <x v="101"/>
    <s v="業務費用"/>
    <x v="652"/>
    <x v="646"/>
    <s v="Z5350"/>
    <s v="中部資料處理中心分攤"/>
    <n v="33735"/>
    <n v="0"/>
    <n v="33735"/>
  </r>
  <r>
    <n v="3"/>
    <s v="總帳別"/>
    <x v="101"/>
    <s v="業務費用"/>
    <x v="652"/>
    <x v="646"/>
    <s v="Z5450"/>
    <s v="電力通信處分攤"/>
    <n v="16003"/>
    <n v="0"/>
    <n v="16003"/>
  </r>
  <r>
    <n v="3"/>
    <s v="總帳別"/>
    <x v="101"/>
    <s v="業務費用"/>
    <x v="653"/>
    <x v="647"/>
    <s v="Z1010"/>
    <s v="基隆區營業處分攤"/>
    <n v="1002287"/>
    <n v="0"/>
    <n v="1002287"/>
  </r>
  <r>
    <n v="3"/>
    <s v="總帳別"/>
    <x v="101"/>
    <s v="業務費用"/>
    <x v="653"/>
    <x v="647"/>
    <s v="Z1020"/>
    <s v="台北市區營業處分攤"/>
    <n v="1442530"/>
    <n v="0"/>
    <n v="1442530"/>
  </r>
  <r>
    <n v="3"/>
    <s v="總帳別"/>
    <x v="101"/>
    <s v="業務費用"/>
    <x v="653"/>
    <x v="647"/>
    <s v="Z1030"/>
    <s v="桃園區營業處分攤"/>
    <n v="2615184"/>
    <n v="0"/>
    <n v="2615184"/>
  </r>
  <r>
    <n v="3"/>
    <s v="總帳別"/>
    <x v="101"/>
    <s v="業務費用"/>
    <x v="653"/>
    <x v="647"/>
    <s v="Z1040"/>
    <s v="新竹區營業處分攤"/>
    <n v="1253849"/>
    <n v="0"/>
    <n v="1253849"/>
  </r>
  <r>
    <n v="3"/>
    <s v="總帳別"/>
    <x v="101"/>
    <s v="業務費用"/>
    <x v="653"/>
    <x v="647"/>
    <s v="Z1050"/>
    <s v="台中區營業處分攤"/>
    <n v="2694726"/>
    <n v="0"/>
    <n v="2694726"/>
  </r>
  <r>
    <n v="3"/>
    <s v="總帳別"/>
    <x v="101"/>
    <s v="業務費用"/>
    <x v="653"/>
    <x v="647"/>
    <s v="Z1060"/>
    <s v="彰化區營業處分攤"/>
    <n v="1768731"/>
    <n v="0"/>
    <n v="1768731"/>
  </r>
  <r>
    <n v="3"/>
    <s v="總帳別"/>
    <x v="101"/>
    <s v="業務費用"/>
    <x v="653"/>
    <x v="647"/>
    <s v="Z1070"/>
    <s v="嘉義區營業處分攤"/>
    <n v="1178426"/>
    <n v="0"/>
    <n v="1178426"/>
  </r>
  <r>
    <n v="3"/>
    <s v="總帳別"/>
    <x v="101"/>
    <s v="業務費用"/>
    <x v="653"/>
    <x v="647"/>
    <s v="Z1090"/>
    <s v="高雄區營業處分攤"/>
    <n v="1767926"/>
    <n v="0"/>
    <n v="1767926"/>
  </r>
  <r>
    <n v="3"/>
    <s v="總帳別"/>
    <x v="101"/>
    <s v="業務費用"/>
    <x v="653"/>
    <x v="647"/>
    <s v="Z1100"/>
    <s v="屏東區營業處分攤"/>
    <n v="1491548"/>
    <n v="0"/>
    <n v="1491548"/>
  </r>
  <r>
    <n v="3"/>
    <s v="總帳別"/>
    <x v="101"/>
    <s v="業務費用"/>
    <x v="653"/>
    <x v="647"/>
    <s v="Z1110"/>
    <s v="台東區營業處分攤"/>
    <n v="659644"/>
    <n v="0"/>
    <n v="659644"/>
  </r>
  <r>
    <n v="3"/>
    <s v="總帳別"/>
    <x v="101"/>
    <s v="業務費用"/>
    <x v="653"/>
    <x v="647"/>
    <s v="Z1120"/>
    <s v="花蓮區營業處分攤"/>
    <n v="627865"/>
    <n v="0"/>
    <n v="627865"/>
  </r>
  <r>
    <n v="3"/>
    <s v="總帳別"/>
    <x v="101"/>
    <s v="業務費用"/>
    <x v="653"/>
    <x v="647"/>
    <s v="Z1130"/>
    <s v="宜蘭區營業處分攤"/>
    <n v="837259"/>
    <n v="0"/>
    <n v="837259"/>
  </r>
  <r>
    <n v="3"/>
    <s v="總帳別"/>
    <x v="101"/>
    <s v="業務費用"/>
    <x v="653"/>
    <x v="647"/>
    <s v="Z1140"/>
    <s v="澎湖區營業處分攤"/>
    <n v="447027"/>
    <n v="0"/>
    <n v="447027"/>
  </r>
  <r>
    <n v="3"/>
    <s v="總帳別"/>
    <x v="101"/>
    <s v="業務費用"/>
    <x v="653"/>
    <x v="647"/>
    <s v="Z1150"/>
    <s v="台北南區營業處分攤"/>
    <n v="1543836"/>
    <n v="0"/>
    <n v="1543836"/>
  </r>
  <r>
    <n v="3"/>
    <s v="總帳別"/>
    <x v="101"/>
    <s v="業務費用"/>
    <x v="653"/>
    <x v="647"/>
    <s v="Z1160"/>
    <s v="台北北區營業處分攤"/>
    <n v="1207046"/>
    <n v="0"/>
    <n v="1207046"/>
  </r>
  <r>
    <n v="3"/>
    <s v="總帳別"/>
    <x v="101"/>
    <s v="業務費用"/>
    <x v="653"/>
    <x v="647"/>
    <s v="Z1170"/>
    <s v="台北西區營業處分攤"/>
    <n v="1453155"/>
    <n v="0"/>
    <n v="1453155"/>
  </r>
  <r>
    <n v="3"/>
    <s v="總帳別"/>
    <x v="101"/>
    <s v="業務費用"/>
    <x v="653"/>
    <x v="647"/>
    <s v="Z1180"/>
    <s v="南投區營業處分攤"/>
    <n v="1212797"/>
    <n v="0"/>
    <n v="1212797"/>
  </r>
  <r>
    <n v="3"/>
    <s v="總帳別"/>
    <x v="101"/>
    <s v="業務費用"/>
    <x v="653"/>
    <x v="647"/>
    <s v="Z1190"/>
    <s v="鳳山區營業處分攤"/>
    <n v="1610766"/>
    <n v="0"/>
    <n v="1610766"/>
  </r>
  <r>
    <n v="3"/>
    <s v="總帳別"/>
    <x v="101"/>
    <s v="業務費用"/>
    <x v="653"/>
    <x v="647"/>
    <s v="Z1200"/>
    <s v="雲林區營業處分攤"/>
    <n v="1238215"/>
    <n v="0"/>
    <n v="1238215"/>
  </r>
  <r>
    <n v="3"/>
    <s v="總帳別"/>
    <x v="101"/>
    <s v="業務費用"/>
    <x v="653"/>
    <x v="647"/>
    <s v="Z1210"/>
    <s v="新營區營業處分攤"/>
    <n v="879859"/>
    <n v="0"/>
    <n v="879859"/>
  </r>
  <r>
    <n v="3"/>
    <s v="總帳別"/>
    <x v="101"/>
    <s v="業務費用"/>
    <x v="653"/>
    <x v="647"/>
    <s v="Z1220"/>
    <s v="苗栗區營業處分攤"/>
    <n v="1048775"/>
    <n v="0"/>
    <n v="1048775"/>
  </r>
  <r>
    <n v="3"/>
    <s v="總帳別"/>
    <x v="101"/>
    <s v="業務費用"/>
    <x v="653"/>
    <x v="647"/>
    <s v="Z1230"/>
    <s v="金門區營業處分攤"/>
    <n v="364614"/>
    <n v="0"/>
    <n v="364614"/>
  </r>
  <r>
    <n v="3"/>
    <s v="總帳別"/>
    <x v="101"/>
    <s v="業務費用"/>
    <x v="653"/>
    <x v="647"/>
    <s v="Z1240"/>
    <s v="馬祖區營業處分攤"/>
    <n v="219093"/>
    <n v="0"/>
    <n v="219093"/>
  </r>
  <r>
    <n v="3"/>
    <s v="總帳別"/>
    <x v="101"/>
    <s v="業務費用"/>
    <x v="653"/>
    <x v="647"/>
    <s v="Z5300"/>
    <s v="南部資料處理中心分攤"/>
    <n v="95279"/>
    <n v="0"/>
    <n v="95279"/>
  </r>
  <r>
    <n v="3"/>
    <s v="總帳別"/>
    <x v="101"/>
    <s v="業務費用"/>
    <x v="653"/>
    <x v="647"/>
    <s v="Z5350"/>
    <s v="中部資料處理中心分攤"/>
    <n v="116644"/>
    <n v="0"/>
    <n v="116644"/>
  </r>
  <r>
    <n v="3"/>
    <s v="總帳別"/>
    <x v="101"/>
    <s v="業務費用"/>
    <x v="654"/>
    <x v="648"/>
    <s v="Z0070"/>
    <s v="業務處分攤"/>
    <n v="2074923"/>
    <n v="0"/>
    <n v="2074923"/>
  </r>
  <r>
    <n v="3"/>
    <s v="總帳別"/>
    <x v="101"/>
    <s v="業務費用"/>
    <x v="654"/>
    <x v="648"/>
    <s v="Z0170"/>
    <s v="營建處分攤"/>
    <n v="70686"/>
    <n v="0"/>
    <n v="70686"/>
  </r>
  <r>
    <n v="3"/>
    <s v="總帳別"/>
    <x v="101"/>
    <s v="業務費用"/>
    <x v="654"/>
    <x v="648"/>
    <s v="Z0240"/>
    <s v="資訊系統處分攤"/>
    <n v="516365"/>
    <n v="0"/>
    <n v="516365"/>
  </r>
  <r>
    <n v="3"/>
    <s v="總帳別"/>
    <x v="101"/>
    <s v="業務費用"/>
    <x v="654"/>
    <x v="648"/>
    <s v="Z0510"/>
    <s v="公眾服務處分攤"/>
    <n v="956671"/>
    <n v="0"/>
    <n v="956671"/>
  </r>
  <r>
    <n v="3"/>
    <s v="總帳別"/>
    <x v="101"/>
    <s v="業務費用"/>
    <x v="654"/>
    <x v="648"/>
    <s v="Z0610"/>
    <s v="環境保護處分攤"/>
    <n v="54564"/>
    <n v="0"/>
    <n v="54564"/>
  </r>
  <r>
    <n v="3"/>
    <s v="總帳別"/>
    <x v="101"/>
    <s v="業務費用"/>
    <x v="654"/>
    <x v="648"/>
    <s v="Z1010"/>
    <s v="基隆區營業處分攤"/>
    <n v="674667"/>
    <n v="0"/>
    <n v="674667"/>
  </r>
  <r>
    <n v="3"/>
    <s v="總帳別"/>
    <x v="101"/>
    <s v="業務費用"/>
    <x v="654"/>
    <x v="648"/>
    <s v="Z1020"/>
    <s v="台北市區營業處分攤"/>
    <n v="953586"/>
    <n v="0"/>
    <n v="953586"/>
  </r>
  <r>
    <n v="3"/>
    <s v="總帳別"/>
    <x v="101"/>
    <s v="業務費用"/>
    <x v="654"/>
    <x v="648"/>
    <s v="Z1030"/>
    <s v="桃園區營業處分攤"/>
    <n v="1058662"/>
    <n v="0"/>
    <n v="1058662"/>
  </r>
  <r>
    <n v="3"/>
    <s v="總帳別"/>
    <x v="101"/>
    <s v="業務費用"/>
    <x v="654"/>
    <x v="648"/>
    <s v="Z1040"/>
    <s v="新竹區營業處分攤"/>
    <n v="789737"/>
    <n v="0"/>
    <n v="789737"/>
  </r>
  <r>
    <n v="3"/>
    <s v="總帳別"/>
    <x v="101"/>
    <s v="業務費用"/>
    <x v="654"/>
    <x v="648"/>
    <s v="Z1050"/>
    <s v="台中區營業處分攤"/>
    <n v="1798342"/>
    <n v="0"/>
    <n v="1798342"/>
  </r>
  <r>
    <n v="3"/>
    <s v="總帳別"/>
    <x v="101"/>
    <s v="業務費用"/>
    <x v="654"/>
    <x v="648"/>
    <s v="Z1060"/>
    <s v="彰化區營業處分攤"/>
    <n v="1066351"/>
    <n v="0"/>
    <n v="1066351"/>
  </r>
  <r>
    <n v="3"/>
    <s v="總帳別"/>
    <x v="101"/>
    <s v="業務費用"/>
    <x v="654"/>
    <x v="648"/>
    <s v="Z1070"/>
    <s v="嘉義區營業處分攤"/>
    <n v="850204"/>
    <n v="0"/>
    <n v="850204"/>
  </r>
  <r>
    <n v="3"/>
    <s v="總帳別"/>
    <x v="101"/>
    <s v="業務費用"/>
    <x v="654"/>
    <x v="648"/>
    <s v="Z1080"/>
    <s v="台南區營業處分攤"/>
    <n v="1083174"/>
    <n v="0"/>
    <n v="1083174"/>
  </r>
  <r>
    <n v="3"/>
    <s v="總帳別"/>
    <x v="101"/>
    <s v="業務費用"/>
    <x v="654"/>
    <x v="648"/>
    <s v="Z1090"/>
    <s v="高雄區營業處分攤"/>
    <n v="1019221"/>
    <n v="0"/>
    <n v="1019221"/>
  </r>
  <r>
    <n v="3"/>
    <s v="總帳別"/>
    <x v="101"/>
    <s v="業務費用"/>
    <x v="654"/>
    <x v="648"/>
    <s v="Z1100"/>
    <s v="屏東區營業處分攤"/>
    <n v="803485"/>
    <n v="0"/>
    <n v="803485"/>
  </r>
  <r>
    <n v="3"/>
    <s v="總帳別"/>
    <x v="101"/>
    <s v="業務費用"/>
    <x v="654"/>
    <x v="648"/>
    <s v="Z1110"/>
    <s v="台東區營業處分攤"/>
    <n v="349532"/>
    <n v="0"/>
    <n v="349532"/>
  </r>
  <r>
    <n v="3"/>
    <s v="總帳別"/>
    <x v="101"/>
    <s v="業務費用"/>
    <x v="654"/>
    <x v="648"/>
    <s v="Z1120"/>
    <s v="花蓮區營業處分攤"/>
    <n v="436123"/>
    <n v="0"/>
    <n v="436123"/>
  </r>
  <r>
    <n v="3"/>
    <s v="總帳別"/>
    <x v="101"/>
    <s v="業務費用"/>
    <x v="654"/>
    <x v="648"/>
    <s v="Z1130"/>
    <s v="宜蘭區營業處分攤"/>
    <n v="503880"/>
    <n v="0"/>
    <n v="503880"/>
  </r>
  <r>
    <n v="3"/>
    <s v="總帳別"/>
    <x v="101"/>
    <s v="業務費用"/>
    <x v="654"/>
    <x v="648"/>
    <s v="Z1140"/>
    <s v="澎湖區營業處分攤"/>
    <n v="342554"/>
    <n v="0"/>
    <n v="342554"/>
  </r>
  <r>
    <n v="3"/>
    <s v="總帳別"/>
    <x v="101"/>
    <s v="業務費用"/>
    <x v="654"/>
    <x v="648"/>
    <s v="Z1150"/>
    <s v="台北南區營業處分攤"/>
    <n v="925097"/>
    <n v="0"/>
    <n v="925097"/>
  </r>
  <r>
    <n v="3"/>
    <s v="總帳別"/>
    <x v="101"/>
    <s v="業務費用"/>
    <x v="654"/>
    <x v="648"/>
    <s v="Z1160"/>
    <s v="台北北區營業處分攤"/>
    <n v="797499"/>
    <n v="0"/>
    <n v="797499"/>
  </r>
  <r>
    <n v="3"/>
    <s v="總帳別"/>
    <x v="101"/>
    <s v="業務費用"/>
    <x v="654"/>
    <x v="648"/>
    <s v="Z1170"/>
    <s v="台北西區營業處分攤"/>
    <n v="930479"/>
    <n v="0"/>
    <n v="930479"/>
  </r>
  <r>
    <n v="3"/>
    <s v="總帳別"/>
    <x v="101"/>
    <s v="業務費用"/>
    <x v="654"/>
    <x v="648"/>
    <s v="Z1180"/>
    <s v="南投區營業處分攤"/>
    <n v="646657"/>
    <n v="0"/>
    <n v="646657"/>
  </r>
  <r>
    <n v="3"/>
    <s v="總帳別"/>
    <x v="101"/>
    <s v="業務費用"/>
    <x v="654"/>
    <x v="648"/>
    <s v="Z1190"/>
    <s v="鳳山區營業處分攤"/>
    <n v="922056"/>
    <n v="0"/>
    <n v="922056"/>
  </r>
  <r>
    <n v="3"/>
    <s v="總帳別"/>
    <x v="101"/>
    <s v="業務費用"/>
    <x v="654"/>
    <x v="648"/>
    <s v="Z1200"/>
    <s v="雲林區營業處分攤"/>
    <n v="821927"/>
    <n v="0"/>
    <n v="821927"/>
  </r>
  <r>
    <n v="3"/>
    <s v="總帳別"/>
    <x v="101"/>
    <s v="業務費用"/>
    <x v="654"/>
    <x v="648"/>
    <s v="Z1210"/>
    <s v="新營區營業處分攤"/>
    <n v="552920"/>
    <n v="0"/>
    <n v="552920"/>
  </r>
  <r>
    <n v="3"/>
    <s v="總帳別"/>
    <x v="101"/>
    <s v="業務費用"/>
    <x v="654"/>
    <x v="648"/>
    <s v="Z1220"/>
    <s v="苗栗區營業處分攤"/>
    <n v="636153"/>
    <n v="0"/>
    <n v="636153"/>
  </r>
  <r>
    <n v="3"/>
    <s v="總帳別"/>
    <x v="101"/>
    <s v="業務費用"/>
    <x v="654"/>
    <x v="648"/>
    <s v="Z1230"/>
    <s v="金門區營業處分攤"/>
    <n v="295614"/>
    <n v="0"/>
    <n v="295614"/>
  </r>
  <r>
    <n v="3"/>
    <s v="總帳別"/>
    <x v="101"/>
    <s v="業務費用"/>
    <x v="654"/>
    <x v="648"/>
    <s v="Z1240"/>
    <s v="馬祖區營業處分攤"/>
    <n v="205088"/>
    <n v="0"/>
    <n v="205088"/>
  </r>
  <r>
    <n v="3"/>
    <s v="總帳別"/>
    <x v="101"/>
    <s v="業務費用"/>
    <x v="654"/>
    <x v="648"/>
    <s v="Z5300"/>
    <s v="南部資料處理中心分攤"/>
    <n v="191035"/>
    <n v="0"/>
    <n v="191035"/>
  </r>
  <r>
    <n v="3"/>
    <s v="總帳別"/>
    <x v="101"/>
    <s v="業務費用"/>
    <x v="654"/>
    <x v="648"/>
    <s v="Z5350"/>
    <s v="中部資料處理中心分攤"/>
    <n v="269127"/>
    <n v="0"/>
    <n v="269127"/>
  </r>
  <r>
    <n v="3"/>
    <s v="總帳別"/>
    <x v="101"/>
    <s v="業務費用"/>
    <x v="654"/>
    <x v="648"/>
    <s v="Z5450"/>
    <s v="電力通信處分攤"/>
    <n v="17203"/>
    <n v="0"/>
    <n v="17203"/>
  </r>
  <r>
    <n v="3"/>
    <s v="總帳別"/>
    <x v="101"/>
    <s v="業務費用"/>
    <x v="654"/>
    <x v="648"/>
    <s v="Z9550"/>
    <s v="配售電事業部-策劃室分攤"/>
    <n v="79641"/>
    <n v="0"/>
    <n v="79641"/>
  </r>
  <r>
    <n v="3"/>
    <s v="總帳別"/>
    <x v="101"/>
    <s v="業務費用"/>
    <x v="655"/>
    <x v="649"/>
    <s v="Z0070"/>
    <s v="業務處分攤"/>
    <n v="169488"/>
    <n v="0"/>
    <n v="169488"/>
  </r>
  <r>
    <n v="3"/>
    <s v="總帳別"/>
    <x v="101"/>
    <s v="業務費用"/>
    <x v="655"/>
    <x v="649"/>
    <s v="Z0170"/>
    <s v="營建處分攤"/>
    <n v="5381"/>
    <n v="0"/>
    <n v="5381"/>
  </r>
  <r>
    <n v="3"/>
    <s v="總帳別"/>
    <x v="101"/>
    <s v="業務費用"/>
    <x v="655"/>
    <x v="649"/>
    <s v="Z0240"/>
    <s v="資訊系統處分攤"/>
    <n v="46246"/>
    <n v="0"/>
    <n v="46246"/>
  </r>
  <r>
    <n v="3"/>
    <s v="總帳別"/>
    <x v="101"/>
    <s v="業務費用"/>
    <x v="655"/>
    <x v="649"/>
    <s v="Z0510"/>
    <s v="公眾服務處分攤"/>
    <n v="273577"/>
    <n v="0"/>
    <n v="273577"/>
  </r>
  <r>
    <n v="3"/>
    <s v="總帳別"/>
    <x v="101"/>
    <s v="業務費用"/>
    <x v="655"/>
    <x v="649"/>
    <s v="Z0610"/>
    <s v="環境保護處分攤"/>
    <n v="9972"/>
    <n v="0"/>
    <n v="9972"/>
  </r>
  <r>
    <n v="3"/>
    <s v="總帳別"/>
    <x v="101"/>
    <s v="業務費用"/>
    <x v="655"/>
    <x v="649"/>
    <s v="Z1010"/>
    <s v="基隆區營業處分攤"/>
    <n v="532977"/>
    <n v="0"/>
    <n v="532977"/>
  </r>
  <r>
    <n v="3"/>
    <s v="總帳別"/>
    <x v="101"/>
    <s v="業務費用"/>
    <x v="655"/>
    <x v="649"/>
    <s v="Z1020"/>
    <s v="台北市區營業處分攤"/>
    <n v="889158"/>
    <n v="0"/>
    <n v="889158"/>
  </r>
  <r>
    <n v="3"/>
    <s v="總帳別"/>
    <x v="101"/>
    <s v="業務費用"/>
    <x v="655"/>
    <x v="649"/>
    <s v="Z1030"/>
    <s v="桃園區營業處分攤"/>
    <n v="920169"/>
    <n v="0"/>
    <n v="920169"/>
  </r>
  <r>
    <n v="3"/>
    <s v="總帳別"/>
    <x v="101"/>
    <s v="業務費用"/>
    <x v="655"/>
    <x v="649"/>
    <s v="Z1040"/>
    <s v="新竹區營業處分攤"/>
    <n v="1058802"/>
    <n v="0"/>
    <n v="1058802"/>
  </r>
  <r>
    <n v="3"/>
    <s v="總帳別"/>
    <x v="101"/>
    <s v="業務費用"/>
    <x v="655"/>
    <x v="649"/>
    <s v="Z1050"/>
    <s v="台中區營業處分攤"/>
    <n v="1778411"/>
    <n v="0"/>
    <n v="1778411"/>
  </r>
  <r>
    <n v="3"/>
    <s v="總帳別"/>
    <x v="101"/>
    <s v="業務費用"/>
    <x v="655"/>
    <x v="649"/>
    <s v="Z1060"/>
    <s v="彰化區營業處分攤"/>
    <n v="1373778"/>
    <n v="0"/>
    <n v="1373778"/>
  </r>
  <r>
    <n v="3"/>
    <s v="總帳別"/>
    <x v="101"/>
    <s v="業務費用"/>
    <x v="655"/>
    <x v="649"/>
    <s v="Z1070"/>
    <s v="嘉義區營業處分攤"/>
    <n v="1041284"/>
    <n v="0"/>
    <n v="1041284"/>
  </r>
  <r>
    <n v="3"/>
    <s v="總帳別"/>
    <x v="101"/>
    <s v="業務費用"/>
    <x v="655"/>
    <x v="649"/>
    <s v="Z1080"/>
    <s v="台南區營業處分攤"/>
    <n v="1489609"/>
    <n v="0"/>
    <n v="1489609"/>
  </r>
  <r>
    <n v="3"/>
    <s v="總帳別"/>
    <x v="101"/>
    <s v="業務費用"/>
    <x v="655"/>
    <x v="649"/>
    <s v="Z1090"/>
    <s v="高雄區營業處分攤"/>
    <n v="1268200"/>
    <n v="0"/>
    <n v="1268200"/>
  </r>
  <r>
    <n v="3"/>
    <s v="總帳別"/>
    <x v="101"/>
    <s v="業務費用"/>
    <x v="655"/>
    <x v="649"/>
    <s v="Z1100"/>
    <s v="屏東區營業處分攤"/>
    <n v="1175990"/>
    <n v="0"/>
    <n v="1175990"/>
  </r>
  <r>
    <n v="3"/>
    <s v="總帳別"/>
    <x v="101"/>
    <s v="業務費用"/>
    <x v="655"/>
    <x v="649"/>
    <s v="Z1110"/>
    <s v="台東區營業處分攤"/>
    <n v="617514"/>
    <n v="0"/>
    <n v="617514"/>
  </r>
  <r>
    <n v="3"/>
    <s v="總帳別"/>
    <x v="101"/>
    <s v="業務費用"/>
    <x v="655"/>
    <x v="649"/>
    <s v="Z1120"/>
    <s v="花蓮區營業處分攤"/>
    <n v="590472"/>
    <n v="0"/>
    <n v="590472"/>
  </r>
  <r>
    <n v="3"/>
    <s v="總帳別"/>
    <x v="101"/>
    <s v="業務費用"/>
    <x v="655"/>
    <x v="649"/>
    <s v="Z1130"/>
    <s v="宜蘭區營業處分攤"/>
    <n v="667600"/>
    <n v="0"/>
    <n v="667600"/>
  </r>
  <r>
    <n v="3"/>
    <s v="總帳別"/>
    <x v="101"/>
    <s v="業務費用"/>
    <x v="655"/>
    <x v="649"/>
    <s v="Z1140"/>
    <s v="澎湖區營業處分攤"/>
    <n v="356070"/>
    <n v="0"/>
    <n v="356070"/>
  </r>
  <r>
    <n v="3"/>
    <s v="總帳別"/>
    <x v="101"/>
    <s v="業務費用"/>
    <x v="655"/>
    <x v="649"/>
    <s v="Z1150"/>
    <s v="台北南區營業處分攤"/>
    <n v="1005441"/>
    <n v="0"/>
    <n v="1005441"/>
  </r>
  <r>
    <n v="3"/>
    <s v="總帳別"/>
    <x v="101"/>
    <s v="業務費用"/>
    <x v="655"/>
    <x v="649"/>
    <s v="Z1160"/>
    <s v="台北北區營業處分攤"/>
    <n v="676715"/>
    <n v="0"/>
    <n v="676715"/>
  </r>
  <r>
    <n v="3"/>
    <s v="總帳別"/>
    <x v="101"/>
    <s v="業務費用"/>
    <x v="655"/>
    <x v="649"/>
    <s v="Z1170"/>
    <s v="台北西區營業處分攤"/>
    <n v="920708"/>
    <n v="0"/>
    <n v="920708"/>
  </r>
  <r>
    <n v="3"/>
    <s v="總帳別"/>
    <x v="101"/>
    <s v="業務費用"/>
    <x v="655"/>
    <x v="649"/>
    <s v="Z1180"/>
    <s v="南投區營業處分攤"/>
    <n v="1370326"/>
    <n v="0"/>
    <n v="1370326"/>
  </r>
  <r>
    <n v="3"/>
    <s v="總帳別"/>
    <x v="101"/>
    <s v="業務費用"/>
    <x v="655"/>
    <x v="649"/>
    <s v="Z1190"/>
    <s v="鳳山區營業處分攤"/>
    <n v="1215842"/>
    <n v="0"/>
    <n v="1215842"/>
  </r>
  <r>
    <n v="3"/>
    <s v="總帳別"/>
    <x v="101"/>
    <s v="業務費用"/>
    <x v="655"/>
    <x v="649"/>
    <s v="Z1200"/>
    <s v="雲林區營業處分攤"/>
    <n v="1170284"/>
    <n v="0"/>
    <n v="1170284"/>
  </r>
  <r>
    <n v="3"/>
    <s v="總帳別"/>
    <x v="101"/>
    <s v="業務費用"/>
    <x v="655"/>
    <x v="649"/>
    <s v="Z1210"/>
    <s v="新營區營業處分攤"/>
    <n v="611927"/>
    <n v="0"/>
    <n v="611927"/>
  </r>
  <r>
    <n v="3"/>
    <s v="總帳別"/>
    <x v="101"/>
    <s v="業務費用"/>
    <x v="655"/>
    <x v="649"/>
    <s v="Z1220"/>
    <s v="苗栗區營業處分攤"/>
    <n v="985059"/>
    <n v="0"/>
    <n v="985059"/>
  </r>
  <r>
    <n v="3"/>
    <s v="總帳別"/>
    <x v="101"/>
    <s v="業務費用"/>
    <x v="655"/>
    <x v="649"/>
    <s v="Z1230"/>
    <s v="金門區營業處分攤"/>
    <n v="203361"/>
    <n v="0"/>
    <n v="203361"/>
  </r>
  <r>
    <n v="3"/>
    <s v="總帳別"/>
    <x v="101"/>
    <s v="業務費用"/>
    <x v="655"/>
    <x v="649"/>
    <s v="Z1240"/>
    <s v="馬祖區營業處分攤"/>
    <n v="66414"/>
    <n v="0"/>
    <n v="66414"/>
  </r>
  <r>
    <n v="3"/>
    <s v="總帳別"/>
    <x v="101"/>
    <s v="業務費用"/>
    <x v="655"/>
    <x v="649"/>
    <s v="Z5300"/>
    <s v="南部資料處理中心分攤"/>
    <n v="51526"/>
    <n v="0"/>
    <n v="51526"/>
  </r>
  <r>
    <n v="3"/>
    <s v="總帳別"/>
    <x v="101"/>
    <s v="業務費用"/>
    <x v="655"/>
    <x v="649"/>
    <s v="Z5350"/>
    <s v="中部資料處理中心分攤"/>
    <n v="19398"/>
    <n v="0"/>
    <n v="19398"/>
  </r>
  <r>
    <n v="3"/>
    <s v="總帳別"/>
    <x v="101"/>
    <s v="業務費用"/>
    <x v="655"/>
    <x v="649"/>
    <s v="Z5450"/>
    <s v="電力通信處分攤"/>
    <n v="9216"/>
    <n v="0"/>
    <n v="9216"/>
  </r>
  <r>
    <n v="3"/>
    <s v="總帳別"/>
    <x v="101"/>
    <s v="業務費用"/>
    <x v="656"/>
    <x v="650"/>
    <s v="Z0070"/>
    <s v="業務處分攤"/>
    <n v="143550"/>
    <n v="0"/>
    <n v="143550"/>
  </r>
  <r>
    <n v="3"/>
    <s v="總帳別"/>
    <x v="101"/>
    <s v="業務費用"/>
    <x v="656"/>
    <x v="650"/>
    <s v="Z0170"/>
    <s v="營建處分攤"/>
    <n v="5633"/>
    <n v="0"/>
    <n v="5633"/>
  </r>
  <r>
    <n v="3"/>
    <s v="總帳別"/>
    <x v="101"/>
    <s v="業務費用"/>
    <x v="656"/>
    <x v="650"/>
    <s v="Z0240"/>
    <s v="資訊系統處分攤"/>
    <n v="46852"/>
    <n v="0"/>
    <n v="46852"/>
  </r>
  <r>
    <n v="3"/>
    <s v="總帳別"/>
    <x v="101"/>
    <s v="業務費用"/>
    <x v="656"/>
    <x v="650"/>
    <s v="Z0510"/>
    <s v="公眾服務處分攤"/>
    <n v="81000"/>
    <n v="0"/>
    <n v="81000"/>
  </r>
  <r>
    <n v="3"/>
    <s v="總帳別"/>
    <x v="101"/>
    <s v="業務費用"/>
    <x v="656"/>
    <x v="650"/>
    <s v="Z0610"/>
    <s v="環境保護處分攤"/>
    <n v="4200"/>
    <n v="0"/>
    <n v="4200"/>
  </r>
  <r>
    <n v="3"/>
    <s v="總帳別"/>
    <x v="101"/>
    <s v="業務費用"/>
    <x v="656"/>
    <x v="650"/>
    <s v="Z1020"/>
    <s v="台北市區營業處分攤"/>
    <n v="9023"/>
    <n v="0"/>
    <n v="9023"/>
  </r>
  <r>
    <n v="3"/>
    <s v="總帳別"/>
    <x v="101"/>
    <s v="業務費用"/>
    <x v="656"/>
    <x v="650"/>
    <s v="Z1040"/>
    <s v="新竹區營業處分攤"/>
    <n v="28545"/>
    <n v="0"/>
    <n v="28545"/>
  </r>
  <r>
    <n v="3"/>
    <s v="總帳別"/>
    <x v="101"/>
    <s v="業務費用"/>
    <x v="656"/>
    <x v="650"/>
    <s v="Z1050"/>
    <s v="台中區營業處分攤"/>
    <n v="24935"/>
    <n v="0"/>
    <n v="24935"/>
  </r>
  <r>
    <n v="3"/>
    <s v="總帳別"/>
    <x v="101"/>
    <s v="業務費用"/>
    <x v="656"/>
    <x v="650"/>
    <s v="Z1060"/>
    <s v="彰化區營業處分攤"/>
    <n v="282508"/>
    <n v="0"/>
    <n v="282508"/>
  </r>
  <r>
    <n v="3"/>
    <s v="總帳別"/>
    <x v="101"/>
    <s v="業務費用"/>
    <x v="656"/>
    <x v="650"/>
    <s v="Z1080"/>
    <s v="台南區營業處分攤"/>
    <n v="1350"/>
    <n v="0"/>
    <n v="1350"/>
  </r>
  <r>
    <n v="3"/>
    <s v="總帳別"/>
    <x v="101"/>
    <s v="業務費用"/>
    <x v="656"/>
    <x v="650"/>
    <s v="Z1090"/>
    <s v="高雄區營業處分攤"/>
    <n v="110566"/>
    <n v="0"/>
    <n v="110566"/>
  </r>
  <r>
    <n v="3"/>
    <s v="總帳別"/>
    <x v="101"/>
    <s v="業務費用"/>
    <x v="656"/>
    <x v="650"/>
    <s v="Z1100"/>
    <s v="屏東區營業處分攤"/>
    <n v="21044"/>
    <n v="0"/>
    <n v="21044"/>
  </r>
  <r>
    <n v="3"/>
    <s v="總帳別"/>
    <x v="101"/>
    <s v="業務費用"/>
    <x v="656"/>
    <x v="650"/>
    <s v="Z1110"/>
    <s v="台東區營業處分攤"/>
    <n v="89225"/>
    <n v="0"/>
    <n v="89225"/>
  </r>
  <r>
    <n v="3"/>
    <s v="總帳別"/>
    <x v="101"/>
    <s v="業務費用"/>
    <x v="656"/>
    <x v="650"/>
    <s v="Z1150"/>
    <s v="台北南區營業處分攤"/>
    <n v="2009"/>
    <n v="0"/>
    <n v="2009"/>
  </r>
  <r>
    <n v="3"/>
    <s v="總帳別"/>
    <x v="101"/>
    <s v="業務費用"/>
    <x v="656"/>
    <x v="650"/>
    <s v="Z1160"/>
    <s v="台北北區營業處分攤"/>
    <n v="7505"/>
    <n v="0"/>
    <n v="7505"/>
  </r>
  <r>
    <n v="3"/>
    <s v="總帳別"/>
    <x v="101"/>
    <s v="業務費用"/>
    <x v="656"/>
    <x v="650"/>
    <s v="Z1170"/>
    <s v="台北西區營業處分攤"/>
    <n v="600"/>
    <n v="0"/>
    <n v="600"/>
  </r>
  <r>
    <n v="3"/>
    <s v="總帳別"/>
    <x v="101"/>
    <s v="業務費用"/>
    <x v="656"/>
    <x v="650"/>
    <s v="Z1180"/>
    <s v="南投區營業處分攤"/>
    <n v="1300"/>
    <n v="0"/>
    <n v="1300"/>
  </r>
  <r>
    <n v="3"/>
    <s v="總帳別"/>
    <x v="101"/>
    <s v="業務費用"/>
    <x v="656"/>
    <x v="650"/>
    <s v="Z1190"/>
    <s v="鳳山區營業處分攤"/>
    <n v="39051"/>
    <n v="0"/>
    <n v="39051"/>
  </r>
  <r>
    <n v="3"/>
    <s v="總帳別"/>
    <x v="101"/>
    <s v="業務費用"/>
    <x v="656"/>
    <x v="650"/>
    <s v="Z1200"/>
    <s v="雲林區營業處分攤"/>
    <n v="98800"/>
    <n v="0"/>
    <n v="98800"/>
  </r>
  <r>
    <n v="3"/>
    <s v="總帳別"/>
    <x v="101"/>
    <s v="業務費用"/>
    <x v="656"/>
    <x v="650"/>
    <s v="Z5450"/>
    <s v="電力通信處分攤"/>
    <n v="1353"/>
    <n v="0"/>
    <n v="1353"/>
  </r>
  <r>
    <n v="3"/>
    <s v="總帳別"/>
    <x v="101"/>
    <s v="業務費用"/>
    <x v="656"/>
    <x v="650"/>
    <s v="Z9550"/>
    <s v="配售電事業部-策劃室分攤"/>
    <n v="9000"/>
    <n v="0"/>
    <n v="9000"/>
  </r>
  <r>
    <n v="3"/>
    <s v="總帳別"/>
    <x v="101"/>
    <s v="業務費用"/>
    <x v="657"/>
    <x v="651"/>
    <s v="Z000C"/>
    <s v="統列配電業分攤"/>
    <n v="88561264"/>
    <n v="0"/>
    <n v="88561264"/>
  </r>
  <r>
    <n v="3"/>
    <s v="總帳別"/>
    <x v="101"/>
    <s v="業務費用"/>
    <x v="658"/>
    <x v="652"/>
    <s v="Z1030"/>
    <s v="桃園區營業處分攤"/>
    <n v="6630447"/>
    <n v="0"/>
    <n v="6630447"/>
  </r>
  <r>
    <n v="3"/>
    <s v="總帳別"/>
    <x v="101"/>
    <s v="業務費用"/>
    <x v="658"/>
    <x v="652"/>
    <s v="Z1040"/>
    <s v="新竹區營業處分攤"/>
    <n v="3152928"/>
    <n v="0"/>
    <n v="3152928"/>
  </r>
  <r>
    <n v="3"/>
    <s v="總帳別"/>
    <x v="101"/>
    <s v="業務費用"/>
    <x v="658"/>
    <x v="652"/>
    <s v="Z1170"/>
    <s v="台北西區營業處分攤"/>
    <n v="2469426"/>
    <n v="0"/>
    <n v="2469426"/>
  </r>
  <r>
    <n v="3"/>
    <s v="總帳別"/>
    <x v="101"/>
    <s v="業務費用"/>
    <x v="658"/>
    <x v="652"/>
    <s v="Z1180"/>
    <s v="南投區營業處分攤"/>
    <n v="1046318"/>
    <n v="0"/>
    <n v="1046318"/>
  </r>
  <r>
    <n v="3"/>
    <s v="總帳別"/>
    <x v="101"/>
    <s v="業務費用"/>
    <x v="658"/>
    <x v="652"/>
    <s v="Z1210"/>
    <s v="新營區營業處分攤"/>
    <n v="743935"/>
    <n v="0"/>
    <n v="743935"/>
  </r>
  <r>
    <n v="3"/>
    <s v="總帳別"/>
    <x v="101"/>
    <s v="業務費用"/>
    <x v="658"/>
    <x v="652"/>
    <s v="Z1230"/>
    <s v="金門區營業處分攤"/>
    <n v="478421"/>
    <n v="0"/>
    <n v="478421"/>
  </r>
  <r>
    <n v="3"/>
    <s v="總帳別"/>
    <x v="101"/>
    <s v="業務費用"/>
    <x v="659"/>
    <x v="653"/>
    <s v="Z0070"/>
    <s v="業務處分攤"/>
    <n v="8400"/>
    <n v="0"/>
    <n v="8400"/>
  </r>
  <r>
    <n v="3"/>
    <s v="總帳別"/>
    <x v="101"/>
    <s v="業務費用"/>
    <x v="659"/>
    <x v="653"/>
    <s v="Z0170"/>
    <s v="營建處分攤"/>
    <n v="1715"/>
    <n v="0"/>
    <n v="1715"/>
  </r>
  <r>
    <n v="3"/>
    <s v="總帳別"/>
    <x v="101"/>
    <s v="業務費用"/>
    <x v="659"/>
    <x v="653"/>
    <s v="Z1010"/>
    <s v="基隆區營業處分攤"/>
    <n v="73000"/>
    <n v="0"/>
    <n v="73000"/>
  </r>
  <r>
    <n v="3"/>
    <s v="總帳別"/>
    <x v="101"/>
    <s v="業務費用"/>
    <x v="659"/>
    <x v="653"/>
    <s v="Z1020"/>
    <s v="台北市區營業處分攤"/>
    <n v="105380"/>
    <n v="0"/>
    <n v="105380"/>
  </r>
  <r>
    <n v="3"/>
    <s v="總帳別"/>
    <x v="101"/>
    <s v="業務費用"/>
    <x v="659"/>
    <x v="653"/>
    <s v="Z1030"/>
    <s v="桃園區營業處分攤"/>
    <n v="92320"/>
    <n v="0"/>
    <n v="92320"/>
  </r>
  <r>
    <n v="3"/>
    <s v="總帳別"/>
    <x v="101"/>
    <s v="業務費用"/>
    <x v="659"/>
    <x v="653"/>
    <s v="Z1040"/>
    <s v="新竹區營業處分攤"/>
    <n v="101880"/>
    <n v="0"/>
    <n v="101880"/>
  </r>
  <r>
    <n v="3"/>
    <s v="總帳別"/>
    <x v="101"/>
    <s v="業務費用"/>
    <x v="659"/>
    <x v="653"/>
    <s v="Z1050"/>
    <s v="台中區營業處分攤"/>
    <n v="67820"/>
    <n v="0"/>
    <n v="67820"/>
  </r>
  <r>
    <n v="3"/>
    <s v="總帳別"/>
    <x v="101"/>
    <s v="業務費用"/>
    <x v="659"/>
    <x v="653"/>
    <s v="Z1060"/>
    <s v="彰化區營業處分攤"/>
    <n v="108240"/>
    <n v="0"/>
    <n v="108240"/>
  </r>
  <r>
    <n v="3"/>
    <s v="總帳別"/>
    <x v="101"/>
    <s v="業務費用"/>
    <x v="659"/>
    <x v="653"/>
    <s v="Z1070"/>
    <s v="嘉義區營業處分攤"/>
    <n v="20830"/>
    <n v="0"/>
    <n v="20830"/>
  </r>
  <r>
    <n v="3"/>
    <s v="總帳別"/>
    <x v="101"/>
    <s v="業務費用"/>
    <x v="659"/>
    <x v="653"/>
    <s v="Z1090"/>
    <s v="高雄區營業處分攤"/>
    <n v="102400"/>
    <n v="0"/>
    <n v="102400"/>
  </r>
  <r>
    <n v="3"/>
    <s v="總帳別"/>
    <x v="101"/>
    <s v="業務費用"/>
    <x v="659"/>
    <x v="653"/>
    <s v="Z1120"/>
    <s v="花蓮區營業處分攤"/>
    <n v="67160"/>
    <n v="0"/>
    <n v="67160"/>
  </r>
  <r>
    <n v="3"/>
    <s v="總帳別"/>
    <x v="101"/>
    <s v="業務費用"/>
    <x v="659"/>
    <x v="653"/>
    <s v="Z1130"/>
    <s v="宜蘭區營業處分攤"/>
    <n v="52220"/>
    <n v="0"/>
    <n v="52220"/>
  </r>
  <r>
    <n v="3"/>
    <s v="總帳別"/>
    <x v="101"/>
    <s v="業務費用"/>
    <x v="659"/>
    <x v="653"/>
    <s v="Z1140"/>
    <s v="澎湖區營業處分攤"/>
    <n v="29000"/>
    <n v="0"/>
    <n v="29000"/>
  </r>
  <r>
    <n v="3"/>
    <s v="總帳別"/>
    <x v="101"/>
    <s v="業務費用"/>
    <x v="659"/>
    <x v="653"/>
    <s v="Z1150"/>
    <s v="台北南區營業處分攤"/>
    <n v="85420"/>
    <n v="0"/>
    <n v="85420"/>
  </r>
  <r>
    <n v="3"/>
    <s v="總帳別"/>
    <x v="101"/>
    <s v="業務費用"/>
    <x v="659"/>
    <x v="653"/>
    <s v="Z1160"/>
    <s v="台北北區營業處分攤"/>
    <n v="72580"/>
    <n v="0"/>
    <n v="72580"/>
  </r>
  <r>
    <n v="3"/>
    <s v="總帳別"/>
    <x v="101"/>
    <s v="業務費用"/>
    <x v="659"/>
    <x v="653"/>
    <s v="Z1180"/>
    <s v="南投區營業處分攤"/>
    <n v="64580"/>
    <n v="0"/>
    <n v="64580"/>
  </r>
  <r>
    <n v="3"/>
    <s v="總帳別"/>
    <x v="101"/>
    <s v="業務費用"/>
    <x v="659"/>
    <x v="653"/>
    <s v="Z1190"/>
    <s v="鳳山區營業處分攤"/>
    <n v="108000"/>
    <n v="0"/>
    <n v="108000"/>
  </r>
  <r>
    <n v="3"/>
    <s v="總帳別"/>
    <x v="101"/>
    <s v="業務費用"/>
    <x v="659"/>
    <x v="653"/>
    <s v="Z1200"/>
    <s v="雲林區營業處分攤"/>
    <n v="122100"/>
    <n v="0"/>
    <n v="122100"/>
  </r>
  <r>
    <n v="3"/>
    <s v="總帳別"/>
    <x v="101"/>
    <s v="業務費用"/>
    <x v="659"/>
    <x v="653"/>
    <s v="Z1210"/>
    <s v="新營區營業處分攤"/>
    <n v="32060"/>
    <n v="0"/>
    <n v="32060"/>
  </r>
  <r>
    <n v="3"/>
    <s v="總帳別"/>
    <x v="101"/>
    <s v="業務費用"/>
    <x v="659"/>
    <x v="653"/>
    <s v="Z1220"/>
    <s v="苗栗區營業處分攤"/>
    <n v="57720"/>
    <n v="0"/>
    <n v="57720"/>
  </r>
  <r>
    <n v="3"/>
    <s v="總帳別"/>
    <x v="101"/>
    <s v="業務費用"/>
    <x v="659"/>
    <x v="653"/>
    <s v="Z1230"/>
    <s v="金門區營業處分攤"/>
    <n v="24500"/>
    <n v="0"/>
    <n v="24500"/>
  </r>
  <r>
    <n v="3"/>
    <s v="總帳別"/>
    <x v="101"/>
    <s v="業務費用"/>
    <x v="659"/>
    <x v="653"/>
    <s v="Z5450"/>
    <s v="電力通信處分攤"/>
    <n v="311"/>
    <n v="0"/>
    <n v="311"/>
  </r>
  <r>
    <n v="3"/>
    <s v="總帳別"/>
    <x v="101"/>
    <s v="業務費用"/>
    <x v="773"/>
    <x v="767"/>
    <s v="Z1090"/>
    <s v="高雄區營業處分攤"/>
    <n v="7779579"/>
    <n v="0"/>
    <n v="7779579"/>
  </r>
  <r>
    <n v="3"/>
    <s v="總帳別"/>
    <x v="101"/>
    <s v="業務費用"/>
    <x v="773"/>
    <x v="767"/>
    <s v="Z1100"/>
    <s v="屏東區營業處分攤"/>
    <n v="3230202"/>
    <n v="0"/>
    <n v="3230202"/>
  </r>
  <r>
    <n v="3"/>
    <s v="總帳別"/>
    <x v="101"/>
    <s v="業務費用"/>
    <x v="773"/>
    <x v="767"/>
    <s v="Z1190"/>
    <s v="鳳山區營業處分攤"/>
    <n v="2453606"/>
    <n v="0"/>
    <n v="2453606"/>
  </r>
  <r>
    <n v="3"/>
    <s v="總帳別"/>
    <x v="101"/>
    <s v="業務費用"/>
    <x v="660"/>
    <x v="654"/>
    <s v="Z0070"/>
    <s v="業務處分攤"/>
    <n v="2218058"/>
    <n v="0"/>
    <n v="2218058"/>
  </r>
  <r>
    <n v="3"/>
    <s v="總帳別"/>
    <x v="101"/>
    <s v="業務費用"/>
    <x v="660"/>
    <x v="654"/>
    <s v="Z0170"/>
    <s v="營建處分攤"/>
    <n v="56350"/>
    <n v="0"/>
    <n v="56350"/>
  </r>
  <r>
    <n v="3"/>
    <s v="總帳別"/>
    <x v="101"/>
    <s v="業務費用"/>
    <x v="660"/>
    <x v="654"/>
    <s v="Z0240"/>
    <s v="資訊系統處分攤"/>
    <n v="398101"/>
    <n v="0"/>
    <n v="398101"/>
  </r>
  <r>
    <n v="3"/>
    <s v="總帳別"/>
    <x v="101"/>
    <s v="業務費用"/>
    <x v="660"/>
    <x v="654"/>
    <s v="Z0510"/>
    <s v="公眾服務處分攤"/>
    <n v="1037056"/>
    <n v="0"/>
    <n v="1037056"/>
  </r>
  <r>
    <n v="3"/>
    <s v="總帳別"/>
    <x v="101"/>
    <s v="業務費用"/>
    <x v="660"/>
    <x v="654"/>
    <s v="Z0610"/>
    <s v="環境保護處分攤"/>
    <n v="45589"/>
    <n v="0"/>
    <n v="45589"/>
  </r>
  <r>
    <n v="3"/>
    <s v="總帳別"/>
    <x v="101"/>
    <s v="業務費用"/>
    <x v="660"/>
    <x v="654"/>
    <s v="Z1010"/>
    <s v="基隆區營業處分攤"/>
    <n v="979863"/>
    <n v="0"/>
    <n v="979863"/>
  </r>
  <r>
    <n v="3"/>
    <s v="總帳別"/>
    <x v="101"/>
    <s v="業務費用"/>
    <x v="660"/>
    <x v="654"/>
    <s v="Z1020"/>
    <s v="台北市區營業處分攤"/>
    <n v="1350856"/>
    <n v="0"/>
    <n v="1350856"/>
  </r>
  <r>
    <n v="3"/>
    <s v="總帳別"/>
    <x v="101"/>
    <s v="業務費用"/>
    <x v="660"/>
    <x v="654"/>
    <s v="Z1030"/>
    <s v="桃園區營業處分攤"/>
    <n v="1593842"/>
    <n v="0"/>
    <n v="1593842"/>
  </r>
  <r>
    <n v="3"/>
    <s v="總帳別"/>
    <x v="101"/>
    <s v="業務費用"/>
    <x v="660"/>
    <x v="654"/>
    <s v="Z1040"/>
    <s v="新竹區營業處分攤"/>
    <n v="1418781"/>
    <n v="0"/>
    <n v="1418781"/>
  </r>
  <r>
    <n v="3"/>
    <s v="總帳別"/>
    <x v="101"/>
    <s v="業務費用"/>
    <x v="660"/>
    <x v="654"/>
    <s v="Z1050"/>
    <s v="台中區營業處分攤"/>
    <n v="2372603"/>
    <n v="0"/>
    <n v="2372603"/>
  </r>
  <r>
    <n v="3"/>
    <s v="總帳別"/>
    <x v="101"/>
    <s v="業務費用"/>
    <x v="660"/>
    <x v="654"/>
    <s v="Z1060"/>
    <s v="彰化區營業處分攤"/>
    <n v="1609553"/>
    <n v="0"/>
    <n v="1609553"/>
  </r>
  <r>
    <n v="3"/>
    <s v="總帳別"/>
    <x v="101"/>
    <s v="業務費用"/>
    <x v="660"/>
    <x v="654"/>
    <s v="Z1070"/>
    <s v="嘉義區營業處分攤"/>
    <n v="1002621"/>
    <n v="0"/>
    <n v="1002621"/>
  </r>
  <r>
    <n v="3"/>
    <s v="總帳別"/>
    <x v="101"/>
    <s v="業務費用"/>
    <x v="660"/>
    <x v="654"/>
    <s v="Z1080"/>
    <s v="台南區營業處分攤"/>
    <n v="1704603"/>
    <n v="0"/>
    <n v="1704603"/>
  </r>
  <r>
    <n v="3"/>
    <s v="總帳別"/>
    <x v="101"/>
    <s v="業務費用"/>
    <x v="660"/>
    <x v="654"/>
    <s v="Z1090"/>
    <s v="高雄區營業處分攤"/>
    <n v="1391544"/>
    <n v="0"/>
    <n v="1391544"/>
  </r>
  <r>
    <n v="3"/>
    <s v="總帳別"/>
    <x v="101"/>
    <s v="業務費用"/>
    <x v="660"/>
    <x v="654"/>
    <s v="Z1100"/>
    <s v="屏東區營業處分攤"/>
    <n v="1439900"/>
    <n v="0"/>
    <n v="1439900"/>
  </r>
  <r>
    <n v="3"/>
    <s v="總帳別"/>
    <x v="101"/>
    <s v="業務費用"/>
    <x v="660"/>
    <x v="654"/>
    <s v="Z1110"/>
    <s v="台東區營業處分攤"/>
    <n v="507796"/>
    <n v="0"/>
    <n v="507796"/>
  </r>
  <r>
    <n v="3"/>
    <s v="總帳別"/>
    <x v="101"/>
    <s v="業務費用"/>
    <x v="660"/>
    <x v="654"/>
    <s v="Z1120"/>
    <s v="花蓮區營業處分攤"/>
    <n v="629834"/>
    <n v="0"/>
    <n v="629834"/>
  </r>
  <r>
    <n v="3"/>
    <s v="總帳別"/>
    <x v="101"/>
    <s v="業務費用"/>
    <x v="660"/>
    <x v="654"/>
    <s v="Z1130"/>
    <s v="宜蘭區營業處分攤"/>
    <n v="685308"/>
    <n v="0"/>
    <n v="685308"/>
  </r>
  <r>
    <n v="3"/>
    <s v="總帳別"/>
    <x v="101"/>
    <s v="業務費用"/>
    <x v="660"/>
    <x v="654"/>
    <s v="Z1140"/>
    <s v="澎湖區營業處分攤"/>
    <n v="394719"/>
    <n v="0"/>
    <n v="394719"/>
  </r>
  <r>
    <n v="3"/>
    <s v="總帳別"/>
    <x v="101"/>
    <s v="業務費用"/>
    <x v="660"/>
    <x v="654"/>
    <s v="Z1150"/>
    <s v="台北南區營業處分攤"/>
    <n v="1583409"/>
    <n v="0"/>
    <n v="1583409"/>
  </r>
  <r>
    <n v="3"/>
    <s v="總帳別"/>
    <x v="101"/>
    <s v="業務費用"/>
    <x v="660"/>
    <x v="654"/>
    <s v="Z1160"/>
    <s v="台北北區營業處分攤"/>
    <n v="1217906"/>
    <n v="0"/>
    <n v="1217906"/>
  </r>
  <r>
    <n v="3"/>
    <s v="總帳別"/>
    <x v="101"/>
    <s v="業務費用"/>
    <x v="660"/>
    <x v="654"/>
    <s v="Z1170"/>
    <s v="台北西區營業處分攤"/>
    <n v="1485038"/>
    <n v="0"/>
    <n v="1485038"/>
  </r>
  <r>
    <n v="3"/>
    <s v="總帳別"/>
    <x v="101"/>
    <s v="業務費用"/>
    <x v="660"/>
    <x v="654"/>
    <s v="Z1180"/>
    <s v="南投區營業處分攤"/>
    <n v="1316258"/>
    <n v="0"/>
    <n v="1316258"/>
  </r>
  <r>
    <n v="3"/>
    <s v="總帳別"/>
    <x v="101"/>
    <s v="業務費用"/>
    <x v="660"/>
    <x v="654"/>
    <s v="Z1190"/>
    <s v="鳳山區營業處分攤"/>
    <n v="1353774"/>
    <n v="0"/>
    <n v="1353774"/>
  </r>
  <r>
    <n v="3"/>
    <s v="總帳別"/>
    <x v="101"/>
    <s v="業務費用"/>
    <x v="660"/>
    <x v="654"/>
    <s v="Z1200"/>
    <s v="雲林區營業處分攤"/>
    <n v="1370353"/>
    <n v="0"/>
    <n v="1370353"/>
  </r>
  <r>
    <n v="3"/>
    <s v="總帳別"/>
    <x v="101"/>
    <s v="業務費用"/>
    <x v="660"/>
    <x v="654"/>
    <s v="Z1210"/>
    <s v="新營區營業處分攤"/>
    <n v="828637"/>
    <n v="0"/>
    <n v="828637"/>
  </r>
  <r>
    <n v="3"/>
    <s v="總帳別"/>
    <x v="101"/>
    <s v="業務費用"/>
    <x v="660"/>
    <x v="654"/>
    <s v="Z1220"/>
    <s v="苗栗區營業處分攤"/>
    <n v="1019779"/>
    <n v="0"/>
    <n v="1019779"/>
  </r>
  <r>
    <n v="3"/>
    <s v="總帳別"/>
    <x v="101"/>
    <s v="業務費用"/>
    <x v="660"/>
    <x v="654"/>
    <s v="Z1230"/>
    <s v="金門區營業處分攤"/>
    <n v="322408"/>
    <n v="0"/>
    <n v="322408"/>
  </r>
  <r>
    <n v="3"/>
    <s v="總帳別"/>
    <x v="101"/>
    <s v="業務費用"/>
    <x v="660"/>
    <x v="654"/>
    <s v="Z1240"/>
    <s v="馬祖區營業處分攤"/>
    <n v="200508"/>
    <n v="0"/>
    <n v="200508"/>
  </r>
  <r>
    <n v="3"/>
    <s v="總帳別"/>
    <x v="101"/>
    <s v="業務費用"/>
    <x v="660"/>
    <x v="654"/>
    <s v="Z5300"/>
    <s v="南部資料處理中心分攤"/>
    <n v="107955"/>
    <n v="0"/>
    <n v="107955"/>
  </r>
  <r>
    <n v="3"/>
    <s v="總帳別"/>
    <x v="101"/>
    <s v="業務費用"/>
    <x v="660"/>
    <x v="654"/>
    <s v="Z5350"/>
    <s v="中部資料處理中心分攤"/>
    <n v="140755"/>
    <n v="0"/>
    <n v="140755"/>
  </r>
  <r>
    <n v="3"/>
    <s v="總帳別"/>
    <x v="101"/>
    <s v="業務費用"/>
    <x v="660"/>
    <x v="654"/>
    <s v="Z5450"/>
    <s v="電力通信處分攤"/>
    <n v="19143"/>
    <n v="0"/>
    <n v="19143"/>
  </r>
  <r>
    <n v="3"/>
    <s v="總帳別"/>
    <x v="101"/>
    <s v="業務費用"/>
    <x v="660"/>
    <x v="654"/>
    <s v="Z9550"/>
    <s v="配售電事業部-策劃室分攤"/>
    <n v="26678"/>
    <n v="0"/>
    <n v="26678"/>
  </r>
  <r>
    <n v="3"/>
    <s v="總帳別"/>
    <x v="101"/>
    <s v="業務費用"/>
    <x v="810"/>
    <x v="802"/>
    <s v="Z1110"/>
    <s v="台東區營業處分攤"/>
    <n v="1000"/>
    <n v="0"/>
    <n v="1000"/>
  </r>
  <r>
    <n v="3"/>
    <s v="總帳別"/>
    <x v="101"/>
    <s v="業務費用"/>
    <x v="810"/>
    <x v="802"/>
    <s v="Z1170"/>
    <s v="台北西區營業處分攤"/>
    <n v="2240"/>
    <n v="0"/>
    <n v="2240"/>
  </r>
  <r>
    <n v="3"/>
    <s v="總帳別"/>
    <x v="101"/>
    <s v="業務費用"/>
    <x v="661"/>
    <x v="655"/>
    <s v="Z0070"/>
    <s v="業務處分攤"/>
    <n v="4011"/>
    <n v="0"/>
    <n v="4011"/>
  </r>
  <r>
    <n v="3"/>
    <s v="總帳別"/>
    <x v="101"/>
    <s v="業務費用"/>
    <x v="661"/>
    <x v="655"/>
    <s v="Z0170"/>
    <s v="營建處分攤"/>
    <n v="52"/>
    <n v="0"/>
    <n v="52"/>
  </r>
  <r>
    <n v="3"/>
    <s v="總帳別"/>
    <x v="101"/>
    <s v="業務費用"/>
    <x v="661"/>
    <x v="655"/>
    <s v="Z0240"/>
    <s v="資訊系統處分攤"/>
    <n v="936"/>
    <n v="0"/>
    <n v="936"/>
  </r>
  <r>
    <n v="3"/>
    <s v="總帳別"/>
    <x v="101"/>
    <s v="業務費用"/>
    <x v="661"/>
    <x v="655"/>
    <s v="Z0510"/>
    <s v="公眾服務處分攤"/>
    <n v="3742"/>
    <n v="0"/>
    <n v="3742"/>
  </r>
  <r>
    <n v="3"/>
    <s v="總帳別"/>
    <x v="101"/>
    <s v="業務費用"/>
    <x v="661"/>
    <x v="655"/>
    <s v="Z0610"/>
    <s v="環境保護處分攤"/>
    <n v="171"/>
    <n v="0"/>
    <n v="171"/>
  </r>
  <r>
    <n v="3"/>
    <s v="總帳別"/>
    <x v="101"/>
    <s v="業務費用"/>
    <x v="661"/>
    <x v="655"/>
    <s v="Z1010"/>
    <s v="基隆區營業處分攤"/>
    <n v="6579"/>
    <n v="0"/>
    <n v="6579"/>
  </r>
  <r>
    <n v="3"/>
    <s v="總帳別"/>
    <x v="101"/>
    <s v="業務費用"/>
    <x v="661"/>
    <x v="655"/>
    <s v="Z1020"/>
    <s v="台北市區營業處分攤"/>
    <n v="9931"/>
    <n v="0"/>
    <n v="9931"/>
  </r>
  <r>
    <n v="3"/>
    <s v="總帳別"/>
    <x v="101"/>
    <s v="業務費用"/>
    <x v="661"/>
    <x v="655"/>
    <s v="Z1030"/>
    <s v="桃園區營業處分攤"/>
    <n v="10661"/>
    <n v="0"/>
    <n v="10661"/>
  </r>
  <r>
    <n v="3"/>
    <s v="總帳別"/>
    <x v="101"/>
    <s v="業務費用"/>
    <x v="661"/>
    <x v="655"/>
    <s v="Z1040"/>
    <s v="新竹區營業處分攤"/>
    <n v="10397"/>
    <n v="0"/>
    <n v="10397"/>
  </r>
  <r>
    <n v="3"/>
    <s v="總帳別"/>
    <x v="101"/>
    <s v="業務費用"/>
    <x v="661"/>
    <x v="655"/>
    <s v="Z1050"/>
    <s v="台中區營業處分攤"/>
    <n v="19174"/>
    <n v="0"/>
    <n v="19174"/>
  </r>
  <r>
    <n v="3"/>
    <s v="總帳別"/>
    <x v="101"/>
    <s v="業務費用"/>
    <x v="661"/>
    <x v="655"/>
    <s v="Z1060"/>
    <s v="彰化區營業處分攤"/>
    <n v="13404"/>
    <n v="0"/>
    <n v="13404"/>
  </r>
  <r>
    <n v="3"/>
    <s v="總帳別"/>
    <x v="101"/>
    <s v="業務費用"/>
    <x v="661"/>
    <x v="655"/>
    <s v="Z1070"/>
    <s v="嘉義區營業處分攤"/>
    <n v="9369"/>
    <n v="0"/>
    <n v="9369"/>
  </r>
  <r>
    <n v="3"/>
    <s v="總帳別"/>
    <x v="101"/>
    <s v="業務費用"/>
    <x v="661"/>
    <x v="655"/>
    <s v="Z1080"/>
    <s v="台南區營業處分攤"/>
    <n v="14891"/>
    <n v="0"/>
    <n v="14891"/>
  </r>
  <r>
    <n v="3"/>
    <s v="總帳別"/>
    <x v="101"/>
    <s v="業務費用"/>
    <x v="661"/>
    <x v="655"/>
    <s v="Z1090"/>
    <s v="高雄區營業處分攤"/>
    <n v="12944"/>
    <n v="0"/>
    <n v="12944"/>
  </r>
  <r>
    <n v="3"/>
    <s v="總帳別"/>
    <x v="101"/>
    <s v="業務費用"/>
    <x v="661"/>
    <x v="655"/>
    <s v="Z1100"/>
    <s v="屏東區營業處分攤"/>
    <n v="11285"/>
    <n v="0"/>
    <n v="11285"/>
  </r>
  <r>
    <n v="3"/>
    <s v="總帳別"/>
    <x v="101"/>
    <s v="業務費用"/>
    <x v="661"/>
    <x v="655"/>
    <s v="Z1110"/>
    <s v="台東區營業處分攤"/>
    <n v="6081"/>
    <n v="0"/>
    <n v="6081"/>
  </r>
  <r>
    <n v="3"/>
    <s v="總帳別"/>
    <x v="101"/>
    <s v="業務費用"/>
    <x v="661"/>
    <x v="655"/>
    <s v="Z1120"/>
    <s v="花蓮區營業處分攤"/>
    <n v="5917"/>
    <n v="0"/>
    <n v="5917"/>
  </r>
  <r>
    <n v="3"/>
    <s v="總帳別"/>
    <x v="101"/>
    <s v="業務費用"/>
    <x v="661"/>
    <x v="655"/>
    <s v="Z1130"/>
    <s v="宜蘭區營業處分攤"/>
    <n v="7113"/>
    <n v="0"/>
    <n v="7113"/>
  </r>
  <r>
    <n v="3"/>
    <s v="總帳別"/>
    <x v="101"/>
    <s v="業務費用"/>
    <x v="661"/>
    <x v="655"/>
    <s v="Z1140"/>
    <s v="澎湖區營業處分攤"/>
    <n v="3538"/>
    <n v="0"/>
    <n v="3538"/>
  </r>
  <r>
    <n v="3"/>
    <s v="總帳別"/>
    <x v="101"/>
    <s v="業務費用"/>
    <x v="661"/>
    <x v="655"/>
    <s v="Z1150"/>
    <s v="台北南區營業處分攤"/>
    <n v="10586"/>
    <n v="0"/>
    <n v="10586"/>
  </r>
  <r>
    <n v="3"/>
    <s v="總帳別"/>
    <x v="101"/>
    <s v="業務費用"/>
    <x v="661"/>
    <x v="655"/>
    <s v="Z1160"/>
    <s v="台北北區營業處分攤"/>
    <n v="7377"/>
    <n v="0"/>
    <n v="7377"/>
  </r>
  <r>
    <n v="3"/>
    <s v="總帳別"/>
    <x v="101"/>
    <s v="業務費用"/>
    <x v="661"/>
    <x v="655"/>
    <s v="Z1170"/>
    <s v="台北西區營業處分攤"/>
    <n v="10109"/>
    <n v="0"/>
    <n v="10109"/>
  </r>
  <r>
    <n v="3"/>
    <s v="總帳別"/>
    <x v="101"/>
    <s v="業務費用"/>
    <x v="661"/>
    <x v="655"/>
    <s v="Z1180"/>
    <s v="南投區營業處分攤"/>
    <n v="12231"/>
    <n v="0"/>
    <n v="12231"/>
  </r>
  <r>
    <n v="3"/>
    <s v="總帳別"/>
    <x v="101"/>
    <s v="業務費用"/>
    <x v="661"/>
    <x v="655"/>
    <s v="Z1190"/>
    <s v="鳳山區營業處分攤"/>
    <n v="11973"/>
    <n v="0"/>
    <n v="11973"/>
  </r>
  <r>
    <n v="3"/>
    <s v="總帳別"/>
    <x v="101"/>
    <s v="業務費用"/>
    <x v="661"/>
    <x v="655"/>
    <s v="Z1200"/>
    <s v="雲林區營業處分攤"/>
    <n v="11940"/>
    <n v="0"/>
    <n v="11940"/>
  </r>
  <r>
    <n v="3"/>
    <s v="總帳別"/>
    <x v="101"/>
    <s v="業務費用"/>
    <x v="661"/>
    <x v="655"/>
    <s v="Z1210"/>
    <s v="新營區營業處分攤"/>
    <n v="6615"/>
    <n v="0"/>
    <n v="6615"/>
  </r>
  <r>
    <n v="3"/>
    <s v="總帳別"/>
    <x v="101"/>
    <s v="業務費用"/>
    <x v="661"/>
    <x v="655"/>
    <s v="Z1220"/>
    <s v="苗栗區營業處分攤"/>
    <n v="8219"/>
    <n v="0"/>
    <n v="8219"/>
  </r>
  <r>
    <n v="3"/>
    <s v="總帳別"/>
    <x v="101"/>
    <s v="業務費用"/>
    <x v="661"/>
    <x v="655"/>
    <s v="Z1230"/>
    <s v="金門區營業處分攤"/>
    <n v="2284"/>
    <n v="0"/>
    <n v="2284"/>
  </r>
  <r>
    <n v="3"/>
    <s v="總帳別"/>
    <x v="101"/>
    <s v="業務費用"/>
    <x v="661"/>
    <x v="655"/>
    <s v="Z1240"/>
    <s v="馬祖區營業處分攤"/>
    <n v="830"/>
    <n v="0"/>
    <n v="830"/>
  </r>
  <r>
    <n v="3"/>
    <s v="總帳別"/>
    <x v="101"/>
    <s v="業務費用"/>
    <x v="661"/>
    <x v="655"/>
    <s v="Z5300"/>
    <s v="南部資料處理中心分攤"/>
    <n v="773"/>
    <n v="0"/>
    <n v="773"/>
  </r>
  <r>
    <n v="3"/>
    <s v="總帳別"/>
    <x v="101"/>
    <s v="業務費用"/>
    <x v="661"/>
    <x v="655"/>
    <s v="Z5350"/>
    <s v="中部資料處理中心分攤"/>
    <n v="396"/>
    <n v="0"/>
    <n v="396"/>
  </r>
  <r>
    <n v="3"/>
    <s v="總帳別"/>
    <x v="101"/>
    <s v="業務費用"/>
    <x v="661"/>
    <x v="655"/>
    <s v="Z5450"/>
    <s v="電力通信處分攤"/>
    <n v="74"/>
    <n v="0"/>
    <n v="74"/>
  </r>
  <r>
    <n v="3"/>
    <s v="總帳別"/>
    <x v="101"/>
    <s v="業務費用"/>
    <x v="661"/>
    <x v="655"/>
    <s v="Z9550"/>
    <s v="配售電事業部-策劃室分攤"/>
    <n v="55"/>
    <n v="0"/>
    <n v="55"/>
  </r>
  <r>
    <n v="3"/>
    <s v="總帳別"/>
    <x v="101"/>
    <s v="業務費用"/>
    <x v="663"/>
    <x v="657"/>
    <s v="Z1020"/>
    <s v="台北市區營業處分攤"/>
    <n v="82"/>
    <n v="0"/>
    <n v="82"/>
  </r>
  <r>
    <n v="3"/>
    <s v="總帳別"/>
    <x v="101"/>
    <s v="業務費用"/>
    <x v="663"/>
    <x v="657"/>
    <s v="Z1160"/>
    <s v="台北北區營業處分攤"/>
    <n v="11140"/>
    <n v="0"/>
    <n v="11140"/>
  </r>
  <r>
    <n v="3"/>
    <s v="總帳別"/>
    <x v="101"/>
    <s v="業務費用"/>
    <x v="664"/>
    <x v="658"/>
    <s v="Z0140"/>
    <s v="秘書處分攤"/>
    <n v="254540"/>
    <n v="0"/>
    <n v="254540"/>
  </r>
  <r>
    <n v="3"/>
    <s v="總帳別"/>
    <x v="101"/>
    <s v="業務費用"/>
    <x v="664"/>
    <x v="658"/>
    <s v="Z1010"/>
    <s v="基隆區營業處分攤"/>
    <n v="84042"/>
    <n v="0"/>
    <n v="84042"/>
  </r>
  <r>
    <n v="3"/>
    <s v="總帳別"/>
    <x v="101"/>
    <s v="業務費用"/>
    <x v="664"/>
    <x v="658"/>
    <s v="Z1020"/>
    <s v="台北市區營業處分攤"/>
    <n v="145525"/>
    <n v="0"/>
    <n v="145525"/>
  </r>
  <r>
    <n v="3"/>
    <s v="總帳別"/>
    <x v="101"/>
    <s v="業務費用"/>
    <x v="664"/>
    <x v="658"/>
    <s v="Z1030"/>
    <s v="桃園區營業處分攤"/>
    <n v="75798"/>
    <n v="0"/>
    <n v="75798"/>
  </r>
  <r>
    <n v="3"/>
    <s v="總帳別"/>
    <x v="101"/>
    <s v="業務費用"/>
    <x v="664"/>
    <x v="658"/>
    <s v="Z1040"/>
    <s v="新竹區營業處分攤"/>
    <n v="91306"/>
    <n v="0"/>
    <n v="91306"/>
  </r>
  <r>
    <n v="3"/>
    <s v="總帳別"/>
    <x v="101"/>
    <s v="業務費用"/>
    <x v="664"/>
    <x v="658"/>
    <s v="Z1050"/>
    <s v="台中區營業處分攤"/>
    <n v="96374"/>
    <n v="0"/>
    <n v="96374"/>
  </r>
  <r>
    <n v="3"/>
    <s v="總帳別"/>
    <x v="101"/>
    <s v="業務費用"/>
    <x v="664"/>
    <x v="658"/>
    <s v="Z1060"/>
    <s v="彰化區營業處分攤"/>
    <n v="106883"/>
    <n v="0"/>
    <n v="106883"/>
  </r>
  <r>
    <n v="3"/>
    <s v="總帳別"/>
    <x v="101"/>
    <s v="業務費用"/>
    <x v="664"/>
    <x v="658"/>
    <s v="Z1070"/>
    <s v="嘉義區營業處分攤"/>
    <n v="146543"/>
    <n v="0"/>
    <n v="146543"/>
  </r>
  <r>
    <n v="3"/>
    <s v="總帳別"/>
    <x v="101"/>
    <s v="業務費用"/>
    <x v="664"/>
    <x v="658"/>
    <s v="Z1080"/>
    <s v="台南區營業處分攤"/>
    <n v="95361"/>
    <n v="0"/>
    <n v="95361"/>
  </r>
  <r>
    <n v="3"/>
    <s v="總帳別"/>
    <x v="101"/>
    <s v="業務費用"/>
    <x v="664"/>
    <x v="658"/>
    <s v="Z1090"/>
    <s v="高雄區營業處分攤"/>
    <n v="64502"/>
    <n v="0"/>
    <n v="64502"/>
  </r>
  <r>
    <n v="3"/>
    <s v="總帳別"/>
    <x v="101"/>
    <s v="業務費用"/>
    <x v="664"/>
    <x v="658"/>
    <s v="Z1100"/>
    <s v="屏東區營業處分攤"/>
    <n v="80690"/>
    <n v="0"/>
    <n v="80690"/>
  </r>
  <r>
    <n v="3"/>
    <s v="總帳別"/>
    <x v="101"/>
    <s v="業務費用"/>
    <x v="664"/>
    <x v="658"/>
    <s v="Z1110"/>
    <s v="台東區營業處分攤"/>
    <n v="90055"/>
    <n v="0"/>
    <n v="90055"/>
  </r>
  <r>
    <n v="3"/>
    <s v="總帳別"/>
    <x v="101"/>
    <s v="業務費用"/>
    <x v="664"/>
    <x v="658"/>
    <s v="Z1120"/>
    <s v="花蓮區營業處分攤"/>
    <n v="87098"/>
    <n v="0"/>
    <n v="87098"/>
  </r>
  <r>
    <n v="3"/>
    <s v="總帳別"/>
    <x v="101"/>
    <s v="業務費用"/>
    <x v="664"/>
    <x v="658"/>
    <s v="Z1130"/>
    <s v="宜蘭區營業處分攤"/>
    <n v="87366"/>
    <n v="0"/>
    <n v="87366"/>
  </r>
  <r>
    <n v="3"/>
    <s v="總帳別"/>
    <x v="101"/>
    <s v="業務費用"/>
    <x v="664"/>
    <x v="658"/>
    <s v="Z1140"/>
    <s v="澎湖區營業處分攤"/>
    <n v="39147"/>
    <n v="0"/>
    <n v="39147"/>
  </r>
  <r>
    <n v="3"/>
    <s v="總帳別"/>
    <x v="101"/>
    <s v="業務費用"/>
    <x v="664"/>
    <x v="658"/>
    <s v="Z1150"/>
    <s v="台北南區營業處分攤"/>
    <n v="211016"/>
    <n v="0"/>
    <n v="211016"/>
  </r>
  <r>
    <n v="3"/>
    <s v="總帳別"/>
    <x v="101"/>
    <s v="業務費用"/>
    <x v="664"/>
    <x v="658"/>
    <s v="Z1160"/>
    <s v="台北北區營業處分攤"/>
    <n v="133556"/>
    <n v="0"/>
    <n v="133556"/>
  </r>
  <r>
    <n v="3"/>
    <s v="總帳別"/>
    <x v="101"/>
    <s v="業務費用"/>
    <x v="664"/>
    <x v="658"/>
    <s v="Z1170"/>
    <s v="台北西區營業處分攤"/>
    <n v="107558"/>
    <n v="0"/>
    <n v="107558"/>
  </r>
  <r>
    <n v="3"/>
    <s v="總帳別"/>
    <x v="101"/>
    <s v="業務費用"/>
    <x v="664"/>
    <x v="658"/>
    <s v="Z1180"/>
    <s v="南投區營業處分攤"/>
    <n v="53222"/>
    <n v="0"/>
    <n v="53222"/>
  </r>
  <r>
    <n v="3"/>
    <s v="總帳別"/>
    <x v="101"/>
    <s v="業務費用"/>
    <x v="664"/>
    <x v="658"/>
    <s v="Z1190"/>
    <s v="鳳山區營業處分攤"/>
    <n v="104626"/>
    <n v="0"/>
    <n v="104626"/>
  </r>
  <r>
    <n v="3"/>
    <s v="總帳別"/>
    <x v="101"/>
    <s v="業務費用"/>
    <x v="664"/>
    <x v="658"/>
    <s v="Z1200"/>
    <s v="雲林區營業處分攤"/>
    <n v="102803"/>
    <n v="0"/>
    <n v="102803"/>
  </r>
  <r>
    <n v="3"/>
    <s v="總帳別"/>
    <x v="101"/>
    <s v="業務費用"/>
    <x v="664"/>
    <x v="658"/>
    <s v="Z1210"/>
    <s v="新營區營業處分攤"/>
    <n v="83876"/>
    <n v="0"/>
    <n v="83876"/>
  </r>
  <r>
    <n v="3"/>
    <s v="總帳別"/>
    <x v="101"/>
    <s v="業務費用"/>
    <x v="664"/>
    <x v="658"/>
    <s v="Z1220"/>
    <s v="苗栗區營業處分攤"/>
    <n v="93123"/>
    <n v="0"/>
    <n v="93123"/>
  </r>
  <r>
    <n v="3"/>
    <s v="總帳別"/>
    <x v="101"/>
    <s v="業務費用"/>
    <x v="664"/>
    <x v="658"/>
    <s v="Z1230"/>
    <s v="金門區營業處分攤"/>
    <n v="11722"/>
    <n v="0"/>
    <n v="11722"/>
  </r>
  <r>
    <n v="3"/>
    <s v="總帳別"/>
    <x v="101"/>
    <s v="業務費用"/>
    <x v="664"/>
    <x v="658"/>
    <s v="Z1240"/>
    <s v="馬祖區營業處分攤"/>
    <n v="39556"/>
    <n v="0"/>
    <n v="39556"/>
  </r>
  <r>
    <n v="3"/>
    <s v="總帳別"/>
    <x v="101"/>
    <s v="業務費用"/>
    <x v="664"/>
    <x v="658"/>
    <s v="Z5300"/>
    <s v="南部資料處理中心分攤"/>
    <n v="9579"/>
    <n v="0"/>
    <n v="9579"/>
  </r>
  <r>
    <n v="3"/>
    <s v="總帳別"/>
    <x v="101"/>
    <s v="業務費用"/>
    <x v="664"/>
    <x v="658"/>
    <s v="Z5350"/>
    <s v="中部資料處理中心分攤"/>
    <n v="56000"/>
    <n v="0"/>
    <n v="56000"/>
  </r>
  <r>
    <n v="3"/>
    <s v="總帳別"/>
    <x v="101"/>
    <s v="業務費用"/>
    <x v="664"/>
    <x v="658"/>
    <s v="Z5450"/>
    <s v="電力通信處分攤"/>
    <n v="602"/>
    <n v="0"/>
    <n v="602"/>
  </r>
  <r>
    <n v="3"/>
    <s v="總帳別"/>
    <x v="101"/>
    <s v="業務費用"/>
    <x v="665"/>
    <x v="659"/>
    <s v="Z0140"/>
    <s v="秘書處分攤"/>
    <n v="87280"/>
    <n v="0"/>
    <n v="87280"/>
  </r>
  <r>
    <n v="3"/>
    <s v="總帳別"/>
    <x v="101"/>
    <s v="業務費用"/>
    <x v="665"/>
    <x v="659"/>
    <s v="Z1030"/>
    <s v="桃園區營業處分攤"/>
    <n v="590"/>
    <n v="0"/>
    <n v="590"/>
  </r>
  <r>
    <n v="3"/>
    <s v="總帳別"/>
    <x v="101"/>
    <s v="業務費用"/>
    <x v="665"/>
    <x v="659"/>
    <s v="Z1040"/>
    <s v="新竹區營業處分攤"/>
    <n v="5620"/>
    <n v="0"/>
    <n v="5620"/>
  </r>
  <r>
    <n v="3"/>
    <s v="總帳別"/>
    <x v="101"/>
    <s v="業務費用"/>
    <x v="665"/>
    <x v="659"/>
    <s v="Z1050"/>
    <s v="台中區營業處分攤"/>
    <n v="355"/>
    <n v="0"/>
    <n v="355"/>
  </r>
  <r>
    <n v="3"/>
    <s v="總帳別"/>
    <x v="101"/>
    <s v="業務費用"/>
    <x v="665"/>
    <x v="659"/>
    <s v="Z1060"/>
    <s v="彰化區營業處分攤"/>
    <n v="320"/>
    <n v="0"/>
    <n v="320"/>
  </r>
  <r>
    <n v="3"/>
    <s v="總帳別"/>
    <x v="101"/>
    <s v="業務費用"/>
    <x v="665"/>
    <x v="659"/>
    <s v="Z1070"/>
    <s v="嘉義區營業處分攤"/>
    <n v="295"/>
    <n v="0"/>
    <n v="295"/>
  </r>
  <r>
    <n v="3"/>
    <s v="總帳別"/>
    <x v="101"/>
    <s v="業務費用"/>
    <x v="665"/>
    <x v="659"/>
    <s v="Z1140"/>
    <s v="澎湖區營業處分攤"/>
    <n v="730"/>
    <n v="0"/>
    <n v="730"/>
  </r>
  <r>
    <n v="3"/>
    <s v="總帳別"/>
    <x v="101"/>
    <s v="業務費用"/>
    <x v="665"/>
    <x v="659"/>
    <s v="Z1150"/>
    <s v="台北南區營業處分攤"/>
    <n v="13805"/>
    <n v="0"/>
    <n v="13805"/>
  </r>
  <r>
    <n v="3"/>
    <s v="總帳別"/>
    <x v="101"/>
    <s v="業務費用"/>
    <x v="665"/>
    <x v="659"/>
    <s v="Z1160"/>
    <s v="台北北區營業處分攤"/>
    <n v="15120"/>
    <n v="0"/>
    <n v="15120"/>
  </r>
  <r>
    <n v="3"/>
    <s v="總帳別"/>
    <x v="101"/>
    <s v="業務費用"/>
    <x v="665"/>
    <x v="659"/>
    <s v="Z1190"/>
    <s v="鳳山區營業處分攤"/>
    <n v="630"/>
    <n v="0"/>
    <n v="630"/>
  </r>
  <r>
    <n v="3"/>
    <s v="總帳別"/>
    <x v="101"/>
    <s v="業務費用"/>
    <x v="665"/>
    <x v="659"/>
    <s v="Z1220"/>
    <s v="苗栗區營業處分攤"/>
    <n v="16687"/>
    <n v="0"/>
    <n v="16687"/>
  </r>
  <r>
    <n v="3"/>
    <s v="總帳別"/>
    <x v="101"/>
    <s v="業務費用"/>
    <x v="665"/>
    <x v="659"/>
    <s v="Z1240"/>
    <s v="馬祖區營業處分攤"/>
    <n v="7790"/>
    <n v="0"/>
    <n v="7790"/>
  </r>
  <r>
    <n v="3"/>
    <s v="總帳別"/>
    <x v="101"/>
    <s v="業務費用"/>
    <x v="666"/>
    <x v="660"/>
    <s v="Z0070"/>
    <s v="業務處分攤"/>
    <n v="3576277"/>
    <n v="0"/>
    <n v="3576277"/>
  </r>
  <r>
    <n v="3"/>
    <s v="總帳別"/>
    <x v="101"/>
    <s v="業務費用"/>
    <x v="666"/>
    <x v="660"/>
    <s v="Z0140"/>
    <s v="秘書處分攤"/>
    <n v="509033"/>
    <n v="0"/>
    <n v="509033"/>
  </r>
  <r>
    <n v="3"/>
    <s v="總帳別"/>
    <x v="101"/>
    <s v="業務費用"/>
    <x v="666"/>
    <x v="660"/>
    <s v="Z0170"/>
    <s v="營建處分攤"/>
    <n v="50"/>
    <n v="0"/>
    <n v="50"/>
  </r>
  <r>
    <n v="3"/>
    <s v="總帳別"/>
    <x v="101"/>
    <s v="業務費用"/>
    <x v="666"/>
    <x v="660"/>
    <s v="Z0240"/>
    <s v="資訊系統處分攤"/>
    <n v="199"/>
    <n v="0"/>
    <n v="199"/>
  </r>
  <r>
    <n v="3"/>
    <s v="總帳別"/>
    <x v="101"/>
    <s v="業務費用"/>
    <x v="666"/>
    <x v="660"/>
    <s v="Z0510"/>
    <s v="公眾服務處分攤"/>
    <n v="2195"/>
    <n v="0"/>
    <n v="2195"/>
  </r>
  <r>
    <n v="3"/>
    <s v="總帳別"/>
    <x v="101"/>
    <s v="業務費用"/>
    <x v="666"/>
    <x v="660"/>
    <s v="Z0610"/>
    <s v="環境保護處分攤"/>
    <n v="9"/>
    <n v="0"/>
    <n v="9"/>
  </r>
  <r>
    <n v="3"/>
    <s v="總帳別"/>
    <x v="101"/>
    <s v="業務費用"/>
    <x v="666"/>
    <x v="660"/>
    <s v="Z1010"/>
    <s v="基隆區營業處分攤"/>
    <n v="15703536"/>
    <n v="0"/>
    <n v="15703536"/>
  </r>
  <r>
    <n v="3"/>
    <s v="總帳別"/>
    <x v="101"/>
    <s v="業務費用"/>
    <x v="666"/>
    <x v="660"/>
    <s v="Z1020"/>
    <s v="台北市區營業處分攤"/>
    <n v="27742775"/>
    <n v="0"/>
    <n v="27742775"/>
  </r>
  <r>
    <n v="3"/>
    <s v="總帳別"/>
    <x v="101"/>
    <s v="業務費用"/>
    <x v="666"/>
    <x v="660"/>
    <s v="Z1030"/>
    <s v="桃園區營業處分攤"/>
    <n v="50571410"/>
    <n v="0"/>
    <n v="50571410"/>
  </r>
  <r>
    <n v="3"/>
    <s v="總帳別"/>
    <x v="101"/>
    <s v="業務費用"/>
    <x v="666"/>
    <x v="660"/>
    <s v="Z1040"/>
    <s v="新竹區營業處分攤"/>
    <n v="24776626"/>
    <n v="0"/>
    <n v="24776626"/>
  </r>
  <r>
    <n v="3"/>
    <s v="總帳別"/>
    <x v="101"/>
    <s v="業務費用"/>
    <x v="666"/>
    <x v="660"/>
    <s v="Z1050"/>
    <s v="台中區營業處分攤"/>
    <n v="69555814"/>
    <n v="0"/>
    <n v="69555814"/>
  </r>
  <r>
    <n v="3"/>
    <s v="總帳別"/>
    <x v="101"/>
    <s v="業務費用"/>
    <x v="666"/>
    <x v="660"/>
    <s v="Z1060"/>
    <s v="彰化區營業處分攤"/>
    <n v="36703029"/>
    <n v="0"/>
    <n v="36703029"/>
  </r>
  <r>
    <n v="3"/>
    <s v="總帳別"/>
    <x v="101"/>
    <s v="業務費用"/>
    <x v="666"/>
    <x v="660"/>
    <s v="Z1070"/>
    <s v="嘉義區營業處分攤"/>
    <n v="22584635"/>
    <n v="0"/>
    <n v="22584635"/>
  </r>
  <r>
    <n v="3"/>
    <s v="總帳別"/>
    <x v="101"/>
    <s v="業務費用"/>
    <x v="666"/>
    <x v="660"/>
    <s v="Z1080"/>
    <s v="台南區營業處分攤"/>
    <n v="43939712"/>
    <n v="0"/>
    <n v="43939712"/>
  </r>
  <r>
    <n v="3"/>
    <s v="總帳別"/>
    <x v="101"/>
    <s v="業務費用"/>
    <x v="666"/>
    <x v="660"/>
    <s v="Z1090"/>
    <s v="高雄區營業處分攤"/>
    <n v="43539081"/>
    <n v="0"/>
    <n v="43539081"/>
  </r>
  <r>
    <n v="3"/>
    <s v="總帳別"/>
    <x v="101"/>
    <s v="業務費用"/>
    <x v="666"/>
    <x v="660"/>
    <s v="Z1100"/>
    <s v="屏東區營業處分攤"/>
    <n v="25229100"/>
    <n v="0"/>
    <n v="25229100"/>
  </r>
  <r>
    <n v="3"/>
    <s v="總帳別"/>
    <x v="101"/>
    <s v="業務費用"/>
    <x v="666"/>
    <x v="660"/>
    <s v="Z1110"/>
    <s v="台東區營業處分攤"/>
    <n v="5717210"/>
    <n v="0"/>
    <n v="5717210"/>
  </r>
  <r>
    <n v="3"/>
    <s v="總帳別"/>
    <x v="101"/>
    <s v="業務費用"/>
    <x v="666"/>
    <x v="660"/>
    <s v="Z1120"/>
    <s v="花蓮區營業處分攤"/>
    <n v="8476923"/>
    <n v="0"/>
    <n v="8476923"/>
  </r>
  <r>
    <n v="3"/>
    <s v="總帳別"/>
    <x v="101"/>
    <s v="業務費用"/>
    <x v="666"/>
    <x v="660"/>
    <s v="Z1130"/>
    <s v="宜蘭區營業處分攤"/>
    <n v="13034372"/>
    <n v="0"/>
    <n v="13034372"/>
  </r>
  <r>
    <n v="3"/>
    <s v="總帳別"/>
    <x v="101"/>
    <s v="業務費用"/>
    <x v="666"/>
    <x v="660"/>
    <s v="Z1140"/>
    <s v="澎湖區營業處分攤"/>
    <n v="2121144"/>
    <n v="0"/>
    <n v="2121144"/>
  </r>
  <r>
    <n v="3"/>
    <s v="總帳別"/>
    <x v="101"/>
    <s v="業務費用"/>
    <x v="666"/>
    <x v="660"/>
    <s v="Z1150"/>
    <s v="台北南區營業處分攤"/>
    <n v="39873541"/>
    <n v="0"/>
    <n v="39873541"/>
  </r>
  <r>
    <n v="3"/>
    <s v="總帳別"/>
    <x v="101"/>
    <s v="業務費用"/>
    <x v="666"/>
    <x v="660"/>
    <s v="Z1160"/>
    <s v="台北北區營業處分攤"/>
    <n v="23556997"/>
    <n v="0"/>
    <n v="23556997"/>
  </r>
  <r>
    <n v="3"/>
    <s v="總帳別"/>
    <x v="101"/>
    <s v="業務費用"/>
    <x v="666"/>
    <x v="660"/>
    <s v="Z1170"/>
    <s v="台北西區營業處分攤"/>
    <n v="39700967"/>
    <n v="0"/>
    <n v="39700967"/>
  </r>
  <r>
    <n v="3"/>
    <s v="總帳別"/>
    <x v="101"/>
    <s v="業務費用"/>
    <x v="666"/>
    <x v="660"/>
    <s v="Z1180"/>
    <s v="南投區營業處分攤"/>
    <n v="17828037"/>
    <n v="0"/>
    <n v="17828037"/>
  </r>
  <r>
    <n v="3"/>
    <s v="總帳別"/>
    <x v="101"/>
    <s v="業務費用"/>
    <x v="666"/>
    <x v="660"/>
    <s v="Z1190"/>
    <s v="鳳山區營業處分攤"/>
    <n v="31055936"/>
    <n v="0"/>
    <n v="31055936"/>
  </r>
  <r>
    <n v="3"/>
    <s v="總帳別"/>
    <x v="101"/>
    <s v="業務費用"/>
    <x v="666"/>
    <x v="660"/>
    <s v="Z1200"/>
    <s v="雲林區營業處分攤"/>
    <n v="23278907"/>
    <n v="0"/>
    <n v="23278907"/>
  </r>
  <r>
    <n v="3"/>
    <s v="總帳別"/>
    <x v="101"/>
    <s v="業務費用"/>
    <x v="666"/>
    <x v="660"/>
    <s v="Z1210"/>
    <s v="新營區營業處分攤"/>
    <n v="10095965"/>
    <n v="0"/>
    <n v="10095965"/>
  </r>
  <r>
    <n v="3"/>
    <s v="總帳別"/>
    <x v="101"/>
    <s v="業務費用"/>
    <x v="666"/>
    <x v="660"/>
    <s v="Z1220"/>
    <s v="苗栗區營業處分攤"/>
    <n v="15303263"/>
    <n v="0"/>
    <n v="15303263"/>
  </r>
  <r>
    <n v="3"/>
    <s v="總帳別"/>
    <x v="101"/>
    <s v="業務費用"/>
    <x v="666"/>
    <x v="660"/>
    <s v="Z1230"/>
    <s v="金門區營業處分攤"/>
    <n v="1612172"/>
    <n v="0"/>
    <n v="1612172"/>
  </r>
  <r>
    <n v="3"/>
    <s v="總帳別"/>
    <x v="101"/>
    <s v="業務費用"/>
    <x v="666"/>
    <x v="660"/>
    <s v="Z1240"/>
    <s v="馬祖區營業處分攤"/>
    <n v="188687"/>
    <n v="0"/>
    <n v="188687"/>
  </r>
  <r>
    <n v="3"/>
    <s v="總帳別"/>
    <x v="101"/>
    <s v="業務費用"/>
    <x v="666"/>
    <x v="660"/>
    <s v="Z5300"/>
    <s v="南部資料處理中心分攤"/>
    <n v="6300"/>
    <n v="0"/>
    <n v="6300"/>
  </r>
  <r>
    <n v="3"/>
    <s v="總帳別"/>
    <x v="101"/>
    <s v="業務費用"/>
    <x v="666"/>
    <x v="660"/>
    <s v="Z5350"/>
    <s v="中部資料處理中心分攤"/>
    <n v="9740"/>
    <n v="0"/>
    <n v="9740"/>
  </r>
  <r>
    <n v="3"/>
    <s v="總帳別"/>
    <x v="101"/>
    <s v="業務費用"/>
    <x v="666"/>
    <x v="660"/>
    <s v="Z5450"/>
    <s v="電力通信處分攤"/>
    <n v="447"/>
    <n v="0"/>
    <n v="447"/>
  </r>
  <r>
    <n v="3"/>
    <s v="總帳別"/>
    <x v="101"/>
    <s v="業務費用"/>
    <x v="667"/>
    <x v="661"/>
    <s v="Z0020"/>
    <s v="總經理副總經理室分攤"/>
    <n v="3258"/>
    <n v="0"/>
    <n v="3258"/>
  </r>
  <r>
    <n v="3"/>
    <s v="總帳別"/>
    <x v="101"/>
    <s v="業務費用"/>
    <x v="667"/>
    <x v="661"/>
    <s v="Z0070"/>
    <s v="業務處分攤"/>
    <n v="3743252"/>
    <n v="0"/>
    <n v="3743252"/>
  </r>
  <r>
    <n v="3"/>
    <s v="總帳別"/>
    <x v="101"/>
    <s v="業務費用"/>
    <x v="667"/>
    <x v="661"/>
    <s v="Z0140"/>
    <s v="秘書處分攤"/>
    <n v="1217116"/>
    <n v="0"/>
    <n v="1217116"/>
  </r>
  <r>
    <n v="3"/>
    <s v="總帳別"/>
    <x v="101"/>
    <s v="業務費用"/>
    <x v="667"/>
    <x v="661"/>
    <s v="Z0510"/>
    <s v="公眾服務處分攤"/>
    <n v="16108"/>
    <n v="0"/>
    <n v="16108"/>
  </r>
  <r>
    <n v="3"/>
    <s v="總帳別"/>
    <x v="101"/>
    <s v="業務費用"/>
    <x v="667"/>
    <x v="661"/>
    <s v="Z1010"/>
    <s v="基隆區營業處分攤"/>
    <n v="203581"/>
    <n v="0"/>
    <n v="203581"/>
  </r>
  <r>
    <n v="3"/>
    <s v="總帳別"/>
    <x v="101"/>
    <s v="業務費用"/>
    <x v="667"/>
    <x v="661"/>
    <s v="Z1020"/>
    <s v="台北市區營業處分攤"/>
    <n v="8429886"/>
    <n v="0"/>
    <n v="8429886"/>
  </r>
  <r>
    <n v="3"/>
    <s v="總帳別"/>
    <x v="101"/>
    <s v="業務費用"/>
    <x v="667"/>
    <x v="661"/>
    <s v="Z1030"/>
    <s v="桃園區營業處分攤"/>
    <n v="575614"/>
    <n v="0"/>
    <n v="575614"/>
  </r>
  <r>
    <n v="3"/>
    <s v="總帳別"/>
    <x v="101"/>
    <s v="業務費用"/>
    <x v="667"/>
    <x v="661"/>
    <s v="Z1040"/>
    <s v="新竹區營業處分攤"/>
    <n v="510645"/>
    <n v="0"/>
    <n v="510645"/>
  </r>
  <r>
    <n v="3"/>
    <s v="總帳別"/>
    <x v="101"/>
    <s v="業務費用"/>
    <x v="667"/>
    <x v="661"/>
    <s v="Z1050"/>
    <s v="台中區營業處分攤"/>
    <n v="3637510"/>
    <n v="0"/>
    <n v="3637510"/>
  </r>
  <r>
    <n v="3"/>
    <s v="總帳別"/>
    <x v="101"/>
    <s v="業務費用"/>
    <x v="667"/>
    <x v="661"/>
    <s v="Z1060"/>
    <s v="彰化區營業處分攤"/>
    <n v="728143"/>
    <n v="0"/>
    <n v="728143"/>
  </r>
  <r>
    <n v="3"/>
    <s v="總帳別"/>
    <x v="101"/>
    <s v="業務費用"/>
    <x v="667"/>
    <x v="661"/>
    <s v="Z1070"/>
    <s v="嘉義區營業處分攤"/>
    <n v="497903"/>
    <n v="0"/>
    <n v="497903"/>
  </r>
  <r>
    <n v="3"/>
    <s v="總帳別"/>
    <x v="101"/>
    <s v="業務費用"/>
    <x v="667"/>
    <x v="661"/>
    <s v="Z1080"/>
    <s v="台南區營業處分攤"/>
    <n v="501817"/>
    <n v="0"/>
    <n v="501817"/>
  </r>
  <r>
    <n v="3"/>
    <s v="總帳別"/>
    <x v="101"/>
    <s v="業務費用"/>
    <x v="667"/>
    <x v="661"/>
    <s v="Z1090"/>
    <s v="高雄區營業處分攤"/>
    <n v="478809"/>
    <n v="0"/>
    <n v="478809"/>
  </r>
  <r>
    <n v="3"/>
    <s v="總帳別"/>
    <x v="101"/>
    <s v="業務費用"/>
    <x v="667"/>
    <x v="661"/>
    <s v="Z1100"/>
    <s v="屏東區營業處分攤"/>
    <n v="804103"/>
    <n v="0"/>
    <n v="804103"/>
  </r>
  <r>
    <n v="3"/>
    <s v="總帳別"/>
    <x v="101"/>
    <s v="業務費用"/>
    <x v="667"/>
    <x v="661"/>
    <s v="Z1110"/>
    <s v="台東區營業處分攤"/>
    <n v="149237"/>
    <n v="0"/>
    <n v="149237"/>
  </r>
  <r>
    <n v="3"/>
    <s v="總帳別"/>
    <x v="101"/>
    <s v="業務費用"/>
    <x v="667"/>
    <x v="661"/>
    <s v="Z1120"/>
    <s v="花蓮區營業處分攤"/>
    <n v="208118"/>
    <n v="0"/>
    <n v="208118"/>
  </r>
  <r>
    <n v="3"/>
    <s v="總帳別"/>
    <x v="101"/>
    <s v="業務費用"/>
    <x v="667"/>
    <x v="661"/>
    <s v="Z1130"/>
    <s v="宜蘭區營業處分攤"/>
    <n v="313291"/>
    <n v="0"/>
    <n v="313291"/>
  </r>
  <r>
    <n v="3"/>
    <s v="總帳別"/>
    <x v="101"/>
    <s v="業務費用"/>
    <x v="667"/>
    <x v="661"/>
    <s v="Z1140"/>
    <s v="澎湖區營業處分攤"/>
    <n v="80462"/>
    <n v="0"/>
    <n v="80462"/>
  </r>
  <r>
    <n v="3"/>
    <s v="總帳別"/>
    <x v="101"/>
    <s v="業務費用"/>
    <x v="667"/>
    <x v="661"/>
    <s v="Z1150"/>
    <s v="台北南區營業處分攤"/>
    <n v="152851"/>
    <n v="0"/>
    <n v="152851"/>
  </r>
  <r>
    <n v="3"/>
    <s v="總帳別"/>
    <x v="101"/>
    <s v="業務費用"/>
    <x v="667"/>
    <x v="661"/>
    <s v="Z1160"/>
    <s v="台北北區營業處分攤"/>
    <n v="556783"/>
    <n v="0"/>
    <n v="556783"/>
  </r>
  <r>
    <n v="3"/>
    <s v="總帳別"/>
    <x v="101"/>
    <s v="業務費用"/>
    <x v="667"/>
    <x v="661"/>
    <s v="Z1170"/>
    <s v="台北西區營業處分攤"/>
    <n v="655943"/>
    <n v="0"/>
    <n v="655943"/>
  </r>
  <r>
    <n v="3"/>
    <s v="總帳別"/>
    <x v="101"/>
    <s v="業務費用"/>
    <x v="667"/>
    <x v="661"/>
    <s v="Z1180"/>
    <s v="南投區營業處分攤"/>
    <n v="364688"/>
    <n v="0"/>
    <n v="364688"/>
  </r>
  <r>
    <n v="3"/>
    <s v="總帳別"/>
    <x v="101"/>
    <s v="業務費用"/>
    <x v="667"/>
    <x v="661"/>
    <s v="Z1190"/>
    <s v="鳳山區營業處分攤"/>
    <n v="516709"/>
    <n v="0"/>
    <n v="516709"/>
  </r>
  <r>
    <n v="3"/>
    <s v="總帳別"/>
    <x v="101"/>
    <s v="業務費用"/>
    <x v="667"/>
    <x v="661"/>
    <s v="Z1200"/>
    <s v="雲林區營業處分攤"/>
    <n v="537806"/>
    <n v="0"/>
    <n v="537806"/>
  </r>
  <r>
    <n v="3"/>
    <s v="總帳別"/>
    <x v="101"/>
    <s v="業務費用"/>
    <x v="667"/>
    <x v="661"/>
    <s v="Z1210"/>
    <s v="新營區營業處分攤"/>
    <n v="70632"/>
    <n v="0"/>
    <n v="70632"/>
  </r>
  <r>
    <n v="3"/>
    <s v="總帳別"/>
    <x v="101"/>
    <s v="業務費用"/>
    <x v="667"/>
    <x v="661"/>
    <s v="Z1220"/>
    <s v="苗栗區營業處分攤"/>
    <n v="378427"/>
    <n v="0"/>
    <n v="378427"/>
  </r>
  <r>
    <n v="3"/>
    <s v="總帳別"/>
    <x v="101"/>
    <s v="業務費用"/>
    <x v="667"/>
    <x v="661"/>
    <s v="Z1230"/>
    <s v="金門區營業處分攤"/>
    <n v="77652"/>
    <n v="0"/>
    <n v="77652"/>
  </r>
  <r>
    <n v="3"/>
    <s v="總帳別"/>
    <x v="101"/>
    <s v="業務費用"/>
    <x v="667"/>
    <x v="661"/>
    <s v="Z1240"/>
    <s v="馬祖區營業處分攤"/>
    <n v="18289"/>
    <n v="0"/>
    <n v="18289"/>
  </r>
  <r>
    <n v="3"/>
    <s v="總帳別"/>
    <x v="101"/>
    <s v="業務費用"/>
    <x v="667"/>
    <x v="661"/>
    <s v="Z5300"/>
    <s v="南部資料處理中心分攤"/>
    <n v="15982"/>
    <n v="0"/>
    <n v="15982"/>
  </r>
  <r>
    <n v="3"/>
    <s v="總帳別"/>
    <x v="101"/>
    <s v="業務費用"/>
    <x v="667"/>
    <x v="661"/>
    <s v="Z5350"/>
    <s v="中部資料處理中心分攤"/>
    <n v="12417"/>
    <n v="0"/>
    <n v="12417"/>
  </r>
  <r>
    <n v="3"/>
    <s v="總帳別"/>
    <x v="101"/>
    <s v="業務費用"/>
    <x v="667"/>
    <x v="661"/>
    <s v="Z5450"/>
    <s v="電力通信處分攤"/>
    <n v="288"/>
    <n v="0"/>
    <n v="288"/>
  </r>
  <r>
    <n v="3"/>
    <s v="總帳別"/>
    <x v="101"/>
    <s v="業務費用"/>
    <x v="668"/>
    <x v="662"/>
    <s v="Z0070"/>
    <s v="業務處分攤"/>
    <n v="52162"/>
    <n v="0"/>
    <n v="52162"/>
  </r>
  <r>
    <n v="3"/>
    <s v="總帳別"/>
    <x v="101"/>
    <s v="業務費用"/>
    <x v="668"/>
    <x v="662"/>
    <s v="Z0140"/>
    <s v="秘書處分攤"/>
    <n v="108339"/>
    <n v="0"/>
    <n v="108339"/>
  </r>
  <r>
    <n v="3"/>
    <s v="總帳別"/>
    <x v="101"/>
    <s v="業務費用"/>
    <x v="668"/>
    <x v="662"/>
    <s v="Z0240"/>
    <s v="資訊系統處分攤"/>
    <n v="708977"/>
    <n v="0"/>
    <n v="708977"/>
  </r>
  <r>
    <n v="3"/>
    <s v="總帳別"/>
    <x v="101"/>
    <s v="業務費用"/>
    <x v="668"/>
    <x v="662"/>
    <s v="Z0510"/>
    <s v="公眾服務處分攤"/>
    <n v="26496"/>
    <n v="0"/>
    <n v="26496"/>
  </r>
  <r>
    <n v="3"/>
    <s v="總帳別"/>
    <x v="101"/>
    <s v="業務費用"/>
    <x v="668"/>
    <x v="662"/>
    <s v="Z0620"/>
    <s v="工業安全衛生處分攤"/>
    <n v="5428"/>
    <n v="0"/>
    <n v="5428"/>
  </r>
  <r>
    <n v="3"/>
    <s v="總帳別"/>
    <x v="101"/>
    <s v="業務費用"/>
    <x v="668"/>
    <x v="662"/>
    <s v="Z1010"/>
    <s v="基隆區營業處分攤"/>
    <n v="402110"/>
    <n v="0"/>
    <n v="402110"/>
  </r>
  <r>
    <n v="3"/>
    <s v="總帳別"/>
    <x v="101"/>
    <s v="業務費用"/>
    <x v="668"/>
    <x v="662"/>
    <s v="Z1020"/>
    <s v="台北市區營業處分攤"/>
    <n v="618289"/>
    <n v="0"/>
    <n v="618289"/>
  </r>
  <r>
    <n v="3"/>
    <s v="總帳別"/>
    <x v="101"/>
    <s v="業務費用"/>
    <x v="668"/>
    <x v="662"/>
    <s v="Z1030"/>
    <s v="桃園區營業處分攤"/>
    <n v="89778"/>
    <n v="0"/>
    <n v="89778"/>
  </r>
  <r>
    <n v="3"/>
    <s v="總帳別"/>
    <x v="101"/>
    <s v="業務費用"/>
    <x v="668"/>
    <x v="662"/>
    <s v="Z1040"/>
    <s v="新竹區營業處分攤"/>
    <n v="332613"/>
    <n v="0"/>
    <n v="332613"/>
  </r>
  <r>
    <n v="3"/>
    <s v="總帳別"/>
    <x v="101"/>
    <s v="業務費用"/>
    <x v="668"/>
    <x v="662"/>
    <s v="Z1050"/>
    <s v="台中區營業處分攤"/>
    <n v="889437"/>
    <n v="0"/>
    <n v="889437"/>
  </r>
  <r>
    <n v="3"/>
    <s v="總帳別"/>
    <x v="101"/>
    <s v="業務費用"/>
    <x v="668"/>
    <x v="662"/>
    <s v="Z1060"/>
    <s v="彰化區營業處分攤"/>
    <n v="152016"/>
    <n v="0"/>
    <n v="152016"/>
  </r>
  <r>
    <n v="3"/>
    <s v="總帳別"/>
    <x v="101"/>
    <s v="業務費用"/>
    <x v="668"/>
    <x v="662"/>
    <s v="Z1070"/>
    <s v="嘉義區營業處分攤"/>
    <n v="1280095"/>
    <n v="0"/>
    <n v="1280095"/>
  </r>
  <r>
    <n v="3"/>
    <s v="總帳別"/>
    <x v="101"/>
    <s v="業務費用"/>
    <x v="668"/>
    <x v="662"/>
    <s v="Z1080"/>
    <s v="台南區營業處分攤"/>
    <n v="668264"/>
    <n v="0"/>
    <n v="668264"/>
  </r>
  <r>
    <n v="3"/>
    <s v="總帳別"/>
    <x v="101"/>
    <s v="業務費用"/>
    <x v="668"/>
    <x v="662"/>
    <s v="Z1090"/>
    <s v="高雄區營業處分攤"/>
    <n v="208033"/>
    <n v="0"/>
    <n v="208033"/>
  </r>
  <r>
    <n v="3"/>
    <s v="總帳別"/>
    <x v="101"/>
    <s v="業務費用"/>
    <x v="668"/>
    <x v="662"/>
    <s v="Z1100"/>
    <s v="屏東區營業處分攤"/>
    <n v="585846"/>
    <n v="0"/>
    <n v="585846"/>
  </r>
  <r>
    <n v="3"/>
    <s v="總帳別"/>
    <x v="101"/>
    <s v="業務費用"/>
    <x v="668"/>
    <x v="662"/>
    <s v="Z1110"/>
    <s v="台東區營業處分攤"/>
    <n v="361382"/>
    <n v="0"/>
    <n v="361382"/>
  </r>
  <r>
    <n v="3"/>
    <s v="總帳別"/>
    <x v="101"/>
    <s v="業務費用"/>
    <x v="668"/>
    <x v="662"/>
    <s v="Z1120"/>
    <s v="花蓮區營業處分攤"/>
    <n v="133570"/>
    <n v="0"/>
    <n v="133570"/>
  </r>
  <r>
    <n v="3"/>
    <s v="總帳別"/>
    <x v="101"/>
    <s v="業務費用"/>
    <x v="668"/>
    <x v="662"/>
    <s v="Z1130"/>
    <s v="宜蘭區營業處分攤"/>
    <n v="90869"/>
    <n v="0"/>
    <n v="90869"/>
  </r>
  <r>
    <n v="3"/>
    <s v="總帳別"/>
    <x v="101"/>
    <s v="業務費用"/>
    <x v="668"/>
    <x v="662"/>
    <s v="Z1140"/>
    <s v="澎湖區營業處分攤"/>
    <n v="35800"/>
    <n v="0"/>
    <n v="35800"/>
  </r>
  <r>
    <n v="3"/>
    <s v="總帳別"/>
    <x v="101"/>
    <s v="業務費用"/>
    <x v="668"/>
    <x v="662"/>
    <s v="Z1150"/>
    <s v="台北南區營業處分攤"/>
    <n v="34058"/>
    <n v="0"/>
    <n v="34058"/>
  </r>
  <r>
    <n v="3"/>
    <s v="總帳別"/>
    <x v="101"/>
    <s v="業務費用"/>
    <x v="668"/>
    <x v="662"/>
    <s v="Z1160"/>
    <s v="台北北區營業處分攤"/>
    <n v="331588"/>
    <n v="0"/>
    <n v="331588"/>
  </r>
  <r>
    <n v="3"/>
    <s v="總帳別"/>
    <x v="101"/>
    <s v="業務費用"/>
    <x v="668"/>
    <x v="662"/>
    <s v="Z1170"/>
    <s v="台北西區營業處分攤"/>
    <n v="30108"/>
    <n v="0"/>
    <n v="30108"/>
  </r>
  <r>
    <n v="3"/>
    <s v="總帳別"/>
    <x v="101"/>
    <s v="業務費用"/>
    <x v="668"/>
    <x v="662"/>
    <s v="Z1180"/>
    <s v="南投區營業處分攤"/>
    <n v="321520"/>
    <n v="0"/>
    <n v="321520"/>
  </r>
  <r>
    <n v="3"/>
    <s v="總帳別"/>
    <x v="101"/>
    <s v="業務費用"/>
    <x v="668"/>
    <x v="662"/>
    <s v="Z1190"/>
    <s v="鳳山區營業處分攤"/>
    <n v="569324"/>
    <n v="0"/>
    <n v="569324"/>
  </r>
  <r>
    <n v="3"/>
    <s v="總帳別"/>
    <x v="101"/>
    <s v="業務費用"/>
    <x v="668"/>
    <x v="662"/>
    <s v="Z1200"/>
    <s v="雲林區營業處分攤"/>
    <n v="199417"/>
    <n v="0"/>
    <n v="199417"/>
  </r>
  <r>
    <n v="3"/>
    <s v="總帳別"/>
    <x v="101"/>
    <s v="業務費用"/>
    <x v="668"/>
    <x v="662"/>
    <s v="Z1210"/>
    <s v="新營區營業處分攤"/>
    <n v="22923"/>
    <n v="0"/>
    <n v="22923"/>
  </r>
  <r>
    <n v="3"/>
    <s v="總帳別"/>
    <x v="101"/>
    <s v="業務費用"/>
    <x v="668"/>
    <x v="662"/>
    <s v="Z1220"/>
    <s v="苗栗區營業處分攤"/>
    <n v="106637"/>
    <n v="0"/>
    <n v="106637"/>
  </r>
  <r>
    <n v="3"/>
    <s v="總帳別"/>
    <x v="101"/>
    <s v="業務費用"/>
    <x v="668"/>
    <x v="662"/>
    <s v="Z1230"/>
    <s v="金門區營業處分攤"/>
    <n v="4584"/>
    <n v="0"/>
    <n v="4584"/>
  </r>
  <r>
    <n v="3"/>
    <s v="總帳別"/>
    <x v="101"/>
    <s v="業務費用"/>
    <x v="668"/>
    <x v="662"/>
    <s v="Z1240"/>
    <s v="馬祖區營業處分攤"/>
    <n v="29139"/>
    <n v="0"/>
    <n v="29139"/>
  </r>
  <r>
    <n v="3"/>
    <s v="總帳別"/>
    <x v="101"/>
    <s v="業務費用"/>
    <x v="668"/>
    <x v="662"/>
    <s v="Z5300"/>
    <s v="南部資料處理中心分攤"/>
    <n v="75488"/>
    <n v="0"/>
    <n v="75488"/>
  </r>
  <r>
    <n v="3"/>
    <s v="總帳別"/>
    <x v="101"/>
    <s v="業務費用"/>
    <x v="668"/>
    <x v="662"/>
    <s v="Z5350"/>
    <s v="中部資料處理中心分攤"/>
    <n v="167903"/>
    <n v="0"/>
    <n v="167903"/>
  </r>
  <r>
    <n v="3"/>
    <s v="總帳別"/>
    <x v="101"/>
    <s v="業務費用"/>
    <x v="668"/>
    <x v="662"/>
    <s v="Z5450"/>
    <s v="電力通信處分攤"/>
    <n v="6067"/>
    <n v="0"/>
    <n v="6067"/>
  </r>
  <r>
    <n v="3"/>
    <s v="總帳別"/>
    <x v="101"/>
    <s v="業務費用"/>
    <x v="669"/>
    <x v="663"/>
    <s v="Z0020"/>
    <s v="總經理副總經理室分攤"/>
    <n v="230633"/>
    <n v="0"/>
    <n v="230633"/>
  </r>
  <r>
    <n v="3"/>
    <s v="總帳別"/>
    <x v="101"/>
    <s v="業務費用"/>
    <x v="669"/>
    <x v="663"/>
    <s v="Z0070"/>
    <s v="業務處分攤"/>
    <n v="1302139"/>
    <n v="0"/>
    <n v="1302139"/>
  </r>
  <r>
    <n v="3"/>
    <s v="總帳別"/>
    <x v="101"/>
    <s v="業務費用"/>
    <x v="669"/>
    <x v="663"/>
    <s v="Z0140"/>
    <s v="秘書處分攤"/>
    <n v="77174"/>
    <n v="0"/>
    <n v="77174"/>
  </r>
  <r>
    <n v="3"/>
    <s v="總帳別"/>
    <x v="101"/>
    <s v="業務費用"/>
    <x v="669"/>
    <x v="663"/>
    <s v="Z0170"/>
    <s v="營建處分攤"/>
    <n v="7442"/>
    <n v="0"/>
    <n v="7442"/>
  </r>
  <r>
    <n v="3"/>
    <s v="總帳別"/>
    <x v="101"/>
    <s v="業務費用"/>
    <x v="669"/>
    <x v="663"/>
    <s v="Z0240"/>
    <s v="資訊系統處分攤"/>
    <n v="139442"/>
    <n v="0"/>
    <n v="139442"/>
  </r>
  <r>
    <n v="3"/>
    <s v="總帳別"/>
    <x v="101"/>
    <s v="業務費用"/>
    <x v="669"/>
    <x v="663"/>
    <s v="Z0510"/>
    <s v="公眾服務處分攤"/>
    <n v="1018077"/>
    <n v="0"/>
    <n v="1018077"/>
  </r>
  <r>
    <n v="3"/>
    <s v="總帳別"/>
    <x v="101"/>
    <s v="業務費用"/>
    <x v="669"/>
    <x v="663"/>
    <s v="Z0610"/>
    <s v="環境保護處分攤"/>
    <n v="19336"/>
    <n v="0"/>
    <n v="19336"/>
  </r>
  <r>
    <n v="3"/>
    <s v="總帳別"/>
    <x v="101"/>
    <s v="業務費用"/>
    <x v="669"/>
    <x v="663"/>
    <s v="Z0620"/>
    <s v="工業安全衛生處分攤"/>
    <n v="316278"/>
    <n v="0"/>
    <n v="316278"/>
  </r>
  <r>
    <n v="3"/>
    <s v="總帳別"/>
    <x v="101"/>
    <s v="業務費用"/>
    <x v="669"/>
    <x v="663"/>
    <s v="Z1010"/>
    <s v="基隆區營業處分攤"/>
    <n v="212813"/>
    <n v="0"/>
    <n v="212813"/>
  </r>
  <r>
    <n v="3"/>
    <s v="總帳別"/>
    <x v="101"/>
    <s v="業務費用"/>
    <x v="669"/>
    <x v="663"/>
    <s v="Z1020"/>
    <s v="台北市區營業處分攤"/>
    <n v="702347"/>
    <n v="0"/>
    <n v="702347"/>
  </r>
  <r>
    <n v="3"/>
    <s v="總帳別"/>
    <x v="101"/>
    <s v="業務費用"/>
    <x v="669"/>
    <x v="663"/>
    <s v="Z1030"/>
    <s v="桃園區營業處分攤"/>
    <n v="494956"/>
    <n v="0"/>
    <n v="494956"/>
  </r>
  <r>
    <n v="3"/>
    <s v="總帳別"/>
    <x v="101"/>
    <s v="業務費用"/>
    <x v="669"/>
    <x v="663"/>
    <s v="Z1040"/>
    <s v="新竹區營業處分攤"/>
    <n v="291306"/>
    <n v="0"/>
    <n v="291306"/>
  </r>
  <r>
    <n v="3"/>
    <s v="總帳別"/>
    <x v="101"/>
    <s v="業務費用"/>
    <x v="669"/>
    <x v="663"/>
    <s v="Z1050"/>
    <s v="台中區營業處分攤"/>
    <n v="637501"/>
    <n v="0"/>
    <n v="637501"/>
  </r>
  <r>
    <n v="3"/>
    <s v="總帳別"/>
    <x v="101"/>
    <s v="業務費用"/>
    <x v="669"/>
    <x v="663"/>
    <s v="Z1060"/>
    <s v="彰化區營業處分攤"/>
    <n v="252464"/>
    <n v="0"/>
    <n v="252464"/>
  </r>
  <r>
    <n v="3"/>
    <s v="總帳別"/>
    <x v="101"/>
    <s v="業務費用"/>
    <x v="669"/>
    <x v="663"/>
    <s v="Z1070"/>
    <s v="嘉義區營業處分攤"/>
    <n v="348180"/>
    <n v="0"/>
    <n v="348180"/>
  </r>
  <r>
    <n v="3"/>
    <s v="總帳別"/>
    <x v="101"/>
    <s v="業務費用"/>
    <x v="669"/>
    <x v="663"/>
    <s v="Z1080"/>
    <s v="台南區營業處分攤"/>
    <n v="452794"/>
    <n v="0"/>
    <n v="452794"/>
  </r>
  <r>
    <n v="3"/>
    <s v="總帳別"/>
    <x v="101"/>
    <s v="業務費用"/>
    <x v="669"/>
    <x v="663"/>
    <s v="Z1090"/>
    <s v="高雄區營業處分攤"/>
    <n v="544088"/>
    <n v="0"/>
    <n v="544088"/>
  </r>
  <r>
    <n v="3"/>
    <s v="總帳別"/>
    <x v="101"/>
    <s v="業務費用"/>
    <x v="669"/>
    <x v="663"/>
    <s v="Z1100"/>
    <s v="屏東區營業處分攤"/>
    <n v="409449"/>
    <n v="0"/>
    <n v="409449"/>
  </r>
  <r>
    <n v="3"/>
    <s v="總帳別"/>
    <x v="101"/>
    <s v="業務費用"/>
    <x v="669"/>
    <x v="663"/>
    <s v="Z1110"/>
    <s v="台東區營業處分攤"/>
    <n v="226329"/>
    <n v="0"/>
    <n v="226329"/>
  </r>
  <r>
    <n v="3"/>
    <s v="總帳別"/>
    <x v="101"/>
    <s v="業務費用"/>
    <x v="669"/>
    <x v="663"/>
    <s v="Z1120"/>
    <s v="花蓮區營業處分攤"/>
    <n v="783701"/>
    <n v="0"/>
    <n v="783701"/>
  </r>
  <r>
    <n v="3"/>
    <s v="總帳別"/>
    <x v="101"/>
    <s v="業務費用"/>
    <x v="669"/>
    <x v="663"/>
    <s v="Z1130"/>
    <s v="宜蘭區營業處分攤"/>
    <n v="156233"/>
    <n v="0"/>
    <n v="156233"/>
  </r>
  <r>
    <n v="3"/>
    <s v="總帳別"/>
    <x v="101"/>
    <s v="業務費用"/>
    <x v="669"/>
    <x v="663"/>
    <s v="Z1140"/>
    <s v="澎湖區營業處分攤"/>
    <n v="445281"/>
    <n v="0"/>
    <n v="445281"/>
  </r>
  <r>
    <n v="3"/>
    <s v="總帳別"/>
    <x v="101"/>
    <s v="業務費用"/>
    <x v="669"/>
    <x v="663"/>
    <s v="Z1150"/>
    <s v="台北南區營業處分攤"/>
    <n v="242258"/>
    <n v="0"/>
    <n v="242258"/>
  </r>
  <r>
    <n v="3"/>
    <s v="總帳別"/>
    <x v="101"/>
    <s v="業務費用"/>
    <x v="669"/>
    <x v="663"/>
    <s v="Z1160"/>
    <s v="台北北區營業處分攤"/>
    <n v="204300"/>
    <n v="0"/>
    <n v="204300"/>
  </r>
  <r>
    <n v="3"/>
    <s v="總帳別"/>
    <x v="101"/>
    <s v="業務費用"/>
    <x v="669"/>
    <x v="663"/>
    <s v="Z1170"/>
    <s v="台北西區營業處分攤"/>
    <n v="247507"/>
    <n v="0"/>
    <n v="247507"/>
  </r>
  <r>
    <n v="3"/>
    <s v="總帳別"/>
    <x v="101"/>
    <s v="業務費用"/>
    <x v="669"/>
    <x v="663"/>
    <s v="Z1180"/>
    <s v="南投區營業處分攤"/>
    <n v="405737"/>
    <n v="0"/>
    <n v="405737"/>
  </r>
  <r>
    <n v="3"/>
    <s v="總帳別"/>
    <x v="101"/>
    <s v="業務費用"/>
    <x v="669"/>
    <x v="663"/>
    <s v="Z1190"/>
    <s v="鳳山區營業處分攤"/>
    <n v="267348"/>
    <n v="0"/>
    <n v="267348"/>
  </r>
  <r>
    <n v="3"/>
    <s v="總帳別"/>
    <x v="101"/>
    <s v="業務費用"/>
    <x v="669"/>
    <x v="663"/>
    <s v="Z1200"/>
    <s v="雲林區營業處分攤"/>
    <n v="222490"/>
    <n v="0"/>
    <n v="222490"/>
  </r>
  <r>
    <n v="3"/>
    <s v="總帳別"/>
    <x v="101"/>
    <s v="業務費用"/>
    <x v="669"/>
    <x v="663"/>
    <s v="Z1210"/>
    <s v="新營區營業處分攤"/>
    <n v="190883"/>
    <n v="0"/>
    <n v="190883"/>
  </r>
  <r>
    <n v="3"/>
    <s v="總帳別"/>
    <x v="101"/>
    <s v="業務費用"/>
    <x v="669"/>
    <x v="663"/>
    <s v="Z1220"/>
    <s v="苗栗區營業處分攤"/>
    <n v="278222"/>
    <n v="0"/>
    <n v="278222"/>
  </r>
  <r>
    <n v="3"/>
    <s v="總帳別"/>
    <x v="101"/>
    <s v="業務費用"/>
    <x v="669"/>
    <x v="663"/>
    <s v="Z1230"/>
    <s v="金門區營業處分攤"/>
    <n v="280500"/>
    <n v="0"/>
    <n v="280500"/>
  </r>
  <r>
    <n v="3"/>
    <s v="總帳別"/>
    <x v="101"/>
    <s v="業務費用"/>
    <x v="669"/>
    <x v="663"/>
    <s v="Z1240"/>
    <s v="馬祖區營業處分攤"/>
    <n v="172669"/>
    <n v="0"/>
    <n v="172669"/>
  </r>
  <r>
    <n v="3"/>
    <s v="總帳別"/>
    <x v="101"/>
    <s v="業務費用"/>
    <x v="669"/>
    <x v="663"/>
    <s v="Z5300"/>
    <s v="南部資料處理中心分攤"/>
    <n v="85448"/>
    <n v="0"/>
    <n v="85448"/>
  </r>
  <r>
    <n v="3"/>
    <s v="總帳別"/>
    <x v="101"/>
    <s v="業務費用"/>
    <x v="669"/>
    <x v="663"/>
    <s v="Z5350"/>
    <s v="中部資料處理中心分攤"/>
    <n v="30081"/>
    <n v="0"/>
    <n v="30081"/>
  </r>
  <r>
    <n v="3"/>
    <s v="總帳別"/>
    <x v="101"/>
    <s v="業務費用"/>
    <x v="669"/>
    <x v="663"/>
    <s v="Z5450"/>
    <s v="電力通信處分攤"/>
    <n v="5954"/>
    <n v="0"/>
    <n v="5954"/>
  </r>
  <r>
    <n v="3"/>
    <s v="總帳別"/>
    <x v="101"/>
    <s v="業務費用"/>
    <x v="670"/>
    <x v="664"/>
    <s v="Z0070"/>
    <s v="業務處分攤"/>
    <n v="922538"/>
    <n v="0"/>
    <n v="922538"/>
  </r>
  <r>
    <n v="3"/>
    <s v="總帳別"/>
    <x v="101"/>
    <s v="業務費用"/>
    <x v="670"/>
    <x v="664"/>
    <s v="Z0140"/>
    <s v="秘書處分攤"/>
    <n v="306844"/>
    <n v="0"/>
    <n v="306844"/>
  </r>
  <r>
    <n v="3"/>
    <s v="總帳別"/>
    <x v="101"/>
    <s v="業務費用"/>
    <x v="670"/>
    <x v="664"/>
    <s v="Z0170"/>
    <s v="營建處分攤"/>
    <n v="31154"/>
    <n v="0"/>
    <n v="31154"/>
  </r>
  <r>
    <n v="3"/>
    <s v="總帳別"/>
    <x v="101"/>
    <s v="業務費用"/>
    <x v="670"/>
    <x v="664"/>
    <s v="Z0240"/>
    <s v="資訊系統處分攤"/>
    <n v="156634"/>
    <n v="0"/>
    <n v="156634"/>
  </r>
  <r>
    <n v="3"/>
    <s v="總帳別"/>
    <x v="101"/>
    <s v="業務費用"/>
    <x v="670"/>
    <x v="664"/>
    <s v="Z0510"/>
    <s v="公眾服務處分攤"/>
    <n v="134791"/>
    <n v="0"/>
    <n v="134791"/>
  </r>
  <r>
    <n v="3"/>
    <s v="總帳別"/>
    <x v="101"/>
    <s v="業務費用"/>
    <x v="670"/>
    <x v="664"/>
    <s v="Z0610"/>
    <s v="環境保護處分攤"/>
    <n v="61402"/>
    <n v="0"/>
    <n v="61402"/>
  </r>
  <r>
    <n v="3"/>
    <s v="總帳別"/>
    <x v="101"/>
    <s v="業務費用"/>
    <x v="670"/>
    <x v="664"/>
    <s v="Z0620"/>
    <s v="工業安全衛生處分攤"/>
    <n v="4567"/>
    <n v="0"/>
    <n v="4567"/>
  </r>
  <r>
    <n v="3"/>
    <s v="總帳別"/>
    <x v="101"/>
    <s v="業務費用"/>
    <x v="671"/>
    <x v="665"/>
    <s v="Z0070"/>
    <s v="業務處分攤"/>
    <n v="38809"/>
    <n v="0"/>
    <n v="38809"/>
  </r>
  <r>
    <n v="3"/>
    <s v="總帳別"/>
    <x v="101"/>
    <s v="業務費用"/>
    <x v="671"/>
    <x v="665"/>
    <s v="Z0140"/>
    <s v="秘書處分攤"/>
    <n v="284144"/>
    <n v="0"/>
    <n v="284144"/>
  </r>
  <r>
    <n v="3"/>
    <s v="總帳別"/>
    <x v="101"/>
    <s v="業務費用"/>
    <x v="671"/>
    <x v="665"/>
    <s v="Z0170"/>
    <s v="營建處分攤"/>
    <n v="1082"/>
    <n v="0"/>
    <n v="1082"/>
  </r>
  <r>
    <n v="3"/>
    <s v="總帳別"/>
    <x v="101"/>
    <s v="業務費用"/>
    <x v="671"/>
    <x v="665"/>
    <s v="Z0240"/>
    <s v="資訊系統處分攤"/>
    <n v="324864"/>
    <n v="0"/>
    <n v="324864"/>
  </r>
  <r>
    <n v="3"/>
    <s v="總帳別"/>
    <x v="101"/>
    <s v="業務費用"/>
    <x v="671"/>
    <x v="665"/>
    <s v="Z0510"/>
    <s v="公眾服務處分攤"/>
    <n v="6252"/>
    <n v="0"/>
    <n v="6252"/>
  </r>
  <r>
    <n v="3"/>
    <s v="總帳別"/>
    <x v="101"/>
    <s v="業務費用"/>
    <x v="671"/>
    <x v="665"/>
    <s v="Z1020"/>
    <s v="台北市區營業處分攤"/>
    <n v="352861"/>
    <n v="0"/>
    <n v="352861"/>
  </r>
  <r>
    <n v="3"/>
    <s v="總帳別"/>
    <x v="101"/>
    <s v="業務費用"/>
    <x v="671"/>
    <x v="665"/>
    <s v="Z1050"/>
    <s v="台中區營業處分攤"/>
    <n v="102043"/>
    <n v="0"/>
    <n v="102043"/>
  </r>
  <r>
    <n v="3"/>
    <s v="總帳別"/>
    <x v="101"/>
    <s v="業務費用"/>
    <x v="671"/>
    <x v="665"/>
    <s v="Z1060"/>
    <s v="彰化區營業處分攤"/>
    <n v="67050"/>
    <n v="0"/>
    <n v="67050"/>
  </r>
  <r>
    <n v="3"/>
    <s v="總帳別"/>
    <x v="101"/>
    <s v="業務費用"/>
    <x v="671"/>
    <x v="665"/>
    <s v="Z1080"/>
    <s v="台南區營業處分攤"/>
    <n v="9000"/>
    <n v="0"/>
    <n v="9000"/>
  </r>
  <r>
    <n v="3"/>
    <s v="總帳別"/>
    <x v="101"/>
    <s v="業務費用"/>
    <x v="671"/>
    <x v="665"/>
    <s v="Z1090"/>
    <s v="高雄區營業處分攤"/>
    <n v="166493"/>
    <n v="0"/>
    <n v="166493"/>
  </r>
  <r>
    <n v="3"/>
    <s v="總帳別"/>
    <x v="101"/>
    <s v="業務費用"/>
    <x v="671"/>
    <x v="665"/>
    <s v="Z1100"/>
    <s v="屏東區營業處分攤"/>
    <n v="44773"/>
    <n v="0"/>
    <n v="44773"/>
  </r>
  <r>
    <n v="3"/>
    <s v="總帳別"/>
    <x v="101"/>
    <s v="業務費用"/>
    <x v="671"/>
    <x v="665"/>
    <s v="Z1110"/>
    <s v="台東區營業處分攤"/>
    <n v="3346"/>
    <n v="0"/>
    <n v="3346"/>
  </r>
  <r>
    <n v="3"/>
    <s v="總帳別"/>
    <x v="101"/>
    <s v="業務費用"/>
    <x v="671"/>
    <x v="665"/>
    <s v="Z1140"/>
    <s v="澎湖區營業處分攤"/>
    <n v="225"/>
    <n v="0"/>
    <n v="225"/>
  </r>
  <r>
    <n v="3"/>
    <s v="總帳別"/>
    <x v="101"/>
    <s v="業務費用"/>
    <x v="671"/>
    <x v="665"/>
    <s v="Z1150"/>
    <s v="台北南區營業處分攤"/>
    <n v="351178"/>
    <n v="0"/>
    <n v="351178"/>
  </r>
  <r>
    <n v="3"/>
    <s v="總帳別"/>
    <x v="101"/>
    <s v="業務費用"/>
    <x v="671"/>
    <x v="665"/>
    <s v="Z1160"/>
    <s v="台北北區營業處分攤"/>
    <n v="8143"/>
    <n v="0"/>
    <n v="8143"/>
  </r>
  <r>
    <n v="3"/>
    <s v="總帳別"/>
    <x v="101"/>
    <s v="業務費用"/>
    <x v="671"/>
    <x v="665"/>
    <s v="Z1180"/>
    <s v="南投區營業處分攤"/>
    <n v="1428"/>
    <n v="0"/>
    <n v="1428"/>
  </r>
  <r>
    <n v="3"/>
    <s v="總帳別"/>
    <x v="101"/>
    <s v="業務費用"/>
    <x v="671"/>
    <x v="665"/>
    <s v="Z1190"/>
    <s v="鳳山區營業處分攤"/>
    <n v="16037"/>
    <n v="0"/>
    <n v="16037"/>
  </r>
  <r>
    <n v="3"/>
    <s v="總帳別"/>
    <x v="101"/>
    <s v="業務費用"/>
    <x v="671"/>
    <x v="665"/>
    <s v="Z1200"/>
    <s v="雲林區營業處分攤"/>
    <n v="171"/>
    <n v="0"/>
    <n v="171"/>
  </r>
  <r>
    <n v="3"/>
    <s v="總帳別"/>
    <x v="101"/>
    <s v="業務費用"/>
    <x v="671"/>
    <x v="665"/>
    <s v="Z1230"/>
    <s v="金門區營業處分攤"/>
    <n v="487441"/>
    <n v="0"/>
    <n v="487441"/>
  </r>
  <r>
    <n v="3"/>
    <s v="總帳別"/>
    <x v="101"/>
    <s v="業務費用"/>
    <x v="671"/>
    <x v="665"/>
    <s v="Z1240"/>
    <s v="馬祖區營業處分攤"/>
    <n v="724073"/>
    <n v="0"/>
    <n v="724073"/>
  </r>
  <r>
    <n v="3"/>
    <s v="總帳別"/>
    <x v="101"/>
    <s v="業務費用"/>
    <x v="671"/>
    <x v="665"/>
    <s v="Z5300"/>
    <s v="南部資料處理中心分攤"/>
    <n v="881904"/>
    <n v="0"/>
    <n v="881904"/>
  </r>
  <r>
    <n v="3"/>
    <s v="總帳別"/>
    <x v="101"/>
    <s v="業務費用"/>
    <x v="671"/>
    <x v="665"/>
    <s v="Z5350"/>
    <s v="中部資料處理中心分攤"/>
    <n v="474196"/>
    <n v="0"/>
    <n v="474196"/>
  </r>
  <r>
    <n v="3"/>
    <s v="總帳別"/>
    <x v="101"/>
    <s v="業務費用"/>
    <x v="671"/>
    <x v="665"/>
    <s v="Z5450"/>
    <s v="電力通信處分攤"/>
    <n v="144"/>
    <n v="0"/>
    <n v="144"/>
  </r>
  <r>
    <n v="3"/>
    <s v="總帳別"/>
    <x v="101"/>
    <s v="業務費用"/>
    <x v="672"/>
    <x v="666"/>
    <s v="Z0020"/>
    <s v="總經理副總經理室分攤"/>
    <n v="44832"/>
    <n v="0"/>
    <n v="44832"/>
  </r>
  <r>
    <n v="3"/>
    <s v="總帳別"/>
    <x v="101"/>
    <s v="業務費用"/>
    <x v="672"/>
    <x v="666"/>
    <s v="Z0070"/>
    <s v="業務處分攤"/>
    <n v="650990"/>
    <n v="0"/>
    <n v="650990"/>
  </r>
  <r>
    <n v="3"/>
    <s v="總帳別"/>
    <x v="101"/>
    <s v="業務費用"/>
    <x v="672"/>
    <x v="666"/>
    <s v="Z0140"/>
    <s v="秘書處分攤"/>
    <n v="81272"/>
    <n v="0"/>
    <n v="81272"/>
  </r>
  <r>
    <n v="3"/>
    <s v="總帳別"/>
    <x v="101"/>
    <s v="業務費用"/>
    <x v="672"/>
    <x v="666"/>
    <s v="Z0170"/>
    <s v="營建處分攤"/>
    <n v="3578"/>
    <n v="0"/>
    <n v="3578"/>
  </r>
  <r>
    <n v="3"/>
    <s v="總帳別"/>
    <x v="101"/>
    <s v="業務費用"/>
    <x v="672"/>
    <x v="666"/>
    <s v="Z0240"/>
    <s v="資訊系統處分攤"/>
    <n v="5366"/>
    <n v="0"/>
    <n v="5366"/>
  </r>
  <r>
    <n v="3"/>
    <s v="總帳別"/>
    <x v="101"/>
    <s v="業務費用"/>
    <x v="672"/>
    <x v="666"/>
    <s v="Z0510"/>
    <s v="公眾服務處分攤"/>
    <n v="288139"/>
    <n v="0"/>
    <n v="288139"/>
  </r>
  <r>
    <n v="3"/>
    <s v="總帳別"/>
    <x v="101"/>
    <s v="業務費用"/>
    <x v="672"/>
    <x v="666"/>
    <s v="Z0610"/>
    <s v="環境保護處分攤"/>
    <n v="3724"/>
    <n v="0"/>
    <n v="3724"/>
  </r>
  <r>
    <n v="3"/>
    <s v="總帳別"/>
    <x v="101"/>
    <s v="業務費用"/>
    <x v="672"/>
    <x v="666"/>
    <s v="Z0620"/>
    <s v="工業安全衛生處分攤"/>
    <n v="12215"/>
    <n v="0"/>
    <n v="12215"/>
  </r>
  <r>
    <n v="3"/>
    <s v="總帳別"/>
    <x v="101"/>
    <s v="業務費用"/>
    <x v="672"/>
    <x v="666"/>
    <s v="Z1010"/>
    <s v="基隆區營業處分攤"/>
    <n v="668537"/>
    <n v="0"/>
    <n v="668537"/>
  </r>
  <r>
    <n v="3"/>
    <s v="總帳別"/>
    <x v="101"/>
    <s v="業務費用"/>
    <x v="672"/>
    <x v="666"/>
    <s v="Z1020"/>
    <s v="台北市區營業處分攤"/>
    <n v="687004"/>
    <n v="0"/>
    <n v="687004"/>
  </r>
  <r>
    <n v="3"/>
    <s v="總帳別"/>
    <x v="101"/>
    <s v="業務費用"/>
    <x v="672"/>
    <x v="666"/>
    <s v="Z1030"/>
    <s v="桃園區營業處分攤"/>
    <n v="784799"/>
    <n v="0"/>
    <n v="784799"/>
  </r>
  <r>
    <n v="3"/>
    <s v="總帳別"/>
    <x v="101"/>
    <s v="業務費用"/>
    <x v="672"/>
    <x v="666"/>
    <s v="Z1040"/>
    <s v="新竹區營業處分攤"/>
    <n v="1209910"/>
    <n v="0"/>
    <n v="1209910"/>
  </r>
  <r>
    <n v="3"/>
    <s v="總帳別"/>
    <x v="101"/>
    <s v="業務費用"/>
    <x v="672"/>
    <x v="666"/>
    <s v="Z1050"/>
    <s v="台中區營業處分攤"/>
    <n v="1028358"/>
    <n v="0"/>
    <n v="1028358"/>
  </r>
  <r>
    <n v="3"/>
    <s v="總帳別"/>
    <x v="101"/>
    <s v="業務費用"/>
    <x v="672"/>
    <x v="666"/>
    <s v="Z1060"/>
    <s v="彰化區營業處分攤"/>
    <n v="1118117"/>
    <n v="0"/>
    <n v="1118117"/>
  </r>
  <r>
    <n v="3"/>
    <s v="總帳別"/>
    <x v="101"/>
    <s v="業務費用"/>
    <x v="672"/>
    <x v="666"/>
    <s v="Z1070"/>
    <s v="嘉義區營業處分攤"/>
    <n v="412654"/>
    <n v="0"/>
    <n v="412654"/>
  </r>
  <r>
    <n v="3"/>
    <s v="總帳別"/>
    <x v="101"/>
    <s v="業務費用"/>
    <x v="672"/>
    <x v="666"/>
    <s v="Z1080"/>
    <s v="台南區營業處分攤"/>
    <n v="1081283"/>
    <n v="0"/>
    <n v="1081283"/>
  </r>
  <r>
    <n v="3"/>
    <s v="總帳別"/>
    <x v="101"/>
    <s v="業務費用"/>
    <x v="672"/>
    <x v="666"/>
    <s v="Z1090"/>
    <s v="高雄區營業處分攤"/>
    <n v="909074"/>
    <n v="0"/>
    <n v="909074"/>
  </r>
  <r>
    <n v="3"/>
    <s v="總帳別"/>
    <x v="101"/>
    <s v="業務費用"/>
    <x v="672"/>
    <x v="666"/>
    <s v="Z1100"/>
    <s v="屏東區營業處分攤"/>
    <n v="688687"/>
    <n v="0"/>
    <n v="688687"/>
  </r>
  <r>
    <n v="3"/>
    <s v="總帳別"/>
    <x v="101"/>
    <s v="業務費用"/>
    <x v="672"/>
    <x v="666"/>
    <s v="Z1110"/>
    <s v="台東區營業處分攤"/>
    <n v="494146"/>
    <n v="0"/>
    <n v="494146"/>
  </r>
  <r>
    <n v="3"/>
    <s v="總帳別"/>
    <x v="101"/>
    <s v="業務費用"/>
    <x v="672"/>
    <x v="666"/>
    <s v="Z1120"/>
    <s v="花蓮區營業處分攤"/>
    <n v="181738"/>
    <n v="0"/>
    <n v="181738"/>
  </r>
  <r>
    <n v="3"/>
    <s v="總帳別"/>
    <x v="101"/>
    <s v="業務費用"/>
    <x v="672"/>
    <x v="666"/>
    <s v="Z1130"/>
    <s v="宜蘭區營業處分攤"/>
    <n v="646268"/>
    <n v="0"/>
    <n v="646268"/>
  </r>
  <r>
    <n v="3"/>
    <s v="總帳別"/>
    <x v="101"/>
    <s v="業務費用"/>
    <x v="672"/>
    <x v="666"/>
    <s v="Z1140"/>
    <s v="澎湖區營業處分攤"/>
    <n v="291949"/>
    <n v="0"/>
    <n v="291949"/>
  </r>
  <r>
    <n v="3"/>
    <s v="總帳別"/>
    <x v="101"/>
    <s v="業務費用"/>
    <x v="672"/>
    <x v="666"/>
    <s v="Z1150"/>
    <s v="台北南區營業處分攤"/>
    <n v="788835"/>
    <n v="0"/>
    <n v="788835"/>
  </r>
  <r>
    <n v="3"/>
    <s v="總帳別"/>
    <x v="101"/>
    <s v="業務費用"/>
    <x v="672"/>
    <x v="666"/>
    <s v="Z1160"/>
    <s v="台北北區營業處分攤"/>
    <n v="996490"/>
    <n v="0"/>
    <n v="996490"/>
  </r>
  <r>
    <n v="3"/>
    <s v="總帳別"/>
    <x v="101"/>
    <s v="業務費用"/>
    <x v="672"/>
    <x v="666"/>
    <s v="Z1170"/>
    <s v="台北西區營業處分攤"/>
    <n v="622101"/>
    <n v="0"/>
    <n v="622101"/>
  </r>
  <r>
    <n v="3"/>
    <s v="總帳別"/>
    <x v="101"/>
    <s v="業務費用"/>
    <x v="672"/>
    <x v="666"/>
    <s v="Z1180"/>
    <s v="南投區營業處分攤"/>
    <n v="893690"/>
    <n v="0"/>
    <n v="893690"/>
  </r>
  <r>
    <n v="3"/>
    <s v="總帳別"/>
    <x v="101"/>
    <s v="業務費用"/>
    <x v="672"/>
    <x v="666"/>
    <s v="Z1190"/>
    <s v="鳳山區營業處分攤"/>
    <n v="1088543"/>
    <n v="0"/>
    <n v="1088543"/>
  </r>
  <r>
    <n v="3"/>
    <s v="總帳別"/>
    <x v="101"/>
    <s v="業務費用"/>
    <x v="672"/>
    <x v="666"/>
    <s v="Z1200"/>
    <s v="雲林區營業處分攤"/>
    <n v="269283"/>
    <n v="0"/>
    <n v="269283"/>
  </r>
  <r>
    <n v="3"/>
    <s v="總帳別"/>
    <x v="101"/>
    <s v="業務費用"/>
    <x v="672"/>
    <x v="666"/>
    <s v="Z1210"/>
    <s v="新營區營業處分攤"/>
    <n v="508534"/>
    <n v="0"/>
    <n v="508534"/>
  </r>
  <r>
    <n v="3"/>
    <s v="總帳別"/>
    <x v="101"/>
    <s v="業務費用"/>
    <x v="672"/>
    <x v="666"/>
    <s v="Z1220"/>
    <s v="苗栗區營業處分攤"/>
    <n v="1094066"/>
    <n v="0"/>
    <n v="1094066"/>
  </r>
  <r>
    <n v="3"/>
    <s v="總帳別"/>
    <x v="101"/>
    <s v="業務費用"/>
    <x v="672"/>
    <x v="666"/>
    <s v="Z1230"/>
    <s v="金門區營業處分攤"/>
    <n v="130602"/>
    <n v="0"/>
    <n v="130602"/>
  </r>
  <r>
    <n v="3"/>
    <s v="總帳別"/>
    <x v="101"/>
    <s v="業務費用"/>
    <x v="672"/>
    <x v="666"/>
    <s v="Z1240"/>
    <s v="馬祖區營業處分攤"/>
    <n v="69620"/>
    <n v="0"/>
    <n v="69620"/>
  </r>
  <r>
    <n v="3"/>
    <s v="總帳別"/>
    <x v="101"/>
    <s v="業務費用"/>
    <x v="672"/>
    <x v="666"/>
    <s v="Z5300"/>
    <s v="南部資料處理中心分攤"/>
    <n v="9867"/>
    <n v="0"/>
    <n v="9867"/>
  </r>
  <r>
    <n v="3"/>
    <s v="總帳別"/>
    <x v="101"/>
    <s v="業務費用"/>
    <x v="672"/>
    <x v="666"/>
    <s v="Z5350"/>
    <s v="中部資料處理中心分攤"/>
    <n v="5738"/>
    <n v="0"/>
    <n v="5738"/>
  </r>
  <r>
    <n v="3"/>
    <s v="總帳別"/>
    <x v="101"/>
    <s v="業務費用"/>
    <x v="672"/>
    <x v="666"/>
    <s v="Z5450"/>
    <s v="電力通信處分攤"/>
    <n v="871"/>
    <n v="0"/>
    <n v="871"/>
  </r>
  <r>
    <n v="3"/>
    <s v="總帳別"/>
    <x v="101"/>
    <s v="業務費用"/>
    <x v="673"/>
    <x v="667"/>
    <s v="Z1010"/>
    <s v="基隆區營業處分攤"/>
    <n v="28485"/>
    <n v="0"/>
    <n v="28485"/>
  </r>
  <r>
    <n v="3"/>
    <s v="總帳別"/>
    <x v="101"/>
    <s v="業務費用"/>
    <x v="673"/>
    <x v="667"/>
    <s v="Z1050"/>
    <s v="台中區營業處分攤"/>
    <n v="230684"/>
    <n v="0"/>
    <n v="230684"/>
  </r>
  <r>
    <n v="3"/>
    <s v="總帳別"/>
    <x v="101"/>
    <s v="業務費用"/>
    <x v="673"/>
    <x v="667"/>
    <s v="Z1080"/>
    <s v="台南區營業處分攤"/>
    <n v="231859"/>
    <n v="0"/>
    <n v="231859"/>
  </r>
  <r>
    <n v="3"/>
    <s v="總帳別"/>
    <x v="101"/>
    <s v="業務費用"/>
    <x v="673"/>
    <x v="667"/>
    <s v="Z1170"/>
    <s v="台北西區營業處分攤"/>
    <n v="64518"/>
    <n v="0"/>
    <n v="64518"/>
  </r>
  <r>
    <n v="3"/>
    <s v="總帳別"/>
    <x v="101"/>
    <s v="業務費用"/>
    <x v="673"/>
    <x v="667"/>
    <s v="Z1200"/>
    <s v="雲林區營業處分攤"/>
    <n v="35904"/>
    <n v="0"/>
    <n v="35904"/>
  </r>
  <r>
    <n v="3"/>
    <s v="總帳別"/>
    <x v="101"/>
    <s v="業務費用"/>
    <x v="673"/>
    <x v="667"/>
    <s v="Z5450"/>
    <s v="電力通信處分攤"/>
    <n v="87"/>
    <n v="0"/>
    <n v="87"/>
  </r>
  <r>
    <n v="3"/>
    <s v="總帳別"/>
    <x v="101"/>
    <s v="業務費用"/>
    <x v="674"/>
    <x v="668"/>
    <s v="Z1020"/>
    <s v="台北市區營業處分攤"/>
    <n v="254934"/>
    <n v="0"/>
    <n v="254934"/>
  </r>
  <r>
    <n v="3"/>
    <s v="總帳別"/>
    <x v="101"/>
    <s v="業務費用"/>
    <x v="674"/>
    <x v="668"/>
    <s v="Z1060"/>
    <s v="彰化區營業處分攤"/>
    <n v="231262"/>
    <n v="0"/>
    <n v="231262"/>
  </r>
  <r>
    <n v="3"/>
    <s v="總帳別"/>
    <x v="101"/>
    <s v="業務費用"/>
    <x v="674"/>
    <x v="668"/>
    <s v="Z1100"/>
    <s v="屏東區營業處分攤"/>
    <n v="288880"/>
    <n v="0"/>
    <n v="288880"/>
  </r>
  <r>
    <n v="3"/>
    <s v="總帳別"/>
    <x v="101"/>
    <s v="業務費用"/>
    <x v="674"/>
    <x v="668"/>
    <s v="Z1120"/>
    <s v="花蓮區營業處分攤"/>
    <n v="72847"/>
    <n v="0"/>
    <n v="72847"/>
  </r>
  <r>
    <n v="3"/>
    <s v="總帳別"/>
    <x v="101"/>
    <s v="業務費用"/>
    <x v="674"/>
    <x v="668"/>
    <s v="Z1150"/>
    <s v="台北南區營業處分攤"/>
    <n v="191797"/>
    <n v="0"/>
    <n v="191797"/>
  </r>
  <r>
    <n v="3"/>
    <s v="總帳別"/>
    <x v="101"/>
    <s v="業務費用"/>
    <x v="674"/>
    <x v="668"/>
    <s v="Z1190"/>
    <s v="鳳山區營業處分攤"/>
    <n v="104762"/>
    <n v="0"/>
    <n v="104762"/>
  </r>
  <r>
    <n v="3"/>
    <s v="總帳別"/>
    <x v="101"/>
    <s v="業務費用"/>
    <x v="674"/>
    <x v="668"/>
    <s v="Z1210"/>
    <s v="新營區營業處分攤"/>
    <n v="19080"/>
    <n v="0"/>
    <n v="19080"/>
  </r>
  <r>
    <n v="3"/>
    <s v="總帳別"/>
    <x v="101"/>
    <s v="業務費用"/>
    <x v="674"/>
    <x v="668"/>
    <s v="Z5450"/>
    <s v="電力通信處分攤"/>
    <n v="874"/>
    <n v="0"/>
    <n v="874"/>
  </r>
  <r>
    <n v="3"/>
    <s v="總帳別"/>
    <x v="101"/>
    <s v="業務費用"/>
    <x v="675"/>
    <x v="669"/>
    <s v="Z0070"/>
    <s v="業務處分攤"/>
    <n v="573156"/>
    <n v="0"/>
    <n v="573156"/>
  </r>
  <r>
    <n v="3"/>
    <s v="總帳別"/>
    <x v="101"/>
    <s v="業務費用"/>
    <x v="675"/>
    <x v="669"/>
    <s v="Z0140"/>
    <s v="秘書處分攤"/>
    <n v="17653"/>
    <n v="0"/>
    <n v="17653"/>
  </r>
  <r>
    <n v="3"/>
    <s v="總帳別"/>
    <x v="101"/>
    <s v="業務費用"/>
    <x v="675"/>
    <x v="669"/>
    <s v="Z0240"/>
    <s v="資訊系統處分攤"/>
    <n v="735"/>
    <n v="0"/>
    <n v="735"/>
  </r>
  <r>
    <n v="3"/>
    <s v="總帳別"/>
    <x v="101"/>
    <s v="業務費用"/>
    <x v="675"/>
    <x v="669"/>
    <s v="Z0510"/>
    <s v="公眾服務處分攤"/>
    <n v="29148"/>
    <n v="0"/>
    <n v="29148"/>
  </r>
  <r>
    <n v="3"/>
    <s v="總帳別"/>
    <x v="101"/>
    <s v="業務費用"/>
    <x v="675"/>
    <x v="669"/>
    <s v="Z0610"/>
    <s v="環境保護處分攤"/>
    <n v="2264"/>
    <n v="0"/>
    <n v="2264"/>
  </r>
  <r>
    <n v="3"/>
    <s v="總帳別"/>
    <x v="101"/>
    <s v="業務費用"/>
    <x v="675"/>
    <x v="669"/>
    <s v="Z0620"/>
    <s v="工業安全衛生處分攤"/>
    <n v="1247"/>
    <n v="0"/>
    <n v="1247"/>
  </r>
  <r>
    <n v="3"/>
    <s v="總帳別"/>
    <x v="101"/>
    <s v="業務費用"/>
    <x v="675"/>
    <x v="669"/>
    <s v="Z1060"/>
    <s v="彰化區營業處分攤"/>
    <n v="52992"/>
    <n v="0"/>
    <n v="52992"/>
  </r>
  <r>
    <n v="3"/>
    <s v="總帳別"/>
    <x v="101"/>
    <s v="業務費用"/>
    <x v="675"/>
    <x v="669"/>
    <s v="Z1090"/>
    <s v="高雄區營業處分攤"/>
    <n v="207432"/>
    <n v="0"/>
    <n v="207432"/>
  </r>
  <r>
    <n v="3"/>
    <s v="總帳別"/>
    <x v="101"/>
    <s v="業務費用"/>
    <x v="675"/>
    <x v="669"/>
    <s v="Z5300"/>
    <s v="南部資料處理中心分攤"/>
    <n v="15888"/>
    <n v="0"/>
    <n v="15888"/>
  </r>
  <r>
    <n v="3"/>
    <s v="總帳別"/>
    <x v="101"/>
    <s v="業務費用"/>
    <x v="675"/>
    <x v="669"/>
    <s v="Z5450"/>
    <s v="電力通信處分攤"/>
    <n v="118"/>
    <n v="0"/>
    <n v="118"/>
  </r>
  <r>
    <n v="3"/>
    <s v="總帳別"/>
    <x v="101"/>
    <s v="業務費用"/>
    <x v="838"/>
    <x v="830"/>
    <s v="Z1080"/>
    <s v="台南區營業處分攤"/>
    <n v="420"/>
    <n v="0"/>
    <n v="420"/>
  </r>
  <r>
    <n v="3"/>
    <s v="總帳別"/>
    <x v="101"/>
    <s v="業務費用"/>
    <x v="838"/>
    <x v="830"/>
    <s v="Z1110"/>
    <s v="台東區營業處分攤"/>
    <n v="840"/>
    <n v="0"/>
    <n v="840"/>
  </r>
  <r>
    <n v="3"/>
    <s v="總帳別"/>
    <x v="101"/>
    <s v="業務費用"/>
    <x v="838"/>
    <x v="830"/>
    <s v="Z1200"/>
    <s v="雲林區營業處分攤"/>
    <n v="640"/>
    <n v="0"/>
    <n v="640"/>
  </r>
  <r>
    <n v="3"/>
    <s v="總帳別"/>
    <x v="101"/>
    <s v="業務費用"/>
    <x v="676"/>
    <x v="670"/>
    <s v="Z0070"/>
    <s v="業務處分攤"/>
    <n v="3262175"/>
    <n v="0"/>
    <n v="3262175"/>
  </r>
  <r>
    <n v="3"/>
    <s v="總帳別"/>
    <x v="101"/>
    <s v="業務費用"/>
    <x v="676"/>
    <x v="670"/>
    <s v="Z0140"/>
    <s v="秘書處分攤"/>
    <n v="200000"/>
    <n v="0"/>
    <n v="200000"/>
  </r>
  <r>
    <n v="3"/>
    <s v="總帳別"/>
    <x v="101"/>
    <s v="業務費用"/>
    <x v="676"/>
    <x v="670"/>
    <s v="Z0170"/>
    <s v="營建處分攤"/>
    <n v="900"/>
    <n v="0"/>
    <n v="900"/>
  </r>
  <r>
    <n v="3"/>
    <s v="總帳別"/>
    <x v="101"/>
    <s v="業務費用"/>
    <x v="676"/>
    <x v="670"/>
    <s v="Z0510"/>
    <s v="公眾服務處分攤"/>
    <n v="27008746"/>
    <n v="0"/>
    <n v="27008746"/>
  </r>
  <r>
    <n v="3"/>
    <s v="總帳別"/>
    <x v="101"/>
    <s v="業務費用"/>
    <x v="676"/>
    <x v="670"/>
    <s v="Z0620"/>
    <s v="工業安全衛生處分攤"/>
    <n v="3428"/>
    <n v="0"/>
    <n v="3428"/>
  </r>
  <r>
    <n v="3"/>
    <s v="總帳別"/>
    <x v="101"/>
    <s v="業務費用"/>
    <x v="676"/>
    <x v="670"/>
    <s v="Z1010"/>
    <s v="基隆區營業處分攤"/>
    <n v="336737"/>
    <n v="0"/>
    <n v="336737"/>
  </r>
  <r>
    <n v="3"/>
    <s v="總帳別"/>
    <x v="101"/>
    <s v="業務費用"/>
    <x v="676"/>
    <x v="670"/>
    <s v="Z1020"/>
    <s v="台北市區營業處分攤"/>
    <n v="191619"/>
    <n v="0"/>
    <n v="191619"/>
  </r>
  <r>
    <n v="3"/>
    <s v="總帳別"/>
    <x v="101"/>
    <s v="業務費用"/>
    <x v="676"/>
    <x v="670"/>
    <s v="Z1030"/>
    <s v="桃園區營業處分攤"/>
    <n v="159809"/>
    <n v="0"/>
    <n v="159809"/>
  </r>
  <r>
    <n v="3"/>
    <s v="總帳別"/>
    <x v="101"/>
    <s v="業務費用"/>
    <x v="676"/>
    <x v="670"/>
    <s v="Z1040"/>
    <s v="新竹區營業處分攤"/>
    <n v="196190"/>
    <n v="0"/>
    <n v="196190"/>
  </r>
  <r>
    <n v="3"/>
    <s v="總帳別"/>
    <x v="101"/>
    <s v="業務費用"/>
    <x v="676"/>
    <x v="670"/>
    <s v="Z1050"/>
    <s v="台中區營業處分攤"/>
    <n v="197619"/>
    <n v="0"/>
    <n v="197619"/>
  </r>
  <r>
    <n v="3"/>
    <s v="總帳別"/>
    <x v="101"/>
    <s v="業務費用"/>
    <x v="676"/>
    <x v="670"/>
    <s v="Z1060"/>
    <s v="彰化區營業處分攤"/>
    <n v="194999"/>
    <n v="0"/>
    <n v="194999"/>
  </r>
  <r>
    <n v="3"/>
    <s v="總帳別"/>
    <x v="101"/>
    <s v="業務費用"/>
    <x v="676"/>
    <x v="670"/>
    <s v="Z1070"/>
    <s v="嘉義區營業處分攤"/>
    <n v="192858"/>
    <n v="0"/>
    <n v="192858"/>
  </r>
  <r>
    <n v="3"/>
    <s v="總帳別"/>
    <x v="101"/>
    <s v="業務費用"/>
    <x v="676"/>
    <x v="670"/>
    <s v="Z1080"/>
    <s v="台南區營業處分攤"/>
    <n v="181041"/>
    <n v="0"/>
    <n v="181041"/>
  </r>
  <r>
    <n v="3"/>
    <s v="總帳別"/>
    <x v="101"/>
    <s v="業務費用"/>
    <x v="676"/>
    <x v="670"/>
    <s v="Z1090"/>
    <s v="高雄區營業處分攤"/>
    <n v="172953"/>
    <n v="0"/>
    <n v="172953"/>
  </r>
  <r>
    <n v="3"/>
    <s v="總帳別"/>
    <x v="101"/>
    <s v="業務費用"/>
    <x v="676"/>
    <x v="670"/>
    <s v="Z1100"/>
    <s v="屏東區營業處分攤"/>
    <n v="670238"/>
    <n v="0"/>
    <n v="670238"/>
  </r>
  <r>
    <n v="3"/>
    <s v="總帳別"/>
    <x v="101"/>
    <s v="業務費用"/>
    <x v="676"/>
    <x v="670"/>
    <s v="Z1110"/>
    <s v="台東區營業處分攤"/>
    <n v="197896"/>
    <n v="0"/>
    <n v="197896"/>
  </r>
  <r>
    <n v="3"/>
    <s v="總帳別"/>
    <x v="101"/>
    <s v="業務費用"/>
    <x v="676"/>
    <x v="670"/>
    <s v="Z1120"/>
    <s v="花蓮區營業處分攤"/>
    <n v="111169"/>
    <n v="0"/>
    <n v="111169"/>
  </r>
  <r>
    <n v="3"/>
    <s v="總帳別"/>
    <x v="101"/>
    <s v="業務費用"/>
    <x v="676"/>
    <x v="670"/>
    <s v="Z1130"/>
    <s v="宜蘭區營業處分攤"/>
    <n v="200000"/>
    <n v="0"/>
    <n v="200000"/>
  </r>
  <r>
    <n v="3"/>
    <s v="總帳別"/>
    <x v="101"/>
    <s v="業務費用"/>
    <x v="676"/>
    <x v="670"/>
    <s v="Z1140"/>
    <s v="澎湖區營業處分攤"/>
    <n v="200000"/>
    <n v="0"/>
    <n v="200000"/>
  </r>
  <r>
    <n v="3"/>
    <s v="總帳別"/>
    <x v="101"/>
    <s v="業務費用"/>
    <x v="676"/>
    <x v="670"/>
    <s v="Z1150"/>
    <s v="台北南區營業處分攤"/>
    <n v="144086"/>
    <n v="0"/>
    <n v="144086"/>
  </r>
  <r>
    <n v="3"/>
    <s v="總帳別"/>
    <x v="101"/>
    <s v="業務費用"/>
    <x v="676"/>
    <x v="670"/>
    <s v="Z1160"/>
    <s v="台北北區營業處分攤"/>
    <n v="164310"/>
    <n v="0"/>
    <n v="164310"/>
  </r>
  <r>
    <n v="3"/>
    <s v="總帳別"/>
    <x v="101"/>
    <s v="業務費用"/>
    <x v="676"/>
    <x v="670"/>
    <s v="Z1170"/>
    <s v="台北西區營業處分攤"/>
    <n v="193619"/>
    <n v="0"/>
    <n v="193619"/>
  </r>
  <r>
    <n v="3"/>
    <s v="總帳別"/>
    <x v="101"/>
    <s v="業務費用"/>
    <x v="676"/>
    <x v="670"/>
    <s v="Z1180"/>
    <s v="南投區營業處分攤"/>
    <n v="170476"/>
    <n v="0"/>
    <n v="170476"/>
  </r>
  <r>
    <n v="3"/>
    <s v="總帳別"/>
    <x v="101"/>
    <s v="業務費用"/>
    <x v="676"/>
    <x v="670"/>
    <s v="Z1190"/>
    <s v="鳳山區營業處分攤"/>
    <n v="187426"/>
    <n v="0"/>
    <n v="187426"/>
  </r>
  <r>
    <n v="3"/>
    <s v="總帳別"/>
    <x v="101"/>
    <s v="業務費用"/>
    <x v="676"/>
    <x v="670"/>
    <s v="Z1200"/>
    <s v="雲林區營業處分攤"/>
    <n v="209000"/>
    <n v="0"/>
    <n v="209000"/>
  </r>
  <r>
    <n v="3"/>
    <s v="總帳別"/>
    <x v="101"/>
    <s v="業務費用"/>
    <x v="676"/>
    <x v="670"/>
    <s v="Z1210"/>
    <s v="新營區營業處分攤"/>
    <n v="195276"/>
    <n v="0"/>
    <n v="195276"/>
  </r>
  <r>
    <n v="3"/>
    <s v="總帳別"/>
    <x v="101"/>
    <s v="業務費用"/>
    <x v="676"/>
    <x v="670"/>
    <s v="Z1220"/>
    <s v="苗栗區營業處分攤"/>
    <n v="197143"/>
    <n v="0"/>
    <n v="197143"/>
  </r>
  <r>
    <n v="3"/>
    <s v="總帳別"/>
    <x v="101"/>
    <s v="業務費用"/>
    <x v="676"/>
    <x v="670"/>
    <s v="Z1230"/>
    <s v="金門區營業處分攤"/>
    <n v="100000"/>
    <n v="0"/>
    <n v="100000"/>
  </r>
  <r>
    <n v="3"/>
    <s v="總帳別"/>
    <x v="101"/>
    <s v="業務費用"/>
    <x v="676"/>
    <x v="670"/>
    <s v="Z1240"/>
    <s v="馬祖區營業處分攤"/>
    <n v="30000"/>
    <n v="0"/>
    <n v="30000"/>
  </r>
  <r>
    <n v="3"/>
    <s v="總帳別"/>
    <x v="101"/>
    <s v="業務費用"/>
    <x v="677"/>
    <x v="671"/>
    <s v="Z0070"/>
    <s v="業務處分攤"/>
    <n v="15130446"/>
    <n v="0"/>
    <n v="15130446"/>
  </r>
  <r>
    <n v="3"/>
    <s v="總帳別"/>
    <x v="101"/>
    <s v="業務費用"/>
    <x v="677"/>
    <x v="671"/>
    <s v="Z0140"/>
    <s v="秘書處分攤"/>
    <n v="300129"/>
    <n v="0"/>
    <n v="300129"/>
  </r>
  <r>
    <n v="3"/>
    <s v="總帳別"/>
    <x v="101"/>
    <s v="業務費用"/>
    <x v="677"/>
    <x v="671"/>
    <s v="Z0170"/>
    <s v="營建處分攤"/>
    <n v="7855"/>
    <n v="0"/>
    <n v="7855"/>
  </r>
  <r>
    <n v="3"/>
    <s v="總帳別"/>
    <x v="101"/>
    <s v="業務費用"/>
    <x v="677"/>
    <x v="671"/>
    <s v="Z0240"/>
    <s v="資訊系統處分攤"/>
    <n v="51682"/>
    <n v="0"/>
    <n v="51682"/>
  </r>
  <r>
    <n v="3"/>
    <s v="總帳別"/>
    <x v="101"/>
    <s v="業務費用"/>
    <x v="677"/>
    <x v="671"/>
    <s v="Z0510"/>
    <s v="公眾服務處分攤"/>
    <n v="41564801"/>
    <n v="0"/>
    <n v="41564801"/>
  </r>
  <r>
    <n v="3"/>
    <s v="總帳別"/>
    <x v="101"/>
    <s v="業務費用"/>
    <x v="677"/>
    <x v="671"/>
    <s v="Z0610"/>
    <s v="環境保護處分攤"/>
    <n v="31890"/>
    <n v="0"/>
    <n v="31890"/>
  </r>
  <r>
    <n v="3"/>
    <s v="總帳別"/>
    <x v="101"/>
    <s v="業務費用"/>
    <x v="677"/>
    <x v="671"/>
    <s v="Z0620"/>
    <s v="工業安全衛生處分攤"/>
    <n v="2298"/>
    <n v="0"/>
    <n v="2298"/>
  </r>
  <r>
    <n v="3"/>
    <s v="總帳別"/>
    <x v="101"/>
    <s v="業務費用"/>
    <x v="677"/>
    <x v="671"/>
    <s v="Z1010"/>
    <s v="基隆區營業處分攤"/>
    <n v="988119"/>
    <n v="0"/>
    <n v="988119"/>
  </r>
  <r>
    <n v="3"/>
    <s v="總帳別"/>
    <x v="101"/>
    <s v="業務費用"/>
    <x v="677"/>
    <x v="671"/>
    <s v="Z1020"/>
    <s v="台北市區營業處分攤"/>
    <n v="714566"/>
    <n v="0"/>
    <n v="714566"/>
  </r>
  <r>
    <n v="3"/>
    <s v="總帳別"/>
    <x v="101"/>
    <s v="業務費用"/>
    <x v="677"/>
    <x v="671"/>
    <s v="Z1030"/>
    <s v="桃園區營業處分攤"/>
    <n v="1115914"/>
    <n v="0"/>
    <n v="1115914"/>
  </r>
  <r>
    <n v="3"/>
    <s v="總帳別"/>
    <x v="101"/>
    <s v="業務費用"/>
    <x v="677"/>
    <x v="671"/>
    <s v="Z1040"/>
    <s v="新竹區營業處分攤"/>
    <n v="687898"/>
    <n v="0"/>
    <n v="687898"/>
  </r>
  <r>
    <n v="3"/>
    <s v="總帳別"/>
    <x v="101"/>
    <s v="業務費用"/>
    <x v="677"/>
    <x v="671"/>
    <s v="Z1050"/>
    <s v="台中區營業處分攤"/>
    <n v="1367376"/>
    <n v="0"/>
    <n v="1367376"/>
  </r>
  <r>
    <n v="3"/>
    <s v="總帳別"/>
    <x v="101"/>
    <s v="業務費用"/>
    <x v="677"/>
    <x v="671"/>
    <s v="Z1060"/>
    <s v="彰化區營業處分攤"/>
    <n v="920000"/>
    <n v="0"/>
    <n v="920000"/>
  </r>
  <r>
    <n v="3"/>
    <s v="總帳別"/>
    <x v="101"/>
    <s v="業務費用"/>
    <x v="677"/>
    <x v="671"/>
    <s v="Z1070"/>
    <s v="嘉義區營業處分攤"/>
    <n v="964129"/>
    <n v="0"/>
    <n v="964129"/>
  </r>
  <r>
    <n v="3"/>
    <s v="總帳別"/>
    <x v="101"/>
    <s v="業務費用"/>
    <x v="677"/>
    <x v="671"/>
    <s v="Z1080"/>
    <s v="台南區營業處分攤"/>
    <n v="1422133"/>
    <n v="0"/>
    <n v="1422133"/>
  </r>
  <r>
    <n v="3"/>
    <s v="總帳別"/>
    <x v="101"/>
    <s v="業務費用"/>
    <x v="677"/>
    <x v="671"/>
    <s v="Z1090"/>
    <s v="高雄區營業處分攤"/>
    <n v="1155773"/>
    <n v="0"/>
    <n v="1155773"/>
  </r>
  <r>
    <n v="3"/>
    <s v="總帳別"/>
    <x v="101"/>
    <s v="業務費用"/>
    <x v="677"/>
    <x v="671"/>
    <s v="Z1100"/>
    <s v="屏東區營業處分攤"/>
    <n v="256145"/>
    <n v="0"/>
    <n v="256145"/>
  </r>
  <r>
    <n v="3"/>
    <s v="總帳別"/>
    <x v="101"/>
    <s v="業務費用"/>
    <x v="677"/>
    <x v="671"/>
    <s v="Z1110"/>
    <s v="台東區營業處分攤"/>
    <n v="210708"/>
    <n v="0"/>
    <n v="210708"/>
  </r>
  <r>
    <n v="3"/>
    <s v="總帳別"/>
    <x v="101"/>
    <s v="業務費用"/>
    <x v="677"/>
    <x v="671"/>
    <s v="Z1120"/>
    <s v="花蓮區營業處分攤"/>
    <n v="427612"/>
    <n v="0"/>
    <n v="427612"/>
  </r>
  <r>
    <n v="3"/>
    <s v="總帳別"/>
    <x v="101"/>
    <s v="業務費用"/>
    <x v="677"/>
    <x v="671"/>
    <s v="Z1130"/>
    <s v="宜蘭區營業處分攤"/>
    <n v="403846"/>
    <n v="0"/>
    <n v="403846"/>
  </r>
  <r>
    <n v="3"/>
    <s v="總帳別"/>
    <x v="101"/>
    <s v="業務費用"/>
    <x v="677"/>
    <x v="671"/>
    <s v="Z1140"/>
    <s v="澎湖區營業處分攤"/>
    <n v="401110"/>
    <n v="0"/>
    <n v="401110"/>
  </r>
  <r>
    <n v="3"/>
    <s v="總帳別"/>
    <x v="101"/>
    <s v="業務費用"/>
    <x v="677"/>
    <x v="671"/>
    <s v="Z1150"/>
    <s v="台北南區營業處分攤"/>
    <n v="2186725"/>
    <n v="0"/>
    <n v="2186725"/>
  </r>
  <r>
    <n v="3"/>
    <s v="總帳別"/>
    <x v="101"/>
    <s v="業務費用"/>
    <x v="677"/>
    <x v="671"/>
    <s v="Z1160"/>
    <s v="台北北區營業處分攤"/>
    <n v="579668"/>
    <n v="0"/>
    <n v="579668"/>
  </r>
  <r>
    <n v="3"/>
    <s v="總帳別"/>
    <x v="101"/>
    <s v="業務費用"/>
    <x v="677"/>
    <x v="671"/>
    <s v="Z1170"/>
    <s v="台北西區營業處分攤"/>
    <n v="657103"/>
    <n v="0"/>
    <n v="657103"/>
  </r>
  <r>
    <n v="3"/>
    <s v="總帳別"/>
    <x v="101"/>
    <s v="業務費用"/>
    <x v="677"/>
    <x v="671"/>
    <s v="Z1180"/>
    <s v="南投區營業處分攤"/>
    <n v="550332"/>
    <n v="0"/>
    <n v="550332"/>
  </r>
  <r>
    <n v="3"/>
    <s v="總帳別"/>
    <x v="101"/>
    <s v="業務費用"/>
    <x v="677"/>
    <x v="671"/>
    <s v="Z1190"/>
    <s v="鳳山區營業處分攤"/>
    <n v="1446574"/>
    <n v="0"/>
    <n v="1446574"/>
  </r>
  <r>
    <n v="3"/>
    <s v="總帳別"/>
    <x v="101"/>
    <s v="業務費用"/>
    <x v="677"/>
    <x v="671"/>
    <s v="Z1200"/>
    <s v="雲林區營業處分攤"/>
    <n v="923750"/>
    <n v="0"/>
    <n v="923750"/>
  </r>
  <r>
    <n v="3"/>
    <s v="總帳別"/>
    <x v="101"/>
    <s v="業務費用"/>
    <x v="677"/>
    <x v="671"/>
    <s v="Z1210"/>
    <s v="新營區營業處分攤"/>
    <n v="503067"/>
    <n v="0"/>
    <n v="503067"/>
  </r>
  <r>
    <n v="3"/>
    <s v="總帳別"/>
    <x v="101"/>
    <s v="業務費用"/>
    <x v="677"/>
    <x v="671"/>
    <s v="Z1220"/>
    <s v="苗栗區營業處分攤"/>
    <n v="601432"/>
    <n v="0"/>
    <n v="601432"/>
  </r>
  <r>
    <n v="3"/>
    <s v="總帳別"/>
    <x v="101"/>
    <s v="業務費用"/>
    <x v="677"/>
    <x v="671"/>
    <s v="Z1230"/>
    <s v="金門區營業處分攤"/>
    <n v="983500"/>
    <n v="0"/>
    <n v="983500"/>
  </r>
  <r>
    <n v="3"/>
    <s v="總帳別"/>
    <x v="101"/>
    <s v="業務費用"/>
    <x v="677"/>
    <x v="671"/>
    <s v="Z1240"/>
    <s v="馬祖區營業處分攤"/>
    <n v="65361"/>
    <n v="0"/>
    <n v="65361"/>
  </r>
  <r>
    <n v="3"/>
    <s v="總帳別"/>
    <x v="101"/>
    <s v="業務費用"/>
    <x v="678"/>
    <x v="672"/>
    <s v="Z0140"/>
    <s v="秘書處分攤"/>
    <n v="123027"/>
    <n v="0"/>
    <n v="123027"/>
  </r>
  <r>
    <n v="3"/>
    <s v="總帳別"/>
    <x v="101"/>
    <s v="業務費用"/>
    <x v="678"/>
    <x v="672"/>
    <s v="Z1010"/>
    <s v="基隆區營業處分攤"/>
    <n v="340844"/>
    <n v="0"/>
    <n v="340844"/>
  </r>
  <r>
    <n v="3"/>
    <s v="總帳別"/>
    <x v="101"/>
    <s v="業務費用"/>
    <x v="678"/>
    <x v="672"/>
    <s v="Z1020"/>
    <s v="台北市區營業處分攤"/>
    <n v="574454"/>
    <n v="0"/>
    <n v="574454"/>
  </r>
  <r>
    <n v="3"/>
    <s v="總帳別"/>
    <x v="101"/>
    <s v="業務費用"/>
    <x v="678"/>
    <x v="672"/>
    <s v="Z1030"/>
    <s v="桃園區營業處分攤"/>
    <n v="221985"/>
    <n v="0"/>
    <n v="221985"/>
  </r>
  <r>
    <n v="3"/>
    <s v="總帳別"/>
    <x v="101"/>
    <s v="業務費用"/>
    <x v="678"/>
    <x v="672"/>
    <s v="Z1040"/>
    <s v="新竹區營業處分攤"/>
    <n v="866775"/>
    <n v="0"/>
    <n v="866775"/>
  </r>
  <r>
    <n v="3"/>
    <s v="總帳別"/>
    <x v="101"/>
    <s v="業務費用"/>
    <x v="678"/>
    <x v="672"/>
    <s v="Z1050"/>
    <s v="台中區營業處分攤"/>
    <n v="521035"/>
    <n v="0"/>
    <n v="521035"/>
  </r>
  <r>
    <n v="3"/>
    <s v="總帳別"/>
    <x v="101"/>
    <s v="業務費用"/>
    <x v="678"/>
    <x v="672"/>
    <s v="Z1060"/>
    <s v="彰化區營業處分攤"/>
    <n v="506362"/>
    <n v="0"/>
    <n v="506362"/>
  </r>
  <r>
    <n v="3"/>
    <s v="總帳別"/>
    <x v="101"/>
    <s v="業務費用"/>
    <x v="678"/>
    <x v="672"/>
    <s v="Z1070"/>
    <s v="嘉義區營業處分攤"/>
    <n v="721542"/>
    <n v="0"/>
    <n v="721542"/>
  </r>
  <r>
    <n v="3"/>
    <s v="總帳別"/>
    <x v="101"/>
    <s v="業務費用"/>
    <x v="678"/>
    <x v="672"/>
    <s v="Z1080"/>
    <s v="台南區營業處分攤"/>
    <n v="128925"/>
    <n v="0"/>
    <n v="128925"/>
  </r>
  <r>
    <n v="3"/>
    <s v="總帳別"/>
    <x v="101"/>
    <s v="業務費用"/>
    <x v="678"/>
    <x v="672"/>
    <s v="Z1090"/>
    <s v="高雄區營業處分攤"/>
    <n v="439292"/>
    <n v="0"/>
    <n v="439292"/>
  </r>
  <r>
    <n v="3"/>
    <s v="總帳別"/>
    <x v="101"/>
    <s v="業務費用"/>
    <x v="678"/>
    <x v="672"/>
    <s v="Z1100"/>
    <s v="屏東區營業處分攤"/>
    <n v="211560"/>
    <n v="0"/>
    <n v="211560"/>
  </r>
  <r>
    <n v="3"/>
    <s v="總帳別"/>
    <x v="101"/>
    <s v="業務費用"/>
    <x v="678"/>
    <x v="672"/>
    <s v="Z1110"/>
    <s v="台東區營業處分攤"/>
    <n v="15539"/>
    <n v="0"/>
    <n v="15539"/>
  </r>
  <r>
    <n v="3"/>
    <s v="總帳別"/>
    <x v="101"/>
    <s v="業務費用"/>
    <x v="678"/>
    <x v="672"/>
    <s v="Z1120"/>
    <s v="花蓮區營業處分攤"/>
    <n v="109144"/>
    <n v="0"/>
    <n v="109144"/>
  </r>
  <r>
    <n v="3"/>
    <s v="總帳別"/>
    <x v="101"/>
    <s v="業務費用"/>
    <x v="678"/>
    <x v="672"/>
    <s v="Z1130"/>
    <s v="宜蘭區營業處分攤"/>
    <n v="31440"/>
    <n v="0"/>
    <n v="31440"/>
  </r>
  <r>
    <n v="3"/>
    <s v="總帳別"/>
    <x v="101"/>
    <s v="業務費用"/>
    <x v="678"/>
    <x v="672"/>
    <s v="Z1140"/>
    <s v="澎湖區營業處分攤"/>
    <n v="1094500"/>
    <n v="0"/>
    <n v="1094500"/>
  </r>
  <r>
    <n v="3"/>
    <s v="總帳別"/>
    <x v="101"/>
    <s v="業務費用"/>
    <x v="678"/>
    <x v="672"/>
    <s v="Z1150"/>
    <s v="台北南區營業處分攤"/>
    <n v="364785"/>
    <n v="0"/>
    <n v="364785"/>
  </r>
  <r>
    <n v="3"/>
    <s v="總帳別"/>
    <x v="101"/>
    <s v="業務費用"/>
    <x v="678"/>
    <x v="672"/>
    <s v="Z1160"/>
    <s v="台北北區營業處分攤"/>
    <n v="143161"/>
    <n v="0"/>
    <n v="143161"/>
  </r>
  <r>
    <n v="3"/>
    <s v="總帳別"/>
    <x v="101"/>
    <s v="業務費用"/>
    <x v="678"/>
    <x v="672"/>
    <s v="Z1170"/>
    <s v="台北西區營業處分攤"/>
    <n v="681127"/>
    <n v="0"/>
    <n v="681127"/>
  </r>
  <r>
    <n v="3"/>
    <s v="總帳別"/>
    <x v="101"/>
    <s v="業務費用"/>
    <x v="678"/>
    <x v="672"/>
    <s v="Z1180"/>
    <s v="南投區營業處分攤"/>
    <n v="230699"/>
    <n v="0"/>
    <n v="230699"/>
  </r>
  <r>
    <n v="3"/>
    <s v="總帳別"/>
    <x v="101"/>
    <s v="業務費用"/>
    <x v="678"/>
    <x v="672"/>
    <s v="Z1190"/>
    <s v="鳳山區營業處分攤"/>
    <n v="512686"/>
    <n v="0"/>
    <n v="512686"/>
  </r>
  <r>
    <n v="3"/>
    <s v="總帳別"/>
    <x v="101"/>
    <s v="業務費用"/>
    <x v="678"/>
    <x v="672"/>
    <s v="Z1200"/>
    <s v="雲林區營業處分攤"/>
    <n v="1294325"/>
    <n v="0"/>
    <n v="1294325"/>
  </r>
  <r>
    <n v="3"/>
    <s v="總帳別"/>
    <x v="101"/>
    <s v="業務費用"/>
    <x v="678"/>
    <x v="672"/>
    <s v="Z1210"/>
    <s v="新營區營業處分攤"/>
    <n v="651320"/>
    <n v="0"/>
    <n v="651320"/>
  </r>
  <r>
    <n v="3"/>
    <s v="總帳別"/>
    <x v="101"/>
    <s v="業務費用"/>
    <x v="678"/>
    <x v="672"/>
    <s v="Z1220"/>
    <s v="苗栗區營業處分攤"/>
    <n v="161827"/>
    <n v="0"/>
    <n v="161827"/>
  </r>
  <r>
    <n v="3"/>
    <s v="總帳別"/>
    <x v="101"/>
    <s v="業務費用"/>
    <x v="678"/>
    <x v="672"/>
    <s v="Z5450"/>
    <s v="電力通信處分攤"/>
    <n v="4648"/>
    <n v="0"/>
    <n v="4648"/>
  </r>
  <r>
    <n v="3"/>
    <s v="總帳別"/>
    <x v="101"/>
    <s v="業務費用"/>
    <x v="679"/>
    <x v="673"/>
    <s v="Z0020"/>
    <s v="總經理副總經理室分攤"/>
    <n v="837"/>
    <n v="0"/>
    <n v="837"/>
  </r>
  <r>
    <n v="3"/>
    <s v="總帳別"/>
    <x v="101"/>
    <s v="業務費用"/>
    <x v="679"/>
    <x v="673"/>
    <s v="Z0070"/>
    <s v="業務處分攤"/>
    <n v="59557"/>
    <n v="0"/>
    <n v="59557"/>
  </r>
  <r>
    <n v="3"/>
    <s v="總帳別"/>
    <x v="101"/>
    <s v="業務費用"/>
    <x v="679"/>
    <x v="673"/>
    <s v="Z0140"/>
    <s v="秘書處分攤"/>
    <n v="11592564"/>
    <n v="0"/>
    <n v="11592564"/>
  </r>
  <r>
    <n v="3"/>
    <s v="總帳別"/>
    <x v="101"/>
    <s v="業務費用"/>
    <x v="679"/>
    <x v="673"/>
    <s v="Z0510"/>
    <s v="公眾服務處分攤"/>
    <n v="1502971"/>
    <n v="0"/>
    <n v="1502971"/>
  </r>
  <r>
    <n v="3"/>
    <s v="總帳別"/>
    <x v="101"/>
    <s v="業務費用"/>
    <x v="679"/>
    <x v="673"/>
    <s v="Z1010"/>
    <s v="基隆區營業處分攤"/>
    <n v="12901095"/>
    <n v="0"/>
    <n v="12901095"/>
  </r>
  <r>
    <n v="3"/>
    <s v="總帳別"/>
    <x v="101"/>
    <s v="業務費用"/>
    <x v="679"/>
    <x v="673"/>
    <s v="Z1020"/>
    <s v="台北市區營業處分攤"/>
    <n v="7072692"/>
    <n v="0"/>
    <n v="7072692"/>
  </r>
  <r>
    <n v="3"/>
    <s v="總帳別"/>
    <x v="101"/>
    <s v="業務費用"/>
    <x v="679"/>
    <x v="673"/>
    <s v="Z1030"/>
    <s v="桃園區營業處分攤"/>
    <n v="6323708"/>
    <n v="0"/>
    <n v="6323708"/>
  </r>
  <r>
    <n v="3"/>
    <s v="總帳別"/>
    <x v="101"/>
    <s v="業務費用"/>
    <x v="679"/>
    <x v="673"/>
    <s v="Z1040"/>
    <s v="新竹區營業處分攤"/>
    <n v="12223819"/>
    <n v="0"/>
    <n v="12223819"/>
  </r>
  <r>
    <n v="3"/>
    <s v="總帳別"/>
    <x v="101"/>
    <s v="業務費用"/>
    <x v="679"/>
    <x v="673"/>
    <s v="Z1050"/>
    <s v="台中區營業處分攤"/>
    <n v="7103267"/>
    <n v="0"/>
    <n v="7103267"/>
  </r>
  <r>
    <n v="3"/>
    <s v="總帳別"/>
    <x v="101"/>
    <s v="業務費用"/>
    <x v="679"/>
    <x v="673"/>
    <s v="Z1060"/>
    <s v="彰化區營業處分攤"/>
    <n v="8036916"/>
    <n v="0"/>
    <n v="8036916"/>
  </r>
  <r>
    <n v="3"/>
    <s v="總帳別"/>
    <x v="101"/>
    <s v="業務費用"/>
    <x v="679"/>
    <x v="673"/>
    <s v="Z1070"/>
    <s v="嘉義區營業處分攤"/>
    <n v="5670961"/>
    <n v="0"/>
    <n v="5670961"/>
  </r>
  <r>
    <n v="3"/>
    <s v="總帳別"/>
    <x v="101"/>
    <s v="業務費用"/>
    <x v="679"/>
    <x v="673"/>
    <s v="Z1080"/>
    <s v="台南區營業處分攤"/>
    <n v="6894504"/>
    <n v="0"/>
    <n v="6894504"/>
  </r>
  <r>
    <n v="3"/>
    <s v="總帳別"/>
    <x v="101"/>
    <s v="業務費用"/>
    <x v="679"/>
    <x v="673"/>
    <s v="Z1090"/>
    <s v="高雄區營業處分攤"/>
    <n v="7089082"/>
    <n v="0"/>
    <n v="7089082"/>
  </r>
  <r>
    <n v="3"/>
    <s v="總帳別"/>
    <x v="101"/>
    <s v="業務費用"/>
    <x v="679"/>
    <x v="673"/>
    <s v="Z1100"/>
    <s v="屏東區營業處分攤"/>
    <n v="7535334"/>
    <n v="0"/>
    <n v="7535334"/>
  </r>
  <r>
    <n v="3"/>
    <s v="總帳別"/>
    <x v="101"/>
    <s v="業務費用"/>
    <x v="679"/>
    <x v="673"/>
    <s v="Z1110"/>
    <s v="台東區營業處分攤"/>
    <n v="3891997"/>
    <n v="0"/>
    <n v="3891997"/>
  </r>
  <r>
    <n v="3"/>
    <s v="總帳別"/>
    <x v="101"/>
    <s v="業務費用"/>
    <x v="679"/>
    <x v="673"/>
    <s v="Z1120"/>
    <s v="花蓮區營業處分攤"/>
    <n v="37587739"/>
    <n v="0"/>
    <n v="37587739"/>
  </r>
  <r>
    <n v="3"/>
    <s v="總帳別"/>
    <x v="101"/>
    <s v="業務費用"/>
    <x v="679"/>
    <x v="673"/>
    <s v="Z1130"/>
    <s v="宜蘭區營業處分攤"/>
    <n v="7335307"/>
    <n v="0"/>
    <n v="7335307"/>
  </r>
  <r>
    <n v="3"/>
    <s v="總帳別"/>
    <x v="101"/>
    <s v="業務費用"/>
    <x v="679"/>
    <x v="673"/>
    <s v="Z1140"/>
    <s v="澎湖區營業處分攤"/>
    <n v="5525429"/>
    <n v="0"/>
    <n v="5525429"/>
  </r>
  <r>
    <n v="3"/>
    <s v="總帳別"/>
    <x v="101"/>
    <s v="業務費用"/>
    <x v="679"/>
    <x v="673"/>
    <s v="Z1150"/>
    <s v="台北南區營業處分攤"/>
    <n v="11087326"/>
    <n v="0"/>
    <n v="11087326"/>
  </r>
  <r>
    <n v="3"/>
    <s v="總帳別"/>
    <x v="101"/>
    <s v="業務費用"/>
    <x v="679"/>
    <x v="673"/>
    <s v="Z1160"/>
    <s v="台北北區營業處分攤"/>
    <n v="5937898"/>
    <n v="0"/>
    <n v="5937898"/>
  </r>
  <r>
    <n v="3"/>
    <s v="總帳別"/>
    <x v="101"/>
    <s v="業務費用"/>
    <x v="679"/>
    <x v="673"/>
    <s v="Z1170"/>
    <s v="台北西區營業處分攤"/>
    <n v="4558036"/>
    <n v="0"/>
    <n v="4558036"/>
  </r>
  <r>
    <n v="3"/>
    <s v="總帳別"/>
    <x v="101"/>
    <s v="業務費用"/>
    <x v="679"/>
    <x v="673"/>
    <s v="Z1180"/>
    <s v="南投區營業處分攤"/>
    <n v="4276439"/>
    <n v="0"/>
    <n v="4276439"/>
  </r>
  <r>
    <n v="3"/>
    <s v="總帳別"/>
    <x v="101"/>
    <s v="業務費用"/>
    <x v="679"/>
    <x v="673"/>
    <s v="Z1190"/>
    <s v="鳳山區營業處分攤"/>
    <n v="5574931"/>
    <n v="0"/>
    <n v="5574931"/>
  </r>
  <r>
    <n v="3"/>
    <s v="總帳別"/>
    <x v="101"/>
    <s v="業務費用"/>
    <x v="679"/>
    <x v="673"/>
    <s v="Z1200"/>
    <s v="雲林區營業處分攤"/>
    <n v="8271147"/>
    <n v="0"/>
    <n v="8271147"/>
  </r>
  <r>
    <n v="3"/>
    <s v="總帳別"/>
    <x v="101"/>
    <s v="業務費用"/>
    <x v="679"/>
    <x v="673"/>
    <s v="Z1210"/>
    <s v="新營區營業處分攤"/>
    <n v="3446428"/>
    <n v="0"/>
    <n v="3446428"/>
  </r>
  <r>
    <n v="3"/>
    <s v="總帳別"/>
    <x v="101"/>
    <s v="業務費用"/>
    <x v="679"/>
    <x v="673"/>
    <s v="Z1220"/>
    <s v="苗栗區營業處分攤"/>
    <n v="5127313"/>
    <n v="0"/>
    <n v="5127313"/>
  </r>
  <r>
    <n v="3"/>
    <s v="總帳別"/>
    <x v="101"/>
    <s v="業務費用"/>
    <x v="679"/>
    <x v="673"/>
    <s v="Z1230"/>
    <s v="金門區營業處分攤"/>
    <n v="2914148"/>
    <n v="0"/>
    <n v="2914148"/>
  </r>
  <r>
    <n v="3"/>
    <s v="總帳別"/>
    <x v="101"/>
    <s v="業務費用"/>
    <x v="679"/>
    <x v="673"/>
    <s v="Z1240"/>
    <s v="馬祖區營業處分攤"/>
    <n v="1683337"/>
    <n v="0"/>
    <n v="1683337"/>
  </r>
  <r>
    <n v="3"/>
    <s v="總帳別"/>
    <x v="101"/>
    <s v="業務費用"/>
    <x v="679"/>
    <x v="673"/>
    <s v="Z5300"/>
    <s v="南部資料處理中心分攤"/>
    <n v="382363"/>
    <n v="0"/>
    <n v="382363"/>
  </r>
  <r>
    <n v="3"/>
    <s v="總帳別"/>
    <x v="101"/>
    <s v="業務費用"/>
    <x v="679"/>
    <x v="673"/>
    <s v="Z5350"/>
    <s v="中部資料處理中心分攤"/>
    <n v="21745"/>
    <n v="0"/>
    <n v="21745"/>
  </r>
  <r>
    <n v="3"/>
    <s v="總帳別"/>
    <x v="101"/>
    <s v="業務費用"/>
    <x v="679"/>
    <x v="673"/>
    <s v="Z5450"/>
    <s v="電力通信處分攤"/>
    <n v="19682"/>
    <n v="0"/>
    <n v="19682"/>
  </r>
  <r>
    <n v="3"/>
    <s v="總帳別"/>
    <x v="101"/>
    <s v="業務費用"/>
    <x v="680"/>
    <x v="674"/>
    <s v="Z0140"/>
    <s v="秘書處分攤"/>
    <n v="234423"/>
    <n v="0"/>
    <n v="234423"/>
  </r>
  <r>
    <n v="3"/>
    <s v="總帳別"/>
    <x v="101"/>
    <s v="業務費用"/>
    <x v="680"/>
    <x v="674"/>
    <s v="Z1010"/>
    <s v="基隆區營業處分攤"/>
    <n v="71300"/>
    <n v="0"/>
    <n v="71300"/>
  </r>
  <r>
    <n v="3"/>
    <s v="總帳別"/>
    <x v="101"/>
    <s v="業務費用"/>
    <x v="680"/>
    <x v="674"/>
    <s v="Z1020"/>
    <s v="台北市區營業處分攤"/>
    <n v="98964"/>
    <n v="0"/>
    <n v="98964"/>
  </r>
  <r>
    <n v="3"/>
    <s v="總帳別"/>
    <x v="101"/>
    <s v="業務費用"/>
    <x v="680"/>
    <x v="674"/>
    <s v="Z1030"/>
    <s v="桃園區營業處分攤"/>
    <n v="248612"/>
    <n v="0"/>
    <n v="248612"/>
  </r>
  <r>
    <n v="3"/>
    <s v="總帳別"/>
    <x v="101"/>
    <s v="業務費用"/>
    <x v="680"/>
    <x v="674"/>
    <s v="Z1040"/>
    <s v="新竹區營業處分攤"/>
    <n v="219899"/>
    <n v="0"/>
    <n v="219899"/>
  </r>
  <r>
    <n v="3"/>
    <s v="總帳別"/>
    <x v="101"/>
    <s v="業務費用"/>
    <x v="680"/>
    <x v="674"/>
    <s v="Z1050"/>
    <s v="台中區營業處分攤"/>
    <n v="408929"/>
    <n v="0"/>
    <n v="408929"/>
  </r>
  <r>
    <n v="3"/>
    <s v="總帳別"/>
    <x v="101"/>
    <s v="業務費用"/>
    <x v="680"/>
    <x v="674"/>
    <s v="Z1060"/>
    <s v="彰化區營業處分攤"/>
    <n v="222303"/>
    <n v="0"/>
    <n v="222303"/>
  </r>
  <r>
    <n v="3"/>
    <s v="總帳別"/>
    <x v="101"/>
    <s v="業務費用"/>
    <x v="680"/>
    <x v="674"/>
    <s v="Z1070"/>
    <s v="嘉義區營業處分攤"/>
    <n v="212982"/>
    <n v="0"/>
    <n v="212982"/>
  </r>
  <r>
    <n v="3"/>
    <s v="總帳別"/>
    <x v="101"/>
    <s v="業務費用"/>
    <x v="680"/>
    <x v="674"/>
    <s v="Z1080"/>
    <s v="台南區營業處分攤"/>
    <n v="249158"/>
    <n v="0"/>
    <n v="249158"/>
  </r>
  <r>
    <n v="3"/>
    <s v="總帳別"/>
    <x v="101"/>
    <s v="業務費用"/>
    <x v="680"/>
    <x v="674"/>
    <s v="Z1090"/>
    <s v="高雄區營業處分攤"/>
    <n v="311520"/>
    <n v="0"/>
    <n v="311520"/>
  </r>
  <r>
    <n v="3"/>
    <s v="總帳別"/>
    <x v="101"/>
    <s v="業務費用"/>
    <x v="680"/>
    <x v="674"/>
    <s v="Z1100"/>
    <s v="屏東區營業處分攤"/>
    <n v="516132"/>
    <n v="0"/>
    <n v="516132"/>
  </r>
  <r>
    <n v="3"/>
    <s v="總帳別"/>
    <x v="101"/>
    <s v="業務費用"/>
    <x v="680"/>
    <x v="674"/>
    <s v="Z1110"/>
    <s v="台東區營業處分攤"/>
    <n v="145686"/>
    <n v="0"/>
    <n v="145686"/>
  </r>
  <r>
    <n v="3"/>
    <s v="總帳別"/>
    <x v="101"/>
    <s v="業務費用"/>
    <x v="680"/>
    <x v="674"/>
    <s v="Z1120"/>
    <s v="花蓮區營業處分攤"/>
    <n v="72260"/>
    <n v="0"/>
    <n v="72260"/>
  </r>
  <r>
    <n v="3"/>
    <s v="總帳別"/>
    <x v="101"/>
    <s v="業務費用"/>
    <x v="680"/>
    <x v="674"/>
    <s v="Z1130"/>
    <s v="宜蘭區營業處分攤"/>
    <n v="135608"/>
    <n v="0"/>
    <n v="135608"/>
  </r>
  <r>
    <n v="3"/>
    <s v="總帳別"/>
    <x v="101"/>
    <s v="業務費用"/>
    <x v="680"/>
    <x v="674"/>
    <s v="Z1140"/>
    <s v="澎湖區營業處分攤"/>
    <n v="79117"/>
    <n v="0"/>
    <n v="79117"/>
  </r>
  <r>
    <n v="3"/>
    <s v="總帳別"/>
    <x v="101"/>
    <s v="業務費用"/>
    <x v="680"/>
    <x v="674"/>
    <s v="Z1150"/>
    <s v="台北南區營業處分攤"/>
    <n v="567360"/>
    <n v="0"/>
    <n v="567360"/>
  </r>
  <r>
    <n v="3"/>
    <s v="總帳別"/>
    <x v="101"/>
    <s v="業務費用"/>
    <x v="680"/>
    <x v="674"/>
    <s v="Z1160"/>
    <s v="台北北區營業處分攤"/>
    <n v="134587"/>
    <n v="0"/>
    <n v="134587"/>
  </r>
  <r>
    <n v="3"/>
    <s v="總帳別"/>
    <x v="101"/>
    <s v="業務費用"/>
    <x v="680"/>
    <x v="674"/>
    <s v="Z1170"/>
    <s v="台北西區營業處分攤"/>
    <n v="630092"/>
    <n v="0"/>
    <n v="630092"/>
  </r>
  <r>
    <n v="3"/>
    <s v="總帳別"/>
    <x v="101"/>
    <s v="業務費用"/>
    <x v="680"/>
    <x v="674"/>
    <s v="Z1180"/>
    <s v="南投區營業處分攤"/>
    <n v="330320"/>
    <n v="0"/>
    <n v="330320"/>
  </r>
  <r>
    <n v="3"/>
    <s v="總帳別"/>
    <x v="101"/>
    <s v="業務費用"/>
    <x v="680"/>
    <x v="674"/>
    <s v="Z1190"/>
    <s v="鳳山區營業處分攤"/>
    <n v="549621"/>
    <n v="0"/>
    <n v="549621"/>
  </r>
  <r>
    <n v="3"/>
    <s v="總帳別"/>
    <x v="101"/>
    <s v="業務費用"/>
    <x v="680"/>
    <x v="674"/>
    <s v="Z1200"/>
    <s v="雲林區營業處分攤"/>
    <n v="586572"/>
    <n v="0"/>
    <n v="586572"/>
  </r>
  <r>
    <n v="3"/>
    <s v="總帳別"/>
    <x v="101"/>
    <s v="業務費用"/>
    <x v="680"/>
    <x v="674"/>
    <s v="Z1210"/>
    <s v="新營區營業處分攤"/>
    <n v="289804"/>
    <n v="0"/>
    <n v="289804"/>
  </r>
  <r>
    <n v="3"/>
    <s v="總帳別"/>
    <x v="101"/>
    <s v="業務費用"/>
    <x v="680"/>
    <x v="674"/>
    <s v="Z1220"/>
    <s v="苗栗區營業處分攤"/>
    <n v="122156"/>
    <n v="0"/>
    <n v="122156"/>
  </r>
  <r>
    <n v="3"/>
    <s v="總帳別"/>
    <x v="101"/>
    <s v="業務費用"/>
    <x v="680"/>
    <x v="674"/>
    <s v="Z1230"/>
    <s v="金門區營業處分攤"/>
    <n v="47020"/>
    <n v="0"/>
    <n v="47020"/>
  </r>
  <r>
    <n v="3"/>
    <s v="總帳別"/>
    <x v="101"/>
    <s v="業務費用"/>
    <x v="680"/>
    <x v="674"/>
    <s v="Z1240"/>
    <s v="馬祖區營業處分攤"/>
    <n v="23500"/>
    <n v="0"/>
    <n v="23500"/>
  </r>
  <r>
    <n v="3"/>
    <s v="總帳別"/>
    <x v="101"/>
    <s v="業務費用"/>
    <x v="680"/>
    <x v="674"/>
    <s v="Z5450"/>
    <s v="電力通信處分攤"/>
    <n v="34"/>
    <n v="0"/>
    <n v="34"/>
  </r>
  <r>
    <n v="3"/>
    <s v="總帳別"/>
    <x v="101"/>
    <s v="業務費用"/>
    <x v="775"/>
    <x v="769"/>
    <s v="Z1160"/>
    <s v="台北北區營業處分攤"/>
    <n v="1971423"/>
    <n v="0"/>
    <n v="1971423"/>
  </r>
  <r>
    <n v="3"/>
    <s v="總帳別"/>
    <x v="101"/>
    <s v="業務費用"/>
    <x v="775"/>
    <x v="769"/>
    <s v="Z1240"/>
    <s v="馬祖區營業處分攤"/>
    <n v="640"/>
    <n v="0"/>
    <n v="640"/>
  </r>
  <r>
    <n v="3"/>
    <s v="總帳別"/>
    <x v="101"/>
    <s v="業務費用"/>
    <x v="686"/>
    <x v="680"/>
    <s v="Z0140"/>
    <s v="秘書處分攤"/>
    <n v="2260998"/>
    <n v="0"/>
    <n v="2260998"/>
  </r>
  <r>
    <n v="3"/>
    <s v="總帳別"/>
    <x v="101"/>
    <s v="業務費用"/>
    <x v="686"/>
    <x v="680"/>
    <s v="Z1010"/>
    <s v="基隆區營業處分攤"/>
    <n v="13446"/>
    <n v="0"/>
    <n v="13446"/>
  </r>
  <r>
    <n v="3"/>
    <s v="總帳別"/>
    <x v="101"/>
    <s v="業務費用"/>
    <x v="686"/>
    <x v="680"/>
    <s v="Z1020"/>
    <s v="台北市區營業處分攤"/>
    <n v="401629"/>
    <n v="0"/>
    <n v="401629"/>
  </r>
  <r>
    <n v="3"/>
    <s v="總帳別"/>
    <x v="101"/>
    <s v="業務費用"/>
    <x v="686"/>
    <x v="680"/>
    <s v="Z1040"/>
    <s v="新竹區營業處分攤"/>
    <n v="174117"/>
    <n v="0"/>
    <n v="174117"/>
  </r>
  <r>
    <n v="3"/>
    <s v="總帳別"/>
    <x v="101"/>
    <s v="業務費用"/>
    <x v="686"/>
    <x v="680"/>
    <s v="Z1050"/>
    <s v="台中區營業處分攤"/>
    <n v="16915"/>
    <n v="0"/>
    <n v="16915"/>
  </r>
  <r>
    <n v="3"/>
    <s v="總帳別"/>
    <x v="101"/>
    <s v="業務費用"/>
    <x v="686"/>
    <x v="680"/>
    <s v="Z1060"/>
    <s v="彰化區營業處分攤"/>
    <n v="102425"/>
    <n v="0"/>
    <n v="102425"/>
  </r>
  <r>
    <n v="3"/>
    <s v="總帳別"/>
    <x v="101"/>
    <s v="業務費用"/>
    <x v="686"/>
    <x v="680"/>
    <s v="Z1070"/>
    <s v="嘉義區營業處分攤"/>
    <n v="153033"/>
    <n v="0"/>
    <n v="153033"/>
  </r>
  <r>
    <n v="3"/>
    <s v="總帳別"/>
    <x v="101"/>
    <s v="業務費用"/>
    <x v="686"/>
    <x v="680"/>
    <s v="Z1080"/>
    <s v="台南區營業處分攤"/>
    <n v="194302"/>
    <n v="0"/>
    <n v="194302"/>
  </r>
  <r>
    <n v="3"/>
    <s v="總帳別"/>
    <x v="101"/>
    <s v="業務費用"/>
    <x v="686"/>
    <x v="680"/>
    <s v="Z1090"/>
    <s v="高雄區營業處分攤"/>
    <n v="40600"/>
    <n v="0"/>
    <n v="40600"/>
  </r>
  <r>
    <n v="3"/>
    <s v="總帳別"/>
    <x v="101"/>
    <s v="業務費用"/>
    <x v="686"/>
    <x v="680"/>
    <s v="Z1100"/>
    <s v="屏東區營業處分攤"/>
    <n v="309168"/>
    <n v="0"/>
    <n v="309168"/>
  </r>
  <r>
    <n v="3"/>
    <s v="總帳別"/>
    <x v="101"/>
    <s v="業務費用"/>
    <x v="686"/>
    <x v="680"/>
    <s v="Z1110"/>
    <s v="台東區營業處分攤"/>
    <n v="141051"/>
    <n v="0"/>
    <n v="141051"/>
  </r>
  <r>
    <n v="3"/>
    <s v="總帳別"/>
    <x v="101"/>
    <s v="業務費用"/>
    <x v="686"/>
    <x v="680"/>
    <s v="Z1120"/>
    <s v="花蓮區營業處分攤"/>
    <n v="111507"/>
    <n v="0"/>
    <n v="111507"/>
  </r>
  <r>
    <n v="3"/>
    <s v="總帳別"/>
    <x v="101"/>
    <s v="業務費用"/>
    <x v="686"/>
    <x v="680"/>
    <s v="Z1130"/>
    <s v="宜蘭區營業處分攤"/>
    <n v="134749"/>
    <n v="0"/>
    <n v="134749"/>
  </r>
  <r>
    <n v="3"/>
    <s v="總帳別"/>
    <x v="101"/>
    <s v="業務費用"/>
    <x v="686"/>
    <x v="680"/>
    <s v="Z1140"/>
    <s v="澎湖區營業處分攤"/>
    <n v="13376"/>
    <n v="0"/>
    <n v="13376"/>
  </r>
  <r>
    <n v="3"/>
    <s v="總帳別"/>
    <x v="101"/>
    <s v="業務費用"/>
    <x v="686"/>
    <x v="680"/>
    <s v="Z1150"/>
    <s v="台北南區營業處分攤"/>
    <n v="81364"/>
    <n v="0"/>
    <n v="81364"/>
  </r>
  <r>
    <n v="3"/>
    <s v="總帳別"/>
    <x v="101"/>
    <s v="業務費用"/>
    <x v="686"/>
    <x v="680"/>
    <s v="Z1180"/>
    <s v="南投區營業處分攤"/>
    <n v="338704"/>
    <n v="0"/>
    <n v="338704"/>
  </r>
  <r>
    <n v="3"/>
    <s v="總帳別"/>
    <x v="101"/>
    <s v="業務費用"/>
    <x v="686"/>
    <x v="680"/>
    <s v="Z1190"/>
    <s v="鳳山區營業處分攤"/>
    <n v="36211"/>
    <n v="0"/>
    <n v="36211"/>
  </r>
  <r>
    <n v="3"/>
    <s v="總帳別"/>
    <x v="101"/>
    <s v="業務費用"/>
    <x v="686"/>
    <x v="680"/>
    <s v="Z1200"/>
    <s v="雲林區營業處分攤"/>
    <n v="74012"/>
    <n v="0"/>
    <n v="74012"/>
  </r>
  <r>
    <n v="3"/>
    <s v="總帳別"/>
    <x v="101"/>
    <s v="業務費用"/>
    <x v="686"/>
    <x v="680"/>
    <s v="Z1210"/>
    <s v="新營區營業處分攤"/>
    <n v="51575"/>
    <n v="0"/>
    <n v="51575"/>
  </r>
  <r>
    <n v="3"/>
    <s v="總帳別"/>
    <x v="101"/>
    <s v="業務費用"/>
    <x v="686"/>
    <x v="680"/>
    <s v="Z1220"/>
    <s v="苗栗區營業處分攤"/>
    <n v="252126"/>
    <n v="0"/>
    <n v="252126"/>
  </r>
  <r>
    <n v="3"/>
    <s v="總帳別"/>
    <x v="101"/>
    <s v="業務費用"/>
    <x v="686"/>
    <x v="680"/>
    <s v="Z1230"/>
    <s v="金門區營業處分攤"/>
    <n v="10425"/>
    <n v="0"/>
    <n v="10425"/>
  </r>
  <r>
    <n v="3"/>
    <s v="總帳別"/>
    <x v="101"/>
    <s v="業務費用"/>
    <x v="686"/>
    <x v="680"/>
    <s v="Z1240"/>
    <s v="馬祖區營業處分攤"/>
    <n v="40850"/>
    <n v="0"/>
    <n v="40850"/>
  </r>
  <r>
    <n v="3"/>
    <s v="總帳別"/>
    <x v="101"/>
    <s v="業務費用"/>
    <x v="686"/>
    <x v="680"/>
    <s v="Z5300"/>
    <s v="南部資料處理中心分攤"/>
    <n v="39048"/>
    <n v="0"/>
    <n v="39048"/>
  </r>
  <r>
    <n v="3"/>
    <s v="總帳別"/>
    <x v="101"/>
    <s v="業務費用"/>
    <x v="686"/>
    <x v="680"/>
    <s v="Z5450"/>
    <s v="電力通信處分攤"/>
    <n v="1171"/>
    <n v="0"/>
    <n v="1171"/>
  </r>
  <r>
    <n v="3"/>
    <s v="總帳別"/>
    <x v="101"/>
    <s v="業務費用"/>
    <x v="687"/>
    <x v="681"/>
    <s v="Z0070"/>
    <s v="業務處分攤"/>
    <n v="9264740"/>
    <n v="0"/>
    <n v="9264740"/>
  </r>
  <r>
    <n v="3"/>
    <s v="總帳別"/>
    <x v="101"/>
    <s v="業務費用"/>
    <x v="687"/>
    <x v="681"/>
    <s v="Z0140"/>
    <s v="秘書處分攤"/>
    <n v="216148"/>
    <n v="0"/>
    <n v="216148"/>
  </r>
  <r>
    <n v="3"/>
    <s v="總帳別"/>
    <x v="101"/>
    <s v="業務費用"/>
    <x v="687"/>
    <x v="681"/>
    <s v="Z0170"/>
    <s v="營建處分攤"/>
    <n v="12974"/>
    <n v="0"/>
    <n v="12974"/>
  </r>
  <r>
    <n v="3"/>
    <s v="總帳別"/>
    <x v="101"/>
    <s v="業務費用"/>
    <x v="687"/>
    <x v="681"/>
    <s v="Z0240"/>
    <s v="資訊系統處分攤"/>
    <n v="12282945"/>
    <n v="0"/>
    <n v="12282945"/>
  </r>
  <r>
    <n v="3"/>
    <s v="總帳別"/>
    <x v="101"/>
    <s v="業務費用"/>
    <x v="687"/>
    <x v="681"/>
    <s v="Z0510"/>
    <s v="公眾服務處分攤"/>
    <n v="16417"/>
    <n v="0"/>
    <n v="16417"/>
  </r>
  <r>
    <n v="3"/>
    <s v="總帳別"/>
    <x v="101"/>
    <s v="業務費用"/>
    <x v="687"/>
    <x v="681"/>
    <s v="Z0610"/>
    <s v="環境保護處分攤"/>
    <n v="27967"/>
    <n v="0"/>
    <n v="27967"/>
  </r>
  <r>
    <n v="3"/>
    <s v="總帳別"/>
    <x v="101"/>
    <s v="業務費用"/>
    <x v="687"/>
    <x v="681"/>
    <s v="Z1010"/>
    <s v="基隆區營業處分攤"/>
    <n v="154607"/>
    <n v="0"/>
    <n v="154607"/>
  </r>
  <r>
    <n v="3"/>
    <s v="總帳別"/>
    <x v="101"/>
    <s v="業務費用"/>
    <x v="687"/>
    <x v="681"/>
    <s v="Z1020"/>
    <s v="台北市區營業處分攤"/>
    <n v="84629"/>
    <n v="0"/>
    <n v="84629"/>
  </r>
  <r>
    <n v="3"/>
    <s v="總帳別"/>
    <x v="101"/>
    <s v="業務費用"/>
    <x v="687"/>
    <x v="681"/>
    <s v="Z1030"/>
    <s v="桃園區營業處分攤"/>
    <n v="1750"/>
    <n v="0"/>
    <n v="1750"/>
  </r>
  <r>
    <n v="3"/>
    <s v="總帳別"/>
    <x v="101"/>
    <s v="業務費用"/>
    <x v="687"/>
    <x v="681"/>
    <s v="Z1040"/>
    <s v="新竹區營業處分攤"/>
    <n v="240787"/>
    <n v="0"/>
    <n v="240787"/>
  </r>
  <r>
    <n v="3"/>
    <s v="總帳別"/>
    <x v="101"/>
    <s v="業務費用"/>
    <x v="687"/>
    <x v="681"/>
    <s v="Z1050"/>
    <s v="台中區營業處分攤"/>
    <n v="506489"/>
    <n v="0"/>
    <n v="506489"/>
  </r>
  <r>
    <n v="3"/>
    <s v="總帳別"/>
    <x v="101"/>
    <s v="業務費用"/>
    <x v="687"/>
    <x v="681"/>
    <s v="Z1060"/>
    <s v="彰化區營業處分攤"/>
    <n v="254777"/>
    <n v="0"/>
    <n v="254777"/>
  </r>
  <r>
    <n v="3"/>
    <s v="總帳別"/>
    <x v="101"/>
    <s v="業務費用"/>
    <x v="687"/>
    <x v="681"/>
    <s v="Z1070"/>
    <s v="嘉義區營業處分攤"/>
    <n v="315789"/>
    <n v="0"/>
    <n v="315789"/>
  </r>
  <r>
    <n v="3"/>
    <s v="總帳別"/>
    <x v="101"/>
    <s v="業務費用"/>
    <x v="687"/>
    <x v="681"/>
    <s v="Z1080"/>
    <s v="台南區營業處分攤"/>
    <n v="127885"/>
    <n v="0"/>
    <n v="127885"/>
  </r>
  <r>
    <n v="3"/>
    <s v="總帳別"/>
    <x v="101"/>
    <s v="業務費用"/>
    <x v="687"/>
    <x v="681"/>
    <s v="Z1090"/>
    <s v="高雄區營業處分攤"/>
    <n v="40470"/>
    <n v="0"/>
    <n v="40470"/>
  </r>
  <r>
    <n v="3"/>
    <s v="總帳別"/>
    <x v="101"/>
    <s v="業務費用"/>
    <x v="687"/>
    <x v="681"/>
    <s v="Z1100"/>
    <s v="屏東區營業處分攤"/>
    <n v="91100"/>
    <n v="0"/>
    <n v="91100"/>
  </r>
  <r>
    <n v="3"/>
    <s v="總帳別"/>
    <x v="101"/>
    <s v="業務費用"/>
    <x v="687"/>
    <x v="681"/>
    <s v="Z1110"/>
    <s v="台東區營業處分攤"/>
    <n v="62885"/>
    <n v="0"/>
    <n v="62885"/>
  </r>
  <r>
    <n v="3"/>
    <s v="總帳別"/>
    <x v="101"/>
    <s v="業務費用"/>
    <x v="687"/>
    <x v="681"/>
    <s v="Z1120"/>
    <s v="花蓮區營業處分攤"/>
    <n v="93811"/>
    <n v="0"/>
    <n v="93811"/>
  </r>
  <r>
    <n v="3"/>
    <s v="總帳別"/>
    <x v="101"/>
    <s v="業務費用"/>
    <x v="687"/>
    <x v="681"/>
    <s v="Z1130"/>
    <s v="宜蘭區營業處分攤"/>
    <n v="141952"/>
    <n v="0"/>
    <n v="141952"/>
  </r>
  <r>
    <n v="3"/>
    <s v="總帳別"/>
    <x v="101"/>
    <s v="業務費用"/>
    <x v="687"/>
    <x v="681"/>
    <s v="Z1140"/>
    <s v="澎湖區營業處分攤"/>
    <n v="60624"/>
    <n v="0"/>
    <n v="60624"/>
  </r>
  <r>
    <n v="3"/>
    <s v="總帳別"/>
    <x v="101"/>
    <s v="業務費用"/>
    <x v="687"/>
    <x v="681"/>
    <s v="Z1150"/>
    <s v="台北南區營業處分攤"/>
    <n v="150250"/>
    <n v="0"/>
    <n v="150250"/>
  </r>
  <r>
    <n v="3"/>
    <s v="總帳別"/>
    <x v="101"/>
    <s v="業務費用"/>
    <x v="687"/>
    <x v="681"/>
    <s v="Z1160"/>
    <s v="台北北區營業處分攤"/>
    <n v="6908"/>
    <n v="0"/>
    <n v="6908"/>
  </r>
  <r>
    <n v="3"/>
    <s v="總帳別"/>
    <x v="101"/>
    <s v="業務費用"/>
    <x v="687"/>
    <x v="681"/>
    <s v="Z1170"/>
    <s v="台北西區營業處分攤"/>
    <n v="214812"/>
    <n v="0"/>
    <n v="214812"/>
  </r>
  <r>
    <n v="3"/>
    <s v="總帳別"/>
    <x v="101"/>
    <s v="業務費用"/>
    <x v="687"/>
    <x v="681"/>
    <s v="Z1180"/>
    <s v="南投區營業處分攤"/>
    <n v="128519"/>
    <n v="0"/>
    <n v="128519"/>
  </r>
  <r>
    <n v="3"/>
    <s v="總帳別"/>
    <x v="101"/>
    <s v="業務費用"/>
    <x v="687"/>
    <x v="681"/>
    <s v="Z1190"/>
    <s v="鳳山區營業處分攤"/>
    <n v="246171"/>
    <n v="0"/>
    <n v="246171"/>
  </r>
  <r>
    <n v="3"/>
    <s v="總帳別"/>
    <x v="101"/>
    <s v="業務費用"/>
    <x v="687"/>
    <x v="681"/>
    <s v="Z1200"/>
    <s v="雲林區營業處分攤"/>
    <n v="168512"/>
    <n v="0"/>
    <n v="168512"/>
  </r>
  <r>
    <n v="3"/>
    <s v="總帳別"/>
    <x v="101"/>
    <s v="業務費用"/>
    <x v="687"/>
    <x v="681"/>
    <s v="Z1210"/>
    <s v="新營區營業處分攤"/>
    <n v="100390"/>
    <n v="0"/>
    <n v="100390"/>
  </r>
  <r>
    <n v="3"/>
    <s v="總帳別"/>
    <x v="101"/>
    <s v="業務費用"/>
    <x v="687"/>
    <x v="681"/>
    <s v="Z1220"/>
    <s v="苗栗區營業處分攤"/>
    <n v="108448"/>
    <n v="0"/>
    <n v="108448"/>
  </r>
  <r>
    <n v="3"/>
    <s v="總帳別"/>
    <x v="101"/>
    <s v="業務費用"/>
    <x v="687"/>
    <x v="681"/>
    <s v="Z1230"/>
    <s v="金門區營業處分攤"/>
    <n v="67924"/>
    <n v="0"/>
    <n v="67924"/>
  </r>
  <r>
    <n v="3"/>
    <s v="總帳別"/>
    <x v="101"/>
    <s v="業務費用"/>
    <x v="687"/>
    <x v="681"/>
    <s v="Z1240"/>
    <s v="馬祖區營業處分攤"/>
    <n v="222"/>
    <n v="0"/>
    <n v="222"/>
  </r>
  <r>
    <n v="3"/>
    <s v="總帳別"/>
    <x v="101"/>
    <s v="業務費用"/>
    <x v="687"/>
    <x v="681"/>
    <s v="Z5300"/>
    <s v="南部資料處理中心分攤"/>
    <n v="4636838"/>
    <n v="0"/>
    <n v="4636838"/>
  </r>
  <r>
    <n v="3"/>
    <s v="總帳別"/>
    <x v="101"/>
    <s v="業務費用"/>
    <x v="687"/>
    <x v="681"/>
    <s v="Z5350"/>
    <s v="中部資料處理中心分攤"/>
    <n v="4582601"/>
    <n v="0"/>
    <n v="4582601"/>
  </r>
  <r>
    <n v="3"/>
    <s v="總帳別"/>
    <x v="101"/>
    <s v="業務費用"/>
    <x v="687"/>
    <x v="681"/>
    <s v="Z5450"/>
    <s v="電力通信處分攤"/>
    <n v="2821"/>
    <n v="0"/>
    <n v="2821"/>
  </r>
  <r>
    <n v="3"/>
    <s v="總帳別"/>
    <x v="101"/>
    <s v="業務費用"/>
    <x v="688"/>
    <x v="682"/>
    <s v="Z0020"/>
    <s v="總經理副總經理室分攤"/>
    <n v="40660"/>
    <n v="0"/>
    <n v="40660"/>
  </r>
  <r>
    <n v="3"/>
    <s v="總帳別"/>
    <x v="101"/>
    <s v="業務費用"/>
    <x v="688"/>
    <x v="682"/>
    <s v="Z0070"/>
    <s v="業務處分攤"/>
    <n v="4005405"/>
    <n v="0"/>
    <n v="4005405"/>
  </r>
  <r>
    <n v="3"/>
    <s v="總帳別"/>
    <x v="101"/>
    <s v="業務費用"/>
    <x v="688"/>
    <x v="682"/>
    <s v="Z0140"/>
    <s v="秘書處分攤"/>
    <n v="68695"/>
    <n v="0"/>
    <n v="68695"/>
  </r>
  <r>
    <n v="3"/>
    <s v="總帳別"/>
    <x v="101"/>
    <s v="業務費用"/>
    <x v="688"/>
    <x v="682"/>
    <s v="Z0170"/>
    <s v="營建處分攤"/>
    <n v="13047"/>
    <n v="0"/>
    <n v="13047"/>
  </r>
  <r>
    <n v="3"/>
    <s v="總帳別"/>
    <x v="101"/>
    <s v="業務費用"/>
    <x v="688"/>
    <x v="682"/>
    <s v="Z0240"/>
    <s v="資訊系統處分攤"/>
    <n v="1173469"/>
    <n v="0"/>
    <n v="1173469"/>
  </r>
  <r>
    <n v="3"/>
    <s v="總帳別"/>
    <x v="101"/>
    <s v="業務費用"/>
    <x v="688"/>
    <x v="682"/>
    <s v="Z0510"/>
    <s v="公眾服務處分攤"/>
    <n v="385921"/>
    <n v="0"/>
    <n v="385921"/>
  </r>
  <r>
    <n v="3"/>
    <s v="總帳別"/>
    <x v="101"/>
    <s v="業務費用"/>
    <x v="688"/>
    <x v="682"/>
    <s v="Z0610"/>
    <s v="環境保護處分攤"/>
    <n v="20505"/>
    <n v="0"/>
    <n v="20505"/>
  </r>
  <r>
    <n v="3"/>
    <s v="總帳別"/>
    <x v="101"/>
    <s v="業務費用"/>
    <x v="688"/>
    <x v="682"/>
    <s v="Z1010"/>
    <s v="基隆區營業處分攤"/>
    <n v="214168"/>
    <n v="0"/>
    <n v="214168"/>
  </r>
  <r>
    <n v="3"/>
    <s v="總帳別"/>
    <x v="101"/>
    <s v="業務費用"/>
    <x v="688"/>
    <x v="682"/>
    <s v="Z1020"/>
    <s v="台北市區營業處分攤"/>
    <n v="11843"/>
    <n v="0"/>
    <n v="11843"/>
  </r>
  <r>
    <n v="3"/>
    <s v="總帳別"/>
    <x v="101"/>
    <s v="業務費用"/>
    <x v="688"/>
    <x v="682"/>
    <s v="Z1030"/>
    <s v="桃園區營業處分攤"/>
    <n v="487644"/>
    <n v="0"/>
    <n v="487644"/>
  </r>
  <r>
    <n v="3"/>
    <s v="總帳別"/>
    <x v="101"/>
    <s v="業務費用"/>
    <x v="688"/>
    <x v="682"/>
    <s v="Z1040"/>
    <s v="新竹區營業處分攤"/>
    <n v="232689"/>
    <n v="0"/>
    <n v="232689"/>
  </r>
  <r>
    <n v="3"/>
    <s v="總帳別"/>
    <x v="101"/>
    <s v="業務費用"/>
    <x v="688"/>
    <x v="682"/>
    <s v="Z1050"/>
    <s v="台中區營業處分攤"/>
    <n v="866221"/>
    <n v="0"/>
    <n v="866221"/>
  </r>
  <r>
    <n v="3"/>
    <s v="總帳別"/>
    <x v="101"/>
    <s v="業務費用"/>
    <x v="688"/>
    <x v="682"/>
    <s v="Z1060"/>
    <s v="彰化區營業處分攤"/>
    <n v="144663"/>
    <n v="0"/>
    <n v="144663"/>
  </r>
  <r>
    <n v="3"/>
    <s v="總帳別"/>
    <x v="101"/>
    <s v="業務費用"/>
    <x v="688"/>
    <x v="682"/>
    <s v="Z1070"/>
    <s v="嘉義區營業處分攤"/>
    <n v="112889"/>
    <n v="0"/>
    <n v="112889"/>
  </r>
  <r>
    <n v="3"/>
    <s v="總帳別"/>
    <x v="101"/>
    <s v="業務費用"/>
    <x v="688"/>
    <x v="682"/>
    <s v="Z1080"/>
    <s v="台南區營業處分攤"/>
    <n v="361406"/>
    <n v="0"/>
    <n v="361406"/>
  </r>
  <r>
    <n v="3"/>
    <s v="總帳別"/>
    <x v="101"/>
    <s v="業務費用"/>
    <x v="688"/>
    <x v="682"/>
    <s v="Z1100"/>
    <s v="屏東區營業處分攤"/>
    <n v="291656"/>
    <n v="0"/>
    <n v="291656"/>
  </r>
  <r>
    <n v="3"/>
    <s v="總帳別"/>
    <x v="101"/>
    <s v="業務費用"/>
    <x v="688"/>
    <x v="682"/>
    <s v="Z1110"/>
    <s v="台東區營業處分攤"/>
    <n v="1629"/>
    <n v="0"/>
    <n v="1629"/>
  </r>
  <r>
    <n v="3"/>
    <s v="總帳別"/>
    <x v="101"/>
    <s v="業務費用"/>
    <x v="688"/>
    <x v="682"/>
    <s v="Z1120"/>
    <s v="花蓮區營業處分攤"/>
    <n v="332100"/>
    <n v="0"/>
    <n v="332100"/>
  </r>
  <r>
    <n v="3"/>
    <s v="總帳別"/>
    <x v="101"/>
    <s v="業務費用"/>
    <x v="688"/>
    <x v="682"/>
    <s v="Z1130"/>
    <s v="宜蘭區營業處分攤"/>
    <n v="196732"/>
    <n v="0"/>
    <n v="196732"/>
  </r>
  <r>
    <n v="3"/>
    <s v="總帳別"/>
    <x v="101"/>
    <s v="業務費用"/>
    <x v="688"/>
    <x v="682"/>
    <s v="Z1140"/>
    <s v="澎湖區營業處分攤"/>
    <n v="9500"/>
    <n v="0"/>
    <n v="9500"/>
  </r>
  <r>
    <n v="3"/>
    <s v="總帳別"/>
    <x v="101"/>
    <s v="業務費用"/>
    <x v="688"/>
    <x v="682"/>
    <s v="Z1150"/>
    <s v="台北南區營業處分攤"/>
    <n v="198"/>
    <n v="0"/>
    <n v="198"/>
  </r>
  <r>
    <n v="3"/>
    <s v="總帳別"/>
    <x v="101"/>
    <s v="業務費用"/>
    <x v="688"/>
    <x v="682"/>
    <s v="Z1170"/>
    <s v="台北西區營業處分攤"/>
    <n v="378664"/>
    <n v="0"/>
    <n v="378664"/>
  </r>
  <r>
    <n v="3"/>
    <s v="總帳別"/>
    <x v="101"/>
    <s v="業務費用"/>
    <x v="688"/>
    <x v="682"/>
    <s v="Z1180"/>
    <s v="南投區營業處分攤"/>
    <n v="314959"/>
    <n v="0"/>
    <n v="314959"/>
  </r>
  <r>
    <n v="3"/>
    <s v="總帳別"/>
    <x v="101"/>
    <s v="業務費用"/>
    <x v="688"/>
    <x v="682"/>
    <s v="Z1190"/>
    <s v="鳳山區營業處分攤"/>
    <n v="263509"/>
    <n v="0"/>
    <n v="263509"/>
  </r>
  <r>
    <n v="3"/>
    <s v="總帳別"/>
    <x v="101"/>
    <s v="業務費用"/>
    <x v="688"/>
    <x v="682"/>
    <s v="Z1200"/>
    <s v="雲林區營業處分攤"/>
    <n v="300975"/>
    <n v="0"/>
    <n v="300975"/>
  </r>
  <r>
    <n v="3"/>
    <s v="總帳別"/>
    <x v="101"/>
    <s v="業務費用"/>
    <x v="688"/>
    <x v="682"/>
    <s v="Z1210"/>
    <s v="新營區營業處分攤"/>
    <n v="151358"/>
    <n v="0"/>
    <n v="151358"/>
  </r>
  <r>
    <n v="3"/>
    <s v="總帳別"/>
    <x v="101"/>
    <s v="業務費用"/>
    <x v="688"/>
    <x v="682"/>
    <s v="Z1220"/>
    <s v="苗栗區營業處分攤"/>
    <n v="119070"/>
    <n v="0"/>
    <n v="119070"/>
  </r>
  <r>
    <n v="3"/>
    <s v="總帳別"/>
    <x v="101"/>
    <s v="業務費用"/>
    <x v="688"/>
    <x v="682"/>
    <s v="Z1230"/>
    <s v="金門區營業處分攤"/>
    <n v="142456"/>
    <n v="0"/>
    <n v="142456"/>
  </r>
  <r>
    <n v="3"/>
    <s v="總帳別"/>
    <x v="101"/>
    <s v="業務費用"/>
    <x v="688"/>
    <x v="682"/>
    <s v="Z1240"/>
    <s v="馬祖區營業處分攤"/>
    <n v="5750"/>
    <n v="0"/>
    <n v="5750"/>
  </r>
  <r>
    <n v="3"/>
    <s v="總帳別"/>
    <x v="101"/>
    <s v="業務費用"/>
    <x v="688"/>
    <x v="682"/>
    <s v="Z5300"/>
    <s v="南部資料處理中心分攤"/>
    <n v="78710"/>
    <n v="0"/>
    <n v="78710"/>
  </r>
  <r>
    <n v="3"/>
    <s v="總帳別"/>
    <x v="101"/>
    <s v="業務費用"/>
    <x v="688"/>
    <x v="682"/>
    <s v="Z5350"/>
    <s v="中部資料處理中心分攤"/>
    <n v="25496"/>
    <n v="0"/>
    <n v="25496"/>
  </r>
  <r>
    <n v="3"/>
    <s v="總帳別"/>
    <x v="101"/>
    <s v="業務費用"/>
    <x v="688"/>
    <x v="682"/>
    <s v="Z5450"/>
    <s v="電力通信處分攤"/>
    <n v="3264"/>
    <n v="0"/>
    <n v="3264"/>
  </r>
  <r>
    <n v="3"/>
    <s v="總帳別"/>
    <x v="101"/>
    <s v="業務費用"/>
    <x v="689"/>
    <x v="683"/>
    <s v="Z0140"/>
    <s v="秘書處分攤"/>
    <n v="122815"/>
    <n v="0"/>
    <n v="122815"/>
  </r>
  <r>
    <n v="3"/>
    <s v="總帳別"/>
    <x v="101"/>
    <s v="業務費用"/>
    <x v="689"/>
    <x v="683"/>
    <s v="Z0610"/>
    <s v="環境保護處分攤"/>
    <n v="2292"/>
    <n v="0"/>
    <n v="2292"/>
  </r>
  <r>
    <n v="3"/>
    <s v="總帳別"/>
    <x v="101"/>
    <s v="業務費用"/>
    <x v="689"/>
    <x v="683"/>
    <s v="Z1010"/>
    <s v="基隆區營業處分攤"/>
    <n v="225871"/>
    <n v="0"/>
    <n v="225871"/>
  </r>
  <r>
    <n v="3"/>
    <s v="總帳別"/>
    <x v="101"/>
    <s v="業務費用"/>
    <x v="689"/>
    <x v="683"/>
    <s v="Z1020"/>
    <s v="台北市區營業處分攤"/>
    <n v="271073"/>
    <n v="0"/>
    <n v="271073"/>
  </r>
  <r>
    <n v="3"/>
    <s v="總帳別"/>
    <x v="101"/>
    <s v="業務費用"/>
    <x v="689"/>
    <x v="683"/>
    <s v="Z1030"/>
    <s v="桃園區營業處分攤"/>
    <n v="465325"/>
    <n v="0"/>
    <n v="465325"/>
  </r>
  <r>
    <n v="3"/>
    <s v="總帳別"/>
    <x v="101"/>
    <s v="業務費用"/>
    <x v="689"/>
    <x v="683"/>
    <s v="Z1040"/>
    <s v="新竹區營業處分攤"/>
    <n v="2082053"/>
    <n v="0"/>
    <n v="2082053"/>
  </r>
  <r>
    <n v="3"/>
    <s v="總帳別"/>
    <x v="101"/>
    <s v="業務費用"/>
    <x v="689"/>
    <x v="683"/>
    <s v="Z1050"/>
    <s v="台中區營業處分攤"/>
    <n v="724799"/>
    <n v="0"/>
    <n v="724799"/>
  </r>
  <r>
    <n v="3"/>
    <s v="總帳別"/>
    <x v="101"/>
    <s v="業務費用"/>
    <x v="689"/>
    <x v="683"/>
    <s v="Z1060"/>
    <s v="彰化區營業處分攤"/>
    <n v="971784"/>
    <n v="0"/>
    <n v="971784"/>
  </r>
  <r>
    <n v="3"/>
    <s v="總帳別"/>
    <x v="101"/>
    <s v="業務費用"/>
    <x v="689"/>
    <x v="683"/>
    <s v="Z1070"/>
    <s v="嘉義區營業處分攤"/>
    <n v="950116"/>
    <n v="0"/>
    <n v="950116"/>
  </r>
  <r>
    <n v="3"/>
    <s v="總帳別"/>
    <x v="101"/>
    <s v="業務費用"/>
    <x v="689"/>
    <x v="683"/>
    <s v="Z1080"/>
    <s v="台南區營業處分攤"/>
    <n v="1097208"/>
    <n v="0"/>
    <n v="1097208"/>
  </r>
  <r>
    <n v="3"/>
    <s v="總帳別"/>
    <x v="101"/>
    <s v="業務費用"/>
    <x v="689"/>
    <x v="683"/>
    <s v="Z1090"/>
    <s v="高雄區營業處分攤"/>
    <n v="626214"/>
    <n v="0"/>
    <n v="626214"/>
  </r>
  <r>
    <n v="3"/>
    <s v="總帳別"/>
    <x v="101"/>
    <s v="業務費用"/>
    <x v="689"/>
    <x v="683"/>
    <s v="Z1100"/>
    <s v="屏東區營業處分攤"/>
    <n v="1301393"/>
    <n v="0"/>
    <n v="1301393"/>
  </r>
  <r>
    <n v="3"/>
    <s v="總帳別"/>
    <x v="101"/>
    <s v="業務費用"/>
    <x v="689"/>
    <x v="683"/>
    <s v="Z1110"/>
    <s v="台東區營業處分攤"/>
    <n v="900915"/>
    <n v="0"/>
    <n v="900915"/>
  </r>
  <r>
    <n v="3"/>
    <s v="總帳別"/>
    <x v="101"/>
    <s v="業務費用"/>
    <x v="689"/>
    <x v="683"/>
    <s v="Z1120"/>
    <s v="花蓮區營業處分攤"/>
    <n v="779424"/>
    <n v="0"/>
    <n v="779424"/>
  </r>
  <r>
    <n v="3"/>
    <s v="總帳別"/>
    <x v="101"/>
    <s v="業務費用"/>
    <x v="689"/>
    <x v="683"/>
    <s v="Z1130"/>
    <s v="宜蘭區營業處分攤"/>
    <n v="776981"/>
    <n v="0"/>
    <n v="776981"/>
  </r>
  <r>
    <n v="3"/>
    <s v="總帳別"/>
    <x v="101"/>
    <s v="業務費用"/>
    <x v="689"/>
    <x v="683"/>
    <s v="Z1140"/>
    <s v="澎湖區營業處分攤"/>
    <n v="174140"/>
    <n v="0"/>
    <n v="174140"/>
  </r>
  <r>
    <n v="3"/>
    <s v="總帳別"/>
    <x v="101"/>
    <s v="業務費用"/>
    <x v="689"/>
    <x v="683"/>
    <s v="Z1150"/>
    <s v="台北南區營業處分攤"/>
    <n v="659863"/>
    <n v="0"/>
    <n v="659863"/>
  </r>
  <r>
    <n v="3"/>
    <s v="總帳別"/>
    <x v="101"/>
    <s v="業務費用"/>
    <x v="689"/>
    <x v="683"/>
    <s v="Z1160"/>
    <s v="台北北區營業處分攤"/>
    <n v="360311"/>
    <n v="0"/>
    <n v="360311"/>
  </r>
  <r>
    <n v="3"/>
    <s v="總帳別"/>
    <x v="101"/>
    <s v="業務費用"/>
    <x v="689"/>
    <x v="683"/>
    <s v="Z1170"/>
    <s v="台北西區營業處分攤"/>
    <n v="349970"/>
    <n v="0"/>
    <n v="349970"/>
  </r>
  <r>
    <n v="3"/>
    <s v="總帳別"/>
    <x v="101"/>
    <s v="業務費用"/>
    <x v="689"/>
    <x v="683"/>
    <s v="Z1180"/>
    <s v="南投區營業處分攤"/>
    <n v="1668142"/>
    <n v="0"/>
    <n v="1668142"/>
  </r>
  <r>
    <n v="3"/>
    <s v="總帳別"/>
    <x v="101"/>
    <s v="業務費用"/>
    <x v="689"/>
    <x v="683"/>
    <s v="Z1190"/>
    <s v="鳳山區營業處分攤"/>
    <n v="871109"/>
    <n v="0"/>
    <n v="871109"/>
  </r>
  <r>
    <n v="3"/>
    <s v="總帳別"/>
    <x v="101"/>
    <s v="業務費用"/>
    <x v="689"/>
    <x v="683"/>
    <s v="Z1200"/>
    <s v="雲林區營業處分攤"/>
    <n v="1623738"/>
    <n v="0"/>
    <n v="1623738"/>
  </r>
  <r>
    <n v="3"/>
    <s v="總帳別"/>
    <x v="101"/>
    <s v="業務費用"/>
    <x v="689"/>
    <x v="683"/>
    <s v="Z1210"/>
    <s v="新營區營業處分攤"/>
    <n v="335715"/>
    <n v="0"/>
    <n v="335715"/>
  </r>
  <r>
    <n v="3"/>
    <s v="總帳別"/>
    <x v="101"/>
    <s v="業務費用"/>
    <x v="689"/>
    <x v="683"/>
    <s v="Z1220"/>
    <s v="苗栗區營業處分攤"/>
    <n v="1636813"/>
    <n v="0"/>
    <n v="1636813"/>
  </r>
  <r>
    <n v="3"/>
    <s v="總帳別"/>
    <x v="101"/>
    <s v="業務費用"/>
    <x v="689"/>
    <x v="683"/>
    <s v="Z1230"/>
    <s v="金門區營業處分攤"/>
    <n v="158713"/>
    <n v="0"/>
    <n v="158713"/>
  </r>
  <r>
    <n v="3"/>
    <s v="總帳別"/>
    <x v="101"/>
    <s v="業務費用"/>
    <x v="689"/>
    <x v="683"/>
    <s v="Z1240"/>
    <s v="馬祖區營業處分攤"/>
    <n v="100324"/>
    <n v="0"/>
    <n v="100324"/>
  </r>
  <r>
    <n v="3"/>
    <s v="總帳別"/>
    <x v="101"/>
    <s v="業務費用"/>
    <x v="689"/>
    <x v="683"/>
    <s v="Z5300"/>
    <s v="南部資料處理中心分攤"/>
    <n v="13600"/>
    <n v="0"/>
    <n v="13600"/>
  </r>
  <r>
    <n v="3"/>
    <s v="總帳別"/>
    <x v="101"/>
    <s v="業務費用"/>
    <x v="689"/>
    <x v="683"/>
    <s v="Z5350"/>
    <s v="中部資料處理中心分攤"/>
    <n v="4053"/>
    <n v="0"/>
    <n v="4053"/>
  </r>
  <r>
    <n v="3"/>
    <s v="總帳別"/>
    <x v="101"/>
    <s v="業務費用"/>
    <x v="689"/>
    <x v="683"/>
    <s v="Z5450"/>
    <s v="電力通信處分攤"/>
    <n v="17576"/>
    <n v="0"/>
    <n v="17576"/>
  </r>
  <r>
    <n v="3"/>
    <s v="總帳別"/>
    <x v="101"/>
    <s v="業務費用"/>
    <x v="690"/>
    <x v="684"/>
    <s v="Z0070"/>
    <s v="業務處分攤"/>
    <n v="2719500"/>
    <n v="0"/>
    <n v="2719500"/>
  </r>
  <r>
    <n v="3"/>
    <s v="總帳別"/>
    <x v="101"/>
    <s v="業務費用"/>
    <x v="690"/>
    <x v="684"/>
    <s v="Z0140"/>
    <s v="秘書處分攤"/>
    <n v="13541"/>
    <n v="0"/>
    <n v="13541"/>
  </r>
  <r>
    <n v="3"/>
    <s v="總帳別"/>
    <x v="101"/>
    <s v="業務費用"/>
    <x v="690"/>
    <x v="684"/>
    <s v="Z1010"/>
    <s v="基隆區營業處分攤"/>
    <n v="84900"/>
    <n v="0"/>
    <n v="84900"/>
  </r>
  <r>
    <n v="3"/>
    <s v="總帳別"/>
    <x v="101"/>
    <s v="業務費用"/>
    <x v="690"/>
    <x v="684"/>
    <s v="Z1020"/>
    <s v="台北市區營業處分攤"/>
    <n v="87390"/>
    <n v="0"/>
    <n v="87390"/>
  </r>
  <r>
    <n v="3"/>
    <s v="總帳別"/>
    <x v="101"/>
    <s v="業務費用"/>
    <x v="690"/>
    <x v="684"/>
    <s v="Z1030"/>
    <s v="桃園區營業處分攤"/>
    <n v="10489"/>
    <n v="0"/>
    <n v="10489"/>
  </r>
  <r>
    <n v="3"/>
    <s v="總帳別"/>
    <x v="101"/>
    <s v="業務費用"/>
    <x v="690"/>
    <x v="684"/>
    <s v="Z1040"/>
    <s v="新竹區營業處分攤"/>
    <n v="15600"/>
    <n v="0"/>
    <n v="15600"/>
  </r>
  <r>
    <n v="3"/>
    <s v="總帳別"/>
    <x v="101"/>
    <s v="業務費用"/>
    <x v="690"/>
    <x v="684"/>
    <s v="Z1050"/>
    <s v="台中區營業處分攤"/>
    <n v="99995"/>
    <n v="0"/>
    <n v="99995"/>
  </r>
  <r>
    <n v="3"/>
    <s v="總帳別"/>
    <x v="101"/>
    <s v="業務費用"/>
    <x v="690"/>
    <x v="684"/>
    <s v="Z1060"/>
    <s v="彰化區營業處分攤"/>
    <n v="6345"/>
    <n v="0"/>
    <n v="6345"/>
  </r>
  <r>
    <n v="3"/>
    <s v="總帳別"/>
    <x v="101"/>
    <s v="業務費用"/>
    <x v="690"/>
    <x v="684"/>
    <s v="Z1070"/>
    <s v="嘉義區營業處分攤"/>
    <n v="133549"/>
    <n v="0"/>
    <n v="133549"/>
  </r>
  <r>
    <n v="3"/>
    <s v="總帳別"/>
    <x v="101"/>
    <s v="業務費用"/>
    <x v="690"/>
    <x v="684"/>
    <s v="Z1080"/>
    <s v="台南區營業處分攤"/>
    <n v="46252"/>
    <n v="0"/>
    <n v="46252"/>
  </r>
  <r>
    <n v="3"/>
    <s v="總帳別"/>
    <x v="101"/>
    <s v="業務費用"/>
    <x v="690"/>
    <x v="684"/>
    <s v="Z1100"/>
    <s v="屏東區營業處分攤"/>
    <n v="14847"/>
    <n v="0"/>
    <n v="14847"/>
  </r>
  <r>
    <n v="3"/>
    <s v="總帳別"/>
    <x v="101"/>
    <s v="業務費用"/>
    <x v="690"/>
    <x v="684"/>
    <s v="Z1110"/>
    <s v="台東區營業處分攤"/>
    <n v="127580"/>
    <n v="0"/>
    <n v="127580"/>
  </r>
  <r>
    <n v="3"/>
    <s v="總帳別"/>
    <x v="101"/>
    <s v="業務費用"/>
    <x v="690"/>
    <x v="684"/>
    <s v="Z1120"/>
    <s v="花蓮區營業處分攤"/>
    <n v="23471"/>
    <n v="0"/>
    <n v="23471"/>
  </r>
  <r>
    <n v="3"/>
    <s v="總帳別"/>
    <x v="101"/>
    <s v="業務費用"/>
    <x v="690"/>
    <x v="684"/>
    <s v="Z1130"/>
    <s v="宜蘭區營業處分攤"/>
    <n v="72294"/>
    <n v="0"/>
    <n v="72294"/>
  </r>
  <r>
    <n v="3"/>
    <s v="總帳別"/>
    <x v="101"/>
    <s v="業務費用"/>
    <x v="690"/>
    <x v="684"/>
    <s v="Z1140"/>
    <s v="澎湖區營業處分攤"/>
    <n v="5900"/>
    <n v="0"/>
    <n v="5900"/>
  </r>
  <r>
    <n v="3"/>
    <s v="總帳別"/>
    <x v="101"/>
    <s v="業務費用"/>
    <x v="690"/>
    <x v="684"/>
    <s v="Z1150"/>
    <s v="台北南區營業處分攤"/>
    <n v="11731"/>
    <n v="0"/>
    <n v="11731"/>
  </r>
  <r>
    <n v="3"/>
    <s v="總帳別"/>
    <x v="101"/>
    <s v="業務費用"/>
    <x v="690"/>
    <x v="684"/>
    <s v="Z1170"/>
    <s v="台北西區營業處分攤"/>
    <n v="18250"/>
    <n v="0"/>
    <n v="18250"/>
  </r>
  <r>
    <n v="3"/>
    <s v="總帳別"/>
    <x v="101"/>
    <s v="業務費用"/>
    <x v="690"/>
    <x v="684"/>
    <s v="Z1180"/>
    <s v="南投區營業處分攤"/>
    <n v="158875"/>
    <n v="0"/>
    <n v="158875"/>
  </r>
  <r>
    <n v="3"/>
    <s v="總帳別"/>
    <x v="101"/>
    <s v="業務費用"/>
    <x v="690"/>
    <x v="684"/>
    <s v="Z1190"/>
    <s v="鳳山區營業處分攤"/>
    <n v="98427"/>
    <n v="0"/>
    <n v="98427"/>
  </r>
  <r>
    <n v="3"/>
    <s v="總帳別"/>
    <x v="101"/>
    <s v="業務費用"/>
    <x v="690"/>
    <x v="684"/>
    <s v="Z1200"/>
    <s v="雲林區營業處分攤"/>
    <n v="12868"/>
    <n v="0"/>
    <n v="12868"/>
  </r>
  <r>
    <n v="3"/>
    <s v="總帳別"/>
    <x v="101"/>
    <s v="業務費用"/>
    <x v="690"/>
    <x v="684"/>
    <s v="Z1210"/>
    <s v="新營區營業處分攤"/>
    <n v="38765"/>
    <n v="0"/>
    <n v="38765"/>
  </r>
  <r>
    <n v="3"/>
    <s v="總帳別"/>
    <x v="101"/>
    <s v="業務費用"/>
    <x v="690"/>
    <x v="684"/>
    <s v="Z1220"/>
    <s v="苗栗區營業處分攤"/>
    <n v="224906"/>
    <n v="0"/>
    <n v="224906"/>
  </r>
  <r>
    <n v="3"/>
    <s v="總帳別"/>
    <x v="101"/>
    <s v="業務費用"/>
    <x v="690"/>
    <x v="684"/>
    <s v="Z1230"/>
    <s v="金門區營業處分攤"/>
    <n v="1425"/>
    <n v="0"/>
    <n v="1425"/>
  </r>
  <r>
    <n v="3"/>
    <s v="總帳別"/>
    <x v="101"/>
    <s v="業務費用"/>
    <x v="690"/>
    <x v="684"/>
    <s v="Z1240"/>
    <s v="馬祖區營業處分攤"/>
    <n v="175"/>
    <n v="0"/>
    <n v="175"/>
  </r>
  <r>
    <n v="3"/>
    <s v="總帳別"/>
    <x v="101"/>
    <s v="業務費用"/>
    <x v="690"/>
    <x v="684"/>
    <s v="Z5300"/>
    <s v="南部資料處理中心分攤"/>
    <n v="37553"/>
    <n v="0"/>
    <n v="37553"/>
  </r>
  <r>
    <n v="3"/>
    <s v="總帳別"/>
    <x v="101"/>
    <s v="業務費用"/>
    <x v="690"/>
    <x v="684"/>
    <s v="Z5450"/>
    <s v="電力通信處分攤"/>
    <n v="334181"/>
    <n v="0"/>
    <n v="334181"/>
  </r>
  <r>
    <n v="3"/>
    <s v="總帳別"/>
    <x v="101"/>
    <s v="業務費用"/>
    <x v="691"/>
    <x v="685"/>
    <s v="Z0020"/>
    <s v="總經理副總經理室分攤"/>
    <n v="1126"/>
    <n v="0"/>
    <n v="1126"/>
  </r>
  <r>
    <n v="3"/>
    <s v="總帳別"/>
    <x v="101"/>
    <s v="業務費用"/>
    <x v="691"/>
    <x v="685"/>
    <s v="Z0070"/>
    <s v="業務處分攤"/>
    <n v="89681"/>
    <n v="0"/>
    <n v="89681"/>
  </r>
  <r>
    <n v="3"/>
    <s v="總帳別"/>
    <x v="101"/>
    <s v="業務費用"/>
    <x v="691"/>
    <x v="685"/>
    <s v="Z0140"/>
    <s v="秘書處分攤"/>
    <n v="678237"/>
    <n v="0"/>
    <n v="678237"/>
  </r>
  <r>
    <n v="3"/>
    <s v="總帳別"/>
    <x v="101"/>
    <s v="業務費用"/>
    <x v="691"/>
    <x v="685"/>
    <s v="Z0170"/>
    <s v="營建處分攤"/>
    <n v="439"/>
    <n v="0"/>
    <n v="439"/>
  </r>
  <r>
    <n v="3"/>
    <s v="總帳別"/>
    <x v="101"/>
    <s v="業務費用"/>
    <x v="691"/>
    <x v="685"/>
    <s v="Z0240"/>
    <s v="資訊系統處分攤"/>
    <n v="27469"/>
    <n v="0"/>
    <n v="27469"/>
  </r>
  <r>
    <n v="3"/>
    <s v="總帳別"/>
    <x v="101"/>
    <s v="業務費用"/>
    <x v="691"/>
    <x v="685"/>
    <s v="Z0510"/>
    <s v="公眾服務處分攤"/>
    <n v="48220"/>
    <n v="0"/>
    <n v="48220"/>
  </r>
  <r>
    <n v="3"/>
    <s v="總帳別"/>
    <x v="101"/>
    <s v="業務費用"/>
    <x v="691"/>
    <x v="685"/>
    <s v="Z1010"/>
    <s v="基隆區營業處分攤"/>
    <n v="740877"/>
    <n v="0"/>
    <n v="740877"/>
  </r>
  <r>
    <n v="3"/>
    <s v="總帳別"/>
    <x v="101"/>
    <s v="業務費用"/>
    <x v="691"/>
    <x v="685"/>
    <s v="Z1020"/>
    <s v="台北市區營業處分攤"/>
    <n v="409291"/>
    <n v="0"/>
    <n v="409291"/>
  </r>
  <r>
    <n v="3"/>
    <s v="總帳別"/>
    <x v="101"/>
    <s v="業務費用"/>
    <x v="691"/>
    <x v="685"/>
    <s v="Z1030"/>
    <s v="桃園區營業處分攤"/>
    <n v="384968"/>
    <n v="0"/>
    <n v="384968"/>
  </r>
  <r>
    <n v="3"/>
    <s v="總帳別"/>
    <x v="101"/>
    <s v="業務費用"/>
    <x v="691"/>
    <x v="685"/>
    <s v="Z1040"/>
    <s v="新竹區營業處分攤"/>
    <n v="358609"/>
    <n v="0"/>
    <n v="358609"/>
  </r>
  <r>
    <n v="3"/>
    <s v="總帳別"/>
    <x v="101"/>
    <s v="業務費用"/>
    <x v="691"/>
    <x v="685"/>
    <s v="Z1050"/>
    <s v="台中區營業處分攤"/>
    <n v="842231"/>
    <n v="0"/>
    <n v="842231"/>
  </r>
  <r>
    <n v="3"/>
    <s v="總帳別"/>
    <x v="101"/>
    <s v="業務費用"/>
    <x v="691"/>
    <x v="685"/>
    <s v="Z1060"/>
    <s v="彰化區營業處分攤"/>
    <n v="507135"/>
    <n v="0"/>
    <n v="507135"/>
  </r>
  <r>
    <n v="3"/>
    <s v="總帳別"/>
    <x v="101"/>
    <s v="業務費用"/>
    <x v="691"/>
    <x v="685"/>
    <s v="Z1070"/>
    <s v="嘉義區營業處分攤"/>
    <n v="1224715"/>
    <n v="0"/>
    <n v="1224715"/>
  </r>
  <r>
    <n v="3"/>
    <s v="總帳別"/>
    <x v="101"/>
    <s v="業務費用"/>
    <x v="691"/>
    <x v="685"/>
    <s v="Z1080"/>
    <s v="台南區營業處分攤"/>
    <n v="453982"/>
    <n v="0"/>
    <n v="453982"/>
  </r>
  <r>
    <n v="3"/>
    <s v="總帳別"/>
    <x v="101"/>
    <s v="業務費用"/>
    <x v="691"/>
    <x v="685"/>
    <s v="Z1090"/>
    <s v="高雄區營業處分攤"/>
    <n v="492519"/>
    <n v="0"/>
    <n v="492519"/>
  </r>
  <r>
    <n v="3"/>
    <s v="總帳別"/>
    <x v="101"/>
    <s v="業務費用"/>
    <x v="691"/>
    <x v="685"/>
    <s v="Z1100"/>
    <s v="屏東區營業處分攤"/>
    <n v="760367"/>
    <n v="0"/>
    <n v="760367"/>
  </r>
  <r>
    <n v="3"/>
    <s v="總帳別"/>
    <x v="101"/>
    <s v="業務費用"/>
    <x v="691"/>
    <x v="685"/>
    <s v="Z1110"/>
    <s v="台東區營業處分攤"/>
    <n v="295574"/>
    <n v="0"/>
    <n v="295574"/>
  </r>
  <r>
    <n v="3"/>
    <s v="總帳別"/>
    <x v="101"/>
    <s v="業務費用"/>
    <x v="691"/>
    <x v="685"/>
    <s v="Z1120"/>
    <s v="花蓮區營業處分攤"/>
    <n v="385199"/>
    <n v="0"/>
    <n v="385199"/>
  </r>
  <r>
    <n v="3"/>
    <s v="總帳別"/>
    <x v="101"/>
    <s v="業務費用"/>
    <x v="691"/>
    <x v="685"/>
    <s v="Z1130"/>
    <s v="宜蘭區營業處分攤"/>
    <n v="246376"/>
    <n v="0"/>
    <n v="246376"/>
  </r>
  <r>
    <n v="3"/>
    <s v="總帳別"/>
    <x v="101"/>
    <s v="業務費用"/>
    <x v="691"/>
    <x v="685"/>
    <s v="Z1140"/>
    <s v="澎湖區營業處分攤"/>
    <n v="440712"/>
    <n v="0"/>
    <n v="440712"/>
  </r>
  <r>
    <n v="3"/>
    <s v="總帳別"/>
    <x v="101"/>
    <s v="業務費用"/>
    <x v="691"/>
    <x v="685"/>
    <s v="Z1150"/>
    <s v="台北南區營業處分攤"/>
    <n v="763196"/>
    <n v="0"/>
    <n v="763196"/>
  </r>
  <r>
    <n v="3"/>
    <s v="總帳別"/>
    <x v="101"/>
    <s v="業務費用"/>
    <x v="691"/>
    <x v="685"/>
    <s v="Z1160"/>
    <s v="台北北區營業處分攤"/>
    <n v="415338"/>
    <n v="0"/>
    <n v="415338"/>
  </r>
  <r>
    <n v="3"/>
    <s v="總帳別"/>
    <x v="101"/>
    <s v="業務費用"/>
    <x v="691"/>
    <x v="685"/>
    <s v="Z1170"/>
    <s v="台北西區營業處分攤"/>
    <n v="1003412"/>
    <n v="0"/>
    <n v="1003412"/>
  </r>
  <r>
    <n v="3"/>
    <s v="總帳別"/>
    <x v="101"/>
    <s v="業務費用"/>
    <x v="691"/>
    <x v="685"/>
    <s v="Z1180"/>
    <s v="南投區營業處分攤"/>
    <n v="560330"/>
    <n v="0"/>
    <n v="560330"/>
  </r>
  <r>
    <n v="3"/>
    <s v="總帳別"/>
    <x v="101"/>
    <s v="業務費用"/>
    <x v="691"/>
    <x v="685"/>
    <s v="Z1190"/>
    <s v="鳳山區營業處分攤"/>
    <n v="430383"/>
    <n v="0"/>
    <n v="430383"/>
  </r>
  <r>
    <n v="3"/>
    <s v="總帳別"/>
    <x v="101"/>
    <s v="業務費用"/>
    <x v="691"/>
    <x v="685"/>
    <s v="Z1200"/>
    <s v="雲林區營業處分攤"/>
    <n v="318111"/>
    <n v="0"/>
    <n v="318111"/>
  </r>
  <r>
    <n v="3"/>
    <s v="總帳別"/>
    <x v="101"/>
    <s v="業務費用"/>
    <x v="691"/>
    <x v="685"/>
    <s v="Z1210"/>
    <s v="新營區營業處分攤"/>
    <n v="303206"/>
    <n v="0"/>
    <n v="303206"/>
  </r>
  <r>
    <n v="3"/>
    <s v="總帳別"/>
    <x v="101"/>
    <s v="業務費用"/>
    <x v="691"/>
    <x v="685"/>
    <s v="Z1220"/>
    <s v="苗栗區營業處分攤"/>
    <n v="349264"/>
    <n v="0"/>
    <n v="349264"/>
  </r>
  <r>
    <n v="3"/>
    <s v="總帳別"/>
    <x v="101"/>
    <s v="業務費用"/>
    <x v="691"/>
    <x v="685"/>
    <s v="Z1230"/>
    <s v="金門區營業處分攤"/>
    <n v="168530"/>
    <n v="0"/>
    <n v="168530"/>
  </r>
  <r>
    <n v="3"/>
    <s v="總帳別"/>
    <x v="101"/>
    <s v="業務費用"/>
    <x v="691"/>
    <x v="685"/>
    <s v="Z1240"/>
    <s v="馬祖區營業處分攤"/>
    <n v="80895"/>
    <n v="0"/>
    <n v="80895"/>
  </r>
  <r>
    <n v="3"/>
    <s v="總帳別"/>
    <x v="101"/>
    <s v="業務費用"/>
    <x v="691"/>
    <x v="685"/>
    <s v="Z5300"/>
    <s v="南部資料處理中心分攤"/>
    <n v="176427"/>
    <n v="0"/>
    <n v="176427"/>
  </r>
  <r>
    <n v="3"/>
    <s v="總帳別"/>
    <x v="101"/>
    <s v="業務費用"/>
    <x v="691"/>
    <x v="685"/>
    <s v="Z5350"/>
    <s v="中部資料處理中心分攤"/>
    <n v="398422"/>
    <n v="0"/>
    <n v="398422"/>
  </r>
  <r>
    <n v="3"/>
    <s v="總帳別"/>
    <x v="101"/>
    <s v="業務費用"/>
    <x v="691"/>
    <x v="685"/>
    <s v="Z5450"/>
    <s v="電力通信處分攤"/>
    <n v="3299"/>
    <n v="0"/>
    <n v="3299"/>
  </r>
  <r>
    <n v="3"/>
    <s v="總帳別"/>
    <x v="101"/>
    <s v="業務費用"/>
    <x v="692"/>
    <x v="686"/>
    <s v="Z0140"/>
    <s v="秘書處分攤"/>
    <n v="27817"/>
    <n v="0"/>
    <n v="27817"/>
  </r>
  <r>
    <n v="3"/>
    <s v="總帳別"/>
    <x v="101"/>
    <s v="業務費用"/>
    <x v="692"/>
    <x v="686"/>
    <s v="Z1020"/>
    <s v="台北市區營業處分攤"/>
    <n v="175"/>
    <n v="0"/>
    <n v="175"/>
  </r>
  <r>
    <n v="3"/>
    <s v="總帳別"/>
    <x v="101"/>
    <s v="業務費用"/>
    <x v="692"/>
    <x v="686"/>
    <s v="Z1070"/>
    <s v="嘉義區營業處分攤"/>
    <n v="39645"/>
    <n v="0"/>
    <n v="39645"/>
  </r>
  <r>
    <n v="3"/>
    <s v="總帳別"/>
    <x v="101"/>
    <s v="業務費用"/>
    <x v="692"/>
    <x v="686"/>
    <s v="Z1110"/>
    <s v="台東區營業處分攤"/>
    <n v="305"/>
    <n v="0"/>
    <n v="305"/>
  </r>
  <r>
    <n v="3"/>
    <s v="總帳別"/>
    <x v="101"/>
    <s v="業務費用"/>
    <x v="692"/>
    <x v="686"/>
    <s v="Z1120"/>
    <s v="花蓮區營業處分攤"/>
    <n v="229"/>
    <n v="0"/>
    <n v="229"/>
  </r>
  <r>
    <n v="3"/>
    <s v="總帳別"/>
    <x v="101"/>
    <s v="業務費用"/>
    <x v="692"/>
    <x v="686"/>
    <s v="Z1150"/>
    <s v="台北南區營業處分攤"/>
    <n v="108813"/>
    <n v="0"/>
    <n v="108813"/>
  </r>
  <r>
    <n v="3"/>
    <s v="總帳別"/>
    <x v="101"/>
    <s v="業務費用"/>
    <x v="692"/>
    <x v="686"/>
    <s v="Z1160"/>
    <s v="台北北區營業處分攤"/>
    <n v="183817"/>
    <n v="0"/>
    <n v="183817"/>
  </r>
  <r>
    <n v="3"/>
    <s v="總帳別"/>
    <x v="101"/>
    <s v="業務費用"/>
    <x v="693"/>
    <x v="687"/>
    <s v="Z0140"/>
    <s v="秘書處分攤"/>
    <n v="37853"/>
    <n v="0"/>
    <n v="37853"/>
  </r>
  <r>
    <n v="3"/>
    <s v="總帳別"/>
    <x v="101"/>
    <s v="業務費用"/>
    <x v="693"/>
    <x v="687"/>
    <s v="Z1110"/>
    <s v="台東區營業處分攤"/>
    <n v="22015"/>
    <n v="0"/>
    <n v="22015"/>
  </r>
  <r>
    <n v="3"/>
    <s v="總帳別"/>
    <x v="101"/>
    <s v="業務費用"/>
    <x v="694"/>
    <x v="688"/>
    <s v="Z0140"/>
    <s v="秘書處分攤"/>
    <n v="10531"/>
    <n v="0"/>
    <n v="10531"/>
  </r>
  <r>
    <n v="3"/>
    <s v="總帳別"/>
    <x v="101"/>
    <s v="業務費用"/>
    <x v="694"/>
    <x v="688"/>
    <s v="Z0510"/>
    <s v="公眾服務處分攤"/>
    <n v="107"/>
    <n v="0"/>
    <n v="107"/>
  </r>
  <r>
    <n v="3"/>
    <s v="總帳別"/>
    <x v="101"/>
    <s v="業務費用"/>
    <x v="694"/>
    <x v="688"/>
    <s v="Z1150"/>
    <s v="台北南區營業處分攤"/>
    <n v="214"/>
    <n v="0"/>
    <n v="214"/>
  </r>
  <r>
    <n v="3"/>
    <s v="總帳別"/>
    <x v="101"/>
    <s v="業務費用"/>
    <x v="694"/>
    <x v="688"/>
    <s v="Z1160"/>
    <s v="台北北區營業處分攤"/>
    <n v="2335"/>
    <n v="0"/>
    <n v="2335"/>
  </r>
  <r>
    <n v="3"/>
    <s v="總帳別"/>
    <x v="101"/>
    <s v="業務費用"/>
    <x v="695"/>
    <x v="689"/>
    <s v="Z0140"/>
    <s v="秘書處分攤"/>
    <n v="1895"/>
    <n v="0"/>
    <n v="1895"/>
  </r>
  <r>
    <n v="3"/>
    <s v="總帳別"/>
    <x v="101"/>
    <s v="業務費用"/>
    <x v="695"/>
    <x v="689"/>
    <s v="Z0510"/>
    <s v="公眾服務處分攤"/>
    <n v="21"/>
    <n v="0"/>
    <n v="21"/>
  </r>
  <r>
    <n v="3"/>
    <s v="總帳別"/>
    <x v="101"/>
    <s v="業務費用"/>
    <x v="696"/>
    <x v="690"/>
    <s v="Z0140"/>
    <s v="秘書處分攤"/>
    <n v="2482"/>
    <n v="0"/>
    <n v="2482"/>
  </r>
  <r>
    <n v="3"/>
    <s v="總帳別"/>
    <x v="101"/>
    <s v="業務費用"/>
    <x v="696"/>
    <x v="690"/>
    <s v="Z0510"/>
    <s v="公眾服務處分攤"/>
    <n v="4565"/>
    <n v="0"/>
    <n v="4565"/>
  </r>
  <r>
    <n v="3"/>
    <s v="總帳別"/>
    <x v="101"/>
    <s v="業務費用"/>
    <x v="696"/>
    <x v="690"/>
    <s v="Z1160"/>
    <s v="台北北區營業處分攤"/>
    <n v="1977"/>
    <n v="0"/>
    <n v="1977"/>
  </r>
  <r>
    <n v="3"/>
    <s v="總帳別"/>
    <x v="101"/>
    <s v="業務費用"/>
    <x v="697"/>
    <x v="691"/>
    <s v="Z0140"/>
    <s v="秘書處分攤"/>
    <n v="386"/>
    <n v="0"/>
    <n v="386"/>
  </r>
  <r>
    <n v="3"/>
    <s v="總帳別"/>
    <x v="101"/>
    <s v="業務費用"/>
    <x v="697"/>
    <x v="691"/>
    <s v="Z1010"/>
    <s v="基隆區營業處分攤"/>
    <n v="48388"/>
    <n v="0"/>
    <n v="48388"/>
  </r>
  <r>
    <n v="3"/>
    <s v="總帳別"/>
    <x v="101"/>
    <s v="業務費用"/>
    <x v="697"/>
    <x v="691"/>
    <s v="Z1020"/>
    <s v="台北市區營業處分攤"/>
    <n v="64358"/>
    <n v="0"/>
    <n v="64358"/>
  </r>
  <r>
    <n v="3"/>
    <s v="總帳別"/>
    <x v="101"/>
    <s v="業務費用"/>
    <x v="697"/>
    <x v="691"/>
    <s v="Z1030"/>
    <s v="桃園區營業處分攤"/>
    <n v="120835"/>
    <n v="0"/>
    <n v="120835"/>
  </r>
  <r>
    <n v="3"/>
    <s v="總帳別"/>
    <x v="101"/>
    <s v="業務費用"/>
    <x v="697"/>
    <x v="691"/>
    <s v="Z1040"/>
    <s v="新竹區營業處分攤"/>
    <n v="55491"/>
    <n v="0"/>
    <n v="55491"/>
  </r>
  <r>
    <n v="3"/>
    <s v="總帳別"/>
    <x v="101"/>
    <s v="業務費用"/>
    <x v="697"/>
    <x v="691"/>
    <s v="Z1050"/>
    <s v="台中區營業處分攤"/>
    <n v="99165"/>
    <n v="0"/>
    <n v="99165"/>
  </r>
  <r>
    <n v="3"/>
    <s v="總帳別"/>
    <x v="101"/>
    <s v="業務費用"/>
    <x v="697"/>
    <x v="691"/>
    <s v="Z1060"/>
    <s v="彰化區營業處分攤"/>
    <n v="56970"/>
    <n v="0"/>
    <n v="56970"/>
  </r>
  <r>
    <n v="3"/>
    <s v="總帳別"/>
    <x v="101"/>
    <s v="業務費用"/>
    <x v="697"/>
    <x v="691"/>
    <s v="Z1070"/>
    <s v="嘉義區營業處分攤"/>
    <n v="34245"/>
    <n v="0"/>
    <n v="34245"/>
  </r>
  <r>
    <n v="3"/>
    <s v="總帳別"/>
    <x v="101"/>
    <s v="業務費用"/>
    <x v="697"/>
    <x v="691"/>
    <s v="Z1080"/>
    <s v="台南區營業處分攤"/>
    <n v="79804"/>
    <n v="0"/>
    <n v="79804"/>
  </r>
  <r>
    <n v="3"/>
    <s v="總帳別"/>
    <x v="101"/>
    <s v="業務費用"/>
    <x v="697"/>
    <x v="691"/>
    <s v="Z1090"/>
    <s v="高雄區營業處分攤"/>
    <n v="63480"/>
    <n v="0"/>
    <n v="63480"/>
  </r>
  <r>
    <n v="3"/>
    <s v="總帳別"/>
    <x v="101"/>
    <s v="業務費用"/>
    <x v="697"/>
    <x v="691"/>
    <s v="Z1100"/>
    <s v="屏東區營業處分攤"/>
    <n v="44840"/>
    <n v="0"/>
    <n v="44840"/>
  </r>
  <r>
    <n v="3"/>
    <s v="總帳別"/>
    <x v="101"/>
    <s v="業務費用"/>
    <x v="697"/>
    <x v="691"/>
    <s v="Z1110"/>
    <s v="台東區營業處分攤"/>
    <n v="20893"/>
    <n v="0"/>
    <n v="20893"/>
  </r>
  <r>
    <n v="3"/>
    <s v="總帳別"/>
    <x v="101"/>
    <s v="業務費用"/>
    <x v="697"/>
    <x v="691"/>
    <s v="Z1120"/>
    <s v="花蓮區營業處分攤"/>
    <n v="23334"/>
    <n v="0"/>
    <n v="23334"/>
  </r>
  <r>
    <n v="3"/>
    <s v="總帳別"/>
    <x v="101"/>
    <s v="業務費用"/>
    <x v="697"/>
    <x v="691"/>
    <s v="Z1130"/>
    <s v="宜蘭區營業處分攤"/>
    <n v="40312"/>
    <n v="0"/>
    <n v="40312"/>
  </r>
  <r>
    <n v="3"/>
    <s v="總帳別"/>
    <x v="101"/>
    <s v="業務費用"/>
    <x v="697"/>
    <x v="691"/>
    <s v="Z1140"/>
    <s v="澎湖區營業處分攤"/>
    <n v="8596"/>
    <n v="0"/>
    <n v="8596"/>
  </r>
  <r>
    <n v="3"/>
    <s v="總帳別"/>
    <x v="101"/>
    <s v="業務費用"/>
    <x v="697"/>
    <x v="691"/>
    <s v="Z1150"/>
    <s v="台北南區營業處分攤"/>
    <n v="67113"/>
    <n v="0"/>
    <n v="67113"/>
  </r>
  <r>
    <n v="3"/>
    <s v="總帳別"/>
    <x v="101"/>
    <s v="業務費用"/>
    <x v="697"/>
    <x v="691"/>
    <s v="Z1160"/>
    <s v="台北北區營業處分攤"/>
    <n v="43936"/>
    <n v="0"/>
    <n v="43936"/>
  </r>
  <r>
    <n v="3"/>
    <s v="總帳別"/>
    <x v="101"/>
    <s v="業務費用"/>
    <x v="697"/>
    <x v="691"/>
    <s v="Z1170"/>
    <s v="台北西區營業處分攤"/>
    <n v="91066"/>
    <n v="0"/>
    <n v="91066"/>
  </r>
  <r>
    <n v="3"/>
    <s v="總帳別"/>
    <x v="101"/>
    <s v="業務費用"/>
    <x v="697"/>
    <x v="691"/>
    <s v="Z1180"/>
    <s v="南投區營業處分攤"/>
    <n v="53819"/>
    <n v="0"/>
    <n v="53819"/>
  </r>
  <r>
    <n v="3"/>
    <s v="總帳別"/>
    <x v="101"/>
    <s v="業務費用"/>
    <x v="697"/>
    <x v="691"/>
    <s v="Z1190"/>
    <s v="鳳山區營業處分攤"/>
    <n v="29706"/>
    <n v="0"/>
    <n v="29706"/>
  </r>
  <r>
    <n v="3"/>
    <s v="總帳別"/>
    <x v="101"/>
    <s v="業務費用"/>
    <x v="697"/>
    <x v="691"/>
    <s v="Z1200"/>
    <s v="雲林區營業處分攤"/>
    <n v="63294"/>
    <n v="0"/>
    <n v="63294"/>
  </r>
  <r>
    <n v="3"/>
    <s v="總帳別"/>
    <x v="101"/>
    <s v="業務費用"/>
    <x v="697"/>
    <x v="691"/>
    <s v="Z1210"/>
    <s v="新營區營業處分攤"/>
    <n v="57147"/>
    <n v="0"/>
    <n v="57147"/>
  </r>
  <r>
    <n v="3"/>
    <s v="總帳別"/>
    <x v="101"/>
    <s v="業務費用"/>
    <x v="697"/>
    <x v="691"/>
    <s v="Z1220"/>
    <s v="苗栗區營業處分攤"/>
    <n v="57688"/>
    <n v="0"/>
    <n v="57688"/>
  </r>
  <r>
    <n v="3"/>
    <s v="總帳別"/>
    <x v="101"/>
    <s v="業務費用"/>
    <x v="697"/>
    <x v="691"/>
    <s v="Z1230"/>
    <s v="金門區營業處分攤"/>
    <n v="5115"/>
    <n v="0"/>
    <n v="5115"/>
  </r>
  <r>
    <n v="3"/>
    <s v="總帳別"/>
    <x v="101"/>
    <s v="業務費用"/>
    <x v="697"/>
    <x v="691"/>
    <s v="Z1240"/>
    <s v="馬祖區營業處分攤"/>
    <n v="174"/>
    <n v="0"/>
    <n v="174"/>
  </r>
  <r>
    <n v="3"/>
    <s v="總帳別"/>
    <x v="101"/>
    <s v="業務費用"/>
    <x v="697"/>
    <x v="691"/>
    <s v="Z5450"/>
    <s v="電力通信處分攤"/>
    <n v="11"/>
    <n v="0"/>
    <n v="11"/>
  </r>
  <r>
    <n v="3"/>
    <s v="總帳別"/>
    <x v="101"/>
    <s v="業務費用"/>
    <x v="779"/>
    <x v="773"/>
    <s v="Z1010"/>
    <s v="基隆區營業處分攤"/>
    <n v="1602"/>
    <n v="0"/>
    <n v="1602"/>
  </r>
  <r>
    <n v="3"/>
    <s v="總帳別"/>
    <x v="101"/>
    <s v="業務費用"/>
    <x v="779"/>
    <x v="773"/>
    <s v="Z1020"/>
    <s v="台北市區營業處分攤"/>
    <n v="1602"/>
    <n v="0"/>
    <n v="1602"/>
  </r>
  <r>
    <n v="3"/>
    <s v="總帳別"/>
    <x v="101"/>
    <s v="業務費用"/>
    <x v="779"/>
    <x v="773"/>
    <s v="Z1030"/>
    <s v="桃園區營業處分攤"/>
    <n v="1601"/>
    <n v="0"/>
    <n v="1601"/>
  </r>
  <r>
    <n v="3"/>
    <s v="總帳別"/>
    <x v="101"/>
    <s v="業務費用"/>
    <x v="779"/>
    <x v="773"/>
    <s v="Z1040"/>
    <s v="新竹區營業處分攤"/>
    <n v="1601"/>
    <n v="0"/>
    <n v="1601"/>
  </r>
  <r>
    <n v="3"/>
    <s v="總帳別"/>
    <x v="101"/>
    <s v="業務費用"/>
    <x v="779"/>
    <x v="773"/>
    <s v="Z1050"/>
    <s v="台中區營業處分攤"/>
    <n v="1601"/>
    <n v="0"/>
    <n v="1601"/>
  </r>
  <r>
    <n v="3"/>
    <s v="總帳別"/>
    <x v="101"/>
    <s v="業務費用"/>
    <x v="779"/>
    <x v="773"/>
    <s v="Z1060"/>
    <s v="彰化區營業處分攤"/>
    <n v="1601"/>
    <n v="0"/>
    <n v="1601"/>
  </r>
  <r>
    <n v="3"/>
    <s v="總帳別"/>
    <x v="101"/>
    <s v="業務費用"/>
    <x v="779"/>
    <x v="773"/>
    <s v="Z1070"/>
    <s v="嘉義區營業處分攤"/>
    <n v="1601"/>
    <n v="0"/>
    <n v="1601"/>
  </r>
  <r>
    <n v="3"/>
    <s v="總帳別"/>
    <x v="101"/>
    <s v="業務費用"/>
    <x v="779"/>
    <x v="773"/>
    <s v="Z1080"/>
    <s v="台南區營業處分攤"/>
    <n v="1601"/>
    <n v="0"/>
    <n v="1601"/>
  </r>
  <r>
    <n v="3"/>
    <s v="總帳別"/>
    <x v="101"/>
    <s v="業務費用"/>
    <x v="779"/>
    <x v="773"/>
    <s v="Z1090"/>
    <s v="高雄區營業處分攤"/>
    <n v="1601"/>
    <n v="0"/>
    <n v="1601"/>
  </r>
  <r>
    <n v="3"/>
    <s v="總帳別"/>
    <x v="101"/>
    <s v="業務費用"/>
    <x v="779"/>
    <x v="773"/>
    <s v="Z1100"/>
    <s v="屏東區營業處分攤"/>
    <n v="1601"/>
    <n v="0"/>
    <n v="1601"/>
  </r>
  <r>
    <n v="3"/>
    <s v="總帳別"/>
    <x v="101"/>
    <s v="業務費用"/>
    <x v="779"/>
    <x v="773"/>
    <s v="Z1110"/>
    <s v="台東區營業處分攤"/>
    <n v="1601"/>
    <n v="0"/>
    <n v="1601"/>
  </r>
  <r>
    <n v="3"/>
    <s v="總帳別"/>
    <x v="101"/>
    <s v="業務費用"/>
    <x v="779"/>
    <x v="773"/>
    <s v="Z1120"/>
    <s v="花蓮區營業處分攤"/>
    <n v="1601"/>
    <n v="0"/>
    <n v="1601"/>
  </r>
  <r>
    <n v="3"/>
    <s v="總帳別"/>
    <x v="101"/>
    <s v="業務費用"/>
    <x v="779"/>
    <x v="773"/>
    <s v="Z1130"/>
    <s v="宜蘭區營業處分攤"/>
    <n v="1601"/>
    <n v="0"/>
    <n v="1601"/>
  </r>
  <r>
    <n v="3"/>
    <s v="總帳別"/>
    <x v="101"/>
    <s v="業務費用"/>
    <x v="779"/>
    <x v="773"/>
    <s v="Z1140"/>
    <s v="澎湖區營業處分攤"/>
    <n v="1601"/>
    <n v="0"/>
    <n v="1601"/>
  </r>
  <r>
    <n v="3"/>
    <s v="總帳別"/>
    <x v="101"/>
    <s v="業務費用"/>
    <x v="779"/>
    <x v="773"/>
    <s v="Z1150"/>
    <s v="台北南區營業處分攤"/>
    <n v="1602"/>
    <n v="0"/>
    <n v="1602"/>
  </r>
  <r>
    <n v="3"/>
    <s v="總帳別"/>
    <x v="101"/>
    <s v="業務費用"/>
    <x v="779"/>
    <x v="773"/>
    <s v="Z1160"/>
    <s v="台北北區營業處分攤"/>
    <n v="1602"/>
    <n v="0"/>
    <n v="1602"/>
  </r>
  <r>
    <n v="3"/>
    <s v="總帳別"/>
    <x v="101"/>
    <s v="業務費用"/>
    <x v="779"/>
    <x v="773"/>
    <s v="Z1170"/>
    <s v="台北西區營業處分攤"/>
    <n v="1602"/>
    <n v="0"/>
    <n v="1602"/>
  </r>
  <r>
    <n v="3"/>
    <s v="總帳別"/>
    <x v="101"/>
    <s v="業務費用"/>
    <x v="779"/>
    <x v="773"/>
    <s v="Z1180"/>
    <s v="南投區營業處分攤"/>
    <n v="1602"/>
    <n v="0"/>
    <n v="1602"/>
  </r>
  <r>
    <n v="3"/>
    <s v="總帳別"/>
    <x v="101"/>
    <s v="業務費用"/>
    <x v="779"/>
    <x v="773"/>
    <s v="Z1190"/>
    <s v="鳳山區營業處分攤"/>
    <n v="1602"/>
    <n v="0"/>
    <n v="1602"/>
  </r>
  <r>
    <n v="3"/>
    <s v="總帳別"/>
    <x v="101"/>
    <s v="業務費用"/>
    <x v="779"/>
    <x v="773"/>
    <s v="Z1200"/>
    <s v="雲林區營業處分攤"/>
    <n v="1601"/>
    <n v="0"/>
    <n v="1601"/>
  </r>
  <r>
    <n v="3"/>
    <s v="總帳別"/>
    <x v="101"/>
    <s v="業務費用"/>
    <x v="779"/>
    <x v="773"/>
    <s v="Z1210"/>
    <s v="新營區營業處分攤"/>
    <n v="1601"/>
    <n v="0"/>
    <n v="1601"/>
  </r>
  <r>
    <n v="3"/>
    <s v="總帳別"/>
    <x v="101"/>
    <s v="業務費用"/>
    <x v="779"/>
    <x v="773"/>
    <s v="Z1220"/>
    <s v="苗栗區營業處分攤"/>
    <n v="1601"/>
    <n v="0"/>
    <n v="1601"/>
  </r>
  <r>
    <n v="3"/>
    <s v="總帳別"/>
    <x v="101"/>
    <s v="業務費用"/>
    <x v="779"/>
    <x v="773"/>
    <s v="Z1230"/>
    <s v="金門區營業處分攤"/>
    <n v="1601"/>
    <n v="0"/>
    <n v="1601"/>
  </r>
  <r>
    <n v="3"/>
    <s v="總帳別"/>
    <x v="101"/>
    <s v="業務費用"/>
    <x v="779"/>
    <x v="773"/>
    <s v="Z1240"/>
    <s v="馬祖區營業處分攤"/>
    <n v="1601"/>
    <n v="0"/>
    <n v="1601"/>
  </r>
  <r>
    <n v="3"/>
    <s v="總帳別"/>
    <x v="101"/>
    <s v="業務費用"/>
    <x v="698"/>
    <x v="692"/>
    <s v="Z0100"/>
    <s v="財務處分攤"/>
    <n v="27433506"/>
    <n v="0"/>
    <n v="27433506"/>
  </r>
  <r>
    <n v="3"/>
    <s v="總帳別"/>
    <x v="101"/>
    <s v="業務費用"/>
    <x v="698"/>
    <x v="692"/>
    <s v="Z0140"/>
    <s v="秘書處分攤"/>
    <n v="5552"/>
    <n v="0"/>
    <n v="5552"/>
  </r>
  <r>
    <n v="3"/>
    <s v="總帳別"/>
    <x v="101"/>
    <s v="業務費用"/>
    <x v="698"/>
    <x v="692"/>
    <s v="Z1010"/>
    <s v="基隆區營業處分攤"/>
    <n v="38936"/>
    <n v="0"/>
    <n v="38936"/>
  </r>
  <r>
    <n v="3"/>
    <s v="總帳別"/>
    <x v="101"/>
    <s v="業務費用"/>
    <x v="698"/>
    <x v="692"/>
    <s v="Z1030"/>
    <s v="桃園區營業處分攤"/>
    <n v="33199"/>
    <n v="0"/>
    <n v="33199"/>
  </r>
  <r>
    <n v="3"/>
    <s v="總帳別"/>
    <x v="101"/>
    <s v="業務費用"/>
    <x v="698"/>
    <x v="692"/>
    <s v="Z1050"/>
    <s v="台中區營業處分攤"/>
    <n v="140095"/>
    <n v="0"/>
    <n v="140095"/>
  </r>
  <r>
    <n v="3"/>
    <s v="總帳別"/>
    <x v="101"/>
    <s v="業務費用"/>
    <x v="698"/>
    <x v="692"/>
    <s v="Z1060"/>
    <s v="彰化區營業處分攤"/>
    <n v="32000"/>
    <n v="0"/>
    <n v="32000"/>
  </r>
  <r>
    <n v="3"/>
    <s v="總帳別"/>
    <x v="101"/>
    <s v="業務費用"/>
    <x v="698"/>
    <x v="692"/>
    <s v="Z1080"/>
    <s v="台南區營業處分攤"/>
    <n v="37735"/>
    <n v="0"/>
    <n v="37735"/>
  </r>
  <r>
    <n v="3"/>
    <s v="總帳別"/>
    <x v="101"/>
    <s v="業務費用"/>
    <x v="698"/>
    <x v="692"/>
    <s v="Z1090"/>
    <s v="高雄區營業處分攤"/>
    <n v="33663"/>
    <n v="0"/>
    <n v="33663"/>
  </r>
  <r>
    <n v="3"/>
    <s v="總帳別"/>
    <x v="101"/>
    <s v="業務費用"/>
    <x v="698"/>
    <x v="692"/>
    <s v="Z1100"/>
    <s v="屏東區營業處分攤"/>
    <n v="12399"/>
    <n v="0"/>
    <n v="12399"/>
  </r>
  <r>
    <n v="3"/>
    <s v="總帳別"/>
    <x v="101"/>
    <s v="業務費用"/>
    <x v="698"/>
    <x v="692"/>
    <s v="Z1120"/>
    <s v="花蓮區營業處分攤"/>
    <n v="44900"/>
    <n v="0"/>
    <n v="44900"/>
  </r>
  <r>
    <n v="3"/>
    <s v="總帳別"/>
    <x v="101"/>
    <s v="業務費用"/>
    <x v="698"/>
    <x v="692"/>
    <s v="Z1130"/>
    <s v="宜蘭區營業處分攤"/>
    <n v="38154"/>
    <n v="0"/>
    <n v="38154"/>
  </r>
  <r>
    <n v="3"/>
    <s v="總帳別"/>
    <x v="101"/>
    <s v="業務費用"/>
    <x v="698"/>
    <x v="692"/>
    <s v="Z1140"/>
    <s v="澎湖區營業處分攤"/>
    <n v="2248"/>
    <n v="0"/>
    <n v="2248"/>
  </r>
  <r>
    <n v="3"/>
    <s v="總帳別"/>
    <x v="101"/>
    <s v="業務費用"/>
    <x v="698"/>
    <x v="692"/>
    <s v="Z1150"/>
    <s v="台北南區營業處分攤"/>
    <n v="25711"/>
    <n v="0"/>
    <n v="25711"/>
  </r>
  <r>
    <n v="3"/>
    <s v="總帳別"/>
    <x v="101"/>
    <s v="業務費用"/>
    <x v="698"/>
    <x v="692"/>
    <s v="Z1160"/>
    <s v="台北北區營業處分攤"/>
    <n v="17900"/>
    <n v="0"/>
    <n v="17900"/>
  </r>
  <r>
    <n v="3"/>
    <s v="總帳別"/>
    <x v="101"/>
    <s v="業務費用"/>
    <x v="698"/>
    <x v="692"/>
    <s v="Z1180"/>
    <s v="南投區營業處分攤"/>
    <n v="22782"/>
    <n v="0"/>
    <n v="22782"/>
  </r>
  <r>
    <n v="3"/>
    <s v="總帳別"/>
    <x v="101"/>
    <s v="業務費用"/>
    <x v="698"/>
    <x v="692"/>
    <s v="Z1190"/>
    <s v="鳳山區營業處分攤"/>
    <n v="34135"/>
    <n v="0"/>
    <n v="34135"/>
  </r>
  <r>
    <n v="3"/>
    <s v="總帳別"/>
    <x v="101"/>
    <s v="業務費用"/>
    <x v="698"/>
    <x v="692"/>
    <s v="Z1200"/>
    <s v="雲林區營業處分攤"/>
    <n v="41477"/>
    <n v="0"/>
    <n v="41477"/>
  </r>
  <r>
    <n v="3"/>
    <s v="總帳別"/>
    <x v="101"/>
    <s v="業務費用"/>
    <x v="698"/>
    <x v="692"/>
    <s v="Z1210"/>
    <s v="新營區營業處分攤"/>
    <n v="16447"/>
    <n v="0"/>
    <n v="16447"/>
  </r>
  <r>
    <n v="3"/>
    <s v="總帳別"/>
    <x v="101"/>
    <s v="業務費用"/>
    <x v="698"/>
    <x v="692"/>
    <s v="Z1220"/>
    <s v="苗栗區營業處分攤"/>
    <n v="16608"/>
    <n v="0"/>
    <n v="16608"/>
  </r>
  <r>
    <n v="3"/>
    <s v="總帳別"/>
    <x v="101"/>
    <s v="業務費用"/>
    <x v="698"/>
    <x v="692"/>
    <s v="Z1240"/>
    <s v="馬祖區營業處分攤"/>
    <n v="61003"/>
    <n v="0"/>
    <n v="61003"/>
  </r>
  <r>
    <n v="3"/>
    <s v="總帳別"/>
    <x v="101"/>
    <s v="業務費用"/>
    <x v="699"/>
    <x v="693"/>
    <s v="Z0070"/>
    <s v="業務處分攤"/>
    <n v="251471576"/>
    <n v="0"/>
    <n v="251471576"/>
  </r>
  <r>
    <n v="3"/>
    <s v="總帳別"/>
    <x v="101"/>
    <s v="業務費用"/>
    <x v="699"/>
    <x v="693"/>
    <s v="Z1030"/>
    <s v="桃園區營業處分攤"/>
    <n v="5808"/>
    <n v="0"/>
    <n v="5808"/>
  </r>
  <r>
    <n v="3"/>
    <s v="總帳別"/>
    <x v="101"/>
    <s v="業務費用"/>
    <x v="699"/>
    <x v="693"/>
    <s v="Z1050"/>
    <s v="台中區營業處分攤"/>
    <n v="600"/>
    <n v="0"/>
    <n v="600"/>
  </r>
  <r>
    <n v="3"/>
    <s v="總帳別"/>
    <x v="101"/>
    <s v="業務費用"/>
    <x v="699"/>
    <x v="693"/>
    <s v="Z1110"/>
    <s v="台東區營業處分攤"/>
    <n v="1840"/>
    <n v="0"/>
    <n v="1840"/>
  </r>
  <r>
    <n v="3"/>
    <s v="總帳別"/>
    <x v="101"/>
    <s v="業務費用"/>
    <x v="699"/>
    <x v="693"/>
    <s v="Z1160"/>
    <s v="台北北區營業處分攤"/>
    <n v="8"/>
    <n v="0"/>
    <n v="8"/>
  </r>
  <r>
    <n v="3"/>
    <s v="總帳別"/>
    <x v="101"/>
    <s v="業務費用"/>
    <x v="699"/>
    <x v="693"/>
    <s v="Z1180"/>
    <s v="南投區營業處分攤"/>
    <n v="200"/>
    <n v="0"/>
    <n v="200"/>
  </r>
  <r>
    <n v="3"/>
    <s v="總帳別"/>
    <x v="101"/>
    <s v="業務費用"/>
    <x v="699"/>
    <x v="693"/>
    <s v="Z1210"/>
    <s v="新營區營業處分攤"/>
    <n v="24"/>
    <n v="0"/>
    <n v="24"/>
  </r>
  <r>
    <n v="3"/>
    <s v="總帳別"/>
    <x v="101"/>
    <s v="業務費用"/>
    <x v="699"/>
    <x v="693"/>
    <s v="Z1240"/>
    <s v="馬祖區營業處分攤"/>
    <n v="950"/>
    <n v="0"/>
    <n v="950"/>
  </r>
  <r>
    <n v="3"/>
    <s v="總帳別"/>
    <x v="101"/>
    <s v="業務費用"/>
    <x v="699"/>
    <x v="693"/>
    <s v="Z5300"/>
    <s v="南部資料處理中心分攤"/>
    <n v="100"/>
    <n v="0"/>
    <n v="100"/>
  </r>
  <r>
    <n v="3"/>
    <s v="總帳別"/>
    <x v="101"/>
    <s v="業務費用"/>
    <x v="699"/>
    <x v="693"/>
    <s v="Z5450"/>
    <s v="電力通信處分攤"/>
    <n v="1"/>
    <n v="0"/>
    <n v="1"/>
  </r>
  <r>
    <n v="3"/>
    <s v="總帳別"/>
    <x v="101"/>
    <s v="業務費用"/>
    <x v="780"/>
    <x v="774"/>
    <s v="Z0510"/>
    <s v="公眾服務處分攤"/>
    <n v="2271466"/>
    <n v="0"/>
    <n v="2271466"/>
  </r>
  <r>
    <n v="3"/>
    <s v="總帳別"/>
    <x v="101"/>
    <s v="業務費用"/>
    <x v="780"/>
    <x v="774"/>
    <s v="Z1010"/>
    <s v="基隆區營業處分攤"/>
    <n v="17399490"/>
    <n v="0"/>
    <n v="17399490"/>
  </r>
  <r>
    <n v="3"/>
    <s v="總帳別"/>
    <x v="101"/>
    <s v="業務費用"/>
    <x v="780"/>
    <x v="774"/>
    <s v="Z1020"/>
    <s v="台北市區營業處分攤"/>
    <n v="66482709"/>
    <n v="0"/>
    <n v="66482709"/>
  </r>
  <r>
    <n v="3"/>
    <s v="總帳別"/>
    <x v="101"/>
    <s v="業務費用"/>
    <x v="780"/>
    <x v="774"/>
    <s v="Z1030"/>
    <s v="桃園區營業處分攤"/>
    <n v="65483771"/>
    <n v="0"/>
    <n v="65483771"/>
  </r>
  <r>
    <n v="3"/>
    <s v="總帳別"/>
    <x v="101"/>
    <s v="業務費用"/>
    <x v="780"/>
    <x v="774"/>
    <s v="Z1040"/>
    <s v="新竹區營業處分攤"/>
    <n v="33126514"/>
    <n v="0"/>
    <n v="33126514"/>
  </r>
  <r>
    <n v="3"/>
    <s v="總帳別"/>
    <x v="101"/>
    <s v="業務費用"/>
    <x v="780"/>
    <x v="774"/>
    <s v="Z1050"/>
    <s v="台中區營業處分攤"/>
    <n v="118067511"/>
    <n v="0"/>
    <n v="118067511"/>
  </r>
  <r>
    <n v="3"/>
    <s v="總帳別"/>
    <x v="101"/>
    <s v="業務費用"/>
    <x v="780"/>
    <x v="774"/>
    <s v="Z1060"/>
    <s v="彰化區營業處分攤"/>
    <n v="45825378"/>
    <n v="0"/>
    <n v="45825378"/>
  </r>
  <r>
    <n v="3"/>
    <s v="總帳別"/>
    <x v="101"/>
    <s v="業務費用"/>
    <x v="780"/>
    <x v="774"/>
    <s v="Z1070"/>
    <s v="嘉義區營業處分攤"/>
    <n v="27621596"/>
    <n v="0"/>
    <n v="27621596"/>
  </r>
  <r>
    <n v="3"/>
    <s v="總帳別"/>
    <x v="101"/>
    <s v="業務費用"/>
    <x v="780"/>
    <x v="774"/>
    <s v="Z1080"/>
    <s v="台南區營業處分攤"/>
    <n v="52492116"/>
    <n v="0"/>
    <n v="52492116"/>
  </r>
  <r>
    <n v="3"/>
    <s v="總帳別"/>
    <x v="101"/>
    <s v="業務費用"/>
    <x v="780"/>
    <x v="774"/>
    <s v="Z1090"/>
    <s v="高雄區營業處分攤"/>
    <n v="47222305"/>
    <n v="0"/>
    <n v="47222305"/>
  </r>
  <r>
    <n v="3"/>
    <s v="總帳別"/>
    <x v="101"/>
    <s v="業務費用"/>
    <x v="780"/>
    <x v="774"/>
    <s v="Z1100"/>
    <s v="屏東區營業處分攤"/>
    <n v="29721722"/>
    <n v="0"/>
    <n v="29721722"/>
  </r>
  <r>
    <n v="3"/>
    <s v="總帳別"/>
    <x v="101"/>
    <s v="業務費用"/>
    <x v="780"/>
    <x v="774"/>
    <s v="Z1110"/>
    <s v="台東區營業處分攤"/>
    <n v="8706709"/>
    <n v="0"/>
    <n v="8706709"/>
  </r>
  <r>
    <n v="3"/>
    <s v="總帳別"/>
    <x v="101"/>
    <s v="業務費用"/>
    <x v="780"/>
    <x v="774"/>
    <s v="Z1120"/>
    <s v="花蓮區營業處分攤"/>
    <n v="10471606"/>
    <n v="0"/>
    <n v="10471606"/>
  </r>
  <r>
    <n v="3"/>
    <s v="總帳別"/>
    <x v="101"/>
    <s v="業務費用"/>
    <x v="780"/>
    <x v="774"/>
    <s v="Z1130"/>
    <s v="宜蘭區營業處分攤"/>
    <n v="16780517"/>
    <n v="0"/>
    <n v="16780517"/>
  </r>
  <r>
    <n v="3"/>
    <s v="總帳別"/>
    <x v="101"/>
    <s v="業務費用"/>
    <x v="780"/>
    <x v="774"/>
    <s v="Z1150"/>
    <s v="台北南區營業處分攤"/>
    <n v="44174083"/>
    <n v="0"/>
    <n v="44174083"/>
  </r>
  <r>
    <n v="3"/>
    <s v="總帳別"/>
    <x v="101"/>
    <s v="業務費用"/>
    <x v="780"/>
    <x v="774"/>
    <s v="Z1160"/>
    <s v="台北北區營業處分攤"/>
    <n v="27140499"/>
    <n v="0"/>
    <n v="27140499"/>
  </r>
  <r>
    <n v="3"/>
    <s v="總帳別"/>
    <x v="101"/>
    <s v="業務費用"/>
    <x v="780"/>
    <x v="774"/>
    <s v="Z1170"/>
    <s v="台北西區營業處分攤"/>
    <n v="49336683"/>
    <n v="0"/>
    <n v="49336683"/>
  </r>
  <r>
    <n v="3"/>
    <s v="總帳別"/>
    <x v="101"/>
    <s v="業務費用"/>
    <x v="780"/>
    <x v="774"/>
    <s v="Z1180"/>
    <s v="南投區營業處分攤"/>
    <n v="21931285"/>
    <n v="0"/>
    <n v="21931285"/>
  </r>
  <r>
    <n v="3"/>
    <s v="總帳別"/>
    <x v="101"/>
    <s v="業務費用"/>
    <x v="780"/>
    <x v="774"/>
    <s v="Z1190"/>
    <s v="鳳山區營業處分攤"/>
    <n v="36521326"/>
    <n v="0"/>
    <n v="36521326"/>
  </r>
  <r>
    <n v="3"/>
    <s v="總帳別"/>
    <x v="101"/>
    <s v="業務費用"/>
    <x v="780"/>
    <x v="774"/>
    <s v="Z1200"/>
    <s v="雲林區營業處分攤"/>
    <n v="27376160"/>
    <n v="0"/>
    <n v="27376160"/>
  </r>
  <r>
    <n v="3"/>
    <s v="總帳別"/>
    <x v="101"/>
    <s v="業務費用"/>
    <x v="780"/>
    <x v="774"/>
    <s v="Z1210"/>
    <s v="新營區營業處分攤"/>
    <n v="13828580"/>
    <n v="0"/>
    <n v="13828580"/>
  </r>
  <r>
    <n v="3"/>
    <s v="總帳別"/>
    <x v="101"/>
    <s v="業務費用"/>
    <x v="780"/>
    <x v="774"/>
    <s v="Z1220"/>
    <s v="苗栗區營業處分攤"/>
    <n v="20327442"/>
    <n v="0"/>
    <n v="20327442"/>
  </r>
  <r>
    <n v="3"/>
    <s v="總帳別"/>
    <x v="101"/>
    <s v="業務費用"/>
    <x v="780"/>
    <x v="774"/>
    <s v="Z1230"/>
    <s v="金門區營業處分攤"/>
    <n v="99000"/>
    <n v="0"/>
    <n v="99000"/>
  </r>
  <r>
    <n v="3"/>
    <s v="總帳別"/>
    <x v="101"/>
    <s v="業務費用"/>
    <x v="700"/>
    <x v="694"/>
    <s v="Z0140"/>
    <s v="秘書處分攤"/>
    <n v="9254430"/>
    <n v="0"/>
    <n v="9254430"/>
  </r>
  <r>
    <n v="3"/>
    <s v="總帳別"/>
    <x v="101"/>
    <s v="業務費用"/>
    <x v="700"/>
    <x v="694"/>
    <s v="Z1010"/>
    <s v="基隆區營業處分攤"/>
    <n v="3617333"/>
    <n v="0"/>
    <n v="3617333"/>
  </r>
  <r>
    <n v="3"/>
    <s v="總帳別"/>
    <x v="101"/>
    <s v="業務費用"/>
    <x v="700"/>
    <x v="694"/>
    <s v="Z1020"/>
    <s v="台北市區營業處分攤"/>
    <n v="2319558"/>
    <n v="0"/>
    <n v="2319558"/>
  </r>
  <r>
    <n v="3"/>
    <s v="總帳別"/>
    <x v="101"/>
    <s v="業務費用"/>
    <x v="700"/>
    <x v="694"/>
    <s v="Z1030"/>
    <s v="桃園區營業處分攤"/>
    <n v="3047567"/>
    <n v="0"/>
    <n v="3047567"/>
  </r>
  <r>
    <n v="3"/>
    <s v="總帳別"/>
    <x v="101"/>
    <s v="業務費用"/>
    <x v="700"/>
    <x v="694"/>
    <s v="Z1040"/>
    <s v="新竹區營業處分攤"/>
    <n v="1657553"/>
    <n v="0"/>
    <n v="1657553"/>
  </r>
  <r>
    <n v="3"/>
    <s v="總帳別"/>
    <x v="101"/>
    <s v="業務費用"/>
    <x v="700"/>
    <x v="694"/>
    <s v="Z1050"/>
    <s v="台中區營業處分攤"/>
    <n v="3295228"/>
    <n v="0"/>
    <n v="3295228"/>
  </r>
  <r>
    <n v="3"/>
    <s v="總帳別"/>
    <x v="101"/>
    <s v="業務費用"/>
    <x v="700"/>
    <x v="694"/>
    <s v="Z1060"/>
    <s v="彰化區營業處分攤"/>
    <n v="3691657"/>
    <n v="0"/>
    <n v="3691657"/>
  </r>
  <r>
    <n v="3"/>
    <s v="總帳別"/>
    <x v="101"/>
    <s v="業務費用"/>
    <x v="700"/>
    <x v="694"/>
    <s v="Z1070"/>
    <s v="嘉義區營業處分攤"/>
    <n v="3717147"/>
    <n v="0"/>
    <n v="3717147"/>
  </r>
  <r>
    <n v="3"/>
    <s v="總帳別"/>
    <x v="101"/>
    <s v="業務費用"/>
    <x v="700"/>
    <x v="694"/>
    <s v="Z1080"/>
    <s v="台南區營業處分攤"/>
    <n v="3452871"/>
    <n v="0"/>
    <n v="3452871"/>
  </r>
  <r>
    <n v="3"/>
    <s v="總帳別"/>
    <x v="101"/>
    <s v="業務費用"/>
    <x v="700"/>
    <x v="694"/>
    <s v="Z1090"/>
    <s v="高雄區營業處分攤"/>
    <n v="1669889"/>
    <n v="0"/>
    <n v="1669889"/>
  </r>
  <r>
    <n v="3"/>
    <s v="總帳別"/>
    <x v="101"/>
    <s v="業務費用"/>
    <x v="700"/>
    <x v="694"/>
    <s v="Z1100"/>
    <s v="屏東區營業處分攤"/>
    <n v="1636064"/>
    <n v="0"/>
    <n v="1636064"/>
  </r>
  <r>
    <n v="3"/>
    <s v="總帳別"/>
    <x v="101"/>
    <s v="業務費用"/>
    <x v="700"/>
    <x v="694"/>
    <s v="Z1110"/>
    <s v="台東區營業處分攤"/>
    <n v="2410320"/>
    <n v="0"/>
    <n v="2410320"/>
  </r>
  <r>
    <n v="3"/>
    <s v="總帳別"/>
    <x v="101"/>
    <s v="業務費用"/>
    <x v="700"/>
    <x v="694"/>
    <s v="Z1120"/>
    <s v="花蓮區營業處分攤"/>
    <n v="3427443"/>
    <n v="0"/>
    <n v="3427443"/>
  </r>
  <r>
    <n v="3"/>
    <s v="總帳別"/>
    <x v="101"/>
    <s v="業務費用"/>
    <x v="700"/>
    <x v="694"/>
    <s v="Z1130"/>
    <s v="宜蘭區營業處分攤"/>
    <n v="1099537"/>
    <n v="0"/>
    <n v="1099537"/>
  </r>
  <r>
    <n v="3"/>
    <s v="總帳別"/>
    <x v="101"/>
    <s v="業務費用"/>
    <x v="700"/>
    <x v="694"/>
    <s v="Z1140"/>
    <s v="澎湖區營業處分攤"/>
    <n v="1505357"/>
    <n v="0"/>
    <n v="1505357"/>
  </r>
  <r>
    <n v="3"/>
    <s v="總帳別"/>
    <x v="101"/>
    <s v="業務費用"/>
    <x v="700"/>
    <x v="694"/>
    <s v="Z1150"/>
    <s v="台北南區營業處分攤"/>
    <n v="1893165"/>
    <n v="0"/>
    <n v="1893165"/>
  </r>
  <r>
    <n v="3"/>
    <s v="總帳別"/>
    <x v="101"/>
    <s v="業務費用"/>
    <x v="700"/>
    <x v="694"/>
    <s v="Z1160"/>
    <s v="台北北區營業處分攤"/>
    <n v="949875"/>
    <n v="0"/>
    <n v="949875"/>
  </r>
  <r>
    <n v="3"/>
    <s v="總帳別"/>
    <x v="101"/>
    <s v="業務費用"/>
    <x v="700"/>
    <x v="694"/>
    <s v="Z1170"/>
    <s v="台北西區營業處分攤"/>
    <n v="1495012"/>
    <n v="0"/>
    <n v="1495012"/>
  </r>
  <r>
    <n v="3"/>
    <s v="總帳別"/>
    <x v="101"/>
    <s v="業務費用"/>
    <x v="700"/>
    <x v="694"/>
    <s v="Z1180"/>
    <s v="南投區營業處分攤"/>
    <n v="2858967"/>
    <n v="0"/>
    <n v="2858967"/>
  </r>
  <r>
    <n v="3"/>
    <s v="總帳別"/>
    <x v="101"/>
    <s v="業務費用"/>
    <x v="700"/>
    <x v="694"/>
    <s v="Z1190"/>
    <s v="鳳山區營業處分攤"/>
    <n v="1983768"/>
    <n v="0"/>
    <n v="1983768"/>
  </r>
  <r>
    <n v="3"/>
    <s v="總帳別"/>
    <x v="101"/>
    <s v="業務費用"/>
    <x v="700"/>
    <x v="694"/>
    <s v="Z1200"/>
    <s v="雲林區營業處分攤"/>
    <n v="2583360"/>
    <n v="0"/>
    <n v="2583360"/>
  </r>
  <r>
    <n v="3"/>
    <s v="總帳別"/>
    <x v="101"/>
    <s v="業務費用"/>
    <x v="700"/>
    <x v="694"/>
    <s v="Z1210"/>
    <s v="新營區營業處分攤"/>
    <n v="1239927"/>
    <n v="0"/>
    <n v="1239927"/>
  </r>
  <r>
    <n v="3"/>
    <s v="總帳別"/>
    <x v="101"/>
    <s v="業務費用"/>
    <x v="700"/>
    <x v="694"/>
    <s v="Z1220"/>
    <s v="苗栗區營業處分攤"/>
    <n v="1180000"/>
    <n v="0"/>
    <n v="1180000"/>
  </r>
  <r>
    <n v="3"/>
    <s v="總帳別"/>
    <x v="101"/>
    <s v="業務費用"/>
    <x v="700"/>
    <x v="694"/>
    <s v="Z1230"/>
    <s v="金門區營業處分攤"/>
    <n v="1538599"/>
    <n v="0"/>
    <n v="1538599"/>
  </r>
  <r>
    <n v="3"/>
    <s v="總帳別"/>
    <x v="101"/>
    <s v="業務費用"/>
    <x v="700"/>
    <x v="694"/>
    <s v="Z1240"/>
    <s v="馬祖區營業處分攤"/>
    <n v="687758"/>
    <n v="0"/>
    <n v="687758"/>
  </r>
  <r>
    <n v="3"/>
    <s v="總帳別"/>
    <x v="101"/>
    <s v="業務費用"/>
    <x v="700"/>
    <x v="694"/>
    <s v="Z5300"/>
    <s v="南部資料處理中心分攤"/>
    <n v="417492"/>
    <n v="0"/>
    <n v="417492"/>
  </r>
  <r>
    <n v="3"/>
    <s v="總帳別"/>
    <x v="101"/>
    <s v="業務費用"/>
    <x v="700"/>
    <x v="694"/>
    <s v="Z5350"/>
    <s v="中部資料處理中心分攤"/>
    <n v="842000"/>
    <n v="0"/>
    <n v="842000"/>
  </r>
  <r>
    <n v="3"/>
    <s v="總帳別"/>
    <x v="101"/>
    <s v="業務費用"/>
    <x v="700"/>
    <x v="694"/>
    <s v="Z5450"/>
    <s v="電力通信處分攤"/>
    <n v="11944"/>
    <n v="0"/>
    <n v="11944"/>
  </r>
  <r>
    <n v="3"/>
    <s v="總帳別"/>
    <x v="101"/>
    <s v="業務費用"/>
    <x v="701"/>
    <x v="695"/>
    <s v="Z0140"/>
    <s v="秘書處分攤"/>
    <n v="696787"/>
    <n v="0"/>
    <n v="696787"/>
  </r>
  <r>
    <n v="3"/>
    <s v="總帳別"/>
    <x v="101"/>
    <s v="業務費用"/>
    <x v="701"/>
    <x v="695"/>
    <s v="Z0240"/>
    <s v="資訊系統處分攤"/>
    <n v="35171672"/>
    <n v="0"/>
    <n v="35171672"/>
  </r>
  <r>
    <n v="3"/>
    <s v="總帳別"/>
    <x v="101"/>
    <s v="業務費用"/>
    <x v="781"/>
    <x v="775"/>
    <s v="Z1010"/>
    <s v="基隆區營業處分攤"/>
    <n v="30000"/>
    <n v="0"/>
    <n v="30000"/>
  </r>
  <r>
    <n v="3"/>
    <s v="總帳別"/>
    <x v="101"/>
    <s v="業務費用"/>
    <x v="781"/>
    <x v="775"/>
    <s v="Z1070"/>
    <s v="嘉義區營業處分攤"/>
    <n v="30000"/>
    <n v="0"/>
    <n v="30000"/>
  </r>
  <r>
    <n v="3"/>
    <s v="總帳別"/>
    <x v="101"/>
    <s v="業務費用"/>
    <x v="781"/>
    <x v="775"/>
    <s v="Z1100"/>
    <s v="屏東區營業處分攤"/>
    <n v="40000"/>
    <n v="0"/>
    <n v="40000"/>
  </r>
  <r>
    <n v="3"/>
    <s v="總帳別"/>
    <x v="101"/>
    <s v="業務費用"/>
    <x v="781"/>
    <x v="775"/>
    <s v="Z1200"/>
    <s v="雲林區營業處分攤"/>
    <n v="60000"/>
    <n v="0"/>
    <n v="60000"/>
  </r>
  <r>
    <n v="3"/>
    <s v="總帳別"/>
    <x v="101"/>
    <s v="業務費用"/>
    <x v="702"/>
    <x v="696"/>
    <s v="Z0070"/>
    <s v="業務處分攤"/>
    <n v="56725494"/>
    <n v="0"/>
    <n v="56725494"/>
  </r>
  <r>
    <n v="3"/>
    <s v="總帳別"/>
    <x v="101"/>
    <s v="業務費用"/>
    <x v="702"/>
    <x v="696"/>
    <s v="Z0170"/>
    <s v="營建處分攤"/>
    <n v="5430"/>
    <n v="0"/>
    <n v="5430"/>
  </r>
  <r>
    <n v="3"/>
    <s v="總帳別"/>
    <x v="101"/>
    <s v="業務費用"/>
    <x v="702"/>
    <x v="696"/>
    <s v="Z1010"/>
    <s v="基隆區營業處分攤"/>
    <n v="10995"/>
    <n v="0"/>
    <n v="10995"/>
  </r>
  <r>
    <n v="3"/>
    <s v="總帳別"/>
    <x v="101"/>
    <s v="業務費用"/>
    <x v="702"/>
    <x v="696"/>
    <s v="Z1020"/>
    <s v="台北市區營業處分攤"/>
    <n v="746494"/>
    <n v="0"/>
    <n v="746494"/>
  </r>
  <r>
    <n v="3"/>
    <s v="總帳別"/>
    <x v="101"/>
    <s v="業務費用"/>
    <x v="702"/>
    <x v="696"/>
    <s v="Z1030"/>
    <s v="桃園區營業處分攤"/>
    <n v="348335"/>
    <n v="0"/>
    <n v="348335"/>
  </r>
  <r>
    <n v="3"/>
    <s v="總帳別"/>
    <x v="101"/>
    <s v="業務費用"/>
    <x v="702"/>
    <x v="696"/>
    <s v="Z1040"/>
    <s v="新竹區營業處分攤"/>
    <n v="632431"/>
    <n v="0"/>
    <n v="632431"/>
  </r>
  <r>
    <n v="3"/>
    <s v="總帳別"/>
    <x v="101"/>
    <s v="業務費用"/>
    <x v="702"/>
    <x v="696"/>
    <s v="Z1050"/>
    <s v="台中區營業處分攤"/>
    <n v="58410"/>
    <n v="0"/>
    <n v="58410"/>
  </r>
  <r>
    <n v="3"/>
    <s v="總帳別"/>
    <x v="101"/>
    <s v="業務費用"/>
    <x v="702"/>
    <x v="696"/>
    <s v="Z1060"/>
    <s v="彰化區營業處分攤"/>
    <n v="105227"/>
    <n v="0"/>
    <n v="105227"/>
  </r>
  <r>
    <n v="3"/>
    <s v="總帳別"/>
    <x v="101"/>
    <s v="業務費用"/>
    <x v="702"/>
    <x v="696"/>
    <s v="Z1070"/>
    <s v="嘉義區營業處分攤"/>
    <n v="412685"/>
    <n v="0"/>
    <n v="412685"/>
  </r>
  <r>
    <n v="3"/>
    <s v="總帳別"/>
    <x v="101"/>
    <s v="業務費用"/>
    <x v="702"/>
    <x v="696"/>
    <s v="Z1080"/>
    <s v="台南區營業處分攤"/>
    <n v="56441"/>
    <n v="0"/>
    <n v="56441"/>
  </r>
  <r>
    <n v="3"/>
    <s v="總帳別"/>
    <x v="101"/>
    <s v="業務費用"/>
    <x v="702"/>
    <x v="696"/>
    <s v="Z1090"/>
    <s v="高雄區營業處分攤"/>
    <n v="248237"/>
    <n v="0"/>
    <n v="248237"/>
  </r>
  <r>
    <n v="3"/>
    <s v="總帳別"/>
    <x v="101"/>
    <s v="業務費用"/>
    <x v="702"/>
    <x v="696"/>
    <s v="Z1100"/>
    <s v="屏東區營業處分攤"/>
    <n v="340951"/>
    <n v="0"/>
    <n v="340951"/>
  </r>
  <r>
    <n v="3"/>
    <s v="總帳別"/>
    <x v="101"/>
    <s v="業務費用"/>
    <x v="702"/>
    <x v="696"/>
    <s v="Z1110"/>
    <s v="台東區營業處分攤"/>
    <n v="186084"/>
    <n v="0"/>
    <n v="186084"/>
  </r>
  <r>
    <n v="3"/>
    <s v="總帳別"/>
    <x v="101"/>
    <s v="業務費用"/>
    <x v="702"/>
    <x v="696"/>
    <s v="Z1120"/>
    <s v="花蓮區營業處分攤"/>
    <n v="220753"/>
    <n v="0"/>
    <n v="220753"/>
  </r>
  <r>
    <n v="3"/>
    <s v="總帳別"/>
    <x v="101"/>
    <s v="業務費用"/>
    <x v="702"/>
    <x v="696"/>
    <s v="Z1130"/>
    <s v="宜蘭區營業處分攤"/>
    <n v="678440"/>
    <n v="0"/>
    <n v="678440"/>
  </r>
  <r>
    <n v="3"/>
    <s v="總帳別"/>
    <x v="101"/>
    <s v="業務費用"/>
    <x v="702"/>
    <x v="696"/>
    <s v="Z1140"/>
    <s v="澎湖區營業處分攤"/>
    <n v="417747"/>
    <n v="0"/>
    <n v="417747"/>
  </r>
  <r>
    <n v="3"/>
    <s v="總帳別"/>
    <x v="101"/>
    <s v="業務費用"/>
    <x v="702"/>
    <x v="696"/>
    <s v="Z1150"/>
    <s v="台北南區營業處分攤"/>
    <n v="255855"/>
    <n v="0"/>
    <n v="255855"/>
  </r>
  <r>
    <n v="3"/>
    <s v="總帳別"/>
    <x v="101"/>
    <s v="業務費用"/>
    <x v="702"/>
    <x v="696"/>
    <s v="Z1160"/>
    <s v="台北北區營業處分攤"/>
    <n v="159504"/>
    <n v="0"/>
    <n v="159504"/>
  </r>
  <r>
    <n v="3"/>
    <s v="總帳別"/>
    <x v="101"/>
    <s v="業務費用"/>
    <x v="702"/>
    <x v="696"/>
    <s v="Z1170"/>
    <s v="台北西區營業處分攤"/>
    <n v="209498"/>
    <n v="0"/>
    <n v="209498"/>
  </r>
  <r>
    <n v="3"/>
    <s v="總帳別"/>
    <x v="101"/>
    <s v="業務費用"/>
    <x v="702"/>
    <x v="696"/>
    <s v="Z1180"/>
    <s v="南投區營業處分攤"/>
    <n v="266045"/>
    <n v="0"/>
    <n v="266045"/>
  </r>
  <r>
    <n v="3"/>
    <s v="總帳別"/>
    <x v="101"/>
    <s v="業務費用"/>
    <x v="702"/>
    <x v="696"/>
    <s v="Z1190"/>
    <s v="鳳山區營業處分攤"/>
    <n v="305680"/>
    <n v="0"/>
    <n v="305680"/>
  </r>
  <r>
    <n v="3"/>
    <s v="總帳別"/>
    <x v="101"/>
    <s v="業務費用"/>
    <x v="702"/>
    <x v="696"/>
    <s v="Z1200"/>
    <s v="雲林區營業處分攤"/>
    <n v="352668"/>
    <n v="0"/>
    <n v="352668"/>
  </r>
  <r>
    <n v="3"/>
    <s v="總帳別"/>
    <x v="101"/>
    <s v="業務費用"/>
    <x v="702"/>
    <x v="696"/>
    <s v="Z1210"/>
    <s v="新營區營業處分攤"/>
    <n v="496373"/>
    <n v="0"/>
    <n v="496373"/>
  </r>
  <r>
    <n v="3"/>
    <s v="總帳別"/>
    <x v="101"/>
    <s v="業務費用"/>
    <x v="702"/>
    <x v="696"/>
    <s v="Z1220"/>
    <s v="苗栗區營業處分攤"/>
    <n v="7342"/>
    <n v="0"/>
    <n v="7342"/>
  </r>
  <r>
    <n v="3"/>
    <s v="總帳別"/>
    <x v="101"/>
    <s v="業務費用"/>
    <x v="702"/>
    <x v="696"/>
    <s v="Z1230"/>
    <s v="金門區營業處分攤"/>
    <n v="4767"/>
    <n v="0"/>
    <n v="4767"/>
  </r>
  <r>
    <n v="3"/>
    <s v="總帳別"/>
    <x v="101"/>
    <s v="業務費用"/>
    <x v="702"/>
    <x v="696"/>
    <s v="Z5450"/>
    <s v="電力通信處分攤"/>
    <n v="900"/>
    <n v="0"/>
    <n v="900"/>
  </r>
  <r>
    <n v="3"/>
    <s v="總帳別"/>
    <x v="101"/>
    <s v="業務費用"/>
    <x v="703"/>
    <x v="697"/>
    <s v="Z0070"/>
    <s v="業務處分攤"/>
    <n v="1010714"/>
    <n v="0"/>
    <n v="1010714"/>
  </r>
  <r>
    <n v="3"/>
    <s v="總帳別"/>
    <x v="101"/>
    <s v="業務費用"/>
    <x v="703"/>
    <x v="697"/>
    <s v="Z0140"/>
    <s v="秘書處分攤"/>
    <n v="274702"/>
    <n v="0"/>
    <n v="274702"/>
  </r>
  <r>
    <n v="3"/>
    <s v="總帳別"/>
    <x v="101"/>
    <s v="業務費用"/>
    <x v="703"/>
    <x v="697"/>
    <s v="Z0240"/>
    <s v="資訊系統處分攤"/>
    <n v="2119116"/>
    <n v="0"/>
    <n v="2119116"/>
  </r>
  <r>
    <n v="3"/>
    <s v="總帳別"/>
    <x v="101"/>
    <s v="業務費用"/>
    <x v="703"/>
    <x v="697"/>
    <s v="Z0510"/>
    <s v="公眾服務處分攤"/>
    <n v="9956000"/>
    <n v="0"/>
    <n v="9956000"/>
  </r>
  <r>
    <n v="3"/>
    <s v="總帳別"/>
    <x v="101"/>
    <s v="業務費用"/>
    <x v="703"/>
    <x v="697"/>
    <s v="Z0610"/>
    <s v="環境保護處分攤"/>
    <n v="6279"/>
    <n v="0"/>
    <n v="6279"/>
  </r>
  <r>
    <n v="3"/>
    <s v="總帳別"/>
    <x v="101"/>
    <s v="業務費用"/>
    <x v="703"/>
    <x v="697"/>
    <s v="Z0620"/>
    <s v="工業安全衛生處分攤"/>
    <n v="3444"/>
    <n v="0"/>
    <n v="3444"/>
  </r>
  <r>
    <n v="3"/>
    <s v="總帳別"/>
    <x v="101"/>
    <s v="業務費用"/>
    <x v="703"/>
    <x v="697"/>
    <s v="Z1020"/>
    <s v="台北市區營業處分攤"/>
    <n v="208240"/>
    <n v="0"/>
    <n v="208240"/>
  </r>
  <r>
    <n v="3"/>
    <s v="總帳別"/>
    <x v="101"/>
    <s v="業務費用"/>
    <x v="703"/>
    <x v="697"/>
    <s v="Z1040"/>
    <s v="新竹區營業處分攤"/>
    <n v="97424"/>
    <n v="0"/>
    <n v="97424"/>
  </r>
  <r>
    <n v="3"/>
    <s v="總帳別"/>
    <x v="101"/>
    <s v="業務費用"/>
    <x v="703"/>
    <x v="697"/>
    <s v="Z1050"/>
    <s v="台中區營業處分攤"/>
    <n v="359059"/>
    <n v="0"/>
    <n v="359059"/>
  </r>
  <r>
    <n v="3"/>
    <s v="總帳別"/>
    <x v="101"/>
    <s v="業務費用"/>
    <x v="703"/>
    <x v="697"/>
    <s v="Z1060"/>
    <s v="彰化區營業處分攤"/>
    <n v="87500"/>
    <n v="0"/>
    <n v="87500"/>
  </r>
  <r>
    <n v="3"/>
    <s v="總帳別"/>
    <x v="101"/>
    <s v="業務費用"/>
    <x v="703"/>
    <x v="697"/>
    <s v="Z1070"/>
    <s v="嘉義區營業處分攤"/>
    <n v="26000"/>
    <n v="0"/>
    <n v="26000"/>
  </r>
  <r>
    <n v="3"/>
    <s v="總帳別"/>
    <x v="101"/>
    <s v="業務費用"/>
    <x v="703"/>
    <x v="697"/>
    <s v="Z1080"/>
    <s v="台南區營業處分攤"/>
    <n v="22000"/>
    <n v="0"/>
    <n v="22000"/>
  </r>
  <r>
    <n v="3"/>
    <s v="總帳別"/>
    <x v="101"/>
    <s v="業務費用"/>
    <x v="703"/>
    <x v="697"/>
    <s v="Z1090"/>
    <s v="高雄區營業處分攤"/>
    <n v="210926"/>
    <n v="0"/>
    <n v="210926"/>
  </r>
  <r>
    <n v="3"/>
    <s v="總帳別"/>
    <x v="101"/>
    <s v="業務費用"/>
    <x v="703"/>
    <x v="697"/>
    <s v="Z1100"/>
    <s v="屏東區營業處分攤"/>
    <n v="172280"/>
    <n v="0"/>
    <n v="172280"/>
  </r>
  <r>
    <n v="3"/>
    <s v="總帳別"/>
    <x v="101"/>
    <s v="業務費用"/>
    <x v="703"/>
    <x v="697"/>
    <s v="Z1110"/>
    <s v="台東區營業處分攤"/>
    <n v="30714"/>
    <n v="0"/>
    <n v="30714"/>
  </r>
  <r>
    <n v="3"/>
    <s v="總帳別"/>
    <x v="101"/>
    <s v="業務費用"/>
    <x v="703"/>
    <x v="697"/>
    <s v="Z1120"/>
    <s v="花蓮區營業處分攤"/>
    <n v="103476"/>
    <n v="0"/>
    <n v="103476"/>
  </r>
  <r>
    <n v="3"/>
    <s v="總帳別"/>
    <x v="101"/>
    <s v="業務費用"/>
    <x v="703"/>
    <x v="697"/>
    <s v="Z1130"/>
    <s v="宜蘭區營業處分攤"/>
    <n v="33333"/>
    <n v="0"/>
    <n v="33333"/>
  </r>
  <r>
    <n v="3"/>
    <s v="總帳別"/>
    <x v="101"/>
    <s v="業務費用"/>
    <x v="703"/>
    <x v="697"/>
    <s v="Z1140"/>
    <s v="澎湖區營業處分攤"/>
    <n v="355890"/>
    <n v="0"/>
    <n v="355890"/>
  </r>
  <r>
    <n v="3"/>
    <s v="總帳別"/>
    <x v="101"/>
    <s v="業務費用"/>
    <x v="703"/>
    <x v="697"/>
    <s v="Z1150"/>
    <s v="台北南區營業處分攤"/>
    <n v="388655"/>
    <n v="0"/>
    <n v="388655"/>
  </r>
  <r>
    <n v="3"/>
    <s v="總帳別"/>
    <x v="101"/>
    <s v="業務費用"/>
    <x v="703"/>
    <x v="697"/>
    <s v="Z1170"/>
    <s v="台北西區營業處分攤"/>
    <n v="51047"/>
    <n v="0"/>
    <n v="51047"/>
  </r>
  <r>
    <n v="3"/>
    <s v="總帳別"/>
    <x v="101"/>
    <s v="業務費用"/>
    <x v="703"/>
    <x v="697"/>
    <s v="Z1180"/>
    <s v="南投區營業處分攤"/>
    <n v="84250"/>
    <n v="0"/>
    <n v="84250"/>
  </r>
  <r>
    <n v="3"/>
    <s v="總帳別"/>
    <x v="101"/>
    <s v="業務費用"/>
    <x v="703"/>
    <x v="697"/>
    <s v="Z1200"/>
    <s v="雲林區營業處分攤"/>
    <n v="46650"/>
    <n v="0"/>
    <n v="46650"/>
  </r>
  <r>
    <n v="3"/>
    <s v="總帳別"/>
    <x v="101"/>
    <s v="業務費用"/>
    <x v="704"/>
    <x v="698"/>
    <s v="Z0070"/>
    <s v="業務處分攤"/>
    <n v="256781"/>
    <n v="0"/>
    <n v="256781"/>
  </r>
  <r>
    <n v="3"/>
    <s v="總帳別"/>
    <x v="101"/>
    <s v="業務費用"/>
    <x v="704"/>
    <x v="698"/>
    <s v="Z0140"/>
    <s v="秘書處分攤"/>
    <n v="356103"/>
    <n v="0"/>
    <n v="356103"/>
  </r>
  <r>
    <n v="3"/>
    <s v="總帳別"/>
    <x v="101"/>
    <s v="業務費用"/>
    <x v="704"/>
    <x v="698"/>
    <s v="Z0170"/>
    <s v="營建處分攤"/>
    <n v="225"/>
    <n v="0"/>
    <n v="225"/>
  </r>
  <r>
    <n v="3"/>
    <s v="總帳別"/>
    <x v="101"/>
    <s v="業務費用"/>
    <x v="704"/>
    <x v="698"/>
    <s v="Z0240"/>
    <s v="資訊系統處分攤"/>
    <n v="78015"/>
    <n v="0"/>
    <n v="78015"/>
  </r>
  <r>
    <n v="3"/>
    <s v="總帳別"/>
    <x v="101"/>
    <s v="業務費用"/>
    <x v="704"/>
    <x v="698"/>
    <s v="Z0510"/>
    <s v="公眾服務處分攤"/>
    <n v="281820"/>
    <n v="0"/>
    <n v="281820"/>
  </r>
  <r>
    <n v="3"/>
    <s v="總帳別"/>
    <x v="101"/>
    <s v="業務費用"/>
    <x v="704"/>
    <x v="698"/>
    <s v="Z0610"/>
    <s v="環境保護處分攤"/>
    <n v="9319"/>
    <n v="0"/>
    <n v="9319"/>
  </r>
  <r>
    <n v="3"/>
    <s v="總帳別"/>
    <x v="101"/>
    <s v="業務費用"/>
    <x v="704"/>
    <x v="698"/>
    <s v="Z0620"/>
    <s v="工業安全衛生處分攤"/>
    <n v="22646"/>
    <n v="0"/>
    <n v="22646"/>
  </r>
  <r>
    <n v="3"/>
    <s v="總帳別"/>
    <x v="101"/>
    <s v="業務費用"/>
    <x v="704"/>
    <x v="698"/>
    <s v="Z1010"/>
    <s v="基隆區營業處分攤"/>
    <n v="14750"/>
    <n v="0"/>
    <n v="14750"/>
  </r>
  <r>
    <n v="3"/>
    <s v="總帳別"/>
    <x v="101"/>
    <s v="業務費用"/>
    <x v="704"/>
    <x v="698"/>
    <s v="Z1020"/>
    <s v="台北市區營業處分攤"/>
    <n v="84460"/>
    <n v="0"/>
    <n v="84460"/>
  </r>
  <r>
    <n v="3"/>
    <s v="總帳別"/>
    <x v="101"/>
    <s v="業務費用"/>
    <x v="704"/>
    <x v="698"/>
    <s v="Z1030"/>
    <s v="桃園區營業處分攤"/>
    <n v="14342"/>
    <n v="0"/>
    <n v="14342"/>
  </r>
  <r>
    <n v="3"/>
    <s v="總帳別"/>
    <x v="101"/>
    <s v="業務費用"/>
    <x v="704"/>
    <x v="698"/>
    <s v="Z1040"/>
    <s v="新竹區營業處分攤"/>
    <n v="18754"/>
    <n v="0"/>
    <n v="18754"/>
  </r>
  <r>
    <n v="3"/>
    <s v="總帳別"/>
    <x v="101"/>
    <s v="業務費用"/>
    <x v="704"/>
    <x v="698"/>
    <s v="Z1050"/>
    <s v="台中區營業處分攤"/>
    <n v="44240"/>
    <n v="0"/>
    <n v="44240"/>
  </r>
  <r>
    <n v="3"/>
    <s v="總帳別"/>
    <x v="101"/>
    <s v="業務費用"/>
    <x v="704"/>
    <x v="698"/>
    <s v="Z1060"/>
    <s v="彰化區營業處分攤"/>
    <n v="11721"/>
    <n v="0"/>
    <n v="11721"/>
  </r>
  <r>
    <n v="3"/>
    <s v="總帳別"/>
    <x v="101"/>
    <s v="業務費用"/>
    <x v="704"/>
    <x v="698"/>
    <s v="Z1070"/>
    <s v="嘉義區營業處分攤"/>
    <n v="54833"/>
    <n v="0"/>
    <n v="54833"/>
  </r>
  <r>
    <n v="3"/>
    <s v="總帳別"/>
    <x v="101"/>
    <s v="業務費用"/>
    <x v="704"/>
    <x v="698"/>
    <s v="Z1080"/>
    <s v="台南區營業處分攤"/>
    <n v="27084"/>
    <n v="0"/>
    <n v="27084"/>
  </r>
  <r>
    <n v="3"/>
    <s v="總帳別"/>
    <x v="101"/>
    <s v="業務費用"/>
    <x v="704"/>
    <x v="698"/>
    <s v="Z1090"/>
    <s v="高雄區營業處分攤"/>
    <n v="2000"/>
    <n v="0"/>
    <n v="2000"/>
  </r>
  <r>
    <n v="3"/>
    <s v="總帳別"/>
    <x v="101"/>
    <s v="業務費用"/>
    <x v="704"/>
    <x v="698"/>
    <s v="Z1110"/>
    <s v="台東區營業處分攤"/>
    <n v="3000"/>
    <n v="0"/>
    <n v="3000"/>
  </r>
  <r>
    <n v="3"/>
    <s v="總帳別"/>
    <x v="101"/>
    <s v="業務費用"/>
    <x v="704"/>
    <x v="698"/>
    <s v="Z1120"/>
    <s v="花蓮區營業處分攤"/>
    <n v="10000"/>
    <n v="0"/>
    <n v="10000"/>
  </r>
  <r>
    <n v="3"/>
    <s v="總帳別"/>
    <x v="101"/>
    <s v="業務費用"/>
    <x v="704"/>
    <x v="698"/>
    <s v="Z1130"/>
    <s v="宜蘭區營業處分攤"/>
    <n v="20776"/>
    <n v="0"/>
    <n v="20776"/>
  </r>
  <r>
    <n v="3"/>
    <s v="總帳別"/>
    <x v="101"/>
    <s v="業務費用"/>
    <x v="704"/>
    <x v="698"/>
    <s v="Z1150"/>
    <s v="台北南區營業處分攤"/>
    <n v="7750"/>
    <n v="0"/>
    <n v="7750"/>
  </r>
  <r>
    <n v="3"/>
    <s v="總帳別"/>
    <x v="101"/>
    <s v="業務費用"/>
    <x v="704"/>
    <x v="698"/>
    <s v="Z1160"/>
    <s v="台北北區營業處分攤"/>
    <n v="6125"/>
    <n v="0"/>
    <n v="6125"/>
  </r>
  <r>
    <n v="3"/>
    <s v="總帳別"/>
    <x v="101"/>
    <s v="業務費用"/>
    <x v="704"/>
    <x v="698"/>
    <s v="Z1170"/>
    <s v="台北西區營業處分攤"/>
    <n v="6500"/>
    <n v="0"/>
    <n v="6500"/>
  </r>
  <r>
    <n v="3"/>
    <s v="總帳別"/>
    <x v="101"/>
    <s v="業務費用"/>
    <x v="704"/>
    <x v="698"/>
    <s v="Z1180"/>
    <s v="南投區營業處分攤"/>
    <n v="19500"/>
    <n v="0"/>
    <n v="19500"/>
  </r>
  <r>
    <n v="3"/>
    <s v="總帳別"/>
    <x v="101"/>
    <s v="業務費用"/>
    <x v="704"/>
    <x v="698"/>
    <s v="Z1190"/>
    <s v="鳳山區營業處分攤"/>
    <n v="20320"/>
    <n v="0"/>
    <n v="20320"/>
  </r>
  <r>
    <n v="3"/>
    <s v="總帳別"/>
    <x v="101"/>
    <s v="業務費用"/>
    <x v="704"/>
    <x v="698"/>
    <s v="Z1200"/>
    <s v="雲林區營業處分攤"/>
    <n v="32780"/>
    <n v="0"/>
    <n v="32780"/>
  </r>
  <r>
    <n v="3"/>
    <s v="總帳別"/>
    <x v="101"/>
    <s v="業務費用"/>
    <x v="704"/>
    <x v="698"/>
    <s v="Z1210"/>
    <s v="新營區營業處分攤"/>
    <n v="4000"/>
    <n v="0"/>
    <n v="4000"/>
  </r>
  <r>
    <n v="3"/>
    <s v="總帳別"/>
    <x v="101"/>
    <s v="業務費用"/>
    <x v="704"/>
    <x v="698"/>
    <s v="Z1220"/>
    <s v="苗栗區營業處分攤"/>
    <n v="15000"/>
    <n v="0"/>
    <n v="15000"/>
  </r>
  <r>
    <n v="3"/>
    <s v="總帳別"/>
    <x v="101"/>
    <s v="業務費用"/>
    <x v="704"/>
    <x v="698"/>
    <s v="Z1230"/>
    <s v="金門區營業處分攤"/>
    <n v="1000"/>
    <n v="0"/>
    <n v="1000"/>
  </r>
  <r>
    <n v="3"/>
    <s v="總帳別"/>
    <x v="101"/>
    <s v="業務費用"/>
    <x v="704"/>
    <x v="698"/>
    <s v="Z1240"/>
    <s v="馬祖區營業處分攤"/>
    <n v="1500"/>
    <n v="0"/>
    <n v="1500"/>
  </r>
  <r>
    <n v="3"/>
    <s v="總帳別"/>
    <x v="101"/>
    <s v="業務費用"/>
    <x v="704"/>
    <x v="698"/>
    <s v="Z5350"/>
    <s v="中部資料處理中心分攤"/>
    <n v="12440"/>
    <n v="0"/>
    <n v="12440"/>
  </r>
  <r>
    <n v="3"/>
    <s v="總帳別"/>
    <x v="101"/>
    <s v="業務費用"/>
    <x v="704"/>
    <x v="698"/>
    <s v="Z5450"/>
    <s v="電力通信處分攤"/>
    <n v="207"/>
    <n v="0"/>
    <n v="207"/>
  </r>
  <r>
    <n v="3"/>
    <s v="總帳別"/>
    <x v="101"/>
    <s v="業務費用"/>
    <x v="705"/>
    <x v="699"/>
    <s v="Z0070"/>
    <s v="業務處分攤"/>
    <n v="325000"/>
    <n v="0"/>
    <n v="325000"/>
  </r>
  <r>
    <n v="3"/>
    <s v="總帳別"/>
    <x v="101"/>
    <s v="業務費用"/>
    <x v="705"/>
    <x v="699"/>
    <s v="Z0140"/>
    <s v="秘書處分攤"/>
    <n v="373500"/>
    <n v="0"/>
    <n v="373500"/>
  </r>
  <r>
    <n v="3"/>
    <s v="總帳別"/>
    <x v="101"/>
    <s v="業務費用"/>
    <x v="706"/>
    <x v="700"/>
    <s v="Z0140"/>
    <s v="秘書處分攤"/>
    <n v="70178"/>
    <n v="0"/>
    <n v="70178"/>
  </r>
  <r>
    <n v="3"/>
    <s v="總帳別"/>
    <x v="101"/>
    <s v="業務費用"/>
    <x v="706"/>
    <x v="700"/>
    <s v="Z0170"/>
    <s v="營建處分攤"/>
    <n v="817"/>
    <n v="0"/>
    <n v="817"/>
  </r>
  <r>
    <n v="3"/>
    <s v="總帳別"/>
    <x v="101"/>
    <s v="業務費用"/>
    <x v="706"/>
    <x v="700"/>
    <s v="Z0240"/>
    <s v="資訊系統處分攤"/>
    <n v="101029"/>
    <n v="0"/>
    <n v="101029"/>
  </r>
  <r>
    <n v="3"/>
    <s v="總帳別"/>
    <x v="101"/>
    <s v="業務費用"/>
    <x v="706"/>
    <x v="700"/>
    <s v="Z0610"/>
    <s v="環境保護處分攤"/>
    <n v="936311"/>
    <n v="0"/>
    <n v="936311"/>
  </r>
  <r>
    <n v="3"/>
    <s v="總帳別"/>
    <x v="101"/>
    <s v="業務費用"/>
    <x v="706"/>
    <x v="700"/>
    <s v="Z0620"/>
    <s v="工業安全衛生處分攤"/>
    <n v="206626"/>
    <n v="0"/>
    <n v="206626"/>
  </r>
  <r>
    <n v="3"/>
    <s v="總帳別"/>
    <x v="101"/>
    <s v="業務費用"/>
    <x v="706"/>
    <x v="700"/>
    <s v="Z1010"/>
    <s v="基隆區營業處分攤"/>
    <n v="93789"/>
    <n v="0"/>
    <n v="93789"/>
  </r>
  <r>
    <n v="3"/>
    <s v="總帳別"/>
    <x v="101"/>
    <s v="業務費用"/>
    <x v="706"/>
    <x v="700"/>
    <s v="Z1020"/>
    <s v="台北市區營業處分攤"/>
    <n v="173227"/>
    <n v="0"/>
    <n v="173227"/>
  </r>
  <r>
    <n v="3"/>
    <s v="總帳別"/>
    <x v="101"/>
    <s v="業務費用"/>
    <x v="706"/>
    <x v="700"/>
    <s v="Z1030"/>
    <s v="桃園區營業處分攤"/>
    <n v="167504"/>
    <n v="0"/>
    <n v="167504"/>
  </r>
  <r>
    <n v="3"/>
    <s v="總帳別"/>
    <x v="101"/>
    <s v="業務費用"/>
    <x v="706"/>
    <x v="700"/>
    <s v="Z1040"/>
    <s v="新竹區營業處分攤"/>
    <n v="246335"/>
    <n v="0"/>
    <n v="246335"/>
  </r>
  <r>
    <n v="3"/>
    <s v="總帳別"/>
    <x v="101"/>
    <s v="業務費用"/>
    <x v="706"/>
    <x v="700"/>
    <s v="Z1050"/>
    <s v="台中區營業處分攤"/>
    <n v="268295"/>
    <n v="0"/>
    <n v="268295"/>
  </r>
  <r>
    <n v="3"/>
    <s v="總帳別"/>
    <x v="101"/>
    <s v="業務費用"/>
    <x v="706"/>
    <x v="700"/>
    <s v="Z1060"/>
    <s v="彰化區營業處分攤"/>
    <n v="638956"/>
    <n v="0"/>
    <n v="638956"/>
  </r>
  <r>
    <n v="3"/>
    <s v="總帳別"/>
    <x v="101"/>
    <s v="業務費用"/>
    <x v="706"/>
    <x v="700"/>
    <s v="Z1070"/>
    <s v="嘉義區營業處分攤"/>
    <n v="318298"/>
    <n v="0"/>
    <n v="318298"/>
  </r>
  <r>
    <n v="3"/>
    <s v="總帳別"/>
    <x v="101"/>
    <s v="業務費用"/>
    <x v="706"/>
    <x v="700"/>
    <s v="Z1080"/>
    <s v="台南區營業處分攤"/>
    <n v="367295"/>
    <n v="0"/>
    <n v="367295"/>
  </r>
  <r>
    <n v="3"/>
    <s v="總帳別"/>
    <x v="101"/>
    <s v="業務費用"/>
    <x v="706"/>
    <x v="700"/>
    <s v="Z1090"/>
    <s v="高雄區營業處分攤"/>
    <n v="367023"/>
    <n v="0"/>
    <n v="367023"/>
  </r>
  <r>
    <n v="3"/>
    <s v="總帳別"/>
    <x v="101"/>
    <s v="業務費用"/>
    <x v="706"/>
    <x v="700"/>
    <s v="Z1100"/>
    <s v="屏東區營業處分攤"/>
    <n v="383070"/>
    <n v="0"/>
    <n v="383070"/>
  </r>
  <r>
    <n v="3"/>
    <s v="總帳別"/>
    <x v="101"/>
    <s v="業務費用"/>
    <x v="706"/>
    <x v="700"/>
    <s v="Z1110"/>
    <s v="台東區營業處分攤"/>
    <n v="149617"/>
    <n v="0"/>
    <n v="149617"/>
  </r>
  <r>
    <n v="3"/>
    <s v="總帳別"/>
    <x v="101"/>
    <s v="業務費用"/>
    <x v="706"/>
    <x v="700"/>
    <s v="Z1120"/>
    <s v="花蓮區營業處分攤"/>
    <n v="294023"/>
    <n v="0"/>
    <n v="294023"/>
  </r>
  <r>
    <n v="3"/>
    <s v="總帳別"/>
    <x v="101"/>
    <s v="業務費用"/>
    <x v="706"/>
    <x v="700"/>
    <s v="Z1130"/>
    <s v="宜蘭區營業處分攤"/>
    <n v="319804"/>
    <n v="0"/>
    <n v="319804"/>
  </r>
  <r>
    <n v="3"/>
    <s v="總帳別"/>
    <x v="101"/>
    <s v="業務費用"/>
    <x v="706"/>
    <x v="700"/>
    <s v="Z1140"/>
    <s v="澎湖區營業處分攤"/>
    <n v="85356"/>
    <n v="0"/>
    <n v="85356"/>
  </r>
  <r>
    <n v="3"/>
    <s v="總帳別"/>
    <x v="101"/>
    <s v="業務費用"/>
    <x v="706"/>
    <x v="700"/>
    <s v="Z1150"/>
    <s v="台北南區營業處分攤"/>
    <n v="317890"/>
    <n v="0"/>
    <n v="317890"/>
  </r>
  <r>
    <n v="3"/>
    <s v="總帳別"/>
    <x v="101"/>
    <s v="業務費用"/>
    <x v="706"/>
    <x v="700"/>
    <s v="Z1160"/>
    <s v="台北北區營業處分攤"/>
    <n v="238284"/>
    <n v="0"/>
    <n v="238284"/>
  </r>
  <r>
    <n v="3"/>
    <s v="總帳別"/>
    <x v="101"/>
    <s v="業務費用"/>
    <x v="706"/>
    <x v="700"/>
    <s v="Z1170"/>
    <s v="台北西區營業處分攤"/>
    <n v="61500"/>
    <n v="0"/>
    <n v="61500"/>
  </r>
  <r>
    <n v="3"/>
    <s v="總帳別"/>
    <x v="101"/>
    <s v="業務費用"/>
    <x v="706"/>
    <x v="700"/>
    <s v="Z1180"/>
    <s v="南投區營業處分攤"/>
    <n v="219856"/>
    <n v="0"/>
    <n v="219856"/>
  </r>
  <r>
    <n v="3"/>
    <s v="總帳別"/>
    <x v="101"/>
    <s v="業務費用"/>
    <x v="706"/>
    <x v="700"/>
    <s v="Z1190"/>
    <s v="鳳山區營業處分攤"/>
    <n v="267559"/>
    <n v="0"/>
    <n v="267559"/>
  </r>
  <r>
    <n v="3"/>
    <s v="總帳別"/>
    <x v="101"/>
    <s v="業務費用"/>
    <x v="706"/>
    <x v="700"/>
    <s v="Z1200"/>
    <s v="雲林區營業處分攤"/>
    <n v="258766"/>
    <n v="0"/>
    <n v="258766"/>
  </r>
  <r>
    <n v="3"/>
    <s v="總帳別"/>
    <x v="101"/>
    <s v="業務費用"/>
    <x v="706"/>
    <x v="700"/>
    <s v="Z1210"/>
    <s v="新營區營業處分攤"/>
    <n v="206262"/>
    <n v="0"/>
    <n v="206262"/>
  </r>
  <r>
    <n v="3"/>
    <s v="總帳別"/>
    <x v="101"/>
    <s v="業務費用"/>
    <x v="706"/>
    <x v="700"/>
    <s v="Z1220"/>
    <s v="苗栗區營業處分攤"/>
    <n v="153527"/>
    <n v="0"/>
    <n v="153527"/>
  </r>
  <r>
    <n v="3"/>
    <s v="總帳別"/>
    <x v="101"/>
    <s v="業務費用"/>
    <x v="706"/>
    <x v="700"/>
    <s v="Z1230"/>
    <s v="金門區營業處分攤"/>
    <n v="25450"/>
    <n v="0"/>
    <n v="25450"/>
  </r>
  <r>
    <n v="3"/>
    <s v="總帳別"/>
    <x v="101"/>
    <s v="業務費用"/>
    <x v="706"/>
    <x v="700"/>
    <s v="Z1240"/>
    <s v="馬祖區營業處分攤"/>
    <n v="188808"/>
    <n v="0"/>
    <n v="188808"/>
  </r>
  <r>
    <n v="3"/>
    <s v="總帳別"/>
    <x v="101"/>
    <s v="業務費用"/>
    <x v="706"/>
    <x v="700"/>
    <s v="Z5300"/>
    <s v="南部資料處理中心分攤"/>
    <n v="142171"/>
    <n v="0"/>
    <n v="142171"/>
  </r>
  <r>
    <n v="3"/>
    <s v="總帳別"/>
    <x v="101"/>
    <s v="業務費用"/>
    <x v="706"/>
    <x v="700"/>
    <s v="Z5350"/>
    <s v="中部資料處理中心分攤"/>
    <n v="90476"/>
    <n v="0"/>
    <n v="90476"/>
  </r>
  <r>
    <n v="3"/>
    <s v="總帳別"/>
    <x v="101"/>
    <s v="業務費用"/>
    <x v="706"/>
    <x v="700"/>
    <s v="Z5450"/>
    <s v="電力通信處分攤"/>
    <n v="1938"/>
    <n v="0"/>
    <n v="1938"/>
  </r>
  <r>
    <n v="3"/>
    <s v="總帳別"/>
    <x v="101"/>
    <s v="業務費用"/>
    <x v="707"/>
    <x v="701"/>
    <s v="Z0070"/>
    <s v="業務處分攤"/>
    <n v="64777"/>
    <n v="0"/>
    <n v="64777"/>
  </r>
  <r>
    <n v="3"/>
    <s v="總帳別"/>
    <x v="101"/>
    <s v="業務費用"/>
    <x v="707"/>
    <x v="701"/>
    <s v="Z0170"/>
    <s v="營建處分攤"/>
    <n v="2837"/>
    <n v="0"/>
    <n v="2837"/>
  </r>
  <r>
    <n v="3"/>
    <s v="總帳別"/>
    <x v="101"/>
    <s v="業務費用"/>
    <x v="707"/>
    <x v="701"/>
    <s v="Z0240"/>
    <s v="資訊系統處分攤"/>
    <n v="2611958"/>
    <n v="0"/>
    <n v="2611958"/>
  </r>
  <r>
    <n v="3"/>
    <s v="總帳別"/>
    <x v="101"/>
    <s v="業務費用"/>
    <x v="707"/>
    <x v="701"/>
    <s v="Z0510"/>
    <s v="公眾服務處分攤"/>
    <n v="151365"/>
    <n v="0"/>
    <n v="151365"/>
  </r>
  <r>
    <n v="3"/>
    <s v="總帳別"/>
    <x v="101"/>
    <s v="業務費用"/>
    <x v="707"/>
    <x v="701"/>
    <s v="Z0610"/>
    <s v="環境保護處分攤"/>
    <n v="2643"/>
    <n v="0"/>
    <n v="2643"/>
  </r>
  <r>
    <n v="3"/>
    <s v="總帳別"/>
    <x v="101"/>
    <s v="業務費用"/>
    <x v="707"/>
    <x v="701"/>
    <s v="Z0620"/>
    <s v="工業安全衛生處分攤"/>
    <n v="6366"/>
    <n v="0"/>
    <n v="6366"/>
  </r>
  <r>
    <n v="3"/>
    <s v="總帳別"/>
    <x v="101"/>
    <s v="業務費用"/>
    <x v="707"/>
    <x v="701"/>
    <s v="Z1120"/>
    <s v="花蓮區營業處分攤"/>
    <n v="2544"/>
    <n v="0"/>
    <n v="2544"/>
  </r>
  <r>
    <n v="3"/>
    <s v="總帳別"/>
    <x v="101"/>
    <s v="業務費用"/>
    <x v="707"/>
    <x v="701"/>
    <s v="Z1130"/>
    <s v="宜蘭區營業處分攤"/>
    <n v="5087"/>
    <n v="0"/>
    <n v="5087"/>
  </r>
  <r>
    <n v="3"/>
    <s v="總帳別"/>
    <x v="101"/>
    <s v="業務費用"/>
    <x v="707"/>
    <x v="701"/>
    <s v="Z1180"/>
    <s v="南投區營業處分攤"/>
    <n v="18876"/>
    <n v="0"/>
    <n v="18876"/>
  </r>
  <r>
    <n v="3"/>
    <s v="總帳別"/>
    <x v="101"/>
    <s v="業務費用"/>
    <x v="707"/>
    <x v="701"/>
    <s v="Z5450"/>
    <s v="電力通信處分攤"/>
    <n v="3008"/>
    <n v="0"/>
    <n v="3008"/>
  </r>
  <r>
    <n v="3"/>
    <s v="總帳別"/>
    <x v="101"/>
    <s v="業務費用"/>
    <x v="708"/>
    <x v="702"/>
    <s v="Z0070"/>
    <s v="業務處分攤"/>
    <n v="41852822"/>
    <n v="0"/>
    <n v="41852822"/>
  </r>
  <r>
    <n v="3"/>
    <s v="總帳別"/>
    <x v="101"/>
    <s v="業務費用"/>
    <x v="708"/>
    <x v="702"/>
    <s v="Z0140"/>
    <s v="秘書處分攤"/>
    <n v="29570"/>
    <n v="0"/>
    <n v="29570"/>
  </r>
  <r>
    <n v="3"/>
    <s v="總帳別"/>
    <x v="101"/>
    <s v="業務費用"/>
    <x v="708"/>
    <x v="702"/>
    <s v="Z0170"/>
    <s v="營建處分攤"/>
    <n v="18311"/>
    <n v="0"/>
    <n v="18311"/>
  </r>
  <r>
    <n v="3"/>
    <s v="總帳別"/>
    <x v="101"/>
    <s v="業務費用"/>
    <x v="708"/>
    <x v="702"/>
    <s v="Z0240"/>
    <s v="資訊系統處分攤"/>
    <n v="22350683"/>
    <n v="0"/>
    <n v="22350683"/>
  </r>
  <r>
    <n v="3"/>
    <s v="總帳別"/>
    <x v="101"/>
    <s v="業務費用"/>
    <x v="708"/>
    <x v="702"/>
    <s v="Z0510"/>
    <s v="公眾服務處分攤"/>
    <n v="379000"/>
    <n v="0"/>
    <n v="379000"/>
  </r>
  <r>
    <n v="3"/>
    <s v="總帳別"/>
    <x v="101"/>
    <s v="業務費用"/>
    <x v="708"/>
    <x v="702"/>
    <s v="Z0610"/>
    <s v="環境保護處分攤"/>
    <n v="32000"/>
    <n v="0"/>
    <n v="32000"/>
  </r>
  <r>
    <n v="3"/>
    <s v="總帳別"/>
    <x v="101"/>
    <s v="業務費用"/>
    <x v="708"/>
    <x v="702"/>
    <s v="Z0620"/>
    <s v="工業安全衛生處分攤"/>
    <n v="15000"/>
    <n v="0"/>
    <n v="15000"/>
  </r>
  <r>
    <n v="3"/>
    <s v="總帳別"/>
    <x v="101"/>
    <s v="業務費用"/>
    <x v="709"/>
    <x v="703"/>
    <s v="Z0070"/>
    <s v="業務處分攤"/>
    <n v="11848077"/>
    <n v="0"/>
    <n v="11848077"/>
  </r>
  <r>
    <n v="3"/>
    <s v="總帳別"/>
    <x v="101"/>
    <s v="業務費用"/>
    <x v="709"/>
    <x v="703"/>
    <s v="Z0140"/>
    <s v="秘書處分攤"/>
    <n v="16437"/>
    <n v="0"/>
    <n v="16437"/>
  </r>
  <r>
    <n v="3"/>
    <s v="總帳別"/>
    <x v="101"/>
    <s v="業務費用"/>
    <x v="709"/>
    <x v="703"/>
    <s v="Z0170"/>
    <s v="營建處分攤"/>
    <n v="2603"/>
    <n v="0"/>
    <n v="2603"/>
  </r>
  <r>
    <n v="3"/>
    <s v="總帳別"/>
    <x v="101"/>
    <s v="業務費用"/>
    <x v="709"/>
    <x v="703"/>
    <s v="Z0240"/>
    <s v="資訊系統處分攤"/>
    <n v="31729327"/>
    <n v="0"/>
    <n v="31729327"/>
  </r>
  <r>
    <n v="3"/>
    <s v="總帳別"/>
    <x v="101"/>
    <s v="業務費用"/>
    <x v="709"/>
    <x v="703"/>
    <s v="Z0510"/>
    <s v="公眾服務處分攤"/>
    <n v="1295736"/>
    <n v="0"/>
    <n v="1295736"/>
  </r>
  <r>
    <n v="3"/>
    <s v="總帳別"/>
    <x v="101"/>
    <s v="業務費用"/>
    <x v="709"/>
    <x v="703"/>
    <s v="Z0610"/>
    <s v="環境保護處分攤"/>
    <n v="17175"/>
    <n v="0"/>
    <n v="17175"/>
  </r>
  <r>
    <n v="3"/>
    <s v="總帳別"/>
    <x v="101"/>
    <s v="業務費用"/>
    <x v="709"/>
    <x v="703"/>
    <s v="Z5350"/>
    <s v="中部資料處理中心分攤"/>
    <n v="75675"/>
    <n v="0"/>
    <n v="75675"/>
  </r>
  <r>
    <n v="3"/>
    <s v="總帳別"/>
    <x v="101"/>
    <s v="業務費用"/>
    <x v="709"/>
    <x v="703"/>
    <s v="Z5450"/>
    <s v="電力通信處分攤"/>
    <n v="5307"/>
    <n v="0"/>
    <n v="5307"/>
  </r>
  <r>
    <n v="3"/>
    <s v="總帳別"/>
    <x v="101"/>
    <s v="業務費用"/>
    <x v="711"/>
    <x v="705"/>
    <s v="Z0140"/>
    <s v="秘書處分攤"/>
    <n v="3497825"/>
    <n v="0"/>
    <n v="3497825"/>
  </r>
  <r>
    <n v="3"/>
    <s v="總帳別"/>
    <x v="101"/>
    <s v="業務費用"/>
    <x v="711"/>
    <x v="705"/>
    <s v="Z0510"/>
    <s v="公眾服務處分攤"/>
    <n v="1288295"/>
    <n v="0"/>
    <n v="1288295"/>
  </r>
  <r>
    <n v="3"/>
    <s v="總帳別"/>
    <x v="101"/>
    <s v="業務費用"/>
    <x v="711"/>
    <x v="705"/>
    <s v="Z1010"/>
    <s v="基隆區營業處分攤"/>
    <n v="1704760"/>
    <n v="0"/>
    <n v="1704760"/>
  </r>
  <r>
    <n v="3"/>
    <s v="總帳別"/>
    <x v="101"/>
    <s v="業務費用"/>
    <x v="711"/>
    <x v="705"/>
    <s v="Z1020"/>
    <s v="台北市區營業處分攤"/>
    <n v="1665903"/>
    <n v="0"/>
    <n v="1665903"/>
  </r>
  <r>
    <n v="3"/>
    <s v="總帳別"/>
    <x v="101"/>
    <s v="業務費用"/>
    <x v="711"/>
    <x v="705"/>
    <s v="Z1030"/>
    <s v="桃園區營業處分攤"/>
    <n v="1775208"/>
    <n v="0"/>
    <n v="1775208"/>
  </r>
  <r>
    <n v="3"/>
    <s v="總帳別"/>
    <x v="101"/>
    <s v="業務費用"/>
    <x v="711"/>
    <x v="705"/>
    <s v="Z1040"/>
    <s v="新竹區營業處分攤"/>
    <n v="2832885"/>
    <n v="0"/>
    <n v="2832885"/>
  </r>
  <r>
    <n v="3"/>
    <s v="總帳別"/>
    <x v="101"/>
    <s v="業務費用"/>
    <x v="711"/>
    <x v="705"/>
    <s v="Z1050"/>
    <s v="台中區營業處分攤"/>
    <n v="2886688"/>
    <n v="0"/>
    <n v="2886688"/>
  </r>
  <r>
    <n v="3"/>
    <s v="總帳別"/>
    <x v="101"/>
    <s v="業務費用"/>
    <x v="711"/>
    <x v="705"/>
    <s v="Z1060"/>
    <s v="彰化區營業處分攤"/>
    <n v="4036302"/>
    <n v="0"/>
    <n v="4036302"/>
  </r>
  <r>
    <n v="3"/>
    <s v="總帳別"/>
    <x v="101"/>
    <s v="業務費用"/>
    <x v="711"/>
    <x v="705"/>
    <s v="Z1070"/>
    <s v="嘉義區營業處分攤"/>
    <n v="2422499"/>
    <n v="0"/>
    <n v="2422499"/>
  </r>
  <r>
    <n v="3"/>
    <s v="總帳別"/>
    <x v="101"/>
    <s v="業務費用"/>
    <x v="711"/>
    <x v="705"/>
    <s v="Z1080"/>
    <s v="台南區營業處分攤"/>
    <n v="3633153"/>
    <n v="0"/>
    <n v="3633153"/>
  </r>
  <r>
    <n v="3"/>
    <s v="總帳別"/>
    <x v="101"/>
    <s v="業務費用"/>
    <x v="711"/>
    <x v="705"/>
    <s v="Z1090"/>
    <s v="高雄區營業處分攤"/>
    <n v="1619005"/>
    <n v="0"/>
    <n v="1619005"/>
  </r>
  <r>
    <n v="3"/>
    <s v="總帳別"/>
    <x v="101"/>
    <s v="業務費用"/>
    <x v="711"/>
    <x v="705"/>
    <s v="Z1100"/>
    <s v="屏東區營業處分攤"/>
    <n v="1789957"/>
    <n v="0"/>
    <n v="1789957"/>
  </r>
  <r>
    <n v="3"/>
    <s v="總帳別"/>
    <x v="101"/>
    <s v="業務費用"/>
    <x v="711"/>
    <x v="705"/>
    <s v="Z1110"/>
    <s v="台東區營業處分攤"/>
    <n v="2151823"/>
    <n v="0"/>
    <n v="2151823"/>
  </r>
  <r>
    <n v="3"/>
    <s v="總帳別"/>
    <x v="101"/>
    <s v="業務費用"/>
    <x v="711"/>
    <x v="705"/>
    <s v="Z1120"/>
    <s v="花蓮區營業處分攤"/>
    <n v="2433034"/>
    <n v="0"/>
    <n v="2433034"/>
  </r>
  <r>
    <n v="3"/>
    <s v="總帳別"/>
    <x v="101"/>
    <s v="業務費用"/>
    <x v="711"/>
    <x v="705"/>
    <s v="Z1130"/>
    <s v="宜蘭區營業處分攤"/>
    <n v="2933429"/>
    <n v="0"/>
    <n v="2933429"/>
  </r>
  <r>
    <n v="3"/>
    <s v="總帳別"/>
    <x v="101"/>
    <s v="業務費用"/>
    <x v="711"/>
    <x v="705"/>
    <s v="Z1140"/>
    <s v="澎湖區營業處分攤"/>
    <n v="896073"/>
    <n v="0"/>
    <n v="896073"/>
  </r>
  <r>
    <n v="3"/>
    <s v="總帳別"/>
    <x v="101"/>
    <s v="業務費用"/>
    <x v="711"/>
    <x v="705"/>
    <s v="Z1150"/>
    <s v="台北南區營業處分攤"/>
    <n v="3762228"/>
    <n v="0"/>
    <n v="3762228"/>
  </r>
  <r>
    <n v="3"/>
    <s v="總帳別"/>
    <x v="101"/>
    <s v="業務費用"/>
    <x v="711"/>
    <x v="705"/>
    <s v="Z1160"/>
    <s v="台北北區營業處分攤"/>
    <n v="1359531"/>
    <n v="0"/>
    <n v="1359531"/>
  </r>
  <r>
    <n v="3"/>
    <s v="總帳別"/>
    <x v="101"/>
    <s v="業務費用"/>
    <x v="711"/>
    <x v="705"/>
    <s v="Z1170"/>
    <s v="台北西區營業處分攤"/>
    <n v="1244817"/>
    <n v="0"/>
    <n v="1244817"/>
  </r>
  <r>
    <n v="3"/>
    <s v="總帳別"/>
    <x v="101"/>
    <s v="業務費用"/>
    <x v="711"/>
    <x v="705"/>
    <s v="Z1180"/>
    <s v="南投區營業處分攤"/>
    <n v="1463989"/>
    <n v="0"/>
    <n v="1463989"/>
  </r>
  <r>
    <n v="3"/>
    <s v="總帳別"/>
    <x v="101"/>
    <s v="業務費用"/>
    <x v="711"/>
    <x v="705"/>
    <s v="Z1190"/>
    <s v="鳳山區營業處分攤"/>
    <n v="2796292"/>
    <n v="0"/>
    <n v="2796292"/>
  </r>
  <r>
    <n v="3"/>
    <s v="總帳別"/>
    <x v="101"/>
    <s v="業務費用"/>
    <x v="711"/>
    <x v="705"/>
    <s v="Z1200"/>
    <s v="雲林區營業處分攤"/>
    <n v="1749622"/>
    <n v="0"/>
    <n v="1749622"/>
  </r>
  <r>
    <n v="3"/>
    <s v="總帳別"/>
    <x v="101"/>
    <s v="業務費用"/>
    <x v="711"/>
    <x v="705"/>
    <s v="Z1210"/>
    <s v="新營區營業處分攤"/>
    <n v="1318485"/>
    <n v="0"/>
    <n v="1318485"/>
  </r>
  <r>
    <n v="3"/>
    <s v="總帳別"/>
    <x v="101"/>
    <s v="業務費用"/>
    <x v="711"/>
    <x v="705"/>
    <s v="Z1220"/>
    <s v="苗栗區營業處分攤"/>
    <n v="1334259"/>
    <n v="0"/>
    <n v="1334259"/>
  </r>
  <r>
    <n v="3"/>
    <s v="總帳別"/>
    <x v="101"/>
    <s v="業務費用"/>
    <x v="711"/>
    <x v="705"/>
    <s v="Z1230"/>
    <s v="金門區營業處分攤"/>
    <n v="2579709"/>
    <n v="0"/>
    <n v="2579709"/>
  </r>
  <r>
    <n v="3"/>
    <s v="總帳別"/>
    <x v="101"/>
    <s v="業務費用"/>
    <x v="711"/>
    <x v="705"/>
    <s v="Z1240"/>
    <s v="馬祖區營業處分攤"/>
    <n v="996124"/>
    <n v="0"/>
    <n v="996124"/>
  </r>
  <r>
    <n v="3"/>
    <s v="總帳別"/>
    <x v="101"/>
    <s v="業務費用"/>
    <x v="712"/>
    <x v="706"/>
    <s v="Z0020"/>
    <s v="總經理副總經理室分攤"/>
    <n v="1210367"/>
    <n v="0"/>
    <n v="1210367"/>
  </r>
  <r>
    <n v="3"/>
    <s v="總帳別"/>
    <x v="101"/>
    <s v="業務費用"/>
    <x v="712"/>
    <x v="706"/>
    <s v="Z0070"/>
    <s v="業務處分攤"/>
    <n v="83925"/>
    <n v="0"/>
    <n v="83925"/>
  </r>
  <r>
    <n v="3"/>
    <s v="總帳別"/>
    <x v="101"/>
    <s v="業務費用"/>
    <x v="712"/>
    <x v="706"/>
    <s v="Z0140"/>
    <s v="秘書處分攤"/>
    <n v="19073"/>
    <n v="0"/>
    <n v="19073"/>
  </r>
  <r>
    <n v="3"/>
    <s v="總帳別"/>
    <x v="101"/>
    <s v="業務費用"/>
    <x v="712"/>
    <x v="706"/>
    <s v="Z0170"/>
    <s v="營建處分攤"/>
    <n v="1195"/>
    <n v="0"/>
    <n v="1195"/>
  </r>
  <r>
    <n v="3"/>
    <s v="總帳別"/>
    <x v="101"/>
    <s v="業務費用"/>
    <x v="712"/>
    <x v="706"/>
    <s v="Z0510"/>
    <s v="公眾服務處分攤"/>
    <n v="1334653"/>
    <n v="0"/>
    <n v="1334653"/>
  </r>
  <r>
    <n v="3"/>
    <s v="總帳別"/>
    <x v="101"/>
    <s v="業務費用"/>
    <x v="712"/>
    <x v="706"/>
    <s v="Z0610"/>
    <s v="環境保護處分攤"/>
    <n v="3335"/>
    <n v="0"/>
    <n v="3335"/>
  </r>
  <r>
    <n v="3"/>
    <s v="總帳別"/>
    <x v="101"/>
    <s v="業務費用"/>
    <x v="712"/>
    <x v="706"/>
    <s v="Z1010"/>
    <s v="基隆區營業處分攤"/>
    <n v="147849"/>
    <n v="0"/>
    <n v="147849"/>
  </r>
  <r>
    <n v="3"/>
    <s v="總帳別"/>
    <x v="101"/>
    <s v="業務費用"/>
    <x v="712"/>
    <x v="706"/>
    <s v="Z1020"/>
    <s v="台北市區營業處分攤"/>
    <n v="121512"/>
    <n v="0"/>
    <n v="121512"/>
  </r>
  <r>
    <n v="3"/>
    <s v="總帳別"/>
    <x v="101"/>
    <s v="業務費用"/>
    <x v="712"/>
    <x v="706"/>
    <s v="Z1030"/>
    <s v="桃園區營業處分攤"/>
    <n v="169984"/>
    <n v="0"/>
    <n v="169984"/>
  </r>
  <r>
    <n v="3"/>
    <s v="總帳別"/>
    <x v="101"/>
    <s v="業務費用"/>
    <x v="712"/>
    <x v="706"/>
    <s v="Z1040"/>
    <s v="新竹區營業處分攤"/>
    <n v="156578"/>
    <n v="0"/>
    <n v="156578"/>
  </r>
  <r>
    <n v="3"/>
    <s v="總帳別"/>
    <x v="101"/>
    <s v="業務費用"/>
    <x v="712"/>
    <x v="706"/>
    <s v="Z1050"/>
    <s v="台中區營業處分攤"/>
    <n v="181348"/>
    <n v="0"/>
    <n v="181348"/>
  </r>
  <r>
    <n v="3"/>
    <s v="總帳別"/>
    <x v="101"/>
    <s v="業務費用"/>
    <x v="712"/>
    <x v="706"/>
    <s v="Z1060"/>
    <s v="彰化區營業處分攤"/>
    <n v="157639"/>
    <n v="0"/>
    <n v="157639"/>
  </r>
  <r>
    <n v="3"/>
    <s v="總帳別"/>
    <x v="101"/>
    <s v="業務費用"/>
    <x v="712"/>
    <x v="706"/>
    <s v="Z1070"/>
    <s v="嘉義區營業處分攤"/>
    <n v="144478"/>
    <n v="0"/>
    <n v="144478"/>
  </r>
  <r>
    <n v="3"/>
    <s v="總帳別"/>
    <x v="101"/>
    <s v="業務費用"/>
    <x v="712"/>
    <x v="706"/>
    <s v="Z1080"/>
    <s v="台南區營業處分攤"/>
    <n v="167000"/>
    <n v="0"/>
    <n v="167000"/>
  </r>
  <r>
    <n v="3"/>
    <s v="總帳別"/>
    <x v="101"/>
    <s v="業務費用"/>
    <x v="712"/>
    <x v="706"/>
    <s v="Z1090"/>
    <s v="高雄區營業處分攤"/>
    <n v="164917"/>
    <n v="0"/>
    <n v="164917"/>
  </r>
  <r>
    <n v="3"/>
    <s v="總帳別"/>
    <x v="101"/>
    <s v="業務費用"/>
    <x v="712"/>
    <x v="706"/>
    <s v="Z1100"/>
    <s v="屏東區營業處分攤"/>
    <n v="87657"/>
    <n v="0"/>
    <n v="87657"/>
  </r>
  <r>
    <n v="3"/>
    <s v="總帳別"/>
    <x v="101"/>
    <s v="業務費用"/>
    <x v="712"/>
    <x v="706"/>
    <s v="Z1110"/>
    <s v="台東區營業處分攤"/>
    <n v="13183"/>
    <n v="0"/>
    <n v="13183"/>
  </r>
  <r>
    <n v="3"/>
    <s v="總帳別"/>
    <x v="101"/>
    <s v="業務費用"/>
    <x v="712"/>
    <x v="706"/>
    <s v="Z1120"/>
    <s v="花蓮區營業處分攤"/>
    <n v="71402"/>
    <n v="0"/>
    <n v="71402"/>
  </r>
  <r>
    <n v="3"/>
    <s v="總帳別"/>
    <x v="101"/>
    <s v="業務費用"/>
    <x v="712"/>
    <x v="706"/>
    <s v="Z1130"/>
    <s v="宜蘭區營業處分攤"/>
    <n v="145830"/>
    <n v="0"/>
    <n v="145830"/>
  </r>
  <r>
    <n v="3"/>
    <s v="總帳別"/>
    <x v="101"/>
    <s v="業務費用"/>
    <x v="712"/>
    <x v="706"/>
    <s v="Z1140"/>
    <s v="澎湖區營業處分攤"/>
    <n v="101845"/>
    <n v="0"/>
    <n v="101845"/>
  </r>
  <r>
    <n v="3"/>
    <s v="總帳別"/>
    <x v="101"/>
    <s v="業務費用"/>
    <x v="712"/>
    <x v="706"/>
    <s v="Z1150"/>
    <s v="台北南區營業處分攤"/>
    <n v="173224"/>
    <n v="0"/>
    <n v="173224"/>
  </r>
  <r>
    <n v="3"/>
    <s v="總帳別"/>
    <x v="101"/>
    <s v="業務費用"/>
    <x v="712"/>
    <x v="706"/>
    <s v="Z1160"/>
    <s v="台北北區營業處分攤"/>
    <n v="93388"/>
    <n v="0"/>
    <n v="93388"/>
  </r>
  <r>
    <n v="3"/>
    <s v="總帳別"/>
    <x v="101"/>
    <s v="業務費用"/>
    <x v="712"/>
    <x v="706"/>
    <s v="Z1170"/>
    <s v="台北西區營業處分攤"/>
    <n v="156734"/>
    <n v="0"/>
    <n v="156734"/>
  </r>
  <r>
    <n v="3"/>
    <s v="總帳別"/>
    <x v="101"/>
    <s v="業務費用"/>
    <x v="712"/>
    <x v="706"/>
    <s v="Z1180"/>
    <s v="南投區營業處分攤"/>
    <n v="145811"/>
    <n v="0"/>
    <n v="145811"/>
  </r>
  <r>
    <n v="3"/>
    <s v="總帳別"/>
    <x v="101"/>
    <s v="業務費用"/>
    <x v="712"/>
    <x v="706"/>
    <s v="Z1190"/>
    <s v="鳳山區營業處分攤"/>
    <n v="153605"/>
    <n v="0"/>
    <n v="153605"/>
  </r>
  <r>
    <n v="3"/>
    <s v="總帳別"/>
    <x v="101"/>
    <s v="業務費用"/>
    <x v="712"/>
    <x v="706"/>
    <s v="Z1200"/>
    <s v="雲林區營業處分攤"/>
    <n v="154204"/>
    <n v="0"/>
    <n v="154204"/>
  </r>
  <r>
    <n v="3"/>
    <s v="總帳別"/>
    <x v="101"/>
    <s v="業務費用"/>
    <x v="712"/>
    <x v="706"/>
    <s v="Z1210"/>
    <s v="新營區營業處分攤"/>
    <n v="139950"/>
    <n v="0"/>
    <n v="139950"/>
  </r>
  <r>
    <n v="3"/>
    <s v="總帳別"/>
    <x v="101"/>
    <s v="業務費用"/>
    <x v="712"/>
    <x v="706"/>
    <s v="Z1220"/>
    <s v="苗栗區營業處分攤"/>
    <n v="144464"/>
    <n v="0"/>
    <n v="144464"/>
  </r>
  <r>
    <n v="3"/>
    <s v="總帳別"/>
    <x v="101"/>
    <s v="業務費用"/>
    <x v="712"/>
    <x v="706"/>
    <s v="Z1230"/>
    <s v="金門區營業處分攤"/>
    <n v="73822"/>
    <n v="0"/>
    <n v="73822"/>
  </r>
  <r>
    <n v="3"/>
    <s v="總帳別"/>
    <x v="101"/>
    <s v="業務費用"/>
    <x v="712"/>
    <x v="706"/>
    <s v="Z1240"/>
    <s v="馬祖區營業處分攤"/>
    <n v="105425"/>
    <n v="0"/>
    <n v="105425"/>
  </r>
  <r>
    <n v="3"/>
    <s v="總帳別"/>
    <x v="101"/>
    <s v="業務費用"/>
    <x v="712"/>
    <x v="706"/>
    <s v="Z5450"/>
    <s v="電力通信處分攤"/>
    <n v="535"/>
    <n v="0"/>
    <n v="535"/>
  </r>
  <r>
    <n v="3"/>
    <s v="總帳別"/>
    <x v="101"/>
    <s v="業務費用"/>
    <x v="713"/>
    <x v="707"/>
    <s v="Z0020"/>
    <s v="總經理副總經理室分攤"/>
    <n v="104400"/>
    <n v="0"/>
    <n v="104400"/>
  </r>
  <r>
    <n v="3"/>
    <s v="總帳別"/>
    <x v="101"/>
    <s v="業務費用"/>
    <x v="713"/>
    <x v="707"/>
    <s v="Z0070"/>
    <s v="業務處分攤"/>
    <n v="20000"/>
    <n v="0"/>
    <n v="20000"/>
  </r>
  <r>
    <n v="3"/>
    <s v="總帳別"/>
    <x v="101"/>
    <s v="業務費用"/>
    <x v="713"/>
    <x v="707"/>
    <s v="Z0170"/>
    <s v="營建處分攤"/>
    <n v="390"/>
    <n v="0"/>
    <n v="390"/>
  </r>
  <r>
    <n v="3"/>
    <s v="總帳別"/>
    <x v="101"/>
    <s v="業務費用"/>
    <x v="713"/>
    <x v="707"/>
    <s v="Z0240"/>
    <s v="資訊系統處分攤"/>
    <n v="7280"/>
    <n v="0"/>
    <n v="7280"/>
  </r>
  <r>
    <n v="3"/>
    <s v="總帳別"/>
    <x v="101"/>
    <s v="業務費用"/>
    <x v="713"/>
    <x v="707"/>
    <s v="Z0510"/>
    <s v="公眾服務處分攤"/>
    <n v="7500"/>
    <n v="0"/>
    <n v="7500"/>
  </r>
  <r>
    <n v="3"/>
    <s v="總帳別"/>
    <x v="101"/>
    <s v="業務費用"/>
    <x v="713"/>
    <x v="707"/>
    <s v="Z0610"/>
    <s v="環境保護處分攤"/>
    <n v="210"/>
    <n v="0"/>
    <n v="210"/>
  </r>
  <r>
    <n v="3"/>
    <s v="總帳別"/>
    <x v="101"/>
    <s v="業務費用"/>
    <x v="713"/>
    <x v="707"/>
    <s v="Z0620"/>
    <s v="工業安全衛生處分攤"/>
    <n v="364"/>
    <n v="0"/>
    <n v="364"/>
  </r>
  <r>
    <n v="3"/>
    <s v="總帳別"/>
    <x v="101"/>
    <s v="業務費用"/>
    <x v="713"/>
    <x v="707"/>
    <s v="Z1010"/>
    <s v="基隆區營業處分攤"/>
    <n v="9000"/>
    <n v="0"/>
    <n v="9000"/>
  </r>
  <r>
    <n v="3"/>
    <s v="總帳別"/>
    <x v="101"/>
    <s v="業務費用"/>
    <x v="713"/>
    <x v="707"/>
    <s v="Z1020"/>
    <s v="台北市區營業處分攤"/>
    <n v="12000"/>
    <n v="0"/>
    <n v="12000"/>
  </r>
  <r>
    <n v="3"/>
    <s v="總帳別"/>
    <x v="101"/>
    <s v="業務費用"/>
    <x v="713"/>
    <x v="707"/>
    <s v="Z1030"/>
    <s v="桃園區營業處分攤"/>
    <n v="14000"/>
    <n v="0"/>
    <n v="14000"/>
  </r>
  <r>
    <n v="3"/>
    <s v="總帳別"/>
    <x v="101"/>
    <s v="業務費用"/>
    <x v="713"/>
    <x v="707"/>
    <s v="Z1040"/>
    <s v="新竹區營業處分攤"/>
    <n v="11745"/>
    <n v="0"/>
    <n v="11745"/>
  </r>
  <r>
    <n v="3"/>
    <s v="總帳別"/>
    <x v="101"/>
    <s v="業務費用"/>
    <x v="713"/>
    <x v="707"/>
    <s v="Z1050"/>
    <s v="台中區營業處分攤"/>
    <n v="16500"/>
    <n v="0"/>
    <n v="16500"/>
  </r>
  <r>
    <n v="3"/>
    <s v="總帳別"/>
    <x v="101"/>
    <s v="業務費用"/>
    <x v="713"/>
    <x v="707"/>
    <s v="Z1060"/>
    <s v="彰化區營業處分攤"/>
    <n v="13500"/>
    <n v="0"/>
    <n v="13500"/>
  </r>
  <r>
    <n v="3"/>
    <s v="總帳別"/>
    <x v="101"/>
    <s v="業務費用"/>
    <x v="713"/>
    <x v="707"/>
    <s v="Z1070"/>
    <s v="嘉義區營業處分攤"/>
    <n v="12500"/>
    <n v="0"/>
    <n v="12500"/>
  </r>
  <r>
    <n v="3"/>
    <s v="總帳別"/>
    <x v="101"/>
    <s v="業務費用"/>
    <x v="713"/>
    <x v="707"/>
    <s v="Z1080"/>
    <s v="台南區營業處分攤"/>
    <n v="13500"/>
    <n v="0"/>
    <n v="13500"/>
  </r>
  <r>
    <n v="3"/>
    <s v="總帳別"/>
    <x v="101"/>
    <s v="業務費用"/>
    <x v="713"/>
    <x v="707"/>
    <s v="Z1090"/>
    <s v="高雄區營業處分攤"/>
    <n v="14000"/>
    <n v="0"/>
    <n v="14000"/>
  </r>
  <r>
    <n v="3"/>
    <s v="總帳別"/>
    <x v="101"/>
    <s v="業務費用"/>
    <x v="713"/>
    <x v="707"/>
    <s v="Z1100"/>
    <s v="屏東區營業處分攤"/>
    <n v="12500"/>
    <n v="0"/>
    <n v="12500"/>
  </r>
  <r>
    <n v="3"/>
    <s v="總帳別"/>
    <x v="101"/>
    <s v="業務費用"/>
    <x v="713"/>
    <x v="707"/>
    <s v="Z1110"/>
    <s v="台東區營業處分攤"/>
    <n v="6750"/>
    <n v="0"/>
    <n v="6750"/>
  </r>
  <r>
    <n v="3"/>
    <s v="總帳別"/>
    <x v="101"/>
    <s v="業務費用"/>
    <x v="713"/>
    <x v="707"/>
    <s v="Z1120"/>
    <s v="花蓮區營業處分攤"/>
    <n v="7850"/>
    <n v="0"/>
    <n v="7850"/>
  </r>
  <r>
    <n v="3"/>
    <s v="總帳別"/>
    <x v="101"/>
    <s v="業務費用"/>
    <x v="713"/>
    <x v="707"/>
    <s v="Z1130"/>
    <s v="宜蘭區營業處分攤"/>
    <n v="9500"/>
    <n v="0"/>
    <n v="9500"/>
  </r>
  <r>
    <n v="3"/>
    <s v="總帳別"/>
    <x v="101"/>
    <s v="業務費用"/>
    <x v="713"/>
    <x v="707"/>
    <s v="Z1140"/>
    <s v="澎湖區營業處分攤"/>
    <n v="7100"/>
    <n v="0"/>
    <n v="7100"/>
  </r>
  <r>
    <n v="3"/>
    <s v="總帳別"/>
    <x v="101"/>
    <s v="業務費用"/>
    <x v="713"/>
    <x v="707"/>
    <s v="Z1150"/>
    <s v="台北南區營業處分攤"/>
    <n v="8000"/>
    <n v="0"/>
    <n v="8000"/>
  </r>
  <r>
    <n v="3"/>
    <s v="總帳別"/>
    <x v="101"/>
    <s v="業務費用"/>
    <x v="713"/>
    <x v="707"/>
    <s v="Z1160"/>
    <s v="台北北區營業處分攤"/>
    <n v="11000"/>
    <n v="0"/>
    <n v="11000"/>
  </r>
  <r>
    <n v="3"/>
    <s v="總帳別"/>
    <x v="101"/>
    <s v="業務費用"/>
    <x v="713"/>
    <x v="707"/>
    <s v="Z1170"/>
    <s v="台北西區營業處分攤"/>
    <n v="12500"/>
    <n v="0"/>
    <n v="12500"/>
  </r>
  <r>
    <n v="3"/>
    <s v="總帳別"/>
    <x v="101"/>
    <s v="業務費用"/>
    <x v="713"/>
    <x v="707"/>
    <s v="Z1180"/>
    <s v="南投區營業處分攤"/>
    <n v="11000"/>
    <n v="0"/>
    <n v="11000"/>
  </r>
  <r>
    <n v="3"/>
    <s v="總帳別"/>
    <x v="101"/>
    <s v="業務費用"/>
    <x v="713"/>
    <x v="707"/>
    <s v="Z1190"/>
    <s v="鳳山區營業處分攤"/>
    <n v="12500"/>
    <n v="0"/>
    <n v="12500"/>
  </r>
  <r>
    <n v="3"/>
    <s v="總帳別"/>
    <x v="101"/>
    <s v="業務費用"/>
    <x v="713"/>
    <x v="707"/>
    <s v="Z1200"/>
    <s v="雲林區營業處分攤"/>
    <n v="11750"/>
    <n v="0"/>
    <n v="11750"/>
  </r>
  <r>
    <n v="3"/>
    <s v="總帳別"/>
    <x v="101"/>
    <s v="業務費用"/>
    <x v="713"/>
    <x v="707"/>
    <s v="Z1210"/>
    <s v="新營區營業處分攤"/>
    <n v="7000"/>
    <n v="0"/>
    <n v="7000"/>
  </r>
  <r>
    <n v="3"/>
    <s v="總帳別"/>
    <x v="101"/>
    <s v="業務費用"/>
    <x v="713"/>
    <x v="707"/>
    <s v="Z1220"/>
    <s v="苗栗區營業處分攤"/>
    <n v="8900"/>
    <n v="0"/>
    <n v="8900"/>
  </r>
  <r>
    <n v="3"/>
    <s v="總帳別"/>
    <x v="101"/>
    <s v="業務費用"/>
    <x v="713"/>
    <x v="707"/>
    <s v="Z1230"/>
    <s v="金門區營業處分攤"/>
    <n v="6300"/>
    <n v="0"/>
    <n v="6300"/>
  </r>
  <r>
    <n v="3"/>
    <s v="總帳別"/>
    <x v="101"/>
    <s v="業務費用"/>
    <x v="713"/>
    <x v="707"/>
    <s v="Z1240"/>
    <s v="馬祖區營業處分攤"/>
    <n v="2735"/>
    <n v="0"/>
    <n v="2735"/>
  </r>
  <r>
    <n v="3"/>
    <s v="總帳別"/>
    <x v="101"/>
    <s v="業務費用"/>
    <x v="713"/>
    <x v="707"/>
    <s v="Z5300"/>
    <s v="南部資料處理中心分攤"/>
    <n v="800"/>
    <n v="0"/>
    <n v="800"/>
  </r>
  <r>
    <n v="3"/>
    <s v="總帳別"/>
    <x v="101"/>
    <s v="業務費用"/>
    <x v="713"/>
    <x v="707"/>
    <s v="Z5450"/>
    <s v="電力通信處分攤"/>
    <n v="130"/>
    <n v="0"/>
    <n v="130"/>
  </r>
  <r>
    <n v="3"/>
    <s v="總帳別"/>
    <x v="101"/>
    <s v="業務費用"/>
    <x v="714"/>
    <x v="708"/>
    <s v="Z0070"/>
    <s v="業務處分攤"/>
    <n v="8700"/>
    <n v="0"/>
    <n v="8700"/>
  </r>
  <r>
    <n v="3"/>
    <s v="總帳別"/>
    <x v="101"/>
    <s v="業務費用"/>
    <x v="714"/>
    <x v="708"/>
    <s v="Z0140"/>
    <s v="秘書處分攤"/>
    <n v="178712"/>
    <n v="0"/>
    <n v="178712"/>
  </r>
  <r>
    <n v="3"/>
    <s v="總帳別"/>
    <x v="101"/>
    <s v="業務費用"/>
    <x v="714"/>
    <x v="708"/>
    <s v="Z0170"/>
    <s v="營建處分攤"/>
    <n v="1286"/>
    <n v="0"/>
    <n v="1286"/>
  </r>
  <r>
    <n v="3"/>
    <s v="總帳別"/>
    <x v="101"/>
    <s v="業務費用"/>
    <x v="714"/>
    <x v="708"/>
    <s v="Z0240"/>
    <s v="資訊系統處分攤"/>
    <n v="644"/>
    <n v="0"/>
    <n v="644"/>
  </r>
  <r>
    <n v="3"/>
    <s v="總帳別"/>
    <x v="101"/>
    <s v="業務費用"/>
    <x v="714"/>
    <x v="708"/>
    <s v="Z1010"/>
    <s v="基隆區營業處分攤"/>
    <n v="282667"/>
    <n v="0"/>
    <n v="282667"/>
  </r>
  <r>
    <n v="3"/>
    <s v="總帳別"/>
    <x v="101"/>
    <s v="業務費用"/>
    <x v="714"/>
    <x v="708"/>
    <s v="Z1020"/>
    <s v="台北市區營業處分攤"/>
    <n v="88870"/>
    <n v="0"/>
    <n v="88870"/>
  </r>
  <r>
    <n v="3"/>
    <s v="總帳別"/>
    <x v="101"/>
    <s v="業務費用"/>
    <x v="714"/>
    <x v="708"/>
    <s v="Z1040"/>
    <s v="新竹區營業處分攤"/>
    <n v="63270"/>
    <n v="0"/>
    <n v="63270"/>
  </r>
  <r>
    <n v="3"/>
    <s v="總帳別"/>
    <x v="101"/>
    <s v="業務費用"/>
    <x v="714"/>
    <x v="708"/>
    <s v="Z1050"/>
    <s v="台中區營業處分攤"/>
    <n v="373134"/>
    <n v="0"/>
    <n v="373134"/>
  </r>
  <r>
    <n v="3"/>
    <s v="總帳別"/>
    <x v="101"/>
    <s v="業務費用"/>
    <x v="714"/>
    <x v="708"/>
    <s v="Z1060"/>
    <s v="彰化區營業處分攤"/>
    <n v="112800"/>
    <n v="0"/>
    <n v="112800"/>
  </r>
  <r>
    <n v="3"/>
    <s v="總帳別"/>
    <x v="101"/>
    <s v="業務費用"/>
    <x v="714"/>
    <x v="708"/>
    <s v="Z1070"/>
    <s v="嘉義區營業處分攤"/>
    <n v="86529"/>
    <n v="0"/>
    <n v="86529"/>
  </r>
  <r>
    <n v="3"/>
    <s v="總帳別"/>
    <x v="101"/>
    <s v="業務費用"/>
    <x v="714"/>
    <x v="708"/>
    <s v="Z1080"/>
    <s v="台南區營業處分攤"/>
    <n v="24720"/>
    <n v="0"/>
    <n v="24720"/>
  </r>
  <r>
    <n v="3"/>
    <s v="總帳別"/>
    <x v="101"/>
    <s v="業務費用"/>
    <x v="714"/>
    <x v="708"/>
    <s v="Z1090"/>
    <s v="高雄區營業處分攤"/>
    <n v="97055"/>
    <n v="0"/>
    <n v="97055"/>
  </r>
  <r>
    <n v="3"/>
    <s v="總帳別"/>
    <x v="101"/>
    <s v="業務費用"/>
    <x v="714"/>
    <x v="708"/>
    <s v="Z1100"/>
    <s v="屏東區營業處分攤"/>
    <n v="6073"/>
    <n v="0"/>
    <n v="6073"/>
  </r>
  <r>
    <n v="3"/>
    <s v="總帳別"/>
    <x v="101"/>
    <s v="業務費用"/>
    <x v="714"/>
    <x v="708"/>
    <s v="Z1120"/>
    <s v="花蓮區營業處分攤"/>
    <n v="79610"/>
    <n v="0"/>
    <n v="79610"/>
  </r>
  <r>
    <n v="3"/>
    <s v="總帳別"/>
    <x v="101"/>
    <s v="業務費用"/>
    <x v="714"/>
    <x v="708"/>
    <s v="Z1130"/>
    <s v="宜蘭區營業處分攤"/>
    <n v="16104"/>
    <n v="0"/>
    <n v="16104"/>
  </r>
  <r>
    <n v="3"/>
    <s v="總帳別"/>
    <x v="101"/>
    <s v="業務費用"/>
    <x v="714"/>
    <x v="708"/>
    <s v="Z1140"/>
    <s v="澎湖區營業處分攤"/>
    <n v="39572"/>
    <n v="0"/>
    <n v="39572"/>
  </r>
  <r>
    <n v="3"/>
    <s v="總帳別"/>
    <x v="101"/>
    <s v="業務費用"/>
    <x v="714"/>
    <x v="708"/>
    <s v="Z1150"/>
    <s v="台北南區營業處分攤"/>
    <n v="11620"/>
    <n v="0"/>
    <n v="11620"/>
  </r>
  <r>
    <n v="3"/>
    <s v="總帳別"/>
    <x v="101"/>
    <s v="業務費用"/>
    <x v="714"/>
    <x v="708"/>
    <s v="Z1160"/>
    <s v="台北北區營業處分攤"/>
    <n v="39035"/>
    <n v="0"/>
    <n v="39035"/>
  </r>
  <r>
    <n v="3"/>
    <s v="總帳別"/>
    <x v="101"/>
    <s v="業務費用"/>
    <x v="714"/>
    <x v="708"/>
    <s v="Z1170"/>
    <s v="台北西區營業處分攤"/>
    <n v="126480"/>
    <n v="0"/>
    <n v="126480"/>
  </r>
  <r>
    <n v="3"/>
    <s v="總帳別"/>
    <x v="101"/>
    <s v="業務費用"/>
    <x v="714"/>
    <x v="708"/>
    <s v="Z1180"/>
    <s v="南投區營業處分攤"/>
    <n v="95216"/>
    <n v="0"/>
    <n v="95216"/>
  </r>
  <r>
    <n v="3"/>
    <s v="總帳別"/>
    <x v="101"/>
    <s v="業務費用"/>
    <x v="714"/>
    <x v="708"/>
    <s v="Z1190"/>
    <s v="鳳山區營業處分攤"/>
    <n v="20381"/>
    <n v="0"/>
    <n v="20381"/>
  </r>
  <r>
    <n v="3"/>
    <s v="總帳別"/>
    <x v="101"/>
    <s v="業務費用"/>
    <x v="714"/>
    <x v="708"/>
    <s v="Z1200"/>
    <s v="雲林區營業處分攤"/>
    <n v="74559"/>
    <n v="0"/>
    <n v="74559"/>
  </r>
  <r>
    <n v="3"/>
    <s v="總帳別"/>
    <x v="101"/>
    <s v="業務費用"/>
    <x v="714"/>
    <x v="708"/>
    <s v="Z1220"/>
    <s v="苗栗區營業處分攤"/>
    <n v="16820"/>
    <n v="0"/>
    <n v="16820"/>
  </r>
  <r>
    <n v="3"/>
    <s v="總帳別"/>
    <x v="101"/>
    <s v="業務費用"/>
    <x v="714"/>
    <x v="708"/>
    <s v="Z5300"/>
    <s v="南部資料處理中心分攤"/>
    <n v="23500"/>
    <n v="0"/>
    <n v="23500"/>
  </r>
  <r>
    <n v="3"/>
    <s v="總帳別"/>
    <x v="101"/>
    <s v="業務費用"/>
    <x v="714"/>
    <x v="708"/>
    <s v="Z5350"/>
    <s v="中部資料處理中心分攤"/>
    <n v="49869"/>
    <n v="0"/>
    <n v="49869"/>
  </r>
  <r>
    <n v="3"/>
    <s v="總帳別"/>
    <x v="101"/>
    <s v="業務費用"/>
    <x v="714"/>
    <x v="708"/>
    <s v="Z5450"/>
    <s v="電力通信處分攤"/>
    <n v="5184"/>
    <n v="0"/>
    <n v="5184"/>
  </r>
  <r>
    <n v="3"/>
    <s v="總帳別"/>
    <x v="101"/>
    <s v="業務費用"/>
    <x v="715"/>
    <x v="709"/>
    <s v="Z0140"/>
    <s v="秘書處分攤"/>
    <n v="82543"/>
    <n v="0"/>
    <n v="82543"/>
  </r>
  <r>
    <n v="3"/>
    <s v="總帳別"/>
    <x v="101"/>
    <s v="業務費用"/>
    <x v="715"/>
    <x v="709"/>
    <s v="Z0610"/>
    <s v="環境保護處分攤"/>
    <n v="268"/>
    <n v="0"/>
    <n v="268"/>
  </r>
  <r>
    <n v="3"/>
    <s v="總帳別"/>
    <x v="101"/>
    <s v="業務費用"/>
    <x v="715"/>
    <x v="709"/>
    <s v="Z1010"/>
    <s v="基隆區營業處分攤"/>
    <n v="227870"/>
    <n v="0"/>
    <n v="227870"/>
  </r>
  <r>
    <n v="3"/>
    <s v="總帳別"/>
    <x v="101"/>
    <s v="業務費用"/>
    <x v="715"/>
    <x v="709"/>
    <s v="Z1020"/>
    <s v="台北市區營業處分攤"/>
    <n v="204051"/>
    <n v="0"/>
    <n v="204051"/>
  </r>
  <r>
    <n v="3"/>
    <s v="總帳別"/>
    <x v="101"/>
    <s v="業務費用"/>
    <x v="715"/>
    <x v="709"/>
    <s v="Z1030"/>
    <s v="桃園區營業處分攤"/>
    <n v="534282"/>
    <n v="0"/>
    <n v="534282"/>
  </r>
  <r>
    <n v="3"/>
    <s v="總帳別"/>
    <x v="101"/>
    <s v="業務費用"/>
    <x v="715"/>
    <x v="709"/>
    <s v="Z1040"/>
    <s v="新竹區營業處分攤"/>
    <n v="112205"/>
    <n v="0"/>
    <n v="112205"/>
  </r>
  <r>
    <n v="3"/>
    <s v="總帳別"/>
    <x v="101"/>
    <s v="業務費用"/>
    <x v="715"/>
    <x v="709"/>
    <s v="Z1050"/>
    <s v="台中區營業處分攤"/>
    <n v="596171"/>
    <n v="0"/>
    <n v="596171"/>
  </r>
  <r>
    <n v="3"/>
    <s v="總帳別"/>
    <x v="101"/>
    <s v="業務費用"/>
    <x v="715"/>
    <x v="709"/>
    <s v="Z1060"/>
    <s v="彰化區營業處分攤"/>
    <n v="101209"/>
    <n v="0"/>
    <n v="101209"/>
  </r>
  <r>
    <n v="3"/>
    <s v="總帳別"/>
    <x v="101"/>
    <s v="業務費用"/>
    <x v="715"/>
    <x v="709"/>
    <s v="Z1070"/>
    <s v="嘉義區營業處分攤"/>
    <n v="159499"/>
    <n v="0"/>
    <n v="159499"/>
  </r>
  <r>
    <n v="3"/>
    <s v="總帳別"/>
    <x v="101"/>
    <s v="業務費用"/>
    <x v="715"/>
    <x v="709"/>
    <s v="Z1080"/>
    <s v="台南區營業處分攤"/>
    <n v="325000"/>
    <n v="0"/>
    <n v="325000"/>
  </r>
  <r>
    <n v="3"/>
    <s v="總帳別"/>
    <x v="101"/>
    <s v="業務費用"/>
    <x v="715"/>
    <x v="709"/>
    <s v="Z1090"/>
    <s v="高雄區營業處分攤"/>
    <n v="328421"/>
    <n v="0"/>
    <n v="328421"/>
  </r>
  <r>
    <n v="3"/>
    <s v="總帳別"/>
    <x v="101"/>
    <s v="業務費用"/>
    <x v="715"/>
    <x v="709"/>
    <s v="Z1100"/>
    <s v="屏東區營業處分攤"/>
    <n v="236485"/>
    <n v="0"/>
    <n v="236485"/>
  </r>
  <r>
    <n v="3"/>
    <s v="總帳別"/>
    <x v="101"/>
    <s v="業務費用"/>
    <x v="715"/>
    <x v="709"/>
    <s v="Z1110"/>
    <s v="台東區營業處分攤"/>
    <n v="287502"/>
    <n v="0"/>
    <n v="287502"/>
  </r>
  <r>
    <n v="3"/>
    <s v="總帳別"/>
    <x v="101"/>
    <s v="業務費用"/>
    <x v="715"/>
    <x v="709"/>
    <s v="Z1120"/>
    <s v="花蓮區營業處分攤"/>
    <n v="327392"/>
    <n v="0"/>
    <n v="327392"/>
  </r>
  <r>
    <n v="3"/>
    <s v="總帳別"/>
    <x v="101"/>
    <s v="業務費用"/>
    <x v="715"/>
    <x v="709"/>
    <s v="Z1130"/>
    <s v="宜蘭區營業處分攤"/>
    <n v="75623"/>
    <n v="0"/>
    <n v="75623"/>
  </r>
  <r>
    <n v="3"/>
    <s v="總帳別"/>
    <x v="101"/>
    <s v="業務費用"/>
    <x v="715"/>
    <x v="709"/>
    <s v="Z1140"/>
    <s v="澎湖區營業處分攤"/>
    <n v="185870"/>
    <n v="0"/>
    <n v="185870"/>
  </r>
  <r>
    <n v="3"/>
    <s v="總帳別"/>
    <x v="101"/>
    <s v="業務費用"/>
    <x v="715"/>
    <x v="709"/>
    <s v="Z1150"/>
    <s v="台北南區營業處分攤"/>
    <n v="301495"/>
    <n v="0"/>
    <n v="301495"/>
  </r>
  <r>
    <n v="3"/>
    <s v="總帳別"/>
    <x v="101"/>
    <s v="業務費用"/>
    <x v="715"/>
    <x v="709"/>
    <s v="Z1160"/>
    <s v="台北北區營業處分攤"/>
    <n v="206054"/>
    <n v="0"/>
    <n v="206054"/>
  </r>
  <r>
    <n v="3"/>
    <s v="總帳別"/>
    <x v="101"/>
    <s v="業務費用"/>
    <x v="715"/>
    <x v="709"/>
    <s v="Z1170"/>
    <s v="台北西區營業處分攤"/>
    <n v="260077"/>
    <n v="0"/>
    <n v="260077"/>
  </r>
  <r>
    <n v="3"/>
    <s v="總帳別"/>
    <x v="101"/>
    <s v="業務費用"/>
    <x v="715"/>
    <x v="709"/>
    <s v="Z1180"/>
    <s v="南投區營業處分攤"/>
    <n v="1309820"/>
    <n v="0"/>
    <n v="1309820"/>
  </r>
  <r>
    <n v="3"/>
    <s v="總帳別"/>
    <x v="101"/>
    <s v="業務費用"/>
    <x v="715"/>
    <x v="709"/>
    <s v="Z1190"/>
    <s v="鳳山區營業處分攤"/>
    <n v="150150"/>
    <n v="0"/>
    <n v="150150"/>
  </r>
  <r>
    <n v="3"/>
    <s v="總帳別"/>
    <x v="101"/>
    <s v="業務費用"/>
    <x v="715"/>
    <x v="709"/>
    <s v="Z1200"/>
    <s v="雲林區營業處分攤"/>
    <n v="955842"/>
    <n v="0"/>
    <n v="955842"/>
  </r>
  <r>
    <n v="3"/>
    <s v="總帳別"/>
    <x v="101"/>
    <s v="業務費用"/>
    <x v="715"/>
    <x v="709"/>
    <s v="Z1210"/>
    <s v="新營區營業處分攤"/>
    <n v="353669"/>
    <n v="0"/>
    <n v="353669"/>
  </r>
  <r>
    <n v="3"/>
    <s v="總帳別"/>
    <x v="101"/>
    <s v="業務費用"/>
    <x v="715"/>
    <x v="709"/>
    <s v="Z1220"/>
    <s v="苗栗區營業處分攤"/>
    <n v="606394"/>
    <n v="0"/>
    <n v="606394"/>
  </r>
  <r>
    <n v="3"/>
    <s v="總帳別"/>
    <x v="101"/>
    <s v="業務費用"/>
    <x v="715"/>
    <x v="709"/>
    <s v="Z1230"/>
    <s v="金門區營業處分攤"/>
    <n v="107866"/>
    <n v="0"/>
    <n v="107866"/>
  </r>
  <r>
    <n v="3"/>
    <s v="總帳別"/>
    <x v="101"/>
    <s v="業務費用"/>
    <x v="715"/>
    <x v="709"/>
    <s v="Z1240"/>
    <s v="馬祖區營業處分攤"/>
    <n v="14196"/>
    <n v="0"/>
    <n v="14196"/>
  </r>
  <r>
    <n v="3"/>
    <s v="總帳別"/>
    <x v="101"/>
    <s v="業務費用"/>
    <x v="715"/>
    <x v="709"/>
    <s v="Z5300"/>
    <s v="南部資料處理中心分攤"/>
    <n v="2680"/>
    <n v="0"/>
    <n v="2680"/>
  </r>
  <r>
    <n v="3"/>
    <s v="總帳別"/>
    <x v="101"/>
    <s v="業務費用"/>
    <x v="715"/>
    <x v="709"/>
    <s v="Z5350"/>
    <s v="中部資料處理中心分攤"/>
    <n v="6295"/>
    <n v="0"/>
    <n v="6295"/>
  </r>
  <r>
    <n v="3"/>
    <s v="總帳別"/>
    <x v="101"/>
    <s v="業務費用"/>
    <x v="716"/>
    <x v="710"/>
    <s v="Z0140"/>
    <s v="秘書處分攤"/>
    <n v="22663"/>
    <n v="0"/>
    <n v="22663"/>
  </r>
  <r>
    <n v="3"/>
    <s v="總帳別"/>
    <x v="101"/>
    <s v="業務費用"/>
    <x v="716"/>
    <x v="710"/>
    <s v="Z1010"/>
    <s v="基隆區營業處分攤"/>
    <n v="60"/>
    <n v="0"/>
    <n v="60"/>
  </r>
  <r>
    <n v="3"/>
    <s v="總帳別"/>
    <x v="101"/>
    <s v="業務費用"/>
    <x v="716"/>
    <x v="710"/>
    <s v="Z1030"/>
    <s v="桃園區營業處分攤"/>
    <n v="119"/>
    <n v="0"/>
    <n v="119"/>
  </r>
  <r>
    <n v="3"/>
    <s v="總帳別"/>
    <x v="101"/>
    <s v="業務費用"/>
    <x v="716"/>
    <x v="710"/>
    <s v="Z1050"/>
    <s v="台中區營業處分攤"/>
    <n v="993"/>
    <n v="0"/>
    <n v="993"/>
  </r>
  <r>
    <n v="3"/>
    <s v="總帳別"/>
    <x v="101"/>
    <s v="業務費用"/>
    <x v="716"/>
    <x v="710"/>
    <s v="Z1070"/>
    <s v="嘉義區營業處分攤"/>
    <n v="2849"/>
    <n v="0"/>
    <n v="2849"/>
  </r>
  <r>
    <n v="3"/>
    <s v="總帳別"/>
    <x v="101"/>
    <s v="業務費用"/>
    <x v="716"/>
    <x v="710"/>
    <s v="Z1080"/>
    <s v="台南區營業處分攤"/>
    <n v="1146"/>
    <n v="0"/>
    <n v="1146"/>
  </r>
  <r>
    <n v="3"/>
    <s v="總帳別"/>
    <x v="101"/>
    <s v="業務費用"/>
    <x v="716"/>
    <x v="710"/>
    <s v="Z1090"/>
    <s v="高雄區營業處分攤"/>
    <n v="582"/>
    <n v="0"/>
    <n v="582"/>
  </r>
  <r>
    <n v="3"/>
    <s v="總帳別"/>
    <x v="101"/>
    <s v="業務費用"/>
    <x v="716"/>
    <x v="710"/>
    <s v="Z1100"/>
    <s v="屏東區營業處分攤"/>
    <n v="364"/>
    <n v="0"/>
    <n v="364"/>
  </r>
  <r>
    <n v="3"/>
    <s v="總帳別"/>
    <x v="101"/>
    <s v="業務費用"/>
    <x v="716"/>
    <x v="710"/>
    <s v="Z1110"/>
    <s v="台東區營業處分攤"/>
    <n v="1129"/>
    <n v="0"/>
    <n v="1129"/>
  </r>
  <r>
    <n v="3"/>
    <s v="總帳別"/>
    <x v="101"/>
    <s v="業務費用"/>
    <x v="716"/>
    <x v="710"/>
    <s v="Z1120"/>
    <s v="花蓮區營業處分攤"/>
    <n v="4126"/>
    <n v="0"/>
    <n v="4126"/>
  </r>
  <r>
    <n v="3"/>
    <s v="總帳別"/>
    <x v="101"/>
    <s v="業務費用"/>
    <x v="716"/>
    <x v="710"/>
    <s v="Z1130"/>
    <s v="宜蘭區營業處分攤"/>
    <n v="1410"/>
    <n v="0"/>
    <n v="1410"/>
  </r>
  <r>
    <n v="3"/>
    <s v="總帳別"/>
    <x v="101"/>
    <s v="業務費用"/>
    <x v="716"/>
    <x v="710"/>
    <s v="Z1140"/>
    <s v="澎湖區營業處分攤"/>
    <n v="990"/>
    <n v="0"/>
    <n v="990"/>
  </r>
  <r>
    <n v="3"/>
    <s v="總帳別"/>
    <x v="101"/>
    <s v="業務費用"/>
    <x v="716"/>
    <x v="710"/>
    <s v="Z1180"/>
    <s v="南投區營業處分攤"/>
    <n v="7587"/>
    <n v="0"/>
    <n v="7587"/>
  </r>
  <r>
    <n v="3"/>
    <s v="總帳別"/>
    <x v="101"/>
    <s v="業務費用"/>
    <x v="716"/>
    <x v="710"/>
    <s v="Z1190"/>
    <s v="鳳山區營業處分攤"/>
    <n v="343"/>
    <n v="0"/>
    <n v="343"/>
  </r>
  <r>
    <n v="3"/>
    <s v="總帳別"/>
    <x v="101"/>
    <s v="業務費用"/>
    <x v="716"/>
    <x v="710"/>
    <s v="Z1200"/>
    <s v="雲林區營業處分攤"/>
    <n v="166"/>
    <n v="0"/>
    <n v="166"/>
  </r>
  <r>
    <n v="3"/>
    <s v="總帳別"/>
    <x v="101"/>
    <s v="業務費用"/>
    <x v="716"/>
    <x v="710"/>
    <s v="Z1220"/>
    <s v="苗栗區營業處分攤"/>
    <n v="445"/>
    <n v="0"/>
    <n v="445"/>
  </r>
  <r>
    <n v="3"/>
    <s v="總帳別"/>
    <x v="101"/>
    <s v="業務費用"/>
    <x v="716"/>
    <x v="710"/>
    <s v="Z1240"/>
    <s v="馬祖區營業處分攤"/>
    <n v="307"/>
    <n v="0"/>
    <n v="307"/>
  </r>
  <r>
    <n v="3"/>
    <s v="總帳別"/>
    <x v="101"/>
    <s v="業務費用"/>
    <x v="716"/>
    <x v="710"/>
    <s v="Z5300"/>
    <s v="南部資料處理中心分攤"/>
    <n v="1552"/>
    <n v="0"/>
    <n v="1552"/>
  </r>
  <r>
    <n v="3"/>
    <s v="總帳別"/>
    <x v="101"/>
    <s v="業務費用"/>
    <x v="716"/>
    <x v="710"/>
    <s v="Z5450"/>
    <s v="電力通信處分攤"/>
    <n v="139"/>
    <n v="0"/>
    <n v="139"/>
  </r>
  <r>
    <n v="3"/>
    <s v="總帳別"/>
    <x v="101"/>
    <s v="業務費用"/>
    <x v="718"/>
    <x v="712"/>
    <s v="Z0020"/>
    <s v="總經理副總經理室分攤"/>
    <n v="16061"/>
    <n v="0"/>
    <n v="16061"/>
  </r>
  <r>
    <n v="3"/>
    <s v="總帳別"/>
    <x v="101"/>
    <s v="業務費用"/>
    <x v="718"/>
    <x v="712"/>
    <s v="Z0070"/>
    <s v="業務處分攤"/>
    <n v="508237"/>
    <n v="0"/>
    <n v="508237"/>
  </r>
  <r>
    <n v="3"/>
    <s v="總帳別"/>
    <x v="101"/>
    <s v="業務費用"/>
    <x v="718"/>
    <x v="712"/>
    <s v="Z0140"/>
    <s v="秘書處分攤"/>
    <n v="314071"/>
    <n v="0"/>
    <n v="314071"/>
  </r>
  <r>
    <n v="3"/>
    <s v="總帳別"/>
    <x v="101"/>
    <s v="業務費用"/>
    <x v="718"/>
    <x v="712"/>
    <s v="Z0170"/>
    <s v="營建處分攤"/>
    <n v="7953"/>
    <n v="0"/>
    <n v="7953"/>
  </r>
  <r>
    <n v="3"/>
    <s v="總帳別"/>
    <x v="101"/>
    <s v="業務費用"/>
    <x v="718"/>
    <x v="712"/>
    <s v="Z0240"/>
    <s v="資訊系統處分攤"/>
    <n v="117853"/>
    <n v="0"/>
    <n v="117853"/>
  </r>
  <r>
    <n v="3"/>
    <s v="總帳別"/>
    <x v="101"/>
    <s v="業務費用"/>
    <x v="718"/>
    <x v="712"/>
    <s v="Z0510"/>
    <s v="公眾服務處分攤"/>
    <n v="164534"/>
    <n v="0"/>
    <n v="164534"/>
  </r>
  <r>
    <n v="3"/>
    <s v="總帳別"/>
    <x v="101"/>
    <s v="業務費用"/>
    <x v="718"/>
    <x v="712"/>
    <s v="Z0610"/>
    <s v="環境保護處分攤"/>
    <n v="6156"/>
    <n v="0"/>
    <n v="6156"/>
  </r>
  <r>
    <n v="3"/>
    <s v="總帳別"/>
    <x v="101"/>
    <s v="業務費用"/>
    <x v="718"/>
    <x v="712"/>
    <s v="Z0620"/>
    <s v="工業安全衛生處分攤"/>
    <n v="5350"/>
    <n v="0"/>
    <n v="5350"/>
  </r>
  <r>
    <n v="3"/>
    <s v="總帳別"/>
    <x v="101"/>
    <s v="業務費用"/>
    <x v="718"/>
    <x v="712"/>
    <s v="Z1010"/>
    <s v="基隆區營業處分攤"/>
    <n v="1273879"/>
    <n v="0"/>
    <n v="1273879"/>
  </r>
  <r>
    <n v="3"/>
    <s v="總帳別"/>
    <x v="101"/>
    <s v="業務費用"/>
    <x v="718"/>
    <x v="712"/>
    <s v="Z1020"/>
    <s v="台北市區營業處分攤"/>
    <n v="1623647"/>
    <n v="0"/>
    <n v="1623647"/>
  </r>
  <r>
    <n v="3"/>
    <s v="總帳別"/>
    <x v="101"/>
    <s v="業務費用"/>
    <x v="718"/>
    <x v="712"/>
    <s v="Z1030"/>
    <s v="桃園區營業處分攤"/>
    <n v="861126"/>
    <n v="0"/>
    <n v="861126"/>
  </r>
  <r>
    <n v="3"/>
    <s v="總帳別"/>
    <x v="101"/>
    <s v="業務費用"/>
    <x v="718"/>
    <x v="712"/>
    <s v="Z1040"/>
    <s v="新竹區營業處分攤"/>
    <n v="1360892"/>
    <n v="0"/>
    <n v="1360892"/>
  </r>
  <r>
    <n v="3"/>
    <s v="總帳別"/>
    <x v="101"/>
    <s v="業務費用"/>
    <x v="718"/>
    <x v="712"/>
    <s v="Z1050"/>
    <s v="台中區營業處分攤"/>
    <n v="1831826"/>
    <n v="0"/>
    <n v="1831826"/>
  </r>
  <r>
    <n v="3"/>
    <s v="總帳別"/>
    <x v="101"/>
    <s v="業務費用"/>
    <x v="718"/>
    <x v="712"/>
    <s v="Z1060"/>
    <s v="彰化區營業處分攤"/>
    <n v="1011534"/>
    <n v="0"/>
    <n v="1011534"/>
  </r>
  <r>
    <n v="3"/>
    <s v="總帳別"/>
    <x v="101"/>
    <s v="業務費用"/>
    <x v="718"/>
    <x v="712"/>
    <s v="Z1070"/>
    <s v="嘉義區營業處分攤"/>
    <n v="1954707"/>
    <n v="0"/>
    <n v="1954707"/>
  </r>
  <r>
    <n v="3"/>
    <s v="總帳別"/>
    <x v="101"/>
    <s v="業務費用"/>
    <x v="718"/>
    <x v="712"/>
    <s v="Z1080"/>
    <s v="台南區營業處分攤"/>
    <n v="1100036"/>
    <n v="0"/>
    <n v="1100036"/>
  </r>
  <r>
    <n v="3"/>
    <s v="總帳別"/>
    <x v="101"/>
    <s v="業務費用"/>
    <x v="718"/>
    <x v="712"/>
    <s v="Z1090"/>
    <s v="高雄區營業處分攤"/>
    <n v="607779"/>
    <n v="0"/>
    <n v="607779"/>
  </r>
  <r>
    <n v="3"/>
    <s v="總帳別"/>
    <x v="101"/>
    <s v="業務費用"/>
    <x v="718"/>
    <x v="712"/>
    <s v="Z1100"/>
    <s v="屏東區營業處分攤"/>
    <n v="416698"/>
    <n v="0"/>
    <n v="416698"/>
  </r>
  <r>
    <n v="3"/>
    <s v="總帳別"/>
    <x v="101"/>
    <s v="業務費用"/>
    <x v="718"/>
    <x v="712"/>
    <s v="Z1110"/>
    <s v="台東區營業處分攤"/>
    <n v="220388"/>
    <n v="0"/>
    <n v="220388"/>
  </r>
  <r>
    <n v="3"/>
    <s v="總帳別"/>
    <x v="101"/>
    <s v="業務費用"/>
    <x v="718"/>
    <x v="712"/>
    <s v="Z1120"/>
    <s v="花蓮區營業處分攤"/>
    <n v="336343"/>
    <n v="0"/>
    <n v="336343"/>
  </r>
  <r>
    <n v="3"/>
    <s v="總帳別"/>
    <x v="101"/>
    <s v="業務費用"/>
    <x v="718"/>
    <x v="712"/>
    <s v="Z1130"/>
    <s v="宜蘭區營業處分攤"/>
    <n v="406508"/>
    <n v="0"/>
    <n v="406508"/>
  </r>
  <r>
    <n v="3"/>
    <s v="總帳別"/>
    <x v="101"/>
    <s v="業務費用"/>
    <x v="718"/>
    <x v="712"/>
    <s v="Z1140"/>
    <s v="澎湖區營業處分攤"/>
    <n v="113993"/>
    <n v="0"/>
    <n v="113993"/>
  </r>
  <r>
    <n v="3"/>
    <s v="總帳別"/>
    <x v="101"/>
    <s v="業務費用"/>
    <x v="718"/>
    <x v="712"/>
    <s v="Z1150"/>
    <s v="台北南區營業處分攤"/>
    <n v="3189205"/>
    <n v="0"/>
    <n v="3189205"/>
  </r>
  <r>
    <n v="3"/>
    <s v="總帳別"/>
    <x v="101"/>
    <s v="業務費用"/>
    <x v="718"/>
    <x v="712"/>
    <s v="Z1160"/>
    <s v="台北北區營業處分攤"/>
    <n v="423299"/>
    <n v="0"/>
    <n v="423299"/>
  </r>
  <r>
    <n v="3"/>
    <s v="總帳別"/>
    <x v="101"/>
    <s v="業務費用"/>
    <x v="718"/>
    <x v="712"/>
    <s v="Z1170"/>
    <s v="台北西區營業處分攤"/>
    <n v="525669"/>
    <n v="0"/>
    <n v="525669"/>
  </r>
  <r>
    <n v="3"/>
    <s v="總帳別"/>
    <x v="101"/>
    <s v="業務費用"/>
    <x v="718"/>
    <x v="712"/>
    <s v="Z1180"/>
    <s v="南投區營業處分攤"/>
    <n v="682037"/>
    <n v="0"/>
    <n v="682037"/>
  </r>
  <r>
    <n v="3"/>
    <s v="總帳別"/>
    <x v="101"/>
    <s v="業務費用"/>
    <x v="718"/>
    <x v="712"/>
    <s v="Z1190"/>
    <s v="鳳山區營業處分攤"/>
    <n v="881601"/>
    <n v="0"/>
    <n v="881601"/>
  </r>
  <r>
    <n v="3"/>
    <s v="總帳別"/>
    <x v="101"/>
    <s v="業務費用"/>
    <x v="718"/>
    <x v="712"/>
    <s v="Z1200"/>
    <s v="雲林區營業處分攤"/>
    <n v="929768"/>
    <n v="0"/>
    <n v="929768"/>
  </r>
  <r>
    <n v="3"/>
    <s v="總帳別"/>
    <x v="101"/>
    <s v="業務費用"/>
    <x v="718"/>
    <x v="712"/>
    <s v="Z1210"/>
    <s v="新營區營業處分攤"/>
    <n v="682701"/>
    <n v="0"/>
    <n v="682701"/>
  </r>
  <r>
    <n v="3"/>
    <s v="總帳別"/>
    <x v="101"/>
    <s v="業務費用"/>
    <x v="718"/>
    <x v="712"/>
    <s v="Z1220"/>
    <s v="苗栗區營業處分攤"/>
    <n v="1155057"/>
    <n v="0"/>
    <n v="1155057"/>
  </r>
  <r>
    <n v="3"/>
    <s v="總帳別"/>
    <x v="101"/>
    <s v="業務費用"/>
    <x v="718"/>
    <x v="712"/>
    <s v="Z1230"/>
    <s v="金門區營業處分攤"/>
    <n v="100304"/>
    <n v="0"/>
    <n v="100304"/>
  </r>
  <r>
    <n v="3"/>
    <s v="總帳別"/>
    <x v="101"/>
    <s v="業務費用"/>
    <x v="718"/>
    <x v="712"/>
    <s v="Z1240"/>
    <s v="馬祖區營業處分攤"/>
    <n v="49655"/>
    <n v="0"/>
    <n v="49655"/>
  </r>
  <r>
    <n v="3"/>
    <s v="總帳別"/>
    <x v="101"/>
    <s v="業務費用"/>
    <x v="718"/>
    <x v="712"/>
    <s v="Z5300"/>
    <s v="南部資料處理中心分攤"/>
    <n v="29728"/>
    <n v="0"/>
    <n v="29728"/>
  </r>
  <r>
    <n v="3"/>
    <s v="總帳別"/>
    <x v="101"/>
    <s v="業務費用"/>
    <x v="718"/>
    <x v="712"/>
    <s v="Z5350"/>
    <s v="中部資料處理中心分攤"/>
    <n v="7266"/>
    <n v="0"/>
    <n v="7266"/>
  </r>
  <r>
    <n v="3"/>
    <s v="總帳別"/>
    <x v="101"/>
    <s v="業務費用"/>
    <x v="718"/>
    <x v="712"/>
    <s v="Z5450"/>
    <s v="電力通信處分攤"/>
    <n v="1240"/>
    <n v="0"/>
    <n v="1240"/>
  </r>
  <r>
    <n v="3"/>
    <s v="總帳別"/>
    <x v="101"/>
    <s v="業務費用"/>
    <x v="719"/>
    <x v="713"/>
    <s v="Z0070"/>
    <s v="業務處分攤"/>
    <n v="84181"/>
    <n v="0"/>
    <n v="84181"/>
  </r>
  <r>
    <n v="3"/>
    <s v="總帳別"/>
    <x v="101"/>
    <s v="業務費用"/>
    <x v="719"/>
    <x v="713"/>
    <s v="Z0140"/>
    <s v="秘書處分攤"/>
    <n v="73983"/>
    <n v="0"/>
    <n v="73983"/>
  </r>
  <r>
    <n v="3"/>
    <s v="總帳別"/>
    <x v="101"/>
    <s v="業務費用"/>
    <x v="719"/>
    <x v="713"/>
    <s v="Z0170"/>
    <s v="營建處分攤"/>
    <n v="2135"/>
    <n v="0"/>
    <n v="2135"/>
  </r>
  <r>
    <n v="3"/>
    <s v="總帳別"/>
    <x v="101"/>
    <s v="業務費用"/>
    <x v="719"/>
    <x v="713"/>
    <s v="Z0240"/>
    <s v="資訊系統處分攤"/>
    <n v="2798"/>
    <n v="0"/>
    <n v="2798"/>
  </r>
  <r>
    <n v="3"/>
    <s v="總帳別"/>
    <x v="101"/>
    <s v="業務費用"/>
    <x v="719"/>
    <x v="713"/>
    <s v="Z0510"/>
    <s v="公眾服務處分攤"/>
    <n v="86415"/>
    <n v="0"/>
    <n v="86415"/>
  </r>
  <r>
    <n v="3"/>
    <s v="總帳別"/>
    <x v="101"/>
    <s v="業務費用"/>
    <x v="719"/>
    <x v="713"/>
    <s v="Z0610"/>
    <s v="環境保護處分攤"/>
    <n v="658"/>
    <n v="0"/>
    <n v="658"/>
  </r>
  <r>
    <n v="3"/>
    <s v="總帳別"/>
    <x v="101"/>
    <s v="業務費用"/>
    <x v="719"/>
    <x v="713"/>
    <s v="Z0620"/>
    <s v="工業安全衛生處分攤"/>
    <n v="413"/>
    <n v="0"/>
    <n v="413"/>
  </r>
  <r>
    <n v="3"/>
    <s v="總帳別"/>
    <x v="101"/>
    <s v="業務費用"/>
    <x v="719"/>
    <x v="713"/>
    <s v="Z1010"/>
    <s v="基隆區營業處分攤"/>
    <n v="48980"/>
    <n v="0"/>
    <n v="48980"/>
  </r>
  <r>
    <n v="3"/>
    <s v="總帳別"/>
    <x v="101"/>
    <s v="業務費用"/>
    <x v="719"/>
    <x v="713"/>
    <s v="Z1020"/>
    <s v="台北市區營業處分攤"/>
    <n v="47682"/>
    <n v="0"/>
    <n v="47682"/>
  </r>
  <r>
    <n v="3"/>
    <s v="總帳別"/>
    <x v="101"/>
    <s v="業務費用"/>
    <x v="719"/>
    <x v="713"/>
    <s v="Z1030"/>
    <s v="桃園區營業處分攤"/>
    <n v="52725"/>
    <n v="0"/>
    <n v="52725"/>
  </r>
  <r>
    <n v="3"/>
    <s v="總帳別"/>
    <x v="101"/>
    <s v="業務費用"/>
    <x v="719"/>
    <x v="713"/>
    <s v="Z1040"/>
    <s v="新竹區營業處分攤"/>
    <n v="29250"/>
    <n v="0"/>
    <n v="29250"/>
  </r>
  <r>
    <n v="3"/>
    <s v="總帳別"/>
    <x v="101"/>
    <s v="業務費用"/>
    <x v="719"/>
    <x v="713"/>
    <s v="Z1050"/>
    <s v="台中區營業處分攤"/>
    <n v="54135"/>
    <n v="0"/>
    <n v="54135"/>
  </r>
  <r>
    <n v="3"/>
    <s v="總帳別"/>
    <x v="101"/>
    <s v="業務費用"/>
    <x v="719"/>
    <x v="713"/>
    <s v="Z1060"/>
    <s v="彰化區營業處分攤"/>
    <n v="57165"/>
    <n v="0"/>
    <n v="57165"/>
  </r>
  <r>
    <n v="3"/>
    <s v="總帳別"/>
    <x v="101"/>
    <s v="業務費用"/>
    <x v="719"/>
    <x v="713"/>
    <s v="Z1070"/>
    <s v="嘉義區營業處分攤"/>
    <n v="44615"/>
    <n v="0"/>
    <n v="44615"/>
  </r>
  <r>
    <n v="3"/>
    <s v="總帳別"/>
    <x v="101"/>
    <s v="業務費用"/>
    <x v="719"/>
    <x v="713"/>
    <s v="Z1080"/>
    <s v="台南區營業處分攤"/>
    <n v="46379"/>
    <n v="0"/>
    <n v="46379"/>
  </r>
  <r>
    <n v="3"/>
    <s v="總帳別"/>
    <x v="101"/>
    <s v="業務費用"/>
    <x v="719"/>
    <x v="713"/>
    <s v="Z1090"/>
    <s v="高雄區營業處分攤"/>
    <n v="25950"/>
    <n v="0"/>
    <n v="25950"/>
  </r>
  <r>
    <n v="3"/>
    <s v="總帳別"/>
    <x v="101"/>
    <s v="業務費用"/>
    <x v="719"/>
    <x v="713"/>
    <s v="Z1100"/>
    <s v="屏東區營業處分攤"/>
    <n v="29886"/>
    <n v="0"/>
    <n v="29886"/>
  </r>
  <r>
    <n v="3"/>
    <s v="總帳別"/>
    <x v="101"/>
    <s v="業務費用"/>
    <x v="719"/>
    <x v="713"/>
    <s v="Z1110"/>
    <s v="台東區營業處分攤"/>
    <n v="21237"/>
    <n v="0"/>
    <n v="21237"/>
  </r>
  <r>
    <n v="3"/>
    <s v="總帳別"/>
    <x v="101"/>
    <s v="業務費用"/>
    <x v="719"/>
    <x v="713"/>
    <s v="Z1120"/>
    <s v="花蓮區營業處分攤"/>
    <n v="19215"/>
    <n v="0"/>
    <n v="19215"/>
  </r>
  <r>
    <n v="3"/>
    <s v="總帳別"/>
    <x v="101"/>
    <s v="業務費用"/>
    <x v="719"/>
    <x v="713"/>
    <s v="Z1130"/>
    <s v="宜蘭區營業處分攤"/>
    <n v="31824"/>
    <n v="0"/>
    <n v="31824"/>
  </r>
  <r>
    <n v="3"/>
    <s v="總帳別"/>
    <x v="101"/>
    <s v="業務費用"/>
    <x v="719"/>
    <x v="713"/>
    <s v="Z1140"/>
    <s v="澎湖區營業處分攤"/>
    <n v="15630"/>
    <n v="0"/>
    <n v="15630"/>
  </r>
  <r>
    <n v="3"/>
    <s v="總帳別"/>
    <x v="101"/>
    <s v="業務費用"/>
    <x v="719"/>
    <x v="713"/>
    <s v="Z1150"/>
    <s v="台北南區營業處分攤"/>
    <n v="74331"/>
    <n v="0"/>
    <n v="74331"/>
  </r>
  <r>
    <n v="3"/>
    <s v="總帳別"/>
    <x v="101"/>
    <s v="業務費用"/>
    <x v="719"/>
    <x v="713"/>
    <s v="Z1160"/>
    <s v="台北北區營業處分攤"/>
    <n v="37350"/>
    <n v="0"/>
    <n v="37350"/>
  </r>
  <r>
    <n v="3"/>
    <s v="總帳別"/>
    <x v="101"/>
    <s v="業務費用"/>
    <x v="719"/>
    <x v="713"/>
    <s v="Z1170"/>
    <s v="台北西區營業處分攤"/>
    <n v="72112"/>
    <n v="0"/>
    <n v="72112"/>
  </r>
  <r>
    <n v="3"/>
    <s v="總帳別"/>
    <x v="101"/>
    <s v="業務費用"/>
    <x v="719"/>
    <x v="713"/>
    <s v="Z1180"/>
    <s v="南投區營業處分攤"/>
    <n v="18870"/>
    <n v="0"/>
    <n v="18870"/>
  </r>
  <r>
    <n v="3"/>
    <s v="總帳別"/>
    <x v="101"/>
    <s v="業務費用"/>
    <x v="719"/>
    <x v="713"/>
    <s v="Z1190"/>
    <s v="鳳山區營業處分攤"/>
    <n v="24085"/>
    <n v="0"/>
    <n v="24085"/>
  </r>
  <r>
    <n v="3"/>
    <s v="總帳別"/>
    <x v="101"/>
    <s v="業務費用"/>
    <x v="719"/>
    <x v="713"/>
    <s v="Z1200"/>
    <s v="雲林區營業處分攤"/>
    <n v="103550"/>
    <n v="0"/>
    <n v="103550"/>
  </r>
  <r>
    <n v="3"/>
    <s v="總帳別"/>
    <x v="101"/>
    <s v="業務費用"/>
    <x v="719"/>
    <x v="713"/>
    <s v="Z1210"/>
    <s v="新營區營業處分攤"/>
    <n v="31755"/>
    <n v="0"/>
    <n v="31755"/>
  </r>
  <r>
    <n v="3"/>
    <s v="總帳別"/>
    <x v="101"/>
    <s v="業務費用"/>
    <x v="719"/>
    <x v="713"/>
    <s v="Z1220"/>
    <s v="苗栗區營業處分攤"/>
    <n v="67416"/>
    <n v="0"/>
    <n v="67416"/>
  </r>
  <r>
    <n v="3"/>
    <s v="總帳別"/>
    <x v="101"/>
    <s v="業務費用"/>
    <x v="719"/>
    <x v="713"/>
    <s v="Z1230"/>
    <s v="金門區營業處分攤"/>
    <n v="22234"/>
    <n v="0"/>
    <n v="22234"/>
  </r>
  <r>
    <n v="3"/>
    <s v="總帳別"/>
    <x v="101"/>
    <s v="業務費用"/>
    <x v="719"/>
    <x v="713"/>
    <s v="Z1240"/>
    <s v="馬祖區營業處分攤"/>
    <n v="2900"/>
    <n v="0"/>
    <n v="2900"/>
  </r>
  <r>
    <n v="3"/>
    <s v="總帳別"/>
    <x v="101"/>
    <s v="業務費用"/>
    <x v="719"/>
    <x v="713"/>
    <s v="Z5300"/>
    <s v="南部資料處理中心分攤"/>
    <n v="1550"/>
    <n v="0"/>
    <n v="1550"/>
  </r>
  <r>
    <n v="3"/>
    <s v="總帳別"/>
    <x v="101"/>
    <s v="業務費用"/>
    <x v="719"/>
    <x v="713"/>
    <s v="Z5350"/>
    <s v="中部資料處理中心分攤"/>
    <n v="3398"/>
    <n v="0"/>
    <n v="3398"/>
  </r>
  <r>
    <n v="3"/>
    <s v="總帳別"/>
    <x v="101"/>
    <s v="業務費用"/>
    <x v="719"/>
    <x v="713"/>
    <s v="Z5450"/>
    <s v="電力通信處分攤"/>
    <n v="211"/>
    <n v="0"/>
    <n v="211"/>
  </r>
  <r>
    <n v="3"/>
    <s v="總帳別"/>
    <x v="101"/>
    <s v="業務費用"/>
    <x v="720"/>
    <x v="714"/>
    <s v="Z1010"/>
    <s v="基隆區營業處分攤"/>
    <n v="23794"/>
    <n v="0"/>
    <n v="23794"/>
  </r>
  <r>
    <n v="3"/>
    <s v="總帳別"/>
    <x v="101"/>
    <s v="業務費用"/>
    <x v="720"/>
    <x v="714"/>
    <s v="Z1020"/>
    <s v="台北市區營業處分攤"/>
    <n v="687930"/>
    <n v="0"/>
    <n v="687930"/>
  </r>
  <r>
    <n v="3"/>
    <s v="總帳別"/>
    <x v="101"/>
    <s v="業務費用"/>
    <x v="720"/>
    <x v="714"/>
    <s v="Z1030"/>
    <s v="桃園區營業處分攤"/>
    <n v="312594"/>
    <n v="0"/>
    <n v="312594"/>
  </r>
  <r>
    <n v="3"/>
    <s v="總帳別"/>
    <x v="101"/>
    <s v="業務費用"/>
    <x v="720"/>
    <x v="714"/>
    <s v="Z1040"/>
    <s v="新竹區營業處分攤"/>
    <n v="109875"/>
    <n v="0"/>
    <n v="109875"/>
  </r>
  <r>
    <n v="3"/>
    <s v="總帳別"/>
    <x v="101"/>
    <s v="業務費用"/>
    <x v="720"/>
    <x v="714"/>
    <s v="Z1050"/>
    <s v="台中區營業處分攤"/>
    <n v="165464"/>
    <n v="0"/>
    <n v="165464"/>
  </r>
  <r>
    <n v="3"/>
    <s v="總帳別"/>
    <x v="101"/>
    <s v="業務費用"/>
    <x v="720"/>
    <x v="714"/>
    <s v="Z1060"/>
    <s v="彰化區營業處分攤"/>
    <n v="370980"/>
    <n v="0"/>
    <n v="370980"/>
  </r>
  <r>
    <n v="3"/>
    <s v="總帳別"/>
    <x v="101"/>
    <s v="業務費用"/>
    <x v="720"/>
    <x v="714"/>
    <s v="Z1070"/>
    <s v="嘉義區營業處分攤"/>
    <n v="211905"/>
    <n v="0"/>
    <n v="211905"/>
  </r>
  <r>
    <n v="3"/>
    <s v="總帳別"/>
    <x v="101"/>
    <s v="業務費用"/>
    <x v="720"/>
    <x v="714"/>
    <s v="Z1080"/>
    <s v="台南區營業處分攤"/>
    <n v="62600"/>
    <n v="0"/>
    <n v="62600"/>
  </r>
  <r>
    <n v="3"/>
    <s v="總帳別"/>
    <x v="101"/>
    <s v="業務費用"/>
    <x v="720"/>
    <x v="714"/>
    <s v="Z1090"/>
    <s v="高雄區營業處分攤"/>
    <n v="127655"/>
    <n v="0"/>
    <n v="127655"/>
  </r>
  <r>
    <n v="3"/>
    <s v="總帳別"/>
    <x v="101"/>
    <s v="業務費用"/>
    <x v="720"/>
    <x v="714"/>
    <s v="Z1100"/>
    <s v="屏東區營業處分攤"/>
    <n v="256917"/>
    <n v="0"/>
    <n v="256917"/>
  </r>
  <r>
    <n v="3"/>
    <s v="總帳別"/>
    <x v="101"/>
    <s v="業務費用"/>
    <x v="720"/>
    <x v="714"/>
    <s v="Z1110"/>
    <s v="台東區營業處分攤"/>
    <n v="275404"/>
    <n v="0"/>
    <n v="275404"/>
  </r>
  <r>
    <n v="3"/>
    <s v="總帳別"/>
    <x v="101"/>
    <s v="業務費用"/>
    <x v="720"/>
    <x v="714"/>
    <s v="Z1120"/>
    <s v="花蓮區營業處分攤"/>
    <n v="15000"/>
    <n v="0"/>
    <n v="15000"/>
  </r>
  <r>
    <n v="3"/>
    <s v="總帳別"/>
    <x v="101"/>
    <s v="業務費用"/>
    <x v="720"/>
    <x v="714"/>
    <s v="Z1130"/>
    <s v="宜蘭區營業處分攤"/>
    <n v="65048"/>
    <n v="0"/>
    <n v="65048"/>
  </r>
  <r>
    <n v="3"/>
    <s v="總帳別"/>
    <x v="101"/>
    <s v="業務費用"/>
    <x v="720"/>
    <x v="714"/>
    <s v="Z1140"/>
    <s v="澎湖區營業處分攤"/>
    <n v="60938"/>
    <n v="0"/>
    <n v="60938"/>
  </r>
  <r>
    <n v="3"/>
    <s v="總帳別"/>
    <x v="101"/>
    <s v="業務費用"/>
    <x v="720"/>
    <x v="714"/>
    <s v="Z1150"/>
    <s v="台北南區營業處分攤"/>
    <n v="788166"/>
    <n v="0"/>
    <n v="788166"/>
  </r>
  <r>
    <n v="3"/>
    <s v="總帳別"/>
    <x v="101"/>
    <s v="業務費用"/>
    <x v="720"/>
    <x v="714"/>
    <s v="Z1160"/>
    <s v="台北北區營業處分攤"/>
    <n v="538318"/>
    <n v="0"/>
    <n v="538318"/>
  </r>
  <r>
    <n v="3"/>
    <s v="總帳別"/>
    <x v="101"/>
    <s v="業務費用"/>
    <x v="720"/>
    <x v="714"/>
    <s v="Z1170"/>
    <s v="台北西區營業處分攤"/>
    <n v="106860"/>
    <n v="0"/>
    <n v="106860"/>
  </r>
  <r>
    <n v="3"/>
    <s v="總帳別"/>
    <x v="101"/>
    <s v="業務費用"/>
    <x v="720"/>
    <x v="714"/>
    <s v="Z1180"/>
    <s v="南投區營業處分攤"/>
    <n v="211875"/>
    <n v="0"/>
    <n v="211875"/>
  </r>
  <r>
    <n v="3"/>
    <s v="總帳別"/>
    <x v="101"/>
    <s v="業務費用"/>
    <x v="720"/>
    <x v="714"/>
    <s v="Z1190"/>
    <s v="鳳山區營業處分攤"/>
    <n v="33607"/>
    <n v="0"/>
    <n v="33607"/>
  </r>
  <r>
    <n v="3"/>
    <s v="總帳別"/>
    <x v="101"/>
    <s v="業務費用"/>
    <x v="720"/>
    <x v="714"/>
    <s v="Z1200"/>
    <s v="雲林區營業處分攤"/>
    <n v="80661"/>
    <n v="0"/>
    <n v="80661"/>
  </r>
  <r>
    <n v="3"/>
    <s v="總帳別"/>
    <x v="101"/>
    <s v="業務費用"/>
    <x v="720"/>
    <x v="714"/>
    <s v="Z1210"/>
    <s v="新營區營業處分攤"/>
    <n v="192268"/>
    <n v="0"/>
    <n v="192268"/>
  </r>
  <r>
    <n v="3"/>
    <s v="總帳別"/>
    <x v="101"/>
    <s v="業務費用"/>
    <x v="720"/>
    <x v="714"/>
    <s v="Z1220"/>
    <s v="苗栗區營業處分攤"/>
    <n v="276991"/>
    <n v="0"/>
    <n v="276991"/>
  </r>
  <r>
    <n v="3"/>
    <s v="總帳別"/>
    <x v="101"/>
    <s v="業務費用"/>
    <x v="720"/>
    <x v="714"/>
    <s v="Z1230"/>
    <s v="金門區營業處分攤"/>
    <n v="39000"/>
    <n v="0"/>
    <n v="39000"/>
  </r>
  <r>
    <n v="3"/>
    <s v="總帳別"/>
    <x v="101"/>
    <s v="業務費用"/>
    <x v="720"/>
    <x v="714"/>
    <s v="Z1240"/>
    <s v="馬祖區營業處分攤"/>
    <n v="26275"/>
    <n v="0"/>
    <n v="26275"/>
  </r>
  <r>
    <n v="3"/>
    <s v="總帳別"/>
    <x v="101"/>
    <s v="業務費用"/>
    <x v="720"/>
    <x v="714"/>
    <s v="Z5450"/>
    <s v="電力通信處分攤"/>
    <n v="4542"/>
    <n v="0"/>
    <n v="4542"/>
  </r>
  <r>
    <n v="3"/>
    <s v="總帳別"/>
    <x v="101"/>
    <s v="業務費用"/>
    <x v="721"/>
    <x v="715"/>
    <s v="Z0020"/>
    <s v="總經理副總經理室分攤"/>
    <n v="114308"/>
    <n v="0"/>
    <n v="114308"/>
  </r>
  <r>
    <n v="3"/>
    <s v="總帳別"/>
    <x v="101"/>
    <s v="業務費用"/>
    <x v="721"/>
    <x v="715"/>
    <s v="Z0070"/>
    <s v="業務處分攤"/>
    <n v="235472"/>
    <n v="0"/>
    <n v="235472"/>
  </r>
  <r>
    <n v="3"/>
    <s v="總帳別"/>
    <x v="101"/>
    <s v="業務費用"/>
    <x v="721"/>
    <x v="715"/>
    <s v="Z0140"/>
    <s v="秘書處分攤"/>
    <n v="489241"/>
    <n v="0"/>
    <n v="489241"/>
  </r>
  <r>
    <n v="3"/>
    <s v="總帳別"/>
    <x v="101"/>
    <s v="業務費用"/>
    <x v="721"/>
    <x v="715"/>
    <s v="Z0170"/>
    <s v="營建處分攤"/>
    <n v="3343"/>
    <n v="0"/>
    <n v="3343"/>
  </r>
  <r>
    <n v="3"/>
    <s v="總帳別"/>
    <x v="101"/>
    <s v="業務費用"/>
    <x v="721"/>
    <x v="715"/>
    <s v="Z0240"/>
    <s v="資訊系統處分攤"/>
    <n v="19258"/>
    <n v="0"/>
    <n v="19258"/>
  </r>
  <r>
    <n v="3"/>
    <s v="總帳別"/>
    <x v="101"/>
    <s v="業務費用"/>
    <x v="721"/>
    <x v="715"/>
    <s v="Z0510"/>
    <s v="公眾服務處分攤"/>
    <n v="488562"/>
    <n v="0"/>
    <n v="488562"/>
  </r>
  <r>
    <n v="3"/>
    <s v="總帳別"/>
    <x v="101"/>
    <s v="業務費用"/>
    <x v="721"/>
    <x v="715"/>
    <s v="Z0610"/>
    <s v="環境保護處分攤"/>
    <n v="9911"/>
    <n v="0"/>
    <n v="9911"/>
  </r>
  <r>
    <n v="3"/>
    <s v="總帳別"/>
    <x v="101"/>
    <s v="業務費用"/>
    <x v="721"/>
    <x v="715"/>
    <s v="Z0620"/>
    <s v="工業安全衛生處分攤"/>
    <n v="16646"/>
    <n v="0"/>
    <n v="16646"/>
  </r>
  <r>
    <n v="3"/>
    <s v="總帳別"/>
    <x v="101"/>
    <s v="業務費用"/>
    <x v="721"/>
    <x v="715"/>
    <s v="Z1010"/>
    <s v="基隆區營業處分攤"/>
    <n v="389749"/>
    <n v="0"/>
    <n v="389749"/>
  </r>
  <r>
    <n v="3"/>
    <s v="總帳別"/>
    <x v="101"/>
    <s v="業務費用"/>
    <x v="721"/>
    <x v="715"/>
    <s v="Z1020"/>
    <s v="台北市區營業處分攤"/>
    <n v="266652"/>
    <n v="0"/>
    <n v="266652"/>
  </r>
  <r>
    <n v="3"/>
    <s v="總帳別"/>
    <x v="101"/>
    <s v="業務費用"/>
    <x v="721"/>
    <x v="715"/>
    <s v="Z1030"/>
    <s v="桃園區營業處分攤"/>
    <n v="376826"/>
    <n v="0"/>
    <n v="376826"/>
  </r>
  <r>
    <n v="3"/>
    <s v="總帳別"/>
    <x v="101"/>
    <s v="業務費用"/>
    <x v="721"/>
    <x v="715"/>
    <s v="Z1040"/>
    <s v="新竹區營業處分攤"/>
    <n v="325313"/>
    <n v="0"/>
    <n v="325313"/>
  </r>
  <r>
    <n v="3"/>
    <s v="總帳別"/>
    <x v="101"/>
    <s v="業務費用"/>
    <x v="721"/>
    <x v="715"/>
    <s v="Z1050"/>
    <s v="台中區營業處分攤"/>
    <n v="626904"/>
    <n v="0"/>
    <n v="626904"/>
  </r>
  <r>
    <n v="3"/>
    <s v="總帳別"/>
    <x v="101"/>
    <s v="業務費用"/>
    <x v="721"/>
    <x v="715"/>
    <s v="Z1060"/>
    <s v="彰化區營業處分攤"/>
    <n v="450632"/>
    <n v="0"/>
    <n v="450632"/>
  </r>
  <r>
    <n v="3"/>
    <s v="總帳別"/>
    <x v="101"/>
    <s v="業務費用"/>
    <x v="721"/>
    <x v="715"/>
    <s v="Z1070"/>
    <s v="嘉義區營業處分攤"/>
    <n v="410533"/>
    <n v="0"/>
    <n v="410533"/>
  </r>
  <r>
    <n v="3"/>
    <s v="總帳別"/>
    <x v="101"/>
    <s v="業務費用"/>
    <x v="721"/>
    <x v="715"/>
    <s v="Z1080"/>
    <s v="台南區營業處分攤"/>
    <n v="303987"/>
    <n v="0"/>
    <n v="303987"/>
  </r>
  <r>
    <n v="3"/>
    <s v="總帳別"/>
    <x v="101"/>
    <s v="業務費用"/>
    <x v="721"/>
    <x v="715"/>
    <s v="Z1090"/>
    <s v="高雄區營業處分攤"/>
    <n v="258627"/>
    <n v="0"/>
    <n v="258627"/>
  </r>
  <r>
    <n v="3"/>
    <s v="總帳別"/>
    <x v="101"/>
    <s v="業務費用"/>
    <x v="721"/>
    <x v="715"/>
    <s v="Z1100"/>
    <s v="屏東區營業處分攤"/>
    <n v="296172"/>
    <n v="0"/>
    <n v="296172"/>
  </r>
  <r>
    <n v="3"/>
    <s v="總帳別"/>
    <x v="101"/>
    <s v="業務費用"/>
    <x v="721"/>
    <x v="715"/>
    <s v="Z1110"/>
    <s v="台東區營業處分攤"/>
    <n v="182979"/>
    <n v="0"/>
    <n v="182979"/>
  </r>
  <r>
    <n v="3"/>
    <s v="總帳別"/>
    <x v="101"/>
    <s v="業務費用"/>
    <x v="721"/>
    <x v="715"/>
    <s v="Z1120"/>
    <s v="花蓮區營業處分攤"/>
    <n v="343105"/>
    <n v="0"/>
    <n v="343105"/>
  </r>
  <r>
    <n v="3"/>
    <s v="總帳別"/>
    <x v="101"/>
    <s v="業務費用"/>
    <x v="721"/>
    <x v="715"/>
    <s v="Z1130"/>
    <s v="宜蘭區營業處分攤"/>
    <n v="219348"/>
    <n v="0"/>
    <n v="219348"/>
  </r>
  <r>
    <n v="3"/>
    <s v="總帳別"/>
    <x v="101"/>
    <s v="業務費用"/>
    <x v="721"/>
    <x v="715"/>
    <s v="Z1140"/>
    <s v="澎湖區營業處分攤"/>
    <n v="53139"/>
    <n v="0"/>
    <n v="53139"/>
  </r>
  <r>
    <n v="3"/>
    <s v="總帳別"/>
    <x v="101"/>
    <s v="業務費用"/>
    <x v="721"/>
    <x v="715"/>
    <s v="Z1150"/>
    <s v="台北南區營業處分攤"/>
    <n v="505723"/>
    <n v="0"/>
    <n v="505723"/>
  </r>
  <r>
    <n v="3"/>
    <s v="總帳別"/>
    <x v="101"/>
    <s v="業務費用"/>
    <x v="721"/>
    <x v="715"/>
    <s v="Z1160"/>
    <s v="台北北區營業處分攤"/>
    <n v="165860"/>
    <n v="0"/>
    <n v="165860"/>
  </r>
  <r>
    <n v="3"/>
    <s v="總帳別"/>
    <x v="101"/>
    <s v="業務費用"/>
    <x v="721"/>
    <x v="715"/>
    <s v="Z1170"/>
    <s v="台北西區營業處分攤"/>
    <n v="223082"/>
    <n v="0"/>
    <n v="223082"/>
  </r>
  <r>
    <n v="3"/>
    <s v="總帳別"/>
    <x v="101"/>
    <s v="業務費用"/>
    <x v="721"/>
    <x v="715"/>
    <s v="Z1180"/>
    <s v="南投區營業處分攤"/>
    <n v="275758"/>
    <n v="0"/>
    <n v="275758"/>
  </r>
  <r>
    <n v="3"/>
    <s v="總帳別"/>
    <x v="101"/>
    <s v="業務費用"/>
    <x v="721"/>
    <x v="715"/>
    <s v="Z1190"/>
    <s v="鳳山區營業處分攤"/>
    <n v="538621"/>
    <n v="0"/>
    <n v="538621"/>
  </r>
  <r>
    <n v="3"/>
    <s v="總帳別"/>
    <x v="101"/>
    <s v="業務費用"/>
    <x v="721"/>
    <x v="715"/>
    <s v="Z1200"/>
    <s v="雲林區營業處分攤"/>
    <n v="248714"/>
    <n v="0"/>
    <n v="248714"/>
  </r>
  <r>
    <n v="3"/>
    <s v="總帳別"/>
    <x v="101"/>
    <s v="業務費用"/>
    <x v="721"/>
    <x v="715"/>
    <s v="Z1210"/>
    <s v="新營區營業處分攤"/>
    <n v="170167"/>
    <n v="0"/>
    <n v="170167"/>
  </r>
  <r>
    <n v="3"/>
    <s v="總帳別"/>
    <x v="101"/>
    <s v="業務費用"/>
    <x v="721"/>
    <x v="715"/>
    <s v="Z1220"/>
    <s v="苗栗區營業處分攤"/>
    <n v="189447"/>
    <n v="0"/>
    <n v="189447"/>
  </r>
  <r>
    <n v="3"/>
    <s v="總帳別"/>
    <x v="101"/>
    <s v="業務費用"/>
    <x v="721"/>
    <x v="715"/>
    <s v="Z1230"/>
    <s v="金門區營業處分攤"/>
    <n v="124763"/>
    <n v="0"/>
    <n v="124763"/>
  </r>
  <r>
    <n v="3"/>
    <s v="總帳別"/>
    <x v="101"/>
    <s v="業務費用"/>
    <x v="721"/>
    <x v="715"/>
    <s v="Z1240"/>
    <s v="馬祖區營業處分攤"/>
    <n v="75313"/>
    <n v="0"/>
    <n v="75313"/>
  </r>
  <r>
    <n v="3"/>
    <s v="總帳別"/>
    <x v="101"/>
    <s v="業務費用"/>
    <x v="721"/>
    <x v="715"/>
    <s v="Z5300"/>
    <s v="南部資料處理中心分攤"/>
    <n v="16405"/>
    <n v="0"/>
    <n v="16405"/>
  </r>
  <r>
    <n v="3"/>
    <s v="總帳別"/>
    <x v="101"/>
    <s v="業務費用"/>
    <x v="721"/>
    <x v="715"/>
    <s v="Z5350"/>
    <s v="中部資料處理中心分攤"/>
    <n v="25885"/>
    <n v="0"/>
    <n v="25885"/>
  </r>
  <r>
    <n v="3"/>
    <s v="總帳別"/>
    <x v="101"/>
    <s v="業務費用"/>
    <x v="721"/>
    <x v="715"/>
    <s v="Z5450"/>
    <s v="電力通信處分攤"/>
    <n v="2185"/>
    <n v="0"/>
    <n v="2185"/>
  </r>
  <r>
    <n v="3"/>
    <s v="總帳別"/>
    <x v="101"/>
    <s v="業務費用"/>
    <x v="722"/>
    <x v="716"/>
    <s v="Z1040"/>
    <s v="新竹區營業處分攤"/>
    <n v="43"/>
    <n v="0"/>
    <n v="43"/>
  </r>
  <r>
    <n v="3"/>
    <s v="總帳別"/>
    <x v="101"/>
    <s v="業務費用"/>
    <x v="722"/>
    <x v="716"/>
    <s v="Z1100"/>
    <s v="屏東區營業處分攤"/>
    <n v="71050"/>
    <n v="0"/>
    <n v="71050"/>
  </r>
  <r>
    <n v="3"/>
    <s v="總帳別"/>
    <x v="101"/>
    <s v="業務費用"/>
    <x v="722"/>
    <x v="716"/>
    <s v="Z1110"/>
    <s v="台東區營業處分攤"/>
    <n v="45787"/>
    <n v="0"/>
    <n v="45787"/>
  </r>
  <r>
    <n v="3"/>
    <s v="總帳別"/>
    <x v="101"/>
    <s v="業務費用"/>
    <x v="722"/>
    <x v="716"/>
    <s v="Z1120"/>
    <s v="花蓮區營業處分攤"/>
    <n v="8028"/>
    <n v="0"/>
    <n v="8028"/>
  </r>
  <r>
    <n v="3"/>
    <s v="總帳別"/>
    <x v="101"/>
    <s v="業務費用"/>
    <x v="722"/>
    <x v="716"/>
    <s v="Z5450"/>
    <s v="電力通信處分攤"/>
    <n v="6"/>
    <n v="0"/>
    <n v="6"/>
  </r>
  <r>
    <n v="3"/>
    <s v="總帳別"/>
    <x v="101"/>
    <s v="業務費用"/>
    <x v="723"/>
    <x v="717"/>
    <s v="Z1130"/>
    <s v="宜蘭區營業處分攤"/>
    <n v="160"/>
    <n v="0"/>
    <n v="160"/>
  </r>
  <r>
    <n v="3"/>
    <s v="總帳別"/>
    <x v="101"/>
    <s v="業務費用"/>
    <x v="723"/>
    <x v="717"/>
    <s v="Z1140"/>
    <s v="澎湖區營業處分攤"/>
    <n v="2819"/>
    <n v="0"/>
    <n v="2819"/>
  </r>
  <r>
    <n v="3"/>
    <s v="總帳別"/>
    <x v="101"/>
    <s v="業務費用"/>
    <x v="723"/>
    <x v="717"/>
    <s v="Z1180"/>
    <s v="南投區營業處分攤"/>
    <n v="292"/>
    <n v="0"/>
    <n v="292"/>
  </r>
  <r>
    <n v="3"/>
    <s v="總帳別"/>
    <x v="101"/>
    <s v="業務費用"/>
    <x v="723"/>
    <x v="717"/>
    <s v="Z1200"/>
    <s v="雲林區營業處分攤"/>
    <n v="167"/>
    <n v="0"/>
    <n v="167"/>
  </r>
  <r>
    <n v="3"/>
    <s v="總帳別"/>
    <x v="101"/>
    <s v="業務費用"/>
    <x v="723"/>
    <x v="717"/>
    <s v="Z1240"/>
    <s v="馬祖區營業處分攤"/>
    <n v="1186"/>
    <n v="0"/>
    <n v="1186"/>
  </r>
  <r>
    <n v="3"/>
    <s v="總帳別"/>
    <x v="101"/>
    <s v="業務費用"/>
    <x v="723"/>
    <x v="717"/>
    <s v="Z5450"/>
    <s v="電力通信處分攤"/>
    <n v="114"/>
    <n v="0"/>
    <n v="114"/>
  </r>
  <r>
    <n v="3"/>
    <s v="總帳別"/>
    <x v="101"/>
    <s v="業務費用"/>
    <x v="724"/>
    <x v="718"/>
    <s v="Z1010"/>
    <s v="基隆區營業處分攤"/>
    <n v="506"/>
    <n v="0"/>
    <n v="506"/>
  </r>
  <r>
    <n v="3"/>
    <s v="總帳別"/>
    <x v="101"/>
    <s v="業務費用"/>
    <x v="725"/>
    <x v="719"/>
    <s v="Z1060"/>
    <s v="彰化區營業處分攤"/>
    <n v="35878"/>
    <n v="0"/>
    <n v="35878"/>
  </r>
  <r>
    <n v="3"/>
    <s v="總帳別"/>
    <x v="101"/>
    <s v="業務費用"/>
    <x v="725"/>
    <x v="719"/>
    <s v="Z1090"/>
    <s v="高雄區營業處分攤"/>
    <n v="10334"/>
    <n v="0"/>
    <n v="10334"/>
  </r>
  <r>
    <n v="3"/>
    <s v="總帳別"/>
    <x v="101"/>
    <s v="業務費用"/>
    <x v="725"/>
    <x v="719"/>
    <s v="Z1130"/>
    <s v="宜蘭區營業處分攤"/>
    <n v="92"/>
    <n v="0"/>
    <n v="92"/>
  </r>
  <r>
    <n v="3"/>
    <s v="總帳別"/>
    <x v="101"/>
    <s v="業務費用"/>
    <x v="725"/>
    <x v="719"/>
    <s v="Z1160"/>
    <s v="台北北區營業處分攤"/>
    <n v="20003"/>
    <n v="0"/>
    <n v="20003"/>
  </r>
  <r>
    <n v="3"/>
    <s v="總帳別"/>
    <x v="101"/>
    <s v="業務費用"/>
    <x v="725"/>
    <x v="719"/>
    <s v="Z1240"/>
    <s v="馬祖區營業處分攤"/>
    <n v="100000"/>
    <n v="0"/>
    <n v="100000"/>
  </r>
  <r>
    <n v="3"/>
    <s v="總帳別"/>
    <x v="101"/>
    <s v="業務費用"/>
    <x v="725"/>
    <x v="719"/>
    <s v="Z5450"/>
    <s v="電力通信處分攤"/>
    <n v="19"/>
    <n v="0"/>
    <n v="19"/>
  </r>
  <r>
    <n v="3"/>
    <s v="總帳別"/>
    <x v="101"/>
    <s v="業務費用"/>
    <x v="726"/>
    <x v="720"/>
    <s v="Z1010"/>
    <s v="基隆區營業處分攤"/>
    <n v="150000"/>
    <n v="0"/>
    <n v="150000"/>
  </r>
  <r>
    <n v="3"/>
    <s v="總帳別"/>
    <x v="101"/>
    <s v="業務費用"/>
    <x v="856"/>
    <x v="848"/>
    <s v="Z1180"/>
    <s v="南投區營業處分攤"/>
    <n v="155"/>
    <n v="0"/>
    <n v="155"/>
  </r>
  <r>
    <n v="3"/>
    <s v="總帳別"/>
    <x v="101"/>
    <s v="業務費用"/>
    <x v="727"/>
    <x v="721"/>
    <s v="Z0240"/>
    <s v="資訊系統處分攤"/>
    <n v="605385"/>
    <n v="0"/>
    <n v="605385"/>
  </r>
  <r>
    <n v="3"/>
    <s v="總帳別"/>
    <x v="101"/>
    <s v="業務費用"/>
    <x v="795"/>
    <x v="787"/>
    <s v="Z5450"/>
    <s v="電力通信處分攤"/>
    <n v="840"/>
    <n v="0"/>
    <n v="840"/>
  </r>
  <r>
    <n v="3"/>
    <s v="總帳別"/>
    <x v="101"/>
    <s v="業務費用"/>
    <x v="728"/>
    <x v="722"/>
    <s v="Z0620"/>
    <s v="工業安全衛生處分攤"/>
    <n v="962"/>
    <n v="0"/>
    <n v="962"/>
  </r>
  <r>
    <n v="3"/>
    <s v="總帳別"/>
    <x v="101"/>
    <s v="業務費用"/>
    <x v="728"/>
    <x v="722"/>
    <s v="Z1070"/>
    <s v="嘉義區營業處分攤"/>
    <n v="4500"/>
    <n v="0"/>
    <n v="4500"/>
  </r>
  <r>
    <n v="3"/>
    <s v="總帳別"/>
    <x v="101"/>
    <s v="業務費用"/>
    <x v="728"/>
    <x v="722"/>
    <s v="Z1140"/>
    <s v="澎湖區營業處分攤"/>
    <n v="7250"/>
    <n v="0"/>
    <n v="7250"/>
  </r>
  <r>
    <n v="3"/>
    <s v="總帳別"/>
    <x v="101"/>
    <s v="業務費用"/>
    <x v="729"/>
    <x v="723"/>
    <s v="Z0070"/>
    <s v="業務處分攤"/>
    <n v="2161"/>
    <n v="0"/>
    <n v="2161"/>
  </r>
  <r>
    <n v="3"/>
    <s v="總帳別"/>
    <x v="101"/>
    <s v="業務費用"/>
    <x v="729"/>
    <x v="723"/>
    <s v="Z0140"/>
    <s v="秘書處分攤"/>
    <n v="4568"/>
    <n v="0"/>
    <n v="4568"/>
  </r>
  <r>
    <n v="3"/>
    <s v="總帳別"/>
    <x v="101"/>
    <s v="業務費用"/>
    <x v="857"/>
    <x v="849"/>
    <s v="Z1010"/>
    <s v="基隆區營業處分攤"/>
    <n v="10956"/>
    <n v="0"/>
    <n v="10956"/>
  </r>
  <r>
    <n v="3"/>
    <s v="總帳別"/>
    <x v="101"/>
    <s v="業務費用"/>
    <x v="730"/>
    <x v="724"/>
    <s v="Z0140"/>
    <s v="秘書處分攤"/>
    <n v="1812"/>
    <n v="0"/>
    <n v="1812"/>
  </r>
  <r>
    <n v="3"/>
    <s v="總帳別"/>
    <x v="101"/>
    <s v="業務費用"/>
    <x v="730"/>
    <x v="724"/>
    <s v="Z1020"/>
    <s v="台北市區營業處分攤"/>
    <n v="25776"/>
    <n v="0"/>
    <n v="25776"/>
  </r>
  <r>
    <n v="3"/>
    <s v="總帳別"/>
    <x v="101"/>
    <s v="業務費用"/>
    <x v="730"/>
    <x v="724"/>
    <s v="Z1030"/>
    <s v="桃園區營業處分攤"/>
    <n v="14688"/>
    <n v="0"/>
    <n v="14688"/>
  </r>
  <r>
    <n v="3"/>
    <s v="總帳別"/>
    <x v="101"/>
    <s v="業務費用"/>
    <x v="730"/>
    <x v="724"/>
    <s v="Z1040"/>
    <s v="新竹區營業處分攤"/>
    <n v="49717"/>
    <n v="0"/>
    <n v="49717"/>
  </r>
  <r>
    <n v="3"/>
    <s v="總帳別"/>
    <x v="101"/>
    <s v="業務費用"/>
    <x v="730"/>
    <x v="724"/>
    <s v="Z1050"/>
    <s v="台中區營業處分攤"/>
    <n v="44416"/>
    <n v="0"/>
    <n v="44416"/>
  </r>
  <r>
    <n v="3"/>
    <s v="總帳別"/>
    <x v="101"/>
    <s v="業務費用"/>
    <x v="730"/>
    <x v="724"/>
    <s v="Z1060"/>
    <s v="彰化區營業處分攤"/>
    <n v="10000"/>
    <n v="0"/>
    <n v="10000"/>
  </r>
  <r>
    <n v="3"/>
    <s v="總帳別"/>
    <x v="101"/>
    <s v="業務費用"/>
    <x v="730"/>
    <x v="724"/>
    <s v="Z1070"/>
    <s v="嘉義區營業處分攤"/>
    <n v="35952"/>
    <n v="0"/>
    <n v="35952"/>
  </r>
  <r>
    <n v="3"/>
    <s v="總帳別"/>
    <x v="101"/>
    <s v="業務費用"/>
    <x v="730"/>
    <x v="724"/>
    <s v="Z1090"/>
    <s v="高雄區營業處分攤"/>
    <n v="13944"/>
    <n v="0"/>
    <n v="13944"/>
  </r>
  <r>
    <n v="3"/>
    <s v="總帳別"/>
    <x v="101"/>
    <s v="業務費用"/>
    <x v="730"/>
    <x v="724"/>
    <s v="Z1100"/>
    <s v="屏東區營業處分攤"/>
    <n v="1827"/>
    <n v="0"/>
    <n v="1827"/>
  </r>
  <r>
    <n v="3"/>
    <s v="總帳別"/>
    <x v="101"/>
    <s v="業務費用"/>
    <x v="730"/>
    <x v="724"/>
    <s v="Z1120"/>
    <s v="花蓮區營業處分攤"/>
    <n v="51899"/>
    <n v="0"/>
    <n v="51899"/>
  </r>
  <r>
    <n v="3"/>
    <s v="總帳別"/>
    <x v="101"/>
    <s v="業務費用"/>
    <x v="730"/>
    <x v="724"/>
    <s v="Z1140"/>
    <s v="澎湖區營業處分攤"/>
    <n v="5821"/>
    <n v="0"/>
    <n v="5821"/>
  </r>
  <r>
    <n v="3"/>
    <s v="總帳別"/>
    <x v="101"/>
    <s v="業務費用"/>
    <x v="730"/>
    <x v="724"/>
    <s v="Z1160"/>
    <s v="台北北區營業處分攤"/>
    <n v="140203"/>
    <n v="0"/>
    <n v="140203"/>
  </r>
  <r>
    <n v="3"/>
    <s v="總帳別"/>
    <x v="101"/>
    <s v="業務費用"/>
    <x v="730"/>
    <x v="724"/>
    <s v="Z1200"/>
    <s v="雲林區營業處分攤"/>
    <n v="57918"/>
    <n v="0"/>
    <n v="57918"/>
  </r>
  <r>
    <n v="3"/>
    <s v="總帳別"/>
    <x v="101"/>
    <s v="業務費用"/>
    <x v="730"/>
    <x v="724"/>
    <s v="Z1210"/>
    <s v="新營區營業處分攤"/>
    <n v="25115"/>
    <n v="0"/>
    <n v="25115"/>
  </r>
  <r>
    <n v="3"/>
    <s v="總帳別"/>
    <x v="101"/>
    <s v="業務費用"/>
    <x v="730"/>
    <x v="724"/>
    <s v="Z1230"/>
    <s v="金門區營業處分攤"/>
    <n v="110397"/>
    <n v="0"/>
    <n v="110397"/>
  </r>
  <r>
    <n v="3"/>
    <s v="總帳別"/>
    <x v="101"/>
    <s v="業務費用"/>
    <x v="730"/>
    <x v="724"/>
    <s v="Z5450"/>
    <s v="電力通信處分攤"/>
    <n v="7110"/>
    <n v="0"/>
    <n v="7110"/>
  </r>
  <r>
    <n v="3"/>
    <s v="總帳別"/>
    <x v="101"/>
    <s v="業務費用"/>
    <x v="796"/>
    <x v="788"/>
    <s v="Z1140"/>
    <s v="澎湖區營業處分攤"/>
    <n v="192500"/>
    <n v="0"/>
    <n v="192500"/>
  </r>
  <r>
    <n v="3"/>
    <s v="總帳別"/>
    <x v="101"/>
    <s v="業務費用"/>
    <x v="731"/>
    <x v="725"/>
    <s v="Z1010"/>
    <s v="基隆區營業處分攤"/>
    <n v="14832"/>
    <n v="0"/>
    <n v="14832"/>
  </r>
  <r>
    <n v="3"/>
    <s v="總帳別"/>
    <x v="101"/>
    <s v="業務費用"/>
    <x v="731"/>
    <x v="725"/>
    <s v="Z1020"/>
    <s v="台北市區營業處分攤"/>
    <n v="34281"/>
    <n v="0"/>
    <n v="34281"/>
  </r>
  <r>
    <n v="3"/>
    <s v="總帳別"/>
    <x v="101"/>
    <s v="業務費用"/>
    <x v="731"/>
    <x v="725"/>
    <s v="Z1060"/>
    <s v="彰化區營業處分攤"/>
    <n v="34284"/>
    <n v="0"/>
    <n v="34284"/>
  </r>
  <r>
    <n v="3"/>
    <s v="總帳別"/>
    <x v="101"/>
    <s v="業務費用"/>
    <x v="732"/>
    <x v="726"/>
    <s v="Z0140"/>
    <s v="秘書處分攤"/>
    <n v="159838"/>
    <n v="0"/>
    <n v="159838"/>
  </r>
  <r>
    <n v="3"/>
    <s v="總帳別"/>
    <x v="101"/>
    <s v="業務費用"/>
    <x v="732"/>
    <x v="726"/>
    <s v="Z1130"/>
    <s v="宜蘭區營業處分攤"/>
    <n v="13714"/>
    <n v="0"/>
    <n v="13714"/>
  </r>
  <r>
    <n v="3"/>
    <s v="總帳別"/>
    <x v="101"/>
    <s v="業務費用"/>
    <x v="733"/>
    <x v="727"/>
    <s v="Z0140"/>
    <s v="秘書處分攤"/>
    <n v="57199"/>
    <n v="0"/>
    <n v="57199"/>
  </r>
  <r>
    <n v="3"/>
    <s v="總帳別"/>
    <x v="101"/>
    <s v="業務費用"/>
    <x v="733"/>
    <x v="727"/>
    <s v="Z0240"/>
    <s v="資訊系統處分攤"/>
    <n v="25365"/>
    <n v="0"/>
    <n v="25365"/>
  </r>
  <r>
    <n v="3"/>
    <s v="總帳別"/>
    <x v="101"/>
    <s v="業務費用"/>
    <x v="733"/>
    <x v="727"/>
    <s v="Z1020"/>
    <s v="台北市區營業處分攤"/>
    <n v="111056"/>
    <n v="0"/>
    <n v="111056"/>
  </r>
  <r>
    <n v="3"/>
    <s v="總帳別"/>
    <x v="101"/>
    <s v="業務費用"/>
    <x v="733"/>
    <x v="727"/>
    <s v="Z1030"/>
    <s v="桃園區營業處分攤"/>
    <n v="4386"/>
    <n v="0"/>
    <n v="4386"/>
  </r>
  <r>
    <n v="3"/>
    <s v="總帳別"/>
    <x v="101"/>
    <s v="業務費用"/>
    <x v="733"/>
    <x v="727"/>
    <s v="Z1040"/>
    <s v="新竹區營業處分攤"/>
    <n v="64810"/>
    <n v="0"/>
    <n v="64810"/>
  </r>
  <r>
    <n v="3"/>
    <s v="總帳別"/>
    <x v="101"/>
    <s v="業務費用"/>
    <x v="733"/>
    <x v="727"/>
    <s v="Z1050"/>
    <s v="台中區營業處分攤"/>
    <n v="101633"/>
    <n v="0"/>
    <n v="101633"/>
  </r>
  <r>
    <n v="3"/>
    <s v="總帳別"/>
    <x v="101"/>
    <s v="業務費用"/>
    <x v="733"/>
    <x v="727"/>
    <s v="Z1060"/>
    <s v="彰化區營業處分攤"/>
    <n v="56332"/>
    <n v="0"/>
    <n v="56332"/>
  </r>
  <r>
    <n v="3"/>
    <s v="總帳別"/>
    <x v="101"/>
    <s v="業務費用"/>
    <x v="733"/>
    <x v="727"/>
    <s v="Z1070"/>
    <s v="嘉義區營業處分攤"/>
    <n v="44796"/>
    <n v="0"/>
    <n v="44796"/>
  </r>
  <r>
    <n v="3"/>
    <s v="總帳別"/>
    <x v="101"/>
    <s v="業務費用"/>
    <x v="733"/>
    <x v="727"/>
    <s v="Z1080"/>
    <s v="台南區營業處分攤"/>
    <n v="163387"/>
    <n v="0"/>
    <n v="163387"/>
  </r>
  <r>
    <n v="3"/>
    <s v="總帳別"/>
    <x v="101"/>
    <s v="業務費用"/>
    <x v="733"/>
    <x v="727"/>
    <s v="Z1090"/>
    <s v="高雄區營業處分攤"/>
    <n v="89271"/>
    <n v="0"/>
    <n v="89271"/>
  </r>
  <r>
    <n v="3"/>
    <s v="總帳別"/>
    <x v="101"/>
    <s v="業務費用"/>
    <x v="733"/>
    <x v="727"/>
    <s v="Z1100"/>
    <s v="屏東區營業處分攤"/>
    <n v="58124"/>
    <n v="0"/>
    <n v="58124"/>
  </r>
  <r>
    <n v="3"/>
    <s v="總帳別"/>
    <x v="101"/>
    <s v="業務費用"/>
    <x v="733"/>
    <x v="727"/>
    <s v="Z1110"/>
    <s v="台東區營業處分攤"/>
    <n v="60183"/>
    <n v="0"/>
    <n v="60183"/>
  </r>
  <r>
    <n v="3"/>
    <s v="總帳別"/>
    <x v="101"/>
    <s v="業務費用"/>
    <x v="733"/>
    <x v="727"/>
    <s v="Z1120"/>
    <s v="花蓮區營業處分攤"/>
    <n v="14484"/>
    <n v="0"/>
    <n v="14484"/>
  </r>
  <r>
    <n v="3"/>
    <s v="總帳別"/>
    <x v="101"/>
    <s v="業務費用"/>
    <x v="733"/>
    <x v="727"/>
    <s v="Z1130"/>
    <s v="宜蘭區營業處分攤"/>
    <n v="27633"/>
    <n v="0"/>
    <n v="27633"/>
  </r>
  <r>
    <n v="3"/>
    <s v="總帳別"/>
    <x v="101"/>
    <s v="業務費用"/>
    <x v="733"/>
    <x v="727"/>
    <s v="Z1140"/>
    <s v="澎湖區營業處分攤"/>
    <n v="18641"/>
    <n v="0"/>
    <n v="18641"/>
  </r>
  <r>
    <n v="3"/>
    <s v="總帳別"/>
    <x v="101"/>
    <s v="業務費用"/>
    <x v="733"/>
    <x v="727"/>
    <s v="Z1150"/>
    <s v="台北南區營業處分攤"/>
    <n v="73710"/>
    <n v="0"/>
    <n v="73710"/>
  </r>
  <r>
    <n v="3"/>
    <s v="總帳別"/>
    <x v="101"/>
    <s v="業務費用"/>
    <x v="733"/>
    <x v="727"/>
    <s v="Z1160"/>
    <s v="台北北區營業處分攤"/>
    <n v="117862"/>
    <n v="0"/>
    <n v="117862"/>
  </r>
  <r>
    <n v="3"/>
    <s v="總帳別"/>
    <x v="101"/>
    <s v="業務費用"/>
    <x v="733"/>
    <x v="727"/>
    <s v="Z1170"/>
    <s v="台北西區營業處分攤"/>
    <n v="163579"/>
    <n v="0"/>
    <n v="163579"/>
  </r>
  <r>
    <n v="3"/>
    <s v="總帳別"/>
    <x v="101"/>
    <s v="業務費用"/>
    <x v="733"/>
    <x v="727"/>
    <s v="Z1180"/>
    <s v="南投區營業處分攤"/>
    <n v="29853"/>
    <n v="0"/>
    <n v="29853"/>
  </r>
  <r>
    <n v="3"/>
    <s v="總帳別"/>
    <x v="101"/>
    <s v="業務費用"/>
    <x v="733"/>
    <x v="727"/>
    <s v="Z1190"/>
    <s v="鳳山區營業處分攤"/>
    <n v="143841"/>
    <n v="0"/>
    <n v="143841"/>
  </r>
  <r>
    <n v="3"/>
    <s v="總帳別"/>
    <x v="101"/>
    <s v="業務費用"/>
    <x v="733"/>
    <x v="727"/>
    <s v="Z1200"/>
    <s v="雲林區營業處分攤"/>
    <n v="11821"/>
    <n v="0"/>
    <n v="11821"/>
  </r>
  <r>
    <n v="3"/>
    <s v="總帳別"/>
    <x v="101"/>
    <s v="業務費用"/>
    <x v="733"/>
    <x v="727"/>
    <s v="Z1210"/>
    <s v="新營區營業處分攤"/>
    <n v="52985"/>
    <n v="0"/>
    <n v="52985"/>
  </r>
  <r>
    <n v="3"/>
    <s v="總帳別"/>
    <x v="101"/>
    <s v="業務費用"/>
    <x v="733"/>
    <x v="727"/>
    <s v="Z1220"/>
    <s v="苗栗區營業處分攤"/>
    <n v="48774"/>
    <n v="0"/>
    <n v="48774"/>
  </r>
  <r>
    <n v="3"/>
    <s v="總帳別"/>
    <x v="101"/>
    <s v="業務費用"/>
    <x v="733"/>
    <x v="727"/>
    <s v="Z5450"/>
    <s v="電力通信處分攤"/>
    <n v="11480"/>
    <n v="0"/>
    <n v="11480"/>
  </r>
  <r>
    <n v="3"/>
    <s v="總帳別"/>
    <x v="101"/>
    <s v="業務費用"/>
    <x v="734"/>
    <x v="728"/>
    <s v="Z0140"/>
    <s v="秘書處分攤"/>
    <n v="48"/>
    <n v="0"/>
    <n v="48"/>
  </r>
  <r>
    <n v="3"/>
    <s v="總帳別"/>
    <x v="101"/>
    <s v="業務費用"/>
    <x v="734"/>
    <x v="728"/>
    <s v="Z1010"/>
    <s v="基隆區營業處分攤"/>
    <n v="208011"/>
    <n v="0"/>
    <n v="208011"/>
  </r>
  <r>
    <n v="3"/>
    <s v="總帳別"/>
    <x v="101"/>
    <s v="業務費用"/>
    <x v="734"/>
    <x v="728"/>
    <s v="Z1020"/>
    <s v="台北市區營業處分攤"/>
    <n v="19894"/>
    <n v="0"/>
    <n v="19894"/>
  </r>
  <r>
    <n v="3"/>
    <s v="總帳別"/>
    <x v="101"/>
    <s v="業務費用"/>
    <x v="734"/>
    <x v="728"/>
    <s v="Z1030"/>
    <s v="桃園區營業處分攤"/>
    <n v="179679"/>
    <n v="0"/>
    <n v="179679"/>
  </r>
  <r>
    <n v="3"/>
    <s v="總帳別"/>
    <x v="101"/>
    <s v="業務費用"/>
    <x v="734"/>
    <x v="728"/>
    <s v="Z103S"/>
    <s v="桃園區營業處-售電分攤"/>
    <n v="24571"/>
    <n v="0"/>
    <n v="24571"/>
  </r>
  <r>
    <n v="3"/>
    <s v="總帳別"/>
    <x v="101"/>
    <s v="業務費用"/>
    <x v="734"/>
    <x v="728"/>
    <s v="Z1040"/>
    <s v="新竹區營業處分攤"/>
    <n v="28481"/>
    <n v="0"/>
    <n v="28481"/>
  </r>
  <r>
    <n v="3"/>
    <s v="總帳別"/>
    <x v="101"/>
    <s v="業務費用"/>
    <x v="734"/>
    <x v="728"/>
    <s v="Z1050"/>
    <s v="台中區營業處分攤"/>
    <n v="153412"/>
    <n v="0"/>
    <n v="153412"/>
  </r>
  <r>
    <n v="3"/>
    <s v="總帳別"/>
    <x v="101"/>
    <s v="業務費用"/>
    <x v="734"/>
    <x v="728"/>
    <s v="Z105S"/>
    <s v="台中區營業處-售電分攤"/>
    <n v="213432"/>
    <n v="0"/>
    <n v="213432"/>
  </r>
  <r>
    <n v="3"/>
    <s v="總帳別"/>
    <x v="101"/>
    <s v="業務費用"/>
    <x v="734"/>
    <x v="728"/>
    <s v="Z1060"/>
    <s v="彰化區營業處分攤"/>
    <n v="182851"/>
    <n v="0"/>
    <n v="182851"/>
  </r>
  <r>
    <n v="3"/>
    <s v="總帳別"/>
    <x v="101"/>
    <s v="業務費用"/>
    <x v="734"/>
    <x v="728"/>
    <s v="Z1070"/>
    <s v="嘉義區營業處分攤"/>
    <n v="258453"/>
    <n v="0"/>
    <n v="258453"/>
  </r>
  <r>
    <n v="3"/>
    <s v="總帳別"/>
    <x v="101"/>
    <s v="業務費用"/>
    <x v="734"/>
    <x v="728"/>
    <s v="Z1080"/>
    <s v="台南區營業處分攤"/>
    <n v="281361"/>
    <n v="0"/>
    <n v="281361"/>
  </r>
  <r>
    <n v="3"/>
    <s v="總帳別"/>
    <x v="101"/>
    <s v="業務費用"/>
    <x v="734"/>
    <x v="728"/>
    <s v="Z1090"/>
    <s v="高雄區營業處分攤"/>
    <n v="652132"/>
    <n v="0"/>
    <n v="652132"/>
  </r>
  <r>
    <n v="3"/>
    <s v="總帳別"/>
    <x v="101"/>
    <s v="業務費用"/>
    <x v="734"/>
    <x v="728"/>
    <s v="Z1100"/>
    <s v="屏東區營業處分攤"/>
    <n v="74211"/>
    <n v="0"/>
    <n v="74211"/>
  </r>
  <r>
    <n v="3"/>
    <s v="總帳別"/>
    <x v="101"/>
    <s v="業務費用"/>
    <x v="734"/>
    <x v="728"/>
    <s v="Z1110"/>
    <s v="台東區營業處分攤"/>
    <n v="380108"/>
    <n v="0"/>
    <n v="380108"/>
  </r>
  <r>
    <n v="3"/>
    <s v="總帳別"/>
    <x v="101"/>
    <s v="業務費用"/>
    <x v="734"/>
    <x v="728"/>
    <s v="Z1120"/>
    <s v="花蓮區營業處分攤"/>
    <n v="693735"/>
    <n v="0"/>
    <n v="693735"/>
  </r>
  <r>
    <n v="3"/>
    <s v="總帳別"/>
    <x v="101"/>
    <s v="業務費用"/>
    <x v="734"/>
    <x v="728"/>
    <s v="Z1130"/>
    <s v="宜蘭區營業處分攤"/>
    <n v="271025"/>
    <n v="0"/>
    <n v="271025"/>
  </r>
  <r>
    <n v="3"/>
    <s v="總帳別"/>
    <x v="101"/>
    <s v="業務費用"/>
    <x v="734"/>
    <x v="728"/>
    <s v="Z1140"/>
    <s v="澎湖區營業處分攤"/>
    <n v="32436"/>
    <n v="0"/>
    <n v="32436"/>
  </r>
  <r>
    <n v="3"/>
    <s v="總帳別"/>
    <x v="101"/>
    <s v="業務費用"/>
    <x v="734"/>
    <x v="728"/>
    <s v="Z1150"/>
    <s v="台北南區營業處分攤"/>
    <n v="153633"/>
    <n v="0"/>
    <n v="153633"/>
  </r>
  <r>
    <n v="3"/>
    <s v="總帳別"/>
    <x v="101"/>
    <s v="業務費用"/>
    <x v="734"/>
    <x v="728"/>
    <s v="Z1160"/>
    <s v="台北北區營業處分攤"/>
    <n v="377270"/>
    <n v="0"/>
    <n v="377270"/>
  </r>
  <r>
    <n v="3"/>
    <s v="總帳別"/>
    <x v="101"/>
    <s v="業務費用"/>
    <x v="734"/>
    <x v="728"/>
    <s v="Z1170"/>
    <s v="台北西區營業處分攤"/>
    <n v="590363"/>
    <n v="0"/>
    <n v="590363"/>
  </r>
  <r>
    <n v="3"/>
    <s v="總帳別"/>
    <x v="101"/>
    <s v="業務費用"/>
    <x v="734"/>
    <x v="728"/>
    <s v="Z1180"/>
    <s v="南投區營業處分攤"/>
    <n v="282507"/>
    <n v="0"/>
    <n v="282507"/>
  </r>
  <r>
    <n v="3"/>
    <s v="總帳別"/>
    <x v="101"/>
    <s v="業務費用"/>
    <x v="734"/>
    <x v="728"/>
    <s v="Z1190"/>
    <s v="鳳山區營業處分攤"/>
    <n v="743792"/>
    <n v="0"/>
    <n v="743792"/>
  </r>
  <r>
    <n v="3"/>
    <s v="總帳別"/>
    <x v="101"/>
    <s v="業務費用"/>
    <x v="734"/>
    <x v="728"/>
    <s v="Z1200"/>
    <s v="雲林區營業處分攤"/>
    <n v="162266"/>
    <n v="0"/>
    <n v="162266"/>
  </r>
  <r>
    <n v="3"/>
    <s v="總帳別"/>
    <x v="101"/>
    <s v="業務費用"/>
    <x v="734"/>
    <x v="728"/>
    <s v="Z1210"/>
    <s v="新營區營業處分攤"/>
    <n v="52590"/>
    <n v="0"/>
    <n v="52590"/>
  </r>
  <r>
    <n v="3"/>
    <s v="總帳別"/>
    <x v="101"/>
    <s v="業務費用"/>
    <x v="734"/>
    <x v="728"/>
    <s v="Z1220"/>
    <s v="苗栗區營業處分攤"/>
    <n v="101544"/>
    <n v="0"/>
    <n v="101544"/>
  </r>
  <r>
    <n v="3"/>
    <s v="總帳別"/>
    <x v="101"/>
    <s v="業務費用"/>
    <x v="734"/>
    <x v="728"/>
    <s v="Z1230"/>
    <s v="金門區營業處分攤"/>
    <n v="198768"/>
    <n v="0"/>
    <n v="198768"/>
  </r>
  <r>
    <n v="3"/>
    <s v="總帳別"/>
    <x v="101"/>
    <s v="業務費用"/>
    <x v="734"/>
    <x v="728"/>
    <s v="Z1240"/>
    <s v="馬祖區營業處分攤"/>
    <n v="300794"/>
    <n v="0"/>
    <n v="300794"/>
  </r>
  <r>
    <n v="3"/>
    <s v="總帳別"/>
    <x v="101"/>
    <s v="業務費用"/>
    <x v="734"/>
    <x v="728"/>
    <s v="Z5450"/>
    <s v="電力通信處分攤"/>
    <n v="3428"/>
    <n v="0"/>
    <n v="3428"/>
  </r>
  <r>
    <n v="3"/>
    <s v="總帳別"/>
    <x v="101"/>
    <s v="業務費用"/>
    <x v="735"/>
    <x v="729"/>
    <s v="Z0140"/>
    <s v="秘書處分攤"/>
    <n v="11759821"/>
    <n v="0"/>
    <n v="11759821"/>
  </r>
  <r>
    <n v="3"/>
    <s v="總帳別"/>
    <x v="101"/>
    <s v="業務費用"/>
    <x v="735"/>
    <x v="729"/>
    <s v="Z1010"/>
    <s v="基隆區營業處分攤"/>
    <n v="8548002"/>
    <n v="0"/>
    <n v="8548002"/>
  </r>
  <r>
    <n v="3"/>
    <s v="總帳別"/>
    <x v="101"/>
    <s v="業務費用"/>
    <x v="735"/>
    <x v="729"/>
    <s v="Z1020"/>
    <s v="台北市區營業處分攤"/>
    <n v="9968780"/>
    <n v="0"/>
    <n v="9968780"/>
  </r>
  <r>
    <n v="3"/>
    <s v="總帳別"/>
    <x v="101"/>
    <s v="業務費用"/>
    <x v="735"/>
    <x v="729"/>
    <s v="Z1030"/>
    <s v="桃園區營業處分攤"/>
    <n v="6019617"/>
    <n v="0"/>
    <n v="6019617"/>
  </r>
  <r>
    <n v="3"/>
    <s v="總帳別"/>
    <x v="101"/>
    <s v="業務費用"/>
    <x v="735"/>
    <x v="729"/>
    <s v="Z103S"/>
    <s v="桃園區營業處-售電分攤"/>
    <n v="2381068"/>
    <n v="0"/>
    <n v="2381068"/>
  </r>
  <r>
    <n v="3"/>
    <s v="總帳別"/>
    <x v="101"/>
    <s v="業務費用"/>
    <x v="735"/>
    <x v="729"/>
    <s v="Z1040"/>
    <s v="新竹區營業處分攤"/>
    <n v="2443718"/>
    <n v="0"/>
    <n v="2443718"/>
  </r>
  <r>
    <n v="3"/>
    <s v="總帳別"/>
    <x v="101"/>
    <s v="業務費用"/>
    <x v="735"/>
    <x v="729"/>
    <s v="Z1050"/>
    <s v="台中區營業處分攤"/>
    <n v="7829830"/>
    <n v="0"/>
    <n v="7829830"/>
  </r>
  <r>
    <n v="3"/>
    <s v="總帳別"/>
    <x v="101"/>
    <s v="業務費用"/>
    <x v="735"/>
    <x v="729"/>
    <s v="Z1060"/>
    <s v="彰化區營業處分攤"/>
    <n v="3604072"/>
    <n v="0"/>
    <n v="3604072"/>
  </r>
  <r>
    <n v="3"/>
    <s v="總帳別"/>
    <x v="101"/>
    <s v="業務費用"/>
    <x v="735"/>
    <x v="729"/>
    <s v="Z1070"/>
    <s v="嘉義區營業處分攤"/>
    <n v="3811173"/>
    <n v="0"/>
    <n v="3811173"/>
  </r>
  <r>
    <n v="3"/>
    <s v="總帳別"/>
    <x v="101"/>
    <s v="業務費用"/>
    <x v="735"/>
    <x v="729"/>
    <s v="Z107S"/>
    <s v="嘉義區營業處-售電分攤"/>
    <n v="439597"/>
    <n v="0"/>
    <n v="439597"/>
  </r>
  <r>
    <n v="3"/>
    <s v="總帳別"/>
    <x v="101"/>
    <s v="業務費用"/>
    <x v="735"/>
    <x v="729"/>
    <s v="Z1080"/>
    <s v="台南區營業處分攤"/>
    <n v="6238196"/>
    <n v="0"/>
    <n v="6238196"/>
  </r>
  <r>
    <n v="3"/>
    <s v="總帳別"/>
    <x v="101"/>
    <s v="業務費用"/>
    <x v="735"/>
    <x v="729"/>
    <s v="Z1090"/>
    <s v="高雄區營業處分攤"/>
    <n v="4186672"/>
    <n v="0"/>
    <n v="4186672"/>
  </r>
  <r>
    <n v="3"/>
    <s v="總帳別"/>
    <x v="101"/>
    <s v="業務費用"/>
    <x v="735"/>
    <x v="729"/>
    <s v="Z1100"/>
    <s v="屏東區營業處分攤"/>
    <n v="11057877"/>
    <n v="0"/>
    <n v="11057877"/>
  </r>
  <r>
    <n v="3"/>
    <s v="總帳別"/>
    <x v="101"/>
    <s v="業務費用"/>
    <x v="735"/>
    <x v="729"/>
    <s v="Z1110"/>
    <s v="台東區營業處分攤"/>
    <n v="2128024"/>
    <n v="0"/>
    <n v="2128024"/>
  </r>
  <r>
    <n v="3"/>
    <s v="總帳別"/>
    <x v="101"/>
    <s v="業務費用"/>
    <x v="735"/>
    <x v="729"/>
    <s v="Z1120"/>
    <s v="花蓮區營業處分攤"/>
    <n v="7619776"/>
    <n v="0"/>
    <n v="7619776"/>
  </r>
  <r>
    <n v="3"/>
    <s v="總帳別"/>
    <x v="101"/>
    <s v="業務費用"/>
    <x v="735"/>
    <x v="729"/>
    <s v="Z1130"/>
    <s v="宜蘭區營業處分攤"/>
    <n v="1507826"/>
    <n v="0"/>
    <n v="1507826"/>
  </r>
  <r>
    <n v="3"/>
    <s v="總帳別"/>
    <x v="101"/>
    <s v="業務費用"/>
    <x v="735"/>
    <x v="729"/>
    <s v="Z1140"/>
    <s v="澎湖區營業處分攤"/>
    <n v="2422596"/>
    <n v="0"/>
    <n v="2422596"/>
  </r>
  <r>
    <n v="3"/>
    <s v="總帳別"/>
    <x v="101"/>
    <s v="業務費用"/>
    <x v="735"/>
    <x v="729"/>
    <s v="Z1150"/>
    <s v="台北南區營業處分攤"/>
    <n v="22037170"/>
    <n v="0"/>
    <n v="22037170"/>
  </r>
  <r>
    <n v="3"/>
    <s v="總帳別"/>
    <x v="101"/>
    <s v="業務費用"/>
    <x v="735"/>
    <x v="729"/>
    <s v="Z1160"/>
    <s v="台北北區營業處分攤"/>
    <n v="22610785"/>
    <n v="0"/>
    <n v="22610785"/>
  </r>
  <r>
    <n v="3"/>
    <s v="總帳別"/>
    <x v="101"/>
    <s v="業務費用"/>
    <x v="735"/>
    <x v="729"/>
    <s v="Z1170"/>
    <s v="台北西區營業處分攤"/>
    <n v="9505838"/>
    <n v="0"/>
    <n v="9505838"/>
  </r>
  <r>
    <n v="3"/>
    <s v="總帳別"/>
    <x v="101"/>
    <s v="業務費用"/>
    <x v="735"/>
    <x v="729"/>
    <s v="Z1180"/>
    <s v="南投區營業處分攤"/>
    <n v="5576668"/>
    <n v="0"/>
    <n v="5576668"/>
  </r>
  <r>
    <n v="3"/>
    <s v="總帳別"/>
    <x v="101"/>
    <s v="業務費用"/>
    <x v="735"/>
    <x v="729"/>
    <s v="Z1190"/>
    <s v="鳳山區營業處分攤"/>
    <n v="6689501"/>
    <n v="0"/>
    <n v="6689501"/>
  </r>
  <r>
    <n v="3"/>
    <s v="總帳別"/>
    <x v="101"/>
    <s v="業務費用"/>
    <x v="735"/>
    <x v="729"/>
    <s v="Z1200"/>
    <s v="雲林區營業處分攤"/>
    <n v="5269684"/>
    <n v="0"/>
    <n v="5269684"/>
  </r>
  <r>
    <n v="3"/>
    <s v="總帳別"/>
    <x v="101"/>
    <s v="業務費用"/>
    <x v="735"/>
    <x v="729"/>
    <s v="Z1210"/>
    <s v="新營區營業處分攤"/>
    <n v="4761205"/>
    <n v="0"/>
    <n v="4761205"/>
  </r>
  <r>
    <n v="3"/>
    <s v="總帳別"/>
    <x v="101"/>
    <s v="業務費用"/>
    <x v="735"/>
    <x v="729"/>
    <s v="Z1220"/>
    <s v="苗栗區營業處分攤"/>
    <n v="3185424"/>
    <n v="0"/>
    <n v="3185424"/>
  </r>
  <r>
    <n v="3"/>
    <s v="總帳別"/>
    <x v="101"/>
    <s v="業務費用"/>
    <x v="735"/>
    <x v="729"/>
    <s v="Z1230"/>
    <s v="金門區營業處分攤"/>
    <n v="511506"/>
    <n v="0"/>
    <n v="511506"/>
  </r>
  <r>
    <n v="3"/>
    <s v="總帳別"/>
    <x v="101"/>
    <s v="業務費用"/>
    <x v="735"/>
    <x v="729"/>
    <s v="Z1240"/>
    <s v="馬祖區營業處分攤"/>
    <n v="775277"/>
    <n v="0"/>
    <n v="775277"/>
  </r>
  <r>
    <n v="3"/>
    <s v="總帳別"/>
    <x v="101"/>
    <s v="業務費用"/>
    <x v="735"/>
    <x v="729"/>
    <s v="Z5300"/>
    <s v="南部資料處理中心分攤"/>
    <n v="230773"/>
    <n v="0"/>
    <n v="230773"/>
  </r>
  <r>
    <n v="3"/>
    <s v="總帳別"/>
    <x v="101"/>
    <s v="業務費用"/>
    <x v="735"/>
    <x v="729"/>
    <s v="Z5450"/>
    <s v="電力通信處分攤"/>
    <n v="33636"/>
    <n v="0"/>
    <n v="33636"/>
  </r>
  <r>
    <n v="3"/>
    <s v="總帳別"/>
    <x v="101"/>
    <s v="業務費用"/>
    <x v="736"/>
    <x v="730"/>
    <s v="Z0140"/>
    <s v="秘書處分攤"/>
    <n v="42060"/>
    <n v="0"/>
    <n v="42060"/>
  </r>
  <r>
    <n v="3"/>
    <s v="總帳別"/>
    <x v="101"/>
    <s v="業務費用"/>
    <x v="736"/>
    <x v="730"/>
    <s v="Z1010"/>
    <s v="基隆區營業處分攤"/>
    <n v="7199"/>
    <n v="0"/>
    <n v="7199"/>
  </r>
  <r>
    <n v="3"/>
    <s v="總帳別"/>
    <x v="101"/>
    <s v="業務費用"/>
    <x v="736"/>
    <x v="730"/>
    <s v="Z1020"/>
    <s v="台北市區營業處分攤"/>
    <n v="6781"/>
    <n v="0"/>
    <n v="6781"/>
  </r>
  <r>
    <n v="3"/>
    <s v="總帳別"/>
    <x v="101"/>
    <s v="業務費用"/>
    <x v="736"/>
    <x v="730"/>
    <s v="Z1030"/>
    <s v="桃園區營業處分攤"/>
    <n v="29555"/>
    <n v="0"/>
    <n v="29555"/>
  </r>
  <r>
    <n v="3"/>
    <s v="總帳別"/>
    <x v="101"/>
    <s v="業務費用"/>
    <x v="736"/>
    <x v="730"/>
    <s v="Z103S"/>
    <s v="桃園區營業處-售電分攤"/>
    <n v="30567"/>
    <n v="0"/>
    <n v="30567"/>
  </r>
  <r>
    <n v="3"/>
    <s v="總帳別"/>
    <x v="101"/>
    <s v="業務費用"/>
    <x v="736"/>
    <x v="730"/>
    <s v="Z1040"/>
    <s v="新竹區營業處分攤"/>
    <n v="30110"/>
    <n v="0"/>
    <n v="30110"/>
  </r>
  <r>
    <n v="3"/>
    <s v="總帳別"/>
    <x v="101"/>
    <s v="業務費用"/>
    <x v="736"/>
    <x v="730"/>
    <s v="Z1050"/>
    <s v="台中區營業處分攤"/>
    <n v="143251"/>
    <n v="0"/>
    <n v="143251"/>
  </r>
  <r>
    <n v="3"/>
    <s v="總帳別"/>
    <x v="101"/>
    <s v="業務費用"/>
    <x v="736"/>
    <x v="730"/>
    <s v="Z1060"/>
    <s v="彰化區營業處分攤"/>
    <n v="103003"/>
    <n v="0"/>
    <n v="103003"/>
  </r>
  <r>
    <n v="3"/>
    <s v="總帳別"/>
    <x v="101"/>
    <s v="業務費用"/>
    <x v="736"/>
    <x v="730"/>
    <s v="Z1070"/>
    <s v="嘉義區營業處分攤"/>
    <n v="17243"/>
    <n v="0"/>
    <n v="17243"/>
  </r>
  <r>
    <n v="3"/>
    <s v="總帳別"/>
    <x v="101"/>
    <s v="業務費用"/>
    <x v="736"/>
    <x v="730"/>
    <s v="Z1080"/>
    <s v="台南區營業處分攤"/>
    <n v="11337"/>
    <n v="0"/>
    <n v="11337"/>
  </r>
  <r>
    <n v="3"/>
    <s v="總帳別"/>
    <x v="101"/>
    <s v="業務費用"/>
    <x v="736"/>
    <x v="730"/>
    <s v="Z1090"/>
    <s v="高雄區營業處分攤"/>
    <n v="40819"/>
    <n v="0"/>
    <n v="40819"/>
  </r>
  <r>
    <n v="3"/>
    <s v="總帳別"/>
    <x v="101"/>
    <s v="業務費用"/>
    <x v="736"/>
    <x v="730"/>
    <s v="Z1100"/>
    <s v="屏東區營業處分攤"/>
    <n v="74780"/>
    <n v="0"/>
    <n v="74780"/>
  </r>
  <r>
    <n v="3"/>
    <s v="總帳別"/>
    <x v="101"/>
    <s v="業務費用"/>
    <x v="736"/>
    <x v="730"/>
    <s v="Z1110"/>
    <s v="台東區營業處分攤"/>
    <n v="7628"/>
    <n v="0"/>
    <n v="7628"/>
  </r>
  <r>
    <n v="3"/>
    <s v="總帳別"/>
    <x v="101"/>
    <s v="業務費用"/>
    <x v="736"/>
    <x v="730"/>
    <s v="Z1120"/>
    <s v="花蓮區營業處分攤"/>
    <n v="1111925"/>
    <n v="0"/>
    <n v="1111925"/>
  </r>
  <r>
    <n v="3"/>
    <s v="總帳別"/>
    <x v="101"/>
    <s v="業務費用"/>
    <x v="736"/>
    <x v="730"/>
    <s v="Z1130"/>
    <s v="宜蘭區營業處分攤"/>
    <n v="77205"/>
    <n v="0"/>
    <n v="77205"/>
  </r>
  <r>
    <n v="3"/>
    <s v="總帳別"/>
    <x v="101"/>
    <s v="業務費用"/>
    <x v="736"/>
    <x v="730"/>
    <s v="Z1140"/>
    <s v="澎湖區營業處分攤"/>
    <n v="119923"/>
    <n v="0"/>
    <n v="119923"/>
  </r>
  <r>
    <n v="3"/>
    <s v="總帳別"/>
    <x v="101"/>
    <s v="業務費用"/>
    <x v="736"/>
    <x v="730"/>
    <s v="Z1150"/>
    <s v="台北南區營業處分攤"/>
    <n v="182188"/>
    <n v="0"/>
    <n v="182188"/>
  </r>
  <r>
    <n v="3"/>
    <s v="總帳別"/>
    <x v="101"/>
    <s v="業務費用"/>
    <x v="736"/>
    <x v="730"/>
    <s v="Z1160"/>
    <s v="台北北區營業處分攤"/>
    <n v="153771"/>
    <n v="0"/>
    <n v="153771"/>
  </r>
  <r>
    <n v="3"/>
    <s v="總帳別"/>
    <x v="101"/>
    <s v="業務費用"/>
    <x v="736"/>
    <x v="730"/>
    <s v="Z1170"/>
    <s v="台北西區營業處分攤"/>
    <n v="191977"/>
    <n v="0"/>
    <n v="191977"/>
  </r>
  <r>
    <n v="3"/>
    <s v="總帳別"/>
    <x v="101"/>
    <s v="業務費用"/>
    <x v="736"/>
    <x v="730"/>
    <s v="Z1180"/>
    <s v="南投區營業處分攤"/>
    <n v="51269"/>
    <n v="0"/>
    <n v="51269"/>
  </r>
  <r>
    <n v="3"/>
    <s v="總帳別"/>
    <x v="101"/>
    <s v="業務費用"/>
    <x v="736"/>
    <x v="730"/>
    <s v="Z1190"/>
    <s v="鳳山區營業處分攤"/>
    <n v="143639"/>
    <n v="0"/>
    <n v="143639"/>
  </r>
  <r>
    <n v="3"/>
    <s v="總帳別"/>
    <x v="101"/>
    <s v="業務費用"/>
    <x v="736"/>
    <x v="730"/>
    <s v="Z1200"/>
    <s v="雲林區營業處分攤"/>
    <n v="40041"/>
    <n v="0"/>
    <n v="40041"/>
  </r>
  <r>
    <n v="3"/>
    <s v="總帳別"/>
    <x v="101"/>
    <s v="業務費用"/>
    <x v="736"/>
    <x v="730"/>
    <s v="Z1210"/>
    <s v="新營區營業處分攤"/>
    <n v="3815"/>
    <n v="0"/>
    <n v="3815"/>
  </r>
  <r>
    <n v="3"/>
    <s v="總帳別"/>
    <x v="101"/>
    <s v="業務費用"/>
    <x v="736"/>
    <x v="730"/>
    <s v="Z1220"/>
    <s v="苗栗區營業處分攤"/>
    <n v="13970"/>
    <n v="0"/>
    <n v="13970"/>
  </r>
  <r>
    <n v="3"/>
    <s v="總帳別"/>
    <x v="101"/>
    <s v="業務費用"/>
    <x v="736"/>
    <x v="730"/>
    <s v="Z1230"/>
    <s v="金門區營業處分攤"/>
    <n v="30671"/>
    <n v="0"/>
    <n v="30671"/>
  </r>
  <r>
    <n v="3"/>
    <s v="總帳別"/>
    <x v="101"/>
    <s v="業務費用"/>
    <x v="736"/>
    <x v="730"/>
    <s v="Z1240"/>
    <s v="馬祖區營業處分攤"/>
    <n v="2144"/>
    <n v="0"/>
    <n v="2144"/>
  </r>
  <r>
    <n v="3"/>
    <s v="總帳別"/>
    <x v="101"/>
    <s v="業務費用"/>
    <x v="736"/>
    <x v="730"/>
    <s v="Z5450"/>
    <s v="電力通信處分攤"/>
    <n v="528"/>
    <n v="0"/>
    <n v="528"/>
  </r>
  <r>
    <n v="3"/>
    <s v="總帳別"/>
    <x v="101"/>
    <s v="業務費用"/>
    <x v="738"/>
    <x v="732"/>
    <s v="Z0070"/>
    <s v="業務處分攤"/>
    <n v="2194724"/>
    <n v="0"/>
    <n v="2194724"/>
  </r>
  <r>
    <n v="3"/>
    <s v="總帳別"/>
    <x v="101"/>
    <s v="業務費用"/>
    <x v="738"/>
    <x v="732"/>
    <s v="Z0140"/>
    <s v="秘書處分攤"/>
    <n v="1439995"/>
    <n v="0"/>
    <n v="1439995"/>
  </r>
  <r>
    <n v="3"/>
    <s v="總帳別"/>
    <x v="101"/>
    <s v="業務費用"/>
    <x v="738"/>
    <x v="732"/>
    <s v="Z0170"/>
    <s v="營建處分攤"/>
    <n v="36115"/>
    <n v="0"/>
    <n v="36115"/>
  </r>
  <r>
    <n v="3"/>
    <s v="總帳別"/>
    <x v="101"/>
    <s v="業務費用"/>
    <x v="738"/>
    <x v="732"/>
    <s v="Z0240"/>
    <s v="資訊系統處分攤"/>
    <n v="11991182"/>
    <n v="0"/>
    <n v="11991182"/>
  </r>
  <r>
    <n v="3"/>
    <s v="總帳別"/>
    <x v="101"/>
    <s v="業務費用"/>
    <x v="738"/>
    <x v="732"/>
    <s v="Z0510"/>
    <s v="公眾服務處分攤"/>
    <n v="694243"/>
    <n v="0"/>
    <n v="694243"/>
  </r>
  <r>
    <n v="3"/>
    <s v="總帳別"/>
    <x v="101"/>
    <s v="業務費用"/>
    <x v="738"/>
    <x v="732"/>
    <s v="Z0610"/>
    <s v="環境保護處分攤"/>
    <n v="47270"/>
    <n v="0"/>
    <n v="47270"/>
  </r>
  <r>
    <n v="3"/>
    <s v="總帳別"/>
    <x v="101"/>
    <s v="業務費用"/>
    <x v="738"/>
    <x v="732"/>
    <s v="Z1010"/>
    <s v="基隆區營業處分攤"/>
    <n v="472354"/>
    <n v="0"/>
    <n v="472354"/>
  </r>
  <r>
    <n v="3"/>
    <s v="總帳別"/>
    <x v="101"/>
    <s v="業務費用"/>
    <x v="738"/>
    <x v="732"/>
    <s v="Z101S"/>
    <s v="基隆區營業處-售電分攤"/>
    <n v="445190"/>
    <n v="0"/>
    <n v="445190"/>
  </r>
  <r>
    <n v="3"/>
    <s v="總帳別"/>
    <x v="101"/>
    <s v="業務費用"/>
    <x v="738"/>
    <x v="732"/>
    <s v="Z1020"/>
    <s v="台北市區營業處分攤"/>
    <n v="224242"/>
    <n v="0"/>
    <n v="224242"/>
  </r>
  <r>
    <n v="3"/>
    <s v="總帳別"/>
    <x v="101"/>
    <s v="業務費用"/>
    <x v="738"/>
    <x v="732"/>
    <s v="Z102S"/>
    <s v="台北市區營業處-售電分攤"/>
    <n v="6645771"/>
    <n v="0"/>
    <n v="6645771"/>
  </r>
  <r>
    <n v="3"/>
    <s v="總帳別"/>
    <x v="101"/>
    <s v="業務費用"/>
    <x v="738"/>
    <x v="732"/>
    <s v="Z1030"/>
    <s v="桃園區營業處分攤"/>
    <n v="916421"/>
    <n v="0"/>
    <n v="916421"/>
  </r>
  <r>
    <n v="3"/>
    <s v="總帳別"/>
    <x v="101"/>
    <s v="業務費用"/>
    <x v="738"/>
    <x v="732"/>
    <s v="Z103S"/>
    <s v="桃園區營業處-售電分攤"/>
    <n v="456321"/>
    <n v="0"/>
    <n v="456321"/>
  </r>
  <r>
    <n v="3"/>
    <s v="總帳別"/>
    <x v="101"/>
    <s v="業務費用"/>
    <x v="738"/>
    <x v="732"/>
    <s v="Z1040"/>
    <s v="新竹區營業處分攤"/>
    <n v="392435"/>
    <n v="0"/>
    <n v="392435"/>
  </r>
  <r>
    <n v="3"/>
    <s v="總帳別"/>
    <x v="101"/>
    <s v="業務費用"/>
    <x v="738"/>
    <x v="732"/>
    <s v="Z104S"/>
    <s v="新竹區營業處-售電分攤"/>
    <n v="496640"/>
    <n v="0"/>
    <n v="496640"/>
  </r>
  <r>
    <n v="3"/>
    <s v="總帳別"/>
    <x v="101"/>
    <s v="業務費用"/>
    <x v="738"/>
    <x v="732"/>
    <s v="Z1050"/>
    <s v="台中區營業處分攤"/>
    <n v="859017"/>
    <n v="0"/>
    <n v="859017"/>
  </r>
  <r>
    <n v="3"/>
    <s v="總帳別"/>
    <x v="101"/>
    <s v="業務費用"/>
    <x v="738"/>
    <x v="732"/>
    <s v="Z105S"/>
    <s v="台中區營業處-售電分攤"/>
    <n v="2873424"/>
    <n v="0"/>
    <n v="2873424"/>
  </r>
  <r>
    <n v="3"/>
    <s v="總帳別"/>
    <x v="101"/>
    <s v="業務費用"/>
    <x v="738"/>
    <x v="732"/>
    <s v="Z1060"/>
    <s v="彰化區營業處分攤"/>
    <n v="1608737"/>
    <n v="0"/>
    <n v="1608737"/>
  </r>
  <r>
    <n v="3"/>
    <s v="總帳別"/>
    <x v="101"/>
    <s v="業務費用"/>
    <x v="738"/>
    <x v="732"/>
    <s v="Z106S"/>
    <s v="彰化區營業處-售電分攤"/>
    <n v="550615"/>
    <n v="0"/>
    <n v="550615"/>
  </r>
  <r>
    <n v="3"/>
    <s v="總帳別"/>
    <x v="101"/>
    <s v="業務費用"/>
    <x v="738"/>
    <x v="732"/>
    <s v="Z1070"/>
    <s v="嘉義區營業處分攤"/>
    <n v="484511"/>
    <n v="0"/>
    <n v="484511"/>
  </r>
  <r>
    <n v="3"/>
    <s v="總帳別"/>
    <x v="101"/>
    <s v="業務費用"/>
    <x v="738"/>
    <x v="732"/>
    <s v="Z107S"/>
    <s v="嘉義區營業處-售電分攤"/>
    <n v="421864"/>
    <n v="0"/>
    <n v="421864"/>
  </r>
  <r>
    <n v="3"/>
    <s v="總帳別"/>
    <x v="101"/>
    <s v="業務費用"/>
    <x v="738"/>
    <x v="732"/>
    <s v="Z1080"/>
    <s v="台南區營業處分攤"/>
    <n v="786124"/>
    <n v="0"/>
    <n v="786124"/>
  </r>
  <r>
    <n v="3"/>
    <s v="總帳別"/>
    <x v="101"/>
    <s v="業務費用"/>
    <x v="738"/>
    <x v="732"/>
    <s v="Z108S"/>
    <s v="台南區營業處-售電分攤"/>
    <n v="560228"/>
    <n v="0"/>
    <n v="560228"/>
  </r>
  <r>
    <n v="3"/>
    <s v="總帳別"/>
    <x v="101"/>
    <s v="業務費用"/>
    <x v="738"/>
    <x v="732"/>
    <s v="Z1090"/>
    <s v="高雄區營業處分攤"/>
    <n v="691969"/>
    <n v="0"/>
    <n v="691969"/>
  </r>
  <r>
    <n v="3"/>
    <s v="總帳別"/>
    <x v="101"/>
    <s v="業務費用"/>
    <x v="738"/>
    <x v="732"/>
    <s v="Z109S"/>
    <s v="高雄區營業處-售電分攤"/>
    <n v="871529"/>
    <n v="0"/>
    <n v="871529"/>
  </r>
  <r>
    <n v="3"/>
    <s v="總帳別"/>
    <x v="101"/>
    <s v="業務費用"/>
    <x v="738"/>
    <x v="732"/>
    <s v="Z1100"/>
    <s v="屏東區營業處分攤"/>
    <n v="915141"/>
    <n v="0"/>
    <n v="915141"/>
  </r>
  <r>
    <n v="3"/>
    <s v="總帳別"/>
    <x v="101"/>
    <s v="業務費用"/>
    <x v="738"/>
    <x v="732"/>
    <s v="Z110S"/>
    <s v="屏東區營業處-售電分攤"/>
    <n v="601928"/>
    <n v="0"/>
    <n v="601928"/>
  </r>
  <r>
    <n v="3"/>
    <s v="總帳別"/>
    <x v="101"/>
    <s v="業務費用"/>
    <x v="738"/>
    <x v="732"/>
    <s v="Z1110"/>
    <s v="台東區營業處分攤"/>
    <n v="236716"/>
    <n v="0"/>
    <n v="236716"/>
  </r>
  <r>
    <n v="3"/>
    <s v="總帳別"/>
    <x v="101"/>
    <s v="業務費用"/>
    <x v="738"/>
    <x v="732"/>
    <s v="Z111S"/>
    <s v="台東區營業處-售電分攤"/>
    <n v="312055"/>
    <n v="0"/>
    <n v="312055"/>
  </r>
  <r>
    <n v="3"/>
    <s v="總帳別"/>
    <x v="101"/>
    <s v="業務費用"/>
    <x v="738"/>
    <x v="732"/>
    <s v="Z1120"/>
    <s v="花蓮區營業處分攤"/>
    <n v="514314"/>
    <n v="0"/>
    <n v="514314"/>
  </r>
  <r>
    <n v="3"/>
    <s v="總帳別"/>
    <x v="101"/>
    <s v="業務費用"/>
    <x v="738"/>
    <x v="732"/>
    <s v="Z112S"/>
    <s v="花蓮區營業處-售電分攤"/>
    <n v="320014"/>
    <n v="0"/>
    <n v="320014"/>
  </r>
  <r>
    <n v="3"/>
    <s v="總帳別"/>
    <x v="101"/>
    <s v="業務費用"/>
    <x v="738"/>
    <x v="732"/>
    <s v="Z1130"/>
    <s v="宜蘭區營業處分攤"/>
    <n v="410651"/>
    <n v="0"/>
    <n v="410651"/>
  </r>
  <r>
    <n v="3"/>
    <s v="總帳別"/>
    <x v="101"/>
    <s v="業務費用"/>
    <x v="738"/>
    <x v="732"/>
    <s v="Z113S"/>
    <s v="宜蘭區營業處-售電分攤"/>
    <n v="133747"/>
    <n v="0"/>
    <n v="133747"/>
  </r>
  <r>
    <n v="3"/>
    <s v="總帳別"/>
    <x v="101"/>
    <s v="業務費用"/>
    <x v="738"/>
    <x v="732"/>
    <s v="Z1140"/>
    <s v="澎湖區營業處分攤"/>
    <n v="76174"/>
    <n v="0"/>
    <n v="76174"/>
  </r>
  <r>
    <n v="3"/>
    <s v="總帳別"/>
    <x v="101"/>
    <s v="業務費用"/>
    <x v="738"/>
    <x v="732"/>
    <s v="Z114S"/>
    <s v="澎湖區營業處-售電分攤"/>
    <n v="227410"/>
    <n v="0"/>
    <n v="227410"/>
  </r>
  <r>
    <n v="3"/>
    <s v="總帳別"/>
    <x v="101"/>
    <s v="業務費用"/>
    <x v="738"/>
    <x v="732"/>
    <s v="Z1150"/>
    <s v="台北南區營業處分攤"/>
    <n v="1052208"/>
    <n v="0"/>
    <n v="1052208"/>
  </r>
  <r>
    <n v="3"/>
    <s v="總帳別"/>
    <x v="101"/>
    <s v="業務費用"/>
    <x v="738"/>
    <x v="732"/>
    <s v="Z115S"/>
    <s v="台北南區營業處-售電分攤"/>
    <n v="602094"/>
    <n v="0"/>
    <n v="602094"/>
  </r>
  <r>
    <n v="3"/>
    <s v="總帳別"/>
    <x v="101"/>
    <s v="業務費用"/>
    <x v="738"/>
    <x v="732"/>
    <s v="Z1160"/>
    <s v="台北北區營業處分攤"/>
    <n v="2288066"/>
    <n v="0"/>
    <n v="2288066"/>
  </r>
  <r>
    <n v="3"/>
    <s v="總帳別"/>
    <x v="101"/>
    <s v="業務費用"/>
    <x v="738"/>
    <x v="732"/>
    <s v="Z116S"/>
    <s v="台北北區營業處-售電分攤"/>
    <n v="621113"/>
    <n v="0"/>
    <n v="621113"/>
  </r>
  <r>
    <n v="3"/>
    <s v="總帳別"/>
    <x v="101"/>
    <s v="業務費用"/>
    <x v="738"/>
    <x v="732"/>
    <s v="Z1170"/>
    <s v="台北西區營業處分攤"/>
    <n v="480124"/>
    <n v="0"/>
    <n v="480124"/>
  </r>
  <r>
    <n v="3"/>
    <s v="總帳別"/>
    <x v="101"/>
    <s v="業務費用"/>
    <x v="738"/>
    <x v="732"/>
    <s v="Z117S"/>
    <s v="台北西區營業處-售電分攤"/>
    <n v="572490"/>
    <n v="0"/>
    <n v="572490"/>
  </r>
  <r>
    <n v="3"/>
    <s v="總帳別"/>
    <x v="101"/>
    <s v="業務費用"/>
    <x v="738"/>
    <x v="732"/>
    <s v="Z1180"/>
    <s v="南投區營業處分攤"/>
    <n v="611912"/>
    <n v="0"/>
    <n v="611912"/>
  </r>
  <r>
    <n v="3"/>
    <s v="總帳別"/>
    <x v="101"/>
    <s v="業務費用"/>
    <x v="738"/>
    <x v="732"/>
    <s v="Z118S"/>
    <s v="南投區營業處-售電分攤"/>
    <n v="339607"/>
    <n v="0"/>
    <n v="339607"/>
  </r>
  <r>
    <n v="3"/>
    <s v="總帳別"/>
    <x v="101"/>
    <s v="業務費用"/>
    <x v="738"/>
    <x v="732"/>
    <s v="Z1190"/>
    <s v="鳳山區營業處分攤"/>
    <n v="446541"/>
    <n v="0"/>
    <n v="446541"/>
  </r>
  <r>
    <n v="3"/>
    <s v="總帳別"/>
    <x v="101"/>
    <s v="業務費用"/>
    <x v="738"/>
    <x v="732"/>
    <s v="Z119S"/>
    <s v="鳳山區營業處-售電分攤"/>
    <n v="417946"/>
    <n v="0"/>
    <n v="417946"/>
  </r>
  <r>
    <n v="3"/>
    <s v="總帳別"/>
    <x v="101"/>
    <s v="業務費用"/>
    <x v="738"/>
    <x v="732"/>
    <s v="Z1200"/>
    <s v="雲林區營業處分攤"/>
    <n v="581514"/>
    <n v="0"/>
    <n v="581514"/>
  </r>
  <r>
    <n v="3"/>
    <s v="總帳別"/>
    <x v="101"/>
    <s v="業務費用"/>
    <x v="738"/>
    <x v="732"/>
    <s v="Z120S"/>
    <s v="雲林區營業處-售電分攤"/>
    <n v="267112"/>
    <n v="0"/>
    <n v="267112"/>
  </r>
  <r>
    <n v="3"/>
    <s v="總帳別"/>
    <x v="101"/>
    <s v="業務費用"/>
    <x v="738"/>
    <x v="732"/>
    <s v="Z1210"/>
    <s v="新營區營業處分攤"/>
    <n v="256438"/>
    <n v="0"/>
    <n v="256438"/>
  </r>
  <r>
    <n v="3"/>
    <s v="總帳別"/>
    <x v="101"/>
    <s v="業務費用"/>
    <x v="738"/>
    <x v="732"/>
    <s v="Z121S"/>
    <s v="新營區營業處-售電分攤"/>
    <n v="292058"/>
    <n v="0"/>
    <n v="292058"/>
  </r>
  <r>
    <n v="3"/>
    <s v="總帳別"/>
    <x v="101"/>
    <s v="業務費用"/>
    <x v="738"/>
    <x v="732"/>
    <s v="Z1220"/>
    <s v="苗栗區營業處分攤"/>
    <n v="416402"/>
    <n v="0"/>
    <n v="416402"/>
  </r>
  <r>
    <n v="3"/>
    <s v="總帳別"/>
    <x v="101"/>
    <s v="業務費用"/>
    <x v="738"/>
    <x v="732"/>
    <s v="Z122S"/>
    <s v="苗栗區營業處-售電分攤"/>
    <n v="193674"/>
    <n v="0"/>
    <n v="193674"/>
  </r>
  <r>
    <n v="3"/>
    <s v="總帳別"/>
    <x v="101"/>
    <s v="業務費用"/>
    <x v="738"/>
    <x v="732"/>
    <s v="Z1230"/>
    <s v="金門區營業處分攤"/>
    <n v="753939"/>
    <n v="0"/>
    <n v="753939"/>
  </r>
  <r>
    <n v="3"/>
    <s v="總帳別"/>
    <x v="101"/>
    <s v="業務費用"/>
    <x v="738"/>
    <x v="732"/>
    <s v="Z1240"/>
    <s v="馬祖區營業處分攤"/>
    <n v="117301"/>
    <n v="0"/>
    <n v="117301"/>
  </r>
  <r>
    <n v="3"/>
    <s v="總帳別"/>
    <x v="101"/>
    <s v="業務費用"/>
    <x v="738"/>
    <x v="732"/>
    <s v="Z124S"/>
    <s v="馬祖區營業處-售電分攤"/>
    <n v="70216"/>
    <n v="0"/>
    <n v="70216"/>
  </r>
  <r>
    <n v="3"/>
    <s v="總帳別"/>
    <x v="101"/>
    <s v="業務費用"/>
    <x v="738"/>
    <x v="732"/>
    <s v="Z5300"/>
    <s v="南部資料處理中心分攤"/>
    <n v="6746196"/>
    <n v="0"/>
    <n v="6746196"/>
  </r>
  <r>
    <n v="3"/>
    <s v="總帳別"/>
    <x v="101"/>
    <s v="業務費用"/>
    <x v="738"/>
    <x v="732"/>
    <s v="Z5350"/>
    <s v="中部資料處理中心分攤"/>
    <n v="12872122"/>
    <n v="0"/>
    <n v="12872122"/>
  </r>
  <r>
    <n v="3"/>
    <s v="總帳別"/>
    <x v="101"/>
    <s v="業務費用"/>
    <x v="738"/>
    <x v="732"/>
    <s v="Z5450"/>
    <s v="電力通信處分攤"/>
    <n v="35865"/>
    <n v="0"/>
    <n v="35865"/>
  </r>
  <r>
    <n v="3"/>
    <s v="總帳別"/>
    <x v="101"/>
    <s v="業務費用"/>
    <x v="739"/>
    <x v="733"/>
    <s v="Z0140"/>
    <s v="秘書處分攤"/>
    <n v="470407"/>
    <n v="0"/>
    <n v="470407"/>
  </r>
  <r>
    <n v="3"/>
    <s v="總帳別"/>
    <x v="101"/>
    <s v="業務費用"/>
    <x v="739"/>
    <x v="733"/>
    <s v="Z0170"/>
    <s v="營建處分攤"/>
    <n v="54"/>
    <n v="0"/>
    <n v="54"/>
  </r>
  <r>
    <n v="3"/>
    <s v="總帳別"/>
    <x v="101"/>
    <s v="業務費用"/>
    <x v="739"/>
    <x v="733"/>
    <s v="Z0240"/>
    <s v="資訊系統處分攤"/>
    <n v="31"/>
    <n v="0"/>
    <n v="31"/>
  </r>
  <r>
    <n v="3"/>
    <s v="總帳別"/>
    <x v="101"/>
    <s v="業務費用"/>
    <x v="739"/>
    <x v="733"/>
    <s v="Z0510"/>
    <s v="公眾服務處分攤"/>
    <n v="23264"/>
    <n v="0"/>
    <n v="23264"/>
  </r>
  <r>
    <n v="3"/>
    <s v="總帳別"/>
    <x v="101"/>
    <s v="業務費用"/>
    <x v="739"/>
    <x v="733"/>
    <s v="Z0610"/>
    <s v="環境保護處分攤"/>
    <n v="9244"/>
    <n v="0"/>
    <n v="9244"/>
  </r>
  <r>
    <n v="3"/>
    <s v="總帳別"/>
    <x v="101"/>
    <s v="業務費用"/>
    <x v="739"/>
    <x v="733"/>
    <s v="Z1010"/>
    <s v="基隆區營業處分攤"/>
    <n v="1251861"/>
    <n v="0"/>
    <n v="1251861"/>
  </r>
  <r>
    <n v="3"/>
    <s v="總帳別"/>
    <x v="101"/>
    <s v="業務費用"/>
    <x v="739"/>
    <x v="733"/>
    <s v="Z101S"/>
    <s v="基隆區營業處-售電分攤"/>
    <n v="21023"/>
    <n v="0"/>
    <n v="21023"/>
  </r>
  <r>
    <n v="3"/>
    <s v="總帳別"/>
    <x v="101"/>
    <s v="業務費用"/>
    <x v="739"/>
    <x v="733"/>
    <s v="Z1020"/>
    <s v="台北市區營業處分攤"/>
    <n v="1745951"/>
    <n v="0"/>
    <n v="1745951"/>
  </r>
  <r>
    <n v="3"/>
    <s v="總帳別"/>
    <x v="101"/>
    <s v="業務費用"/>
    <x v="739"/>
    <x v="733"/>
    <s v="Z102S"/>
    <s v="台北市區營業處-售電分攤"/>
    <n v="315982"/>
    <n v="0"/>
    <n v="315982"/>
  </r>
  <r>
    <n v="3"/>
    <s v="總帳別"/>
    <x v="101"/>
    <s v="業務費用"/>
    <x v="739"/>
    <x v="733"/>
    <s v="Z1030"/>
    <s v="桃園區營業處分攤"/>
    <n v="597069"/>
    <n v="0"/>
    <n v="597069"/>
  </r>
  <r>
    <n v="3"/>
    <s v="總帳別"/>
    <x v="101"/>
    <s v="業務費用"/>
    <x v="739"/>
    <x v="733"/>
    <s v="Z103S"/>
    <s v="桃園區營業處-售電分攤"/>
    <n v="254014"/>
    <n v="0"/>
    <n v="254014"/>
  </r>
  <r>
    <n v="3"/>
    <s v="總帳別"/>
    <x v="101"/>
    <s v="業務費用"/>
    <x v="739"/>
    <x v="733"/>
    <s v="Z1040"/>
    <s v="新竹區營業處分攤"/>
    <n v="1903751"/>
    <n v="0"/>
    <n v="1903751"/>
  </r>
  <r>
    <n v="3"/>
    <s v="總帳別"/>
    <x v="101"/>
    <s v="業務費用"/>
    <x v="739"/>
    <x v="733"/>
    <s v="Z104S"/>
    <s v="新竹區營業處-售電分攤"/>
    <n v="278879"/>
    <n v="0"/>
    <n v="278879"/>
  </r>
  <r>
    <n v="3"/>
    <s v="總帳別"/>
    <x v="101"/>
    <s v="業務費用"/>
    <x v="739"/>
    <x v="733"/>
    <s v="Z1050"/>
    <s v="台中區營業處分攤"/>
    <n v="2302957"/>
    <n v="0"/>
    <n v="2302957"/>
  </r>
  <r>
    <n v="3"/>
    <s v="總帳別"/>
    <x v="101"/>
    <s v="業務費用"/>
    <x v="739"/>
    <x v="733"/>
    <s v="Z105S"/>
    <s v="台中區營業處-售電分攤"/>
    <n v="368779"/>
    <n v="0"/>
    <n v="368779"/>
  </r>
  <r>
    <n v="3"/>
    <s v="總帳別"/>
    <x v="101"/>
    <s v="業務費用"/>
    <x v="739"/>
    <x v="733"/>
    <s v="Z1060"/>
    <s v="彰化區營業處分攤"/>
    <n v="1433064"/>
    <n v="0"/>
    <n v="1433064"/>
  </r>
  <r>
    <n v="3"/>
    <s v="總帳別"/>
    <x v="101"/>
    <s v="業務費用"/>
    <x v="739"/>
    <x v="733"/>
    <s v="Z106S"/>
    <s v="彰化區營業處-售電分攤"/>
    <n v="317191"/>
    <n v="0"/>
    <n v="317191"/>
  </r>
  <r>
    <n v="3"/>
    <s v="總帳別"/>
    <x v="101"/>
    <s v="業務費用"/>
    <x v="739"/>
    <x v="733"/>
    <s v="Z1070"/>
    <s v="嘉義區營業處分攤"/>
    <n v="4394436"/>
    <n v="0"/>
    <n v="4394436"/>
  </r>
  <r>
    <n v="3"/>
    <s v="總帳別"/>
    <x v="101"/>
    <s v="業務費用"/>
    <x v="739"/>
    <x v="733"/>
    <s v="Z107S"/>
    <s v="嘉義區營業處-售電分攤"/>
    <n v="260713"/>
    <n v="0"/>
    <n v="260713"/>
  </r>
  <r>
    <n v="3"/>
    <s v="總帳別"/>
    <x v="101"/>
    <s v="業務費用"/>
    <x v="739"/>
    <x v="733"/>
    <s v="Z1080"/>
    <s v="台南區營業處分攤"/>
    <n v="2613073"/>
    <n v="0"/>
    <n v="2613073"/>
  </r>
  <r>
    <n v="3"/>
    <s v="總帳別"/>
    <x v="101"/>
    <s v="業務費用"/>
    <x v="739"/>
    <x v="733"/>
    <s v="Z108S"/>
    <s v="台南區營業處-售電分攤"/>
    <n v="315559"/>
    <n v="0"/>
    <n v="315559"/>
  </r>
  <r>
    <n v="3"/>
    <s v="總帳別"/>
    <x v="101"/>
    <s v="業務費用"/>
    <x v="739"/>
    <x v="733"/>
    <s v="Z1090"/>
    <s v="高雄區營業處分攤"/>
    <n v="3815929"/>
    <n v="0"/>
    <n v="3815929"/>
  </r>
  <r>
    <n v="3"/>
    <s v="總帳別"/>
    <x v="101"/>
    <s v="業務費用"/>
    <x v="739"/>
    <x v="733"/>
    <s v="Z109S"/>
    <s v="高雄區營業處-售電分攤"/>
    <n v="390668"/>
    <n v="0"/>
    <n v="390668"/>
  </r>
  <r>
    <n v="3"/>
    <s v="總帳別"/>
    <x v="101"/>
    <s v="業務費用"/>
    <x v="739"/>
    <x v="733"/>
    <s v="Z1100"/>
    <s v="屏東區營業處分攤"/>
    <n v="6001073"/>
    <n v="0"/>
    <n v="6001073"/>
  </r>
  <r>
    <n v="3"/>
    <s v="總帳別"/>
    <x v="101"/>
    <s v="業務費用"/>
    <x v="739"/>
    <x v="733"/>
    <s v="Z110S"/>
    <s v="屏東區營業處-售電分攤"/>
    <n v="274210"/>
    <n v="0"/>
    <n v="274210"/>
  </r>
  <r>
    <n v="3"/>
    <s v="總帳別"/>
    <x v="101"/>
    <s v="業務費用"/>
    <x v="739"/>
    <x v="733"/>
    <s v="Z1110"/>
    <s v="台東區營業處分攤"/>
    <n v="2830800"/>
    <n v="0"/>
    <n v="2830800"/>
  </r>
  <r>
    <n v="3"/>
    <s v="總帳別"/>
    <x v="101"/>
    <s v="業務費用"/>
    <x v="739"/>
    <x v="733"/>
    <s v="Z111S"/>
    <s v="台東區營業處-售電分攤"/>
    <n v="298501"/>
    <n v="0"/>
    <n v="298501"/>
  </r>
  <r>
    <n v="3"/>
    <s v="總帳別"/>
    <x v="101"/>
    <s v="業務費用"/>
    <x v="739"/>
    <x v="733"/>
    <s v="Z1120"/>
    <s v="花蓮區營業處分攤"/>
    <n v="2951320"/>
    <n v="0"/>
    <n v="2951320"/>
  </r>
  <r>
    <n v="3"/>
    <s v="總帳別"/>
    <x v="101"/>
    <s v="業務費用"/>
    <x v="739"/>
    <x v="733"/>
    <s v="Z112S"/>
    <s v="花蓮區營業處-售電分攤"/>
    <n v="116165"/>
    <n v="0"/>
    <n v="116165"/>
  </r>
  <r>
    <n v="3"/>
    <s v="總帳別"/>
    <x v="101"/>
    <s v="業務費用"/>
    <x v="739"/>
    <x v="733"/>
    <s v="Z1130"/>
    <s v="宜蘭區營業處分攤"/>
    <n v="2264360"/>
    <n v="0"/>
    <n v="2264360"/>
  </r>
  <r>
    <n v="3"/>
    <s v="總帳別"/>
    <x v="101"/>
    <s v="業務費用"/>
    <x v="739"/>
    <x v="733"/>
    <s v="Z113S"/>
    <s v="宜蘭區營業處-售電分攤"/>
    <n v="104446"/>
    <n v="0"/>
    <n v="104446"/>
  </r>
  <r>
    <n v="3"/>
    <s v="總帳別"/>
    <x v="101"/>
    <s v="業務費用"/>
    <x v="739"/>
    <x v="733"/>
    <s v="Z1140"/>
    <s v="澎湖區營業處分攤"/>
    <n v="131698"/>
    <n v="0"/>
    <n v="131698"/>
  </r>
  <r>
    <n v="3"/>
    <s v="總帳別"/>
    <x v="101"/>
    <s v="業務費用"/>
    <x v="739"/>
    <x v="733"/>
    <s v="Z114S"/>
    <s v="澎湖區營業處-售電分攤"/>
    <n v="533458"/>
    <n v="0"/>
    <n v="533458"/>
  </r>
  <r>
    <n v="3"/>
    <s v="總帳別"/>
    <x v="101"/>
    <s v="業務費用"/>
    <x v="739"/>
    <x v="733"/>
    <s v="Z1150"/>
    <s v="台北南區營業處分攤"/>
    <n v="1460471"/>
    <n v="0"/>
    <n v="1460471"/>
  </r>
  <r>
    <n v="3"/>
    <s v="總帳別"/>
    <x v="101"/>
    <s v="業務費用"/>
    <x v="739"/>
    <x v="733"/>
    <s v="Z115S"/>
    <s v="台北南區營業處-售電分攤"/>
    <n v="124777"/>
    <n v="0"/>
    <n v="124777"/>
  </r>
  <r>
    <n v="3"/>
    <s v="總帳別"/>
    <x v="101"/>
    <s v="業務費用"/>
    <x v="739"/>
    <x v="733"/>
    <s v="Z1160"/>
    <s v="台北北區營業處分攤"/>
    <n v="782327"/>
    <n v="0"/>
    <n v="782327"/>
  </r>
  <r>
    <n v="3"/>
    <s v="總帳別"/>
    <x v="101"/>
    <s v="業務費用"/>
    <x v="739"/>
    <x v="733"/>
    <s v="Z116S"/>
    <s v="台北北區營業處-售電分攤"/>
    <n v="180876"/>
    <n v="0"/>
    <n v="180876"/>
  </r>
  <r>
    <n v="3"/>
    <s v="總帳別"/>
    <x v="101"/>
    <s v="業務費用"/>
    <x v="739"/>
    <x v="733"/>
    <s v="Z1170"/>
    <s v="台北西區營業處分攤"/>
    <n v="1207951"/>
    <n v="0"/>
    <n v="1207951"/>
  </r>
  <r>
    <n v="3"/>
    <s v="總帳別"/>
    <x v="101"/>
    <s v="業務費用"/>
    <x v="739"/>
    <x v="733"/>
    <s v="Z117S"/>
    <s v="台北西區營業處-售電分攤"/>
    <n v="198695"/>
    <n v="0"/>
    <n v="198695"/>
  </r>
  <r>
    <n v="3"/>
    <s v="總帳別"/>
    <x v="101"/>
    <s v="業務費用"/>
    <x v="739"/>
    <x v="733"/>
    <s v="Z1180"/>
    <s v="南投區營業處分攤"/>
    <n v="4452457"/>
    <n v="0"/>
    <n v="4452457"/>
  </r>
  <r>
    <n v="3"/>
    <s v="總帳別"/>
    <x v="101"/>
    <s v="業務費用"/>
    <x v="739"/>
    <x v="733"/>
    <s v="Z118S"/>
    <s v="南投區營業處-售電分攤"/>
    <n v="318795"/>
    <n v="0"/>
    <n v="318795"/>
  </r>
  <r>
    <n v="3"/>
    <s v="總帳別"/>
    <x v="101"/>
    <s v="業務費用"/>
    <x v="739"/>
    <x v="733"/>
    <s v="Z1190"/>
    <s v="鳳山區營業處分攤"/>
    <n v="2155959"/>
    <n v="0"/>
    <n v="2155959"/>
  </r>
  <r>
    <n v="3"/>
    <s v="總帳別"/>
    <x v="101"/>
    <s v="業務費用"/>
    <x v="739"/>
    <x v="733"/>
    <s v="Z119S"/>
    <s v="鳳山區營業處-售電分攤"/>
    <n v="234385"/>
    <n v="0"/>
    <n v="234385"/>
  </r>
  <r>
    <n v="3"/>
    <s v="總帳別"/>
    <x v="101"/>
    <s v="業務費用"/>
    <x v="739"/>
    <x v="733"/>
    <s v="Z1200"/>
    <s v="雲林區營業處分攤"/>
    <n v="4126237"/>
    <n v="0"/>
    <n v="4126237"/>
  </r>
  <r>
    <n v="3"/>
    <s v="總帳別"/>
    <x v="101"/>
    <s v="業務費用"/>
    <x v="739"/>
    <x v="733"/>
    <s v="Z120S"/>
    <s v="雲林區營業處-售電分攤"/>
    <n v="215159"/>
    <n v="0"/>
    <n v="215159"/>
  </r>
  <r>
    <n v="3"/>
    <s v="總帳別"/>
    <x v="101"/>
    <s v="業務費用"/>
    <x v="739"/>
    <x v="733"/>
    <s v="Z1210"/>
    <s v="新營區營業處分攤"/>
    <n v="1185332"/>
    <n v="0"/>
    <n v="1185332"/>
  </r>
  <r>
    <n v="3"/>
    <s v="總帳別"/>
    <x v="101"/>
    <s v="業務費用"/>
    <x v="739"/>
    <x v="733"/>
    <s v="Z121S"/>
    <s v="新營區營業處-售電分攤"/>
    <n v="207822"/>
    <n v="0"/>
    <n v="207822"/>
  </r>
  <r>
    <n v="3"/>
    <s v="總帳別"/>
    <x v="101"/>
    <s v="業務費用"/>
    <x v="739"/>
    <x v="733"/>
    <s v="Z1220"/>
    <s v="苗栗區營業處分攤"/>
    <n v="2596377"/>
    <n v="0"/>
    <n v="2596377"/>
  </r>
  <r>
    <n v="3"/>
    <s v="總帳別"/>
    <x v="101"/>
    <s v="業務費用"/>
    <x v="739"/>
    <x v="733"/>
    <s v="Z122S"/>
    <s v="苗栗區營業處-售電分攤"/>
    <n v="326168"/>
    <n v="0"/>
    <n v="326168"/>
  </r>
  <r>
    <n v="3"/>
    <s v="總帳別"/>
    <x v="101"/>
    <s v="業務費用"/>
    <x v="739"/>
    <x v="733"/>
    <s v="Z1230"/>
    <s v="金門區營業處分攤"/>
    <n v="1707930"/>
    <n v="0"/>
    <n v="1707930"/>
  </r>
  <r>
    <n v="3"/>
    <s v="總帳別"/>
    <x v="101"/>
    <s v="業務費用"/>
    <x v="739"/>
    <x v="733"/>
    <s v="Z123S"/>
    <s v="金門區營業處-售電分攤"/>
    <n v="2778"/>
    <n v="0"/>
    <n v="2778"/>
  </r>
  <r>
    <n v="3"/>
    <s v="總帳別"/>
    <x v="101"/>
    <s v="業務費用"/>
    <x v="739"/>
    <x v="733"/>
    <s v="Z1240"/>
    <s v="馬祖區營業處分攤"/>
    <n v="311925"/>
    <n v="0"/>
    <n v="311925"/>
  </r>
  <r>
    <n v="3"/>
    <s v="總帳別"/>
    <x v="101"/>
    <s v="業務費用"/>
    <x v="739"/>
    <x v="733"/>
    <s v="Z124S"/>
    <s v="馬祖區營業處-售電分攤"/>
    <n v="26228"/>
    <n v="0"/>
    <n v="26228"/>
  </r>
  <r>
    <n v="3"/>
    <s v="總帳別"/>
    <x v="101"/>
    <s v="業務費用"/>
    <x v="739"/>
    <x v="733"/>
    <s v="Z5300"/>
    <s v="南部資料處理中心分攤"/>
    <n v="11360"/>
    <n v="0"/>
    <n v="11360"/>
  </r>
  <r>
    <n v="3"/>
    <s v="總帳別"/>
    <x v="101"/>
    <s v="業務費用"/>
    <x v="739"/>
    <x v="733"/>
    <s v="Z5350"/>
    <s v="中部資料處理中心分攤"/>
    <n v="5568"/>
    <n v="0"/>
    <n v="5568"/>
  </r>
  <r>
    <n v="3"/>
    <s v="總帳別"/>
    <x v="101"/>
    <s v="業務費用"/>
    <x v="739"/>
    <x v="733"/>
    <s v="Z5450"/>
    <s v="電力通信處分攤"/>
    <n v="1846514"/>
    <n v="0"/>
    <n v="1846514"/>
  </r>
  <r>
    <n v="3"/>
    <s v="總帳別"/>
    <x v="101"/>
    <s v="業務費用"/>
    <x v="740"/>
    <x v="734"/>
    <s v="Z0070"/>
    <s v="業務處分攤"/>
    <n v="231666"/>
    <n v="0"/>
    <n v="231666"/>
  </r>
  <r>
    <n v="3"/>
    <s v="總帳別"/>
    <x v="101"/>
    <s v="業務費用"/>
    <x v="740"/>
    <x v="734"/>
    <s v="Z0140"/>
    <s v="秘書處分攤"/>
    <n v="2207265"/>
    <n v="0"/>
    <n v="2207265"/>
  </r>
  <r>
    <n v="3"/>
    <s v="總帳別"/>
    <x v="101"/>
    <s v="業務費用"/>
    <x v="740"/>
    <x v="734"/>
    <s v="Z0170"/>
    <s v="營建處分攤"/>
    <n v="5309"/>
    <n v="0"/>
    <n v="5309"/>
  </r>
  <r>
    <n v="3"/>
    <s v="總帳別"/>
    <x v="101"/>
    <s v="業務費用"/>
    <x v="740"/>
    <x v="734"/>
    <s v="Z0240"/>
    <s v="資訊系統處分攤"/>
    <n v="31906"/>
    <n v="0"/>
    <n v="31906"/>
  </r>
  <r>
    <n v="3"/>
    <s v="總帳別"/>
    <x v="101"/>
    <s v="業務費用"/>
    <x v="740"/>
    <x v="734"/>
    <s v="Z0510"/>
    <s v="公眾服務處分攤"/>
    <n v="4948379"/>
    <n v="0"/>
    <n v="4948379"/>
  </r>
  <r>
    <n v="3"/>
    <s v="總帳別"/>
    <x v="101"/>
    <s v="業務費用"/>
    <x v="740"/>
    <x v="734"/>
    <s v="Z0610"/>
    <s v="環境保護處分攤"/>
    <n v="591"/>
    <n v="0"/>
    <n v="591"/>
  </r>
  <r>
    <n v="3"/>
    <s v="總帳別"/>
    <x v="101"/>
    <s v="業務費用"/>
    <x v="740"/>
    <x v="734"/>
    <s v="Z1010"/>
    <s v="基隆區營業處分攤"/>
    <n v="1295102"/>
    <n v="0"/>
    <n v="1295102"/>
  </r>
  <r>
    <n v="3"/>
    <s v="總帳別"/>
    <x v="101"/>
    <s v="業務費用"/>
    <x v="740"/>
    <x v="734"/>
    <s v="Z101S"/>
    <s v="基隆區營業處-售電分攤"/>
    <n v="115985"/>
    <n v="0"/>
    <n v="115985"/>
  </r>
  <r>
    <n v="3"/>
    <s v="總帳別"/>
    <x v="101"/>
    <s v="業務費用"/>
    <x v="740"/>
    <x v="734"/>
    <s v="Z1020"/>
    <s v="台北市區營業處分攤"/>
    <n v="875889"/>
    <n v="0"/>
    <n v="875889"/>
  </r>
  <r>
    <n v="3"/>
    <s v="總帳別"/>
    <x v="101"/>
    <s v="業務費用"/>
    <x v="740"/>
    <x v="734"/>
    <s v="Z102S"/>
    <s v="台北市區營業處-售電分攤"/>
    <n v="275665"/>
    <n v="0"/>
    <n v="275665"/>
  </r>
  <r>
    <n v="3"/>
    <s v="總帳別"/>
    <x v="101"/>
    <s v="業務費用"/>
    <x v="740"/>
    <x v="734"/>
    <s v="Z1030"/>
    <s v="桃園區營業處分攤"/>
    <n v="481269"/>
    <n v="0"/>
    <n v="481269"/>
  </r>
  <r>
    <n v="3"/>
    <s v="總帳別"/>
    <x v="101"/>
    <s v="業務費用"/>
    <x v="740"/>
    <x v="734"/>
    <s v="Z103S"/>
    <s v="桃園區營業處-售電分攤"/>
    <n v="208803"/>
    <n v="0"/>
    <n v="208803"/>
  </r>
  <r>
    <n v="3"/>
    <s v="總帳別"/>
    <x v="101"/>
    <s v="業務費用"/>
    <x v="740"/>
    <x v="734"/>
    <s v="Z1040"/>
    <s v="新竹區營業處分攤"/>
    <n v="721833"/>
    <n v="0"/>
    <n v="721833"/>
  </r>
  <r>
    <n v="3"/>
    <s v="總帳別"/>
    <x v="101"/>
    <s v="業務費用"/>
    <x v="740"/>
    <x v="734"/>
    <s v="Z104S"/>
    <s v="新竹區營業處-售電分攤"/>
    <n v="198931"/>
    <n v="0"/>
    <n v="198931"/>
  </r>
  <r>
    <n v="3"/>
    <s v="總帳別"/>
    <x v="101"/>
    <s v="業務費用"/>
    <x v="740"/>
    <x v="734"/>
    <s v="Z1050"/>
    <s v="台中區營業處分攤"/>
    <n v="2080781"/>
    <n v="0"/>
    <n v="2080781"/>
  </r>
  <r>
    <n v="3"/>
    <s v="總帳別"/>
    <x v="101"/>
    <s v="業務費用"/>
    <x v="740"/>
    <x v="734"/>
    <s v="Z105S"/>
    <s v="台中區營業處-售電分攤"/>
    <n v="190614"/>
    <n v="0"/>
    <n v="190614"/>
  </r>
  <r>
    <n v="3"/>
    <s v="總帳別"/>
    <x v="101"/>
    <s v="業務費用"/>
    <x v="740"/>
    <x v="734"/>
    <s v="Z1060"/>
    <s v="彰化區營業處分攤"/>
    <n v="1197681"/>
    <n v="0"/>
    <n v="1197681"/>
  </r>
  <r>
    <n v="3"/>
    <s v="總帳別"/>
    <x v="101"/>
    <s v="業務費用"/>
    <x v="740"/>
    <x v="734"/>
    <s v="Z106S"/>
    <s v="彰化區營業處-售電分攤"/>
    <n v="211310"/>
    <n v="0"/>
    <n v="211310"/>
  </r>
  <r>
    <n v="3"/>
    <s v="總帳別"/>
    <x v="101"/>
    <s v="業務費用"/>
    <x v="740"/>
    <x v="734"/>
    <s v="Z1070"/>
    <s v="嘉義區營業處分攤"/>
    <n v="1005502"/>
    <n v="0"/>
    <n v="1005502"/>
  </r>
  <r>
    <n v="3"/>
    <s v="總帳別"/>
    <x v="101"/>
    <s v="業務費用"/>
    <x v="740"/>
    <x v="734"/>
    <s v="Z107S"/>
    <s v="嘉義區營業處-售電分攤"/>
    <n v="89608"/>
    <n v="0"/>
    <n v="89608"/>
  </r>
  <r>
    <n v="3"/>
    <s v="總帳別"/>
    <x v="101"/>
    <s v="業務費用"/>
    <x v="740"/>
    <x v="734"/>
    <s v="Z1080"/>
    <s v="台南區營業處分攤"/>
    <n v="540547"/>
    <n v="0"/>
    <n v="540547"/>
  </r>
  <r>
    <n v="3"/>
    <s v="總帳別"/>
    <x v="101"/>
    <s v="業務費用"/>
    <x v="740"/>
    <x v="734"/>
    <s v="Z108S"/>
    <s v="台南區營業處-售電分攤"/>
    <n v="344086"/>
    <n v="0"/>
    <n v="344086"/>
  </r>
  <r>
    <n v="3"/>
    <s v="總帳別"/>
    <x v="101"/>
    <s v="業務費用"/>
    <x v="740"/>
    <x v="734"/>
    <s v="Z1090"/>
    <s v="高雄區營業處分攤"/>
    <n v="2452713"/>
    <n v="0"/>
    <n v="2452713"/>
  </r>
  <r>
    <n v="3"/>
    <s v="總帳別"/>
    <x v="101"/>
    <s v="業務費用"/>
    <x v="740"/>
    <x v="734"/>
    <s v="Z109S"/>
    <s v="高雄區營業處-售電分攤"/>
    <n v="173644"/>
    <n v="0"/>
    <n v="173644"/>
  </r>
  <r>
    <n v="3"/>
    <s v="總帳別"/>
    <x v="101"/>
    <s v="業務費用"/>
    <x v="740"/>
    <x v="734"/>
    <s v="Z1100"/>
    <s v="屏東區營業處分攤"/>
    <n v="622297"/>
    <n v="0"/>
    <n v="622297"/>
  </r>
  <r>
    <n v="3"/>
    <s v="總帳別"/>
    <x v="101"/>
    <s v="業務費用"/>
    <x v="740"/>
    <x v="734"/>
    <s v="Z110S"/>
    <s v="屏東區營業處-售電分攤"/>
    <n v="76685"/>
    <n v="0"/>
    <n v="76685"/>
  </r>
  <r>
    <n v="3"/>
    <s v="總帳別"/>
    <x v="101"/>
    <s v="業務費用"/>
    <x v="740"/>
    <x v="734"/>
    <s v="Z1110"/>
    <s v="台東區營業處分攤"/>
    <n v="636230"/>
    <n v="0"/>
    <n v="636230"/>
  </r>
  <r>
    <n v="3"/>
    <s v="總帳別"/>
    <x v="101"/>
    <s v="業務費用"/>
    <x v="740"/>
    <x v="734"/>
    <s v="Z111S"/>
    <s v="台東區營業處-售電分攤"/>
    <n v="112489"/>
    <n v="0"/>
    <n v="112489"/>
  </r>
  <r>
    <n v="3"/>
    <s v="總帳別"/>
    <x v="101"/>
    <s v="業務費用"/>
    <x v="740"/>
    <x v="734"/>
    <s v="Z1120"/>
    <s v="花蓮區營業處分攤"/>
    <n v="938955"/>
    <n v="0"/>
    <n v="938955"/>
  </r>
  <r>
    <n v="3"/>
    <s v="總帳別"/>
    <x v="101"/>
    <s v="業務費用"/>
    <x v="740"/>
    <x v="734"/>
    <s v="Z112S"/>
    <s v="花蓮區營業處-售電分攤"/>
    <n v="97040"/>
    <n v="0"/>
    <n v="97040"/>
  </r>
  <r>
    <n v="3"/>
    <s v="總帳別"/>
    <x v="101"/>
    <s v="業務費用"/>
    <x v="740"/>
    <x v="734"/>
    <s v="Z1130"/>
    <s v="宜蘭區營業處分攤"/>
    <n v="613528"/>
    <n v="0"/>
    <n v="613528"/>
  </r>
  <r>
    <n v="3"/>
    <s v="總帳別"/>
    <x v="101"/>
    <s v="業務費用"/>
    <x v="740"/>
    <x v="734"/>
    <s v="Z113S"/>
    <s v="宜蘭區營業處-售電分攤"/>
    <n v="76187"/>
    <n v="0"/>
    <n v="76187"/>
  </r>
  <r>
    <n v="3"/>
    <s v="總帳別"/>
    <x v="101"/>
    <s v="業務費用"/>
    <x v="740"/>
    <x v="734"/>
    <s v="Z1140"/>
    <s v="澎湖區營業處分攤"/>
    <n v="202435"/>
    <n v="0"/>
    <n v="202435"/>
  </r>
  <r>
    <n v="3"/>
    <s v="總帳別"/>
    <x v="101"/>
    <s v="業務費用"/>
    <x v="740"/>
    <x v="734"/>
    <s v="Z114S"/>
    <s v="澎湖區營業處-售電分攤"/>
    <n v="64879"/>
    <n v="0"/>
    <n v="64879"/>
  </r>
  <r>
    <n v="3"/>
    <s v="總帳別"/>
    <x v="101"/>
    <s v="業務費用"/>
    <x v="740"/>
    <x v="734"/>
    <s v="Z1150"/>
    <s v="台北南區營業處分攤"/>
    <n v="3585449"/>
    <n v="0"/>
    <n v="3585449"/>
  </r>
  <r>
    <n v="3"/>
    <s v="總帳別"/>
    <x v="101"/>
    <s v="業務費用"/>
    <x v="740"/>
    <x v="734"/>
    <s v="Z115S"/>
    <s v="台北南區營業處-售電分攤"/>
    <n v="44286"/>
    <n v="0"/>
    <n v="44286"/>
  </r>
  <r>
    <n v="3"/>
    <s v="總帳別"/>
    <x v="101"/>
    <s v="業務費用"/>
    <x v="740"/>
    <x v="734"/>
    <s v="Z1160"/>
    <s v="台北北區營業處分攤"/>
    <n v="2473272"/>
    <n v="0"/>
    <n v="2473272"/>
  </r>
  <r>
    <n v="3"/>
    <s v="總帳別"/>
    <x v="101"/>
    <s v="業務費用"/>
    <x v="740"/>
    <x v="734"/>
    <s v="Z116S"/>
    <s v="台北北區營業處-售電分攤"/>
    <n v="213425"/>
    <n v="0"/>
    <n v="213425"/>
  </r>
  <r>
    <n v="3"/>
    <s v="總帳別"/>
    <x v="101"/>
    <s v="業務費用"/>
    <x v="740"/>
    <x v="734"/>
    <s v="Z1170"/>
    <s v="台北西區營業處分攤"/>
    <n v="404810"/>
    <n v="0"/>
    <n v="404810"/>
  </r>
  <r>
    <n v="3"/>
    <s v="總帳別"/>
    <x v="101"/>
    <s v="業務費用"/>
    <x v="740"/>
    <x v="734"/>
    <s v="Z117S"/>
    <s v="台北西區營業處-售電分攤"/>
    <n v="144809"/>
    <n v="0"/>
    <n v="144809"/>
  </r>
  <r>
    <n v="3"/>
    <s v="總帳別"/>
    <x v="101"/>
    <s v="業務費用"/>
    <x v="740"/>
    <x v="734"/>
    <s v="Z1180"/>
    <s v="南投區營業處分攤"/>
    <n v="561870"/>
    <n v="0"/>
    <n v="561870"/>
  </r>
  <r>
    <n v="3"/>
    <s v="總帳別"/>
    <x v="101"/>
    <s v="業務費用"/>
    <x v="740"/>
    <x v="734"/>
    <s v="Z118S"/>
    <s v="南投區營業處-售電分攤"/>
    <n v="138464"/>
    <n v="0"/>
    <n v="138464"/>
  </r>
  <r>
    <n v="3"/>
    <s v="總帳別"/>
    <x v="101"/>
    <s v="業務費用"/>
    <x v="740"/>
    <x v="734"/>
    <s v="Z1190"/>
    <s v="鳳山區營業處分攤"/>
    <n v="1065085"/>
    <n v="0"/>
    <n v="1065085"/>
  </r>
  <r>
    <n v="3"/>
    <s v="總帳別"/>
    <x v="101"/>
    <s v="業務費用"/>
    <x v="740"/>
    <x v="734"/>
    <s v="Z119S"/>
    <s v="鳳山區營業處-售電分攤"/>
    <n v="236646"/>
    <n v="0"/>
    <n v="236646"/>
  </r>
  <r>
    <n v="3"/>
    <s v="總帳別"/>
    <x v="101"/>
    <s v="業務費用"/>
    <x v="740"/>
    <x v="734"/>
    <s v="Z1200"/>
    <s v="雲林區營業處分攤"/>
    <n v="731272"/>
    <n v="0"/>
    <n v="731272"/>
  </r>
  <r>
    <n v="3"/>
    <s v="總帳別"/>
    <x v="101"/>
    <s v="業務費用"/>
    <x v="740"/>
    <x v="734"/>
    <s v="Z120S"/>
    <s v="雲林區營業處-售電分攤"/>
    <n v="61562"/>
    <n v="0"/>
    <n v="61562"/>
  </r>
  <r>
    <n v="3"/>
    <s v="總帳別"/>
    <x v="101"/>
    <s v="業務費用"/>
    <x v="740"/>
    <x v="734"/>
    <s v="Z1210"/>
    <s v="新營區營業處分攤"/>
    <n v="442906"/>
    <n v="0"/>
    <n v="442906"/>
  </r>
  <r>
    <n v="3"/>
    <s v="總帳別"/>
    <x v="101"/>
    <s v="業務費用"/>
    <x v="740"/>
    <x v="734"/>
    <s v="Z121S"/>
    <s v="新營區營業處-售電分攤"/>
    <n v="75530"/>
    <n v="0"/>
    <n v="75530"/>
  </r>
  <r>
    <n v="3"/>
    <s v="總帳別"/>
    <x v="101"/>
    <s v="業務費用"/>
    <x v="740"/>
    <x v="734"/>
    <s v="Z1220"/>
    <s v="苗栗區營業處分攤"/>
    <n v="645522"/>
    <n v="0"/>
    <n v="645522"/>
  </r>
  <r>
    <n v="3"/>
    <s v="總帳別"/>
    <x v="101"/>
    <s v="業務費用"/>
    <x v="740"/>
    <x v="734"/>
    <s v="Z122S"/>
    <s v="苗栗區營業處-售電分攤"/>
    <n v="168524"/>
    <n v="0"/>
    <n v="168524"/>
  </r>
  <r>
    <n v="3"/>
    <s v="總帳別"/>
    <x v="101"/>
    <s v="業務費用"/>
    <x v="740"/>
    <x v="734"/>
    <s v="Z1230"/>
    <s v="金門區營業處分攤"/>
    <n v="583140"/>
    <n v="0"/>
    <n v="583140"/>
  </r>
  <r>
    <n v="3"/>
    <s v="總帳別"/>
    <x v="101"/>
    <s v="業務費用"/>
    <x v="740"/>
    <x v="734"/>
    <s v="Z123S"/>
    <s v="金門區營業處-售電分攤"/>
    <n v="7594"/>
    <n v="0"/>
    <n v="7594"/>
  </r>
  <r>
    <n v="3"/>
    <s v="總帳別"/>
    <x v="101"/>
    <s v="業務費用"/>
    <x v="740"/>
    <x v="734"/>
    <s v="Z1240"/>
    <s v="馬祖區營業處分攤"/>
    <n v="347523"/>
    <n v="0"/>
    <n v="347523"/>
  </r>
  <r>
    <n v="3"/>
    <s v="總帳別"/>
    <x v="101"/>
    <s v="業務費用"/>
    <x v="740"/>
    <x v="734"/>
    <s v="Z124S"/>
    <s v="馬祖區營業處-售電分攤"/>
    <n v="25533"/>
    <n v="0"/>
    <n v="25533"/>
  </r>
  <r>
    <n v="3"/>
    <s v="總帳別"/>
    <x v="101"/>
    <s v="業務費用"/>
    <x v="740"/>
    <x v="734"/>
    <s v="Z5300"/>
    <s v="南部資料處理中心分攤"/>
    <n v="329098"/>
    <n v="0"/>
    <n v="329098"/>
  </r>
  <r>
    <n v="3"/>
    <s v="總帳別"/>
    <x v="101"/>
    <s v="業務費用"/>
    <x v="740"/>
    <x v="734"/>
    <s v="Z5350"/>
    <s v="中部資料處理中心分攤"/>
    <n v="42168"/>
    <n v="0"/>
    <n v="42168"/>
  </r>
  <r>
    <n v="3"/>
    <s v="總帳別"/>
    <x v="101"/>
    <s v="業務費用"/>
    <x v="740"/>
    <x v="734"/>
    <s v="Z5450"/>
    <s v="電力通信處分攤"/>
    <n v="20272"/>
    <n v="0"/>
    <n v="20272"/>
  </r>
  <r>
    <n v="3"/>
    <s v="總帳別"/>
    <x v="101"/>
    <s v="業務費用"/>
    <x v="741"/>
    <x v="735"/>
    <s v="Z1010"/>
    <s v="基隆區營業處分攤"/>
    <n v="170521"/>
    <n v="0"/>
    <n v="170521"/>
  </r>
  <r>
    <n v="3"/>
    <s v="總帳別"/>
    <x v="101"/>
    <s v="業務費用"/>
    <x v="741"/>
    <x v="735"/>
    <s v="Z1030"/>
    <s v="桃園區營業處分攤"/>
    <n v="40136"/>
    <n v="0"/>
    <n v="40136"/>
  </r>
  <r>
    <n v="3"/>
    <s v="總帳別"/>
    <x v="101"/>
    <s v="業務費用"/>
    <x v="741"/>
    <x v="735"/>
    <s v="Z1040"/>
    <s v="新竹區營業處分攤"/>
    <n v="394742"/>
    <n v="0"/>
    <n v="394742"/>
  </r>
  <r>
    <n v="3"/>
    <s v="總帳別"/>
    <x v="101"/>
    <s v="業務費用"/>
    <x v="741"/>
    <x v="735"/>
    <s v="Z105S"/>
    <s v="台中區營業處-售電分攤"/>
    <n v="530234"/>
    <n v="0"/>
    <n v="530234"/>
  </r>
  <r>
    <n v="3"/>
    <s v="總帳別"/>
    <x v="101"/>
    <s v="業務費用"/>
    <x v="741"/>
    <x v="735"/>
    <s v="Z106S"/>
    <s v="彰化區營業處-售電分攤"/>
    <n v="800236"/>
    <n v="0"/>
    <n v="800236"/>
  </r>
  <r>
    <n v="3"/>
    <s v="總帳別"/>
    <x v="101"/>
    <s v="業務費用"/>
    <x v="741"/>
    <x v="735"/>
    <s v="Z1070"/>
    <s v="嘉義區營業處分攤"/>
    <n v="171905"/>
    <n v="0"/>
    <n v="171905"/>
  </r>
  <r>
    <n v="3"/>
    <s v="總帳別"/>
    <x v="101"/>
    <s v="業務費用"/>
    <x v="741"/>
    <x v="735"/>
    <s v="Z1100"/>
    <s v="屏東區營業處分攤"/>
    <n v="142579"/>
    <n v="0"/>
    <n v="142579"/>
  </r>
  <r>
    <n v="3"/>
    <s v="總帳別"/>
    <x v="101"/>
    <s v="業務費用"/>
    <x v="741"/>
    <x v="735"/>
    <s v="Z110S"/>
    <s v="屏東區營業處-售電分攤"/>
    <n v="1635"/>
    <n v="0"/>
    <n v="1635"/>
  </r>
  <r>
    <n v="3"/>
    <s v="總帳別"/>
    <x v="101"/>
    <s v="業務費用"/>
    <x v="741"/>
    <x v="735"/>
    <s v="Z1130"/>
    <s v="宜蘭區營業處分攤"/>
    <n v="24251"/>
    <n v="0"/>
    <n v="24251"/>
  </r>
  <r>
    <n v="3"/>
    <s v="總帳別"/>
    <x v="101"/>
    <s v="業務費用"/>
    <x v="741"/>
    <x v="735"/>
    <s v="Z1180"/>
    <s v="南投區營業處分攤"/>
    <n v="16382"/>
    <n v="0"/>
    <n v="16382"/>
  </r>
  <r>
    <n v="3"/>
    <s v="總帳別"/>
    <x v="101"/>
    <s v="業務費用"/>
    <x v="741"/>
    <x v="735"/>
    <s v="Z1190"/>
    <s v="鳳山區營業處分攤"/>
    <n v="8719"/>
    <n v="0"/>
    <n v="8719"/>
  </r>
  <r>
    <n v="3"/>
    <s v="總帳別"/>
    <x v="101"/>
    <s v="業務費用"/>
    <x v="741"/>
    <x v="735"/>
    <s v="Z1200"/>
    <s v="雲林區營業處分攤"/>
    <n v="277197"/>
    <n v="0"/>
    <n v="277197"/>
  </r>
  <r>
    <n v="3"/>
    <s v="總帳別"/>
    <x v="101"/>
    <s v="業務費用"/>
    <x v="741"/>
    <x v="735"/>
    <s v="Z1220"/>
    <s v="苗栗區營業處分攤"/>
    <n v="79430"/>
    <n v="0"/>
    <n v="79430"/>
  </r>
  <r>
    <n v="3"/>
    <s v="總帳別"/>
    <x v="101"/>
    <s v="業務費用"/>
    <x v="741"/>
    <x v="735"/>
    <s v="Z1230"/>
    <s v="金門區營業處分攤"/>
    <n v="320430"/>
    <n v="0"/>
    <n v="320430"/>
  </r>
  <r>
    <n v="3"/>
    <s v="總帳別"/>
    <x v="101"/>
    <s v="業務費用"/>
    <x v="741"/>
    <x v="735"/>
    <s v="Z1240"/>
    <s v="馬祖區營業處分攤"/>
    <n v="68893"/>
    <n v="0"/>
    <n v="68893"/>
  </r>
  <r>
    <n v="3"/>
    <s v="總帳別"/>
    <x v="101"/>
    <s v="業務費用"/>
    <x v="741"/>
    <x v="735"/>
    <s v="Z5450"/>
    <s v="電力通信處分攤"/>
    <n v="283"/>
    <n v="0"/>
    <n v="283"/>
  </r>
  <r>
    <n v="3"/>
    <s v="總帳別"/>
    <x v="101"/>
    <s v="業務費用"/>
    <x v="742"/>
    <x v="736"/>
    <s v="Z0070"/>
    <s v="業務處分攤"/>
    <n v="6439677"/>
    <n v="0"/>
    <n v="6439677"/>
  </r>
  <r>
    <n v="3"/>
    <s v="總帳別"/>
    <x v="101"/>
    <s v="業務費用"/>
    <x v="742"/>
    <x v="736"/>
    <s v="Z0140"/>
    <s v="秘書處分攤"/>
    <n v="387789"/>
    <n v="0"/>
    <n v="387789"/>
  </r>
  <r>
    <n v="3"/>
    <s v="總帳別"/>
    <x v="101"/>
    <s v="業務費用"/>
    <x v="742"/>
    <x v="736"/>
    <s v="Z0170"/>
    <s v="營建處分攤"/>
    <n v="39605"/>
    <n v="0"/>
    <n v="39605"/>
  </r>
  <r>
    <n v="3"/>
    <s v="總帳別"/>
    <x v="101"/>
    <s v="業務費用"/>
    <x v="742"/>
    <x v="736"/>
    <s v="Z0240"/>
    <s v="資訊系統處分攤"/>
    <n v="20496782"/>
    <n v="0"/>
    <n v="20496782"/>
  </r>
  <r>
    <n v="3"/>
    <s v="總帳別"/>
    <x v="101"/>
    <s v="業務費用"/>
    <x v="742"/>
    <x v="736"/>
    <s v="Z0510"/>
    <s v="公眾服務處分攤"/>
    <n v="31624"/>
    <n v="0"/>
    <n v="31624"/>
  </r>
  <r>
    <n v="3"/>
    <s v="總帳別"/>
    <x v="101"/>
    <s v="業務費用"/>
    <x v="742"/>
    <x v="736"/>
    <s v="Z0610"/>
    <s v="環境保護處分攤"/>
    <n v="39903"/>
    <n v="0"/>
    <n v="39903"/>
  </r>
  <r>
    <n v="3"/>
    <s v="總帳別"/>
    <x v="101"/>
    <s v="業務費用"/>
    <x v="742"/>
    <x v="736"/>
    <s v="Z0620"/>
    <s v="工業安全衛生處分攤"/>
    <n v="97593"/>
    <n v="0"/>
    <n v="97593"/>
  </r>
  <r>
    <n v="3"/>
    <s v="總帳別"/>
    <x v="101"/>
    <s v="業務費用"/>
    <x v="742"/>
    <x v="736"/>
    <s v="Z1010"/>
    <s v="基隆區營業處分攤"/>
    <n v="55363"/>
    <n v="0"/>
    <n v="55363"/>
  </r>
  <r>
    <n v="3"/>
    <s v="總帳別"/>
    <x v="101"/>
    <s v="業務費用"/>
    <x v="742"/>
    <x v="736"/>
    <s v="Z1020"/>
    <s v="台北市區營業處分攤"/>
    <n v="189081"/>
    <n v="0"/>
    <n v="189081"/>
  </r>
  <r>
    <n v="3"/>
    <s v="總帳別"/>
    <x v="101"/>
    <s v="業務費用"/>
    <x v="742"/>
    <x v="736"/>
    <s v="Z102S"/>
    <s v="台北市區營業處-售電分攤"/>
    <n v="1149086"/>
    <n v="0"/>
    <n v="1149086"/>
  </r>
  <r>
    <n v="3"/>
    <s v="總帳別"/>
    <x v="101"/>
    <s v="業務費用"/>
    <x v="742"/>
    <x v="736"/>
    <s v="Z1030"/>
    <s v="桃園區營業處分攤"/>
    <n v="56546"/>
    <n v="0"/>
    <n v="56546"/>
  </r>
  <r>
    <n v="3"/>
    <s v="總帳別"/>
    <x v="101"/>
    <s v="業務費用"/>
    <x v="742"/>
    <x v="736"/>
    <s v="Z1050"/>
    <s v="台中區營業處分攤"/>
    <n v="373903"/>
    <n v="0"/>
    <n v="373903"/>
  </r>
  <r>
    <n v="3"/>
    <s v="總帳別"/>
    <x v="101"/>
    <s v="業務費用"/>
    <x v="742"/>
    <x v="736"/>
    <s v="Z1060"/>
    <s v="彰化區營業處分攤"/>
    <n v="42497"/>
    <n v="0"/>
    <n v="42497"/>
  </r>
  <r>
    <n v="3"/>
    <s v="總帳別"/>
    <x v="101"/>
    <s v="業務費用"/>
    <x v="742"/>
    <x v="736"/>
    <s v="Z1070"/>
    <s v="嘉義區營業處分攤"/>
    <n v="12540"/>
    <n v="0"/>
    <n v="12540"/>
  </r>
  <r>
    <n v="3"/>
    <s v="總帳別"/>
    <x v="101"/>
    <s v="業務費用"/>
    <x v="742"/>
    <x v="736"/>
    <s v="Z1080"/>
    <s v="台南區營業處分攤"/>
    <n v="47322"/>
    <n v="0"/>
    <n v="47322"/>
  </r>
  <r>
    <n v="3"/>
    <s v="總帳別"/>
    <x v="101"/>
    <s v="業務費用"/>
    <x v="742"/>
    <x v="736"/>
    <s v="Z1100"/>
    <s v="屏東區營業處分攤"/>
    <n v="2676"/>
    <n v="0"/>
    <n v="2676"/>
  </r>
  <r>
    <n v="3"/>
    <s v="總帳別"/>
    <x v="101"/>
    <s v="業務費用"/>
    <x v="742"/>
    <x v="736"/>
    <s v="Z1110"/>
    <s v="台東區營業處分攤"/>
    <n v="781517"/>
    <n v="0"/>
    <n v="781517"/>
  </r>
  <r>
    <n v="3"/>
    <s v="總帳別"/>
    <x v="101"/>
    <s v="業務費用"/>
    <x v="742"/>
    <x v="736"/>
    <s v="Z1120"/>
    <s v="花蓮區營業處分攤"/>
    <n v="48966"/>
    <n v="0"/>
    <n v="48966"/>
  </r>
  <r>
    <n v="3"/>
    <s v="總帳別"/>
    <x v="101"/>
    <s v="業務費用"/>
    <x v="742"/>
    <x v="736"/>
    <s v="Z1130"/>
    <s v="宜蘭區營業處分攤"/>
    <n v="31270"/>
    <n v="0"/>
    <n v="31270"/>
  </r>
  <r>
    <n v="3"/>
    <s v="總帳別"/>
    <x v="101"/>
    <s v="業務費用"/>
    <x v="742"/>
    <x v="736"/>
    <s v="Z1140"/>
    <s v="澎湖區營業處分攤"/>
    <n v="26556"/>
    <n v="0"/>
    <n v="26556"/>
  </r>
  <r>
    <n v="3"/>
    <s v="總帳別"/>
    <x v="101"/>
    <s v="業務費用"/>
    <x v="742"/>
    <x v="736"/>
    <s v="Z1160"/>
    <s v="台北北區營業處分攤"/>
    <n v="35150"/>
    <n v="0"/>
    <n v="35150"/>
  </r>
  <r>
    <n v="3"/>
    <s v="總帳別"/>
    <x v="101"/>
    <s v="業務費用"/>
    <x v="742"/>
    <x v="736"/>
    <s v="Z1170"/>
    <s v="台北西區營業處分攤"/>
    <n v="10003"/>
    <n v="0"/>
    <n v="10003"/>
  </r>
  <r>
    <n v="3"/>
    <s v="總帳別"/>
    <x v="101"/>
    <s v="業務費用"/>
    <x v="742"/>
    <x v="736"/>
    <s v="Z1180"/>
    <s v="南投區營業處分攤"/>
    <n v="51210"/>
    <n v="0"/>
    <n v="51210"/>
  </r>
  <r>
    <n v="3"/>
    <s v="總帳別"/>
    <x v="101"/>
    <s v="業務費用"/>
    <x v="742"/>
    <x v="736"/>
    <s v="Z1190"/>
    <s v="鳳山區營業處分攤"/>
    <n v="29059"/>
    <n v="0"/>
    <n v="29059"/>
  </r>
  <r>
    <n v="3"/>
    <s v="總帳別"/>
    <x v="101"/>
    <s v="業務費用"/>
    <x v="742"/>
    <x v="736"/>
    <s v="Z1200"/>
    <s v="雲林區營業處分攤"/>
    <n v="16152"/>
    <n v="0"/>
    <n v="16152"/>
  </r>
  <r>
    <n v="3"/>
    <s v="總帳別"/>
    <x v="101"/>
    <s v="業務費用"/>
    <x v="742"/>
    <x v="736"/>
    <s v="Z1220"/>
    <s v="苗栗區營業處分攤"/>
    <n v="35784"/>
    <n v="0"/>
    <n v="35784"/>
  </r>
  <r>
    <n v="3"/>
    <s v="總帳別"/>
    <x v="101"/>
    <s v="業務費用"/>
    <x v="742"/>
    <x v="736"/>
    <s v="Z1230"/>
    <s v="金門區營業處分攤"/>
    <n v="8457"/>
    <n v="0"/>
    <n v="8457"/>
  </r>
  <r>
    <n v="3"/>
    <s v="總帳別"/>
    <x v="101"/>
    <s v="業務費用"/>
    <x v="742"/>
    <x v="736"/>
    <s v="Z1240"/>
    <s v="馬祖區營業處分攤"/>
    <n v="12196"/>
    <n v="0"/>
    <n v="12196"/>
  </r>
  <r>
    <n v="3"/>
    <s v="總帳別"/>
    <x v="101"/>
    <s v="業務費用"/>
    <x v="742"/>
    <x v="736"/>
    <s v="Z5300"/>
    <s v="南部資料處理中心分攤"/>
    <n v="88233"/>
    <n v="0"/>
    <n v="88233"/>
  </r>
  <r>
    <n v="3"/>
    <s v="總帳別"/>
    <x v="101"/>
    <s v="業務費用"/>
    <x v="742"/>
    <x v="736"/>
    <s v="Z5350"/>
    <s v="中部資料處理中心分攤"/>
    <n v="3443"/>
    <n v="0"/>
    <n v="3443"/>
  </r>
  <r>
    <n v="3"/>
    <s v="總帳別"/>
    <x v="101"/>
    <s v="業務費用"/>
    <x v="742"/>
    <x v="736"/>
    <s v="Z5450"/>
    <s v="電力通信處分攤"/>
    <n v="14997"/>
    <n v="0"/>
    <n v="14997"/>
  </r>
  <r>
    <n v="3"/>
    <s v="總帳別"/>
    <x v="101"/>
    <s v="業務費用"/>
    <x v="844"/>
    <x v="836"/>
    <s v="Z1020"/>
    <s v="台北市區營業處分攤"/>
    <n v="88650972"/>
    <n v="0"/>
    <n v="88650972"/>
  </r>
  <r>
    <n v="3"/>
    <s v="總帳別"/>
    <x v="101"/>
    <s v="業務費用"/>
    <x v="844"/>
    <x v="836"/>
    <s v="Z1070"/>
    <s v="嘉義區營業處分攤"/>
    <n v="402590"/>
    <n v="0"/>
    <n v="402590"/>
  </r>
  <r>
    <n v="3"/>
    <s v="總帳別"/>
    <x v="101"/>
    <s v="業務費用"/>
    <x v="844"/>
    <x v="836"/>
    <s v="Z1160"/>
    <s v="台北北區營業處分攤"/>
    <n v="29424737"/>
    <n v="0"/>
    <n v="29424737"/>
  </r>
  <r>
    <n v="3"/>
    <s v="總帳別"/>
    <x v="101"/>
    <s v="業務費用"/>
    <x v="844"/>
    <x v="836"/>
    <s v="Z1200"/>
    <s v="雲林區營業處分攤"/>
    <n v="999408"/>
    <n v="0"/>
    <n v="999408"/>
  </r>
  <r>
    <n v="3"/>
    <s v="總帳別"/>
    <x v="101"/>
    <s v="業務費用"/>
    <x v="743"/>
    <x v="737"/>
    <s v="Z0140"/>
    <s v="秘書處分攤"/>
    <n v="14862497"/>
    <n v="0"/>
    <n v="14862497"/>
  </r>
  <r>
    <n v="3"/>
    <s v="總帳別"/>
    <x v="101"/>
    <s v="業務費用"/>
    <x v="743"/>
    <x v="737"/>
    <s v="Z1010"/>
    <s v="基隆區營業處分攤"/>
    <n v="5662834"/>
    <n v="0"/>
    <n v="5662834"/>
  </r>
  <r>
    <n v="3"/>
    <s v="總帳別"/>
    <x v="101"/>
    <s v="業務費用"/>
    <x v="743"/>
    <x v="737"/>
    <s v="Z1020"/>
    <s v="台北市區營業處分攤"/>
    <n v="51085173"/>
    <n v="0"/>
    <n v="51085173"/>
  </r>
  <r>
    <n v="3"/>
    <s v="總帳別"/>
    <x v="101"/>
    <s v="業務費用"/>
    <x v="743"/>
    <x v="737"/>
    <s v="Z1030"/>
    <s v="桃園區營業處分攤"/>
    <n v="6055552"/>
    <n v="0"/>
    <n v="6055552"/>
  </r>
  <r>
    <n v="3"/>
    <s v="總帳別"/>
    <x v="101"/>
    <s v="業務費用"/>
    <x v="743"/>
    <x v="737"/>
    <s v="Z1040"/>
    <s v="新竹區營業處分攤"/>
    <n v="11947179"/>
    <n v="0"/>
    <n v="11947179"/>
  </r>
  <r>
    <n v="3"/>
    <s v="總帳別"/>
    <x v="101"/>
    <s v="業務費用"/>
    <x v="743"/>
    <x v="737"/>
    <s v="Z1050"/>
    <s v="台中區營業處分攤"/>
    <n v="4805500"/>
    <n v="0"/>
    <n v="4805500"/>
  </r>
  <r>
    <n v="3"/>
    <s v="總帳別"/>
    <x v="101"/>
    <s v="業務費用"/>
    <x v="743"/>
    <x v="737"/>
    <s v="Z1060"/>
    <s v="彰化區營業處分攤"/>
    <n v="2862181"/>
    <n v="0"/>
    <n v="2862181"/>
  </r>
  <r>
    <n v="3"/>
    <s v="總帳別"/>
    <x v="101"/>
    <s v="業務費用"/>
    <x v="743"/>
    <x v="737"/>
    <s v="Z1070"/>
    <s v="嘉義區營業處分攤"/>
    <n v="3617336"/>
    <n v="0"/>
    <n v="3617336"/>
  </r>
  <r>
    <n v="3"/>
    <s v="總帳別"/>
    <x v="101"/>
    <s v="業務費用"/>
    <x v="743"/>
    <x v="737"/>
    <s v="Z1080"/>
    <s v="台南區營業處分攤"/>
    <n v="6422656"/>
    <n v="0"/>
    <n v="6422656"/>
  </r>
  <r>
    <n v="3"/>
    <s v="總帳別"/>
    <x v="101"/>
    <s v="業務費用"/>
    <x v="743"/>
    <x v="737"/>
    <s v="Z1090"/>
    <s v="高雄區營業處分攤"/>
    <n v="12556404"/>
    <n v="0"/>
    <n v="12556404"/>
  </r>
  <r>
    <n v="3"/>
    <s v="總帳別"/>
    <x v="101"/>
    <s v="業務費用"/>
    <x v="743"/>
    <x v="737"/>
    <s v="Z1100"/>
    <s v="屏東區營業處分攤"/>
    <n v="4116164"/>
    <n v="0"/>
    <n v="4116164"/>
  </r>
  <r>
    <n v="3"/>
    <s v="總帳別"/>
    <x v="101"/>
    <s v="業務費用"/>
    <x v="743"/>
    <x v="737"/>
    <s v="Z1110"/>
    <s v="台東區營業處分攤"/>
    <n v="1024556"/>
    <n v="0"/>
    <n v="1024556"/>
  </r>
  <r>
    <n v="3"/>
    <s v="總帳別"/>
    <x v="101"/>
    <s v="業務費用"/>
    <x v="743"/>
    <x v="737"/>
    <s v="Z1120"/>
    <s v="花蓮區營業處分攤"/>
    <n v="1353097"/>
    <n v="0"/>
    <n v="1353097"/>
  </r>
  <r>
    <n v="3"/>
    <s v="總帳別"/>
    <x v="101"/>
    <s v="業務費用"/>
    <x v="743"/>
    <x v="737"/>
    <s v="Z1130"/>
    <s v="宜蘭區營業處分攤"/>
    <n v="1547552"/>
    <n v="0"/>
    <n v="1547552"/>
  </r>
  <r>
    <n v="3"/>
    <s v="總帳別"/>
    <x v="101"/>
    <s v="業務費用"/>
    <x v="743"/>
    <x v="737"/>
    <s v="Z1140"/>
    <s v="澎湖區營業處分攤"/>
    <n v="81639"/>
    <n v="0"/>
    <n v="81639"/>
  </r>
  <r>
    <n v="3"/>
    <s v="總帳別"/>
    <x v="101"/>
    <s v="業務費用"/>
    <x v="743"/>
    <x v="737"/>
    <s v="Z114S"/>
    <s v="澎湖區營業處-售電分攤"/>
    <n v="324851"/>
    <n v="0"/>
    <n v="324851"/>
  </r>
  <r>
    <n v="3"/>
    <s v="總帳別"/>
    <x v="101"/>
    <s v="業務費用"/>
    <x v="743"/>
    <x v="737"/>
    <s v="Z1150"/>
    <s v="台北南區營業處分攤"/>
    <n v="38184303"/>
    <n v="0"/>
    <n v="38184303"/>
  </r>
  <r>
    <n v="3"/>
    <s v="總帳別"/>
    <x v="101"/>
    <s v="業務費用"/>
    <x v="743"/>
    <x v="737"/>
    <s v="Z1160"/>
    <s v="台北北區營業處分攤"/>
    <n v="23763454"/>
    <n v="0"/>
    <n v="23763454"/>
  </r>
  <r>
    <n v="3"/>
    <s v="總帳別"/>
    <x v="101"/>
    <s v="業務費用"/>
    <x v="743"/>
    <x v="737"/>
    <s v="Z1170"/>
    <s v="台北西區營業處分攤"/>
    <n v="10659665"/>
    <n v="0"/>
    <n v="10659665"/>
  </r>
  <r>
    <n v="3"/>
    <s v="總帳別"/>
    <x v="101"/>
    <s v="業務費用"/>
    <x v="743"/>
    <x v="737"/>
    <s v="Z1180"/>
    <s v="南投區營業處分攤"/>
    <n v="4744266"/>
    <n v="0"/>
    <n v="4744266"/>
  </r>
  <r>
    <n v="3"/>
    <s v="總帳別"/>
    <x v="101"/>
    <s v="業務費用"/>
    <x v="743"/>
    <x v="737"/>
    <s v="Z1190"/>
    <s v="鳳山區營業處分攤"/>
    <n v="8742621"/>
    <n v="0"/>
    <n v="8742621"/>
  </r>
  <r>
    <n v="3"/>
    <s v="總帳別"/>
    <x v="101"/>
    <s v="業務費用"/>
    <x v="743"/>
    <x v="737"/>
    <s v="Z1200"/>
    <s v="雲林區營業處分攤"/>
    <n v="3424420"/>
    <n v="0"/>
    <n v="3424420"/>
  </r>
  <r>
    <n v="3"/>
    <s v="總帳別"/>
    <x v="101"/>
    <s v="業務費用"/>
    <x v="743"/>
    <x v="737"/>
    <s v="Z1210"/>
    <s v="新營區營業處分攤"/>
    <n v="3046704"/>
    <n v="0"/>
    <n v="3046704"/>
  </r>
  <r>
    <n v="3"/>
    <s v="總帳別"/>
    <x v="101"/>
    <s v="業務費用"/>
    <x v="743"/>
    <x v="737"/>
    <s v="Z1220"/>
    <s v="苗栗區營業處分攤"/>
    <n v="3545748"/>
    <n v="0"/>
    <n v="3545748"/>
  </r>
  <r>
    <n v="3"/>
    <s v="總帳別"/>
    <x v="101"/>
    <s v="業務費用"/>
    <x v="743"/>
    <x v="737"/>
    <s v="Z1230"/>
    <s v="金門區營業處分攤"/>
    <n v="263171"/>
    <n v="0"/>
    <n v="263171"/>
  </r>
  <r>
    <n v="3"/>
    <s v="總帳別"/>
    <x v="101"/>
    <s v="業務費用"/>
    <x v="743"/>
    <x v="737"/>
    <s v="Z1240"/>
    <s v="馬祖區營業處分攤"/>
    <n v="61300"/>
    <n v="0"/>
    <n v="61300"/>
  </r>
  <r>
    <n v="3"/>
    <s v="總帳別"/>
    <x v="101"/>
    <s v="業務費用"/>
    <x v="743"/>
    <x v="737"/>
    <s v="Z5300"/>
    <s v="南部資料處理中心分攤"/>
    <n v="66393"/>
    <n v="0"/>
    <n v="66393"/>
  </r>
  <r>
    <n v="3"/>
    <s v="總帳別"/>
    <x v="101"/>
    <s v="業務費用"/>
    <x v="743"/>
    <x v="737"/>
    <s v="Z5450"/>
    <s v="電力通信處分攤"/>
    <n v="12307"/>
    <n v="0"/>
    <n v="12307"/>
  </r>
  <r>
    <n v="3"/>
    <s v="總帳別"/>
    <x v="101"/>
    <s v="業務費用"/>
    <x v="744"/>
    <x v="738"/>
    <s v="Z0140"/>
    <s v="秘書處分攤"/>
    <n v="4007432"/>
    <n v="0"/>
    <n v="4007432"/>
  </r>
  <r>
    <n v="3"/>
    <s v="總帳別"/>
    <x v="101"/>
    <s v="業務費用"/>
    <x v="744"/>
    <x v="738"/>
    <s v="Z1010"/>
    <s v="基隆區營業處分攤"/>
    <n v="477884"/>
    <n v="0"/>
    <n v="477884"/>
  </r>
  <r>
    <n v="3"/>
    <s v="總帳別"/>
    <x v="101"/>
    <s v="業務費用"/>
    <x v="744"/>
    <x v="738"/>
    <s v="Z1020"/>
    <s v="台北市區營業處分攤"/>
    <n v="1407"/>
    <n v="0"/>
    <n v="1407"/>
  </r>
  <r>
    <n v="3"/>
    <s v="總帳別"/>
    <x v="101"/>
    <s v="業務費用"/>
    <x v="744"/>
    <x v="738"/>
    <s v="Z102S"/>
    <s v="台北市區營業處-售電分攤"/>
    <n v="7291977"/>
    <n v="0"/>
    <n v="7291977"/>
  </r>
  <r>
    <n v="3"/>
    <s v="總帳別"/>
    <x v="101"/>
    <s v="業務費用"/>
    <x v="744"/>
    <x v="738"/>
    <s v="Z1030"/>
    <s v="桃園區營業處分攤"/>
    <n v="1014192"/>
    <n v="0"/>
    <n v="1014192"/>
  </r>
  <r>
    <n v="3"/>
    <s v="總帳別"/>
    <x v="101"/>
    <s v="業務費用"/>
    <x v="744"/>
    <x v="738"/>
    <s v="Z1040"/>
    <s v="新竹區營業處分攤"/>
    <n v="944980"/>
    <n v="0"/>
    <n v="944980"/>
  </r>
  <r>
    <n v="3"/>
    <s v="總帳別"/>
    <x v="101"/>
    <s v="業務費用"/>
    <x v="744"/>
    <x v="738"/>
    <s v="Z1050"/>
    <s v="台中區營業處分攤"/>
    <n v="1802224"/>
    <n v="0"/>
    <n v="1802224"/>
  </r>
  <r>
    <n v="3"/>
    <s v="總帳別"/>
    <x v="101"/>
    <s v="業務費用"/>
    <x v="744"/>
    <x v="738"/>
    <s v="Z1060"/>
    <s v="彰化區營業處分攤"/>
    <n v="680102"/>
    <n v="0"/>
    <n v="680102"/>
  </r>
  <r>
    <n v="3"/>
    <s v="總帳別"/>
    <x v="101"/>
    <s v="業務費用"/>
    <x v="744"/>
    <x v="738"/>
    <s v="Z1070"/>
    <s v="嘉義區營業處分攤"/>
    <n v="896110"/>
    <n v="0"/>
    <n v="896110"/>
  </r>
  <r>
    <n v="3"/>
    <s v="總帳別"/>
    <x v="101"/>
    <s v="業務費用"/>
    <x v="744"/>
    <x v="738"/>
    <s v="Z1080"/>
    <s v="台南區營業處分攤"/>
    <n v="1075032"/>
    <n v="0"/>
    <n v="1075032"/>
  </r>
  <r>
    <n v="3"/>
    <s v="總帳別"/>
    <x v="101"/>
    <s v="業務費用"/>
    <x v="744"/>
    <x v="738"/>
    <s v="Z1090"/>
    <s v="高雄區營業處分攤"/>
    <n v="592290"/>
    <n v="0"/>
    <n v="592290"/>
  </r>
  <r>
    <n v="3"/>
    <s v="總帳別"/>
    <x v="101"/>
    <s v="業務費用"/>
    <x v="744"/>
    <x v="738"/>
    <s v="Z1100"/>
    <s v="屏東區營業處分攤"/>
    <n v="1966126"/>
    <n v="0"/>
    <n v="1966126"/>
  </r>
  <r>
    <n v="3"/>
    <s v="總帳別"/>
    <x v="101"/>
    <s v="業務費用"/>
    <x v="744"/>
    <x v="738"/>
    <s v="Z1110"/>
    <s v="台東區營業處分攤"/>
    <n v="271560"/>
    <n v="0"/>
    <n v="271560"/>
  </r>
  <r>
    <n v="3"/>
    <s v="總帳別"/>
    <x v="101"/>
    <s v="業務費用"/>
    <x v="744"/>
    <x v="738"/>
    <s v="Z1120"/>
    <s v="花蓮區營業處分攤"/>
    <n v="1128721"/>
    <n v="0"/>
    <n v="1128721"/>
  </r>
  <r>
    <n v="3"/>
    <s v="總帳別"/>
    <x v="101"/>
    <s v="業務費用"/>
    <x v="744"/>
    <x v="738"/>
    <s v="Z1130"/>
    <s v="宜蘭區營業處分攤"/>
    <n v="453440"/>
    <n v="0"/>
    <n v="453440"/>
  </r>
  <r>
    <n v="3"/>
    <s v="總帳別"/>
    <x v="101"/>
    <s v="業務費用"/>
    <x v="744"/>
    <x v="738"/>
    <s v="Z114S"/>
    <s v="澎湖區營業處-售電分攤"/>
    <n v="747082"/>
    <n v="0"/>
    <n v="747082"/>
  </r>
  <r>
    <n v="3"/>
    <s v="總帳別"/>
    <x v="101"/>
    <s v="業務費用"/>
    <x v="744"/>
    <x v="738"/>
    <s v="Z1150"/>
    <s v="台北南區營業處分攤"/>
    <n v="12313663"/>
    <n v="0"/>
    <n v="12313663"/>
  </r>
  <r>
    <n v="3"/>
    <s v="總帳別"/>
    <x v="101"/>
    <s v="業務費用"/>
    <x v="744"/>
    <x v="738"/>
    <s v="Z1160"/>
    <s v="台北北區營業處分攤"/>
    <n v="5733373"/>
    <n v="0"/>
    <n v="5733373"/>
  </r>
  <r>
    <n v="3"/>
    <s v="總帳別"/>
    <x v="101"/>
    <s v="業務費用"/>
    <x v="744"/>
    <x v="738"/>
    <s v="Z1170"/>
    <s v="台北西區營業處分攤"/>
    <n v="1215186"/>
    <n v="0"/>
    <n v="1215186"/>
  </r>
  <r>
    <n v="3"/>
    <s v="總帳別"/>
    <x v="101"/>
    <s v="業務費用"/>
    <x v="744"/>
    <x v="738"/>
    <s v="Z1180"/>
    <s v="南投區營業處分攤"/>
    <n v="663595"/>
    <n v="0"/>
    <n v="663595"/>
  </r>
  <r>
    <n v="3"/>
    <s v="總帳別"/>
    <x v="101"/>
    <s v="業務費用"/>
    <x v="744"/>
    <x v="738"/>
    <s v="Z1190"/>
    <s v="鳳山區營業處分攤"/>
    <n v="1370173"/>
    <n v="0"/>
    <n v="1370173"/>
  </r>
  <r>
    <n v="3"/>
    <s v="總帳別"/>
    <x v="101"/>
    <s v="業務費用"/>
    <x v="744"/>
    <x v="738"/>
    <s v="Z1200"/>
    <s v="雲林區營業處分攤"/>
    <n v="822017"/>
    <n v="0"/>
    <n v="822017"/>
  </r>
  <r>
    <n v="3"/>
    <s v="總帳別"/>
    <x v="101"/>
    <s v="業務費用"/>
    <x v="744"/>
    <x v="738"/>
    <s v="Z1210"/>
    <s v="新營區營業處分攤"/>
    <n v="979250"/>
    <n v="0"/>
    <n v="979250"/>
  </r>
  <r>
    <n v="3"/>
    <s v="總帳別"/>
    <x v="101"/>
    <s v="業務費用"/>
    <x v="744"/>
    <x v="738"/>
    <s v="Z1220"/>
    <s v="苗栗區營業處分攤"/>
    <n v="826532"/>
    <n v="0"/>
    <n v="826532"/>
  </r>
  <r>
    <n v="3"/>
    <s v="總帳別"/>
    <x v="101"/>
    <s v="業務費用"/>
    <x v="744"/>
    <x v="738"/>
    <s v="Z1230"/>
    <s v="金門區營業處分攤"/>
    <n v="42610"/>
    <n v="0"/>
    <n v="42610"/>
  </r>
  <r>
    <n v="3"/>
    <s v="總帳別"/>
    <x v="101"/>
    <s v="業務費用"/>
    <x v="744"/>
    <x v="738"/>
    <s v="Z1240"/>
    <s v="馬祖區營業處分攤"/>
    <n v="11551"/>
    <n v="0"/>
    <n v="11551"/>
  </r>
  <r>
    <n v="3"/>
    <s v="總帳別"/>
    <x v="101"/>
    <s v="業務費用"/>
    <x v="744"/>
    <x v="738"/>
    <s v="Z5300"/>
    <s v="南部資料處理中心分攤"/>
    <n v="72488"/>
    <n v="0"/>
    <n v="72488"/>
  </r>
  <r>
    <n v="3"/>
    <s v="總帳別"/>
    <x v="101"/>
    <s v="業務費用"/>
    <x v="744"/>
    <x v="738"/>
    <s v="Z5450"/>
    <s v="電力通信處分攤"/>
    <n v="3302"/>
    <n v="0"/>
    <n v="3302"/>
  </r>
  <r>
    <n v="3"/>
    <s v="總帳別"/>
    <x v="101"/>
    <s v="業務費用"/>
    <x v="745"/>
    <x v="739"/>
    <s v="Z0070"/>
    <s v="業務處分攤"/>
    <n v="451305"/>
    <n v="0"/>
    <n v="451305"/>
  </r>
  <r>
    <n v="3"/>
    <s v="總帳別"/>
    <x v="101"/>
    <s v="業務費用"/>
    <x v="745"/>
    <x v="739"/>
    <s v="Z0140"/>
    <s v="秘書處分攤"/>
    <n v="56310"/>
    <n v="0"/>
    <n v="56310"/>
  </r>
  <r>
    <n v="3"/>
    <s v="總帳別"/>
    <x v="101"/>
    <s v="業務費用"/>
    <x v="745"/>
    <x v="739"/>
    <s v="Z0610"/>
    <s v="環境保護處分攤"/>
    <n v="1064"/>
    <n v="0"/>
    <n v="1064"/>
  </r>
  <r>
    <n v="3"/>
    <s v="總帳別"/>
    <x v="101"/>
    <s v="業務費用"/>
    <x v="745"/>
    <x v="739"/>
    <s v="Z1010"/>
    <s v="基隆區營業處分攤"/>
    <n v="66905"/>
    <n v="0"/>
    <n v="66905"/>
  </r>
  <r>
    <n v="3"/>
    <s v="總帳別"/>
    <x v="101"/>
    <s v="業務費用"/>
    <x v="745"/>
    <x v="739"/>
    <s v="Z1020"/>
    <s v="台北市區營業處分攤"/>
    <n v="75359"/>
    <n v="0"/>
    <n v="75359"/>
  </r>
  <r>
    <n v="3"/>
    <s v="總帳別"/>
    <x v="101"/>
    <s v="業務費用"/>
    <x v="745"/>
    <x v="739"/>
    <s v="Z1030"/>
    <s v="桃園區營業處分攤"/>
    <n v="90770"/>
    <n v="0"/>
    <n v="90770"/>
  </r>
  <r>
    <n v="3"/>
    <s v="總帳別"/>
    <x v="101"/>
    <s v="業務費用"/>
    <x v="745"/>
    <x v="739"/>
    <s v="Z1040"/>
    <s v="新竹區營業處分攤"/>
    <n v="386537"/>
    <n v="0"/>
    <n v="386537"/>
  </r>
  <r>
    <n v="3"/>
    <s v="總帳別"/>
    <x v="101"/>
    <s v="業務費用"/>
    <x v="745"/>
    <x v="739"/>
    <s v="Z1050"/>
    <s v="台中區營業處分攤"/>
    <n v="249710"/>
    <n v="0"/>
    <n v="249710"/>
  </r>
  <r>
    <n v="3"/>
    <s v="總帳別"/>
    <x v="101"/>
    <s v="業務費用"/>
    <x v="745"/>
    <x v="739"/>
    <s v="Z1060"/>
    <s v="彰化區營業處分攤"/>
    <n v="142149"/>
    <n v="0"/>
    <n v="142149"/>
  </r>
  <r>
    <n v="3"/>
    <s v="總帳別"/>
    <x v="101"/>
    <s v="業務費用"/>
    <x v="745"/>
    <x v="739"/>
    <s v="Z1070"/>
    <s v="嘉義區營業處分攤"/>
    <n v="134112"/>
    <n v="0"/>
    <n v="134112"/>
  </r>
  <r>
    <n v="3"/>
    <s v="總帳別"/>
    <x v="101"/>
    <s v="業務費用"/>
    <x v="745"/>
    <x v="739"/>
    <s v="Z1080"/>
    <s v="台南區營業處分攤"/>
    <n v="158011"/>
    <n v="0"/>
    <n v="158011"/>
  </r>
  <r>
    <n v="3"/>
    <s v="總帳別"/>
    <x v="101"/>
    <s v="業務費用"/>
    <x v="745"/>
    <x v="739"/>
    <s v="Z1090"/>
    <s v="高雄區營業處分攤"/>
    <n v="134593"/>
    <n v="0"/>
    <n v="134593"/>
  </r>
  <r>
    <n v="3"/>
    <s v="總帳別"/>
    <x v="101"/>
    <s v="業務費用"/>
    <x v="745"/>
    <x v="739"/>
    <s v="Z1100"/>
    <s v="屏東區營業處分攤"/>
    <n v="507245"/>
    <n v="0"/>
    <n v="507245"/>
  </r>
  <r>
    <n v="3"/>
    <s v="總帳別"/>
    <x v="101"/>
    <s v="業務費用"/>
    <x v="745"/>
    <x v="739"/>
    <s v="Z1110"/>
    <s v="台東區營業處分攤"/>
    <n v="288644"/>
    <n v="0"/>
    <n v="288644"/>
  </r>
  <r>
    <n v="3"/>
    <s v="總帳別"/>
    <x v="101"/>
    <s v="業務費用"/>
    <x v="745"/>
    <x v="739"/>
    <s v="Z1120"/>
    <s v="花蓮區營業處分攤"/>
    <n v="60975"/>
    <n v="0"/>
    <n v="60975"/>
  </r>
  <r>
    <n v="3"/>
    <s v="總帳別"/>
    <x v="101"/>
    <s v="業務費用"/>
    <x v="745"/>
    <x v="739"/>
    <s v="Z1130"/>
    <s v="宜蘭區營業處分攤"/>
    <n v="90661"/>
    <n v="0"/>
    <n v="90661"/>
  </r>
  <r>
    <n v="3"/>
    <s v="總帳別"/>
    <x v="101"/>
    <s v="業務費用"/>
    <x v="745"/>
    <x v="739"/>
    <s v="Z1140"/>
    <s v="澎湖區營業處分攤"/>
    <n v="0"/>
    <n v="-6168"/>
    <n v="-6168"/>
  </r>
  <r>
    <n v="3"/>
    <s v="總帳別"/>
    <x v="101"/>
    <s v="業務費用"/>
    <x v="745"/>
    <x v="739"/>
    <s v="Z1150"/>
    <s v="台北南區營業處分攤"/>
    <n v="402412"/>
    <n v="0"/>
    <n v="402412"/>
  </r>
  <r>
    <n v="3"/>
    <s v="總帳別"/>
    <x v="101"/>
    <s v="業務費用"/>
    <x v="745"/>
    <x v="739"/>
    <s v="Z1160"/>
    <s v="台北北區營業處分攤"/>
    <n v="206052"/>
    <n v="0"/>
    <n v="206052"/>
  </r>
  <r>
    <n v="3"/>
    <s v="總帳別"/>
    <x v="101"/>
    <s v="業務費用"/>
    <x v="745"/>
    <x v="739"/>
    <s v="Z1170"/>
    <s v="台北西區營業處分攤"/>
    <n v="102082"/>
    <n v="0"/>
    <n v="102082"/>
  </r>
  <r>
    <n v="3"/>
    <s v="總帳別"/>
    <x v="101"/>
    <s v="業務費用"/>
    <x v="745"/>
    <x v="739"/>
    <s v="Z1180"/>
    <s v="南投區營業處分攤"/>
    <n v="148359"/>
    <n v="0"/>
    <n v="148359"/>
  </r>
  <r>
    <n v="3"/>
    <s v="總帳別"/>
    <x v="101"/>
    <s v="業務費用"/>
    <x v="745"/>
    <x v="739"/>
    <s v="Z1190"/>
    <s v="鳳山區營業處分攤"/>
    <n v="379857"/>
    <n v="0"/>
    <n v="379857"/>
  </r>
  <r>
    <n v="3"/>
    <s v="總帳別"/>
    <x v="101"/>
    <s v="業務費用"/>
    <x v="745"/>
    <x v="739"/>
    <s v="Z1200"/>
    <s v="雲林區營業處分攤"/>
    <n v="212775"/>
    <n v="0"/>
    <n v="212775"/>
  </r>
  <r>
    <n v="3"/>
    <s v="總帳別"/>
    <x v="101"/>
    <s v="業務費用"/>
    <x v="745"/>
    <x v="739"/>
    <s v="Z1210"/>
    <s v="新營區營業處分攤"/>
    <n v="115521"/>
    <n v="0"/>
    <n v="115521"/>
  </r>
  <r>
    <n v="3"/>
    <s v="總帳別"/>
    <x v="101"/>
    <s v="業務費用"/>
    <x v="745"/>
    <x v="739"/>
    <s v="Z1220"/>
    <s v="苗栗區營業處分攤"/>
    <n v="151665"/>
    <n v="0"/>
    <n v="151665"/>
  </r>
  <r>
    <n v="3"/>
    <s v="總帳別"/>
    <x v="101"/>
    <s v="業務費用"/>
    <x v="745"/>
    <x v="739"/>
    <s v="Z1240"/>
    <s v="馬祖區營業處分攤"/>
    <n v="302"/>
    <n v="0"/>
    <n v="302"/>
  </r>
  <r>
    <n v="3"/>
    <s v="總帳別"/>
    <x v="101"/>
    <s v="業務費用"/>
    <x v="745"/>
    <x v="739"/>
    <s v="Z5300"/>
    <s v="南部資料處理中心分攤"/>
    <n v="11230"/>
    <n v="0"/>
    <n v="11230"/>
  </r>
  <r>
    <n v="3"/>
    <s v="總帳別"/>
    <x v="101"/>
    <s v="業務費用"/>
    <x v="745"/>
    <x v="739"/>
    <s v="Z5350"/>
    <s v="中部資料處理中心分攤"/>
    <n v="11230"/>
    <n v="0"/>
    <n v="11230"/>
  </r>
  <r>
    <n v="3"/>
    <s v="總帳別"/>
    <x v="101"/>
    <s v="業務費用"/>
    <x v="745"/>
    <x v="739"/>
    <s v="Z5450"/>
    <s v="電力通信處分攤"/>
    <n v="3110"/>
    <n v="0"/>
    <n v="3110"/>
  </r>
  <r>
    <n v="3"/>
    <s v="總帳別"/>
    <x v="101"/>
    <s v="業務費用"/>
    <x v="746"/>
    <x v="740"/>
    <s v="Z0070"/>
    <s v="業務處分攤"/>
    <n v="85006"/>
    <n v="0"/>
    <n v="85006"/>
  </r>
  <r>
    <n v="3"/>
    <s v="總帳別"/>
    <x v="101"/>
    <s v="業務費用"/>
    <x v="746"/>
    <x v="740"/>
    <s v="Z0140"/>
    <s v="秘書處分攤"/>
    <n v="52960"/>
    <n v="0"/>
    <n v="52960"/>
  </r>
  <r>
    <n v="3"/>
    <s v="總帳別"/>
    <x v="101"/>
    <s v="業務費用"/>
    <x v="746"/>
    <x v="740"/>
    <s v="Z0170"/>
    <s v="營建處分攤"/>
    <n v="70"/>
    <n v="0"/>
    <n v="70"/>
  </r>
  <r>
    <n v="3"/>
    <s v="總帳別"/>
    <x v="101"/>
    <s v="業務費用"/>
    <x v="746"/>
    <x v="740"/>
    <s v="Z0240"/>
    <s v="資訊系統處分攤"/>
    <n v="257381"/>
    <n v="0"/>
    <n v="257381"/>
  </r>
  <r>
    <n v="3"/>
    <s v="總帳別"/>
    <x v="101"/>
    <s v="業務費用"/>
    <x v="746"/>
    <x v="740"/>
    <s v="Z0510"/>
    <s v="公眾服務處分攤"/>
    <n v="85975"/>
    <n v="0"/>
    <n v="85975"/>
  </r>
  <r>
    <n v="3"/>
    <s v="總帳別"/>
    <x v="101"/>
    <s v="業務費用"/>
    <x v="746"/>
    <x v="740"/>
    <s v="Z0610"/>
    <s v="環境保護處分攤"/>
    <n v="16999"/>
    <n v="0"/>
    <n v="16999"/>
  </r>
  <r>
    <n v="3"/>
    <s v="總帳別"/>
    <x v="101"/>
    <s v="業務費用"/>
    <x v="746"/>
    <x v="740"/>
    <s v="Z1010"/>
    <s v="基隆區營業處分攤"/>
    <n v="119213"/>
    <n v="0"/>
    <n v="119213"/>
  </r>
  <r>
    <n v="3"/>
    <s v="總帳別"/>
    <x v="101"/>
    <s v="業務費用"/>
    <x v="746"/>
    <x v="740"/>
    <s v="Z1020"/>
    <s v="台北市區營業處分攤"/>
    <n v="189391"/>
    <n v="0"/>
    <n v="189391"/>
  </r>
  <r>
    <n v="3"/>
    <s v="總帳別"/>
    <x v="101"/>
    <s v="業務費用"/>
    <x v="746"/>
    <x v="740"/>
    <s v="Z1030"/>
    <s v="桃園區營業處分攤"/>
    <n v="98007"/>
    <n v="0"/>
    <n v="98007"/>
  </r>
  <r>
    <n v="3"/>
    <s v="總帳別"/>
    <x v="101"/>
    <s v="業務費用"/>
    <x v="746"/>
    <x v="740"/>
    <s v="Z1040"/>
    <s v="新竹區營業處分攤"/>
    <n v="119931"/>
    <n v="0"/>
    <n v="119931"/>
  </r>
  <r>
    <n v="3"/>
    <s v="總帳別"/>
    <x v="101"/>
    <s v="業務費用"/>
    <x v="746"/>
    <x v="740"/>
    <s v="Z1050"/>
    <s v="台中區營業處分攤"/>
    <n v="466505"/>
    <n v="0"/>
    <n v="466505"/>
  </r>
  <r>
    <n v="3"/>
    <s v="總帳別"/>
    <x v="101"/>
    <s v="業務費用"/>
    <x v="746"/>
    <x v="740"/>
    <s v="Z1060"/>
    <s v="彰化區營業處分攤"/>
    <n v="399738"/>
    <n v="0"/>
    <n v="399738"/>
  </r>
  <r>
    <n v="3"/>
    <s v="總帳別"/>
    <x v="101"/>
    <s v="業務費用"/>
    <x v="746"/>
    <x v="740"/>
    <s v="Z1070"/>
    <s v="嘉義區營業處分攤"/>
    <n v="860513"/>
    <n v="0"/>
    <n v="860513"/>
  </r>
  <r>
    <n v="3"/>
    <s v="總帳別"/>
    <x v="101"/>
    <s v="業務費用"/>
    <x v="746"/>
    <x v="740"/>
    <s v="Z1080"/>
    <s v="台南區營業處分攤"/>
    <n v="141905"/>
    <n v="0"/>
    <n v="141905"/>
  </r>
  <r>
    <n v="3"/>
    <s v="總帳別"/>
    <x v="101"/>
    <s v="業務費用"/>
    <x v="746"/>
    <x v="740"/>
    <s v="Z1090"/>
    <s v="高雄區營業處分攤"/>
    <n v="279892"/>
    <n v="0"/>
    <n v="279892"/>
  </r>
  <r>
    <n v="3"/>
    <s v="總帳別"/>
    <x v="101"/>
    <s v="業務費用"/>
    <x v="746"/>
    <x v="740"/>
    <s v="Z1100"/>
    <s v="屏東區營業處分攤"/>
    <n v="215674"/>
    <n v="0"/>
    <n v="215674"/>
  </r>
  <r>
    <n v="3"/>
    <s v="總帳別"/>
    <x v="101"/>
    <s v="業務費用"/>
    <x v="746"/>
    <x v="740"/>
    <s v="Z1110"/>
    <s v="台東區營業處分攤"/>
    <n v="64257"/>
    <n v="0"/>
    <n v="64257"/>
  </r>
  <r>
    <n v="3"/>
    <s v="總帳別"/>
    <x v="101"/>
    <s v="業務費用"/>
    <x v="746"/>
    <x v="740"/>
    <s v="Z1120"/>
    <s v="花蓮區營業處分攤"/>
    <n v="401806"/>
    <n v="0"/>
    <n v="401806"/>
  </r>
  <r>
    <n v="3"/>
    <s v="總帳別"/>
    <x v="101"/>
    <s v="業務費用"/>
    <x v="746"/>
    <x v="740"/>
    <s v="Z1130"/>
    <s v="宜蘭區營業處分攤"/>
    <n v="191095"/>
    <n v="0"/>
    <n v="191095"/>
  </r>
  <r>
    <n v="3"/>
    <s v="總帳別"/>
    <x v="101"/>
    <s v="業務費用"/>
    <x v="746"/>
    <x v="740"/>
    <s v="Z1140"/>
    <s v="澎湖區營業處分攤"/>
    <n v="61895"/>
    <n v="0"/>
    <n v="61895"/>
  </r>
  <r>
    <n v="3"/>
    <s v="總帳別"/>
    <x v="101"/>
    <s v="業務費用"/>
    <x v="746"/>
    <x v="740"/>
    <s v="Z1150"/>
    <s v="台北南區營業處分攤"/>
    <n v="125550"/>
    <n v="0"/>
    <n v="125550"/>
  </r>
  <r>
    <n v="3"/>
    <s v="總帳別"/>
    <x v="101"/>
    <s v="業務費用"/>
    <x v="746"/>
    <x v="740"/>
    <s v="Z1160"/>
    <s v="台北北區營業處分攤"/>
    <n v="235032"/>
    <n v="0"/>
    <n v="235032"/>
  </r>
  <r>
    <n v="3"/>
    <s v="總帳別"/>
    <x v="101"/>
    <s v="業務費用"/>
    <x v="746"/>
    <x v="740"/>
    <s v="Z1170"/>
    <s v="台北西區營業處分攤"/>
    <n v="173802"/>
    <n v="0"/>
    <n v="173802"/>
  </r>
  <r>
    <n v="3"/>
    <s v="總帳別"/>
    <x v="101"/>
    <s v="業務費用"/>
    <x v="746"/>
    <x v="740"/>
    <s v="Z1180"/>
    <s v="南投區營業處分攤"/>
    <n v="235230"/>
    <n v="0"/>
    <n v="235230"/>
  </r>
  <r>
    <n v="3"/>
    <s v="總帳別"/>
    <x v="101"/>
    <s v="業務費用"/>
    <x v="746"/>
    <x v="740"/>
    <s v="Z1190"/>
    <s v="鳳山區營業處分攤"/>
    <n v="397800"/>
    <n v="0"/>
    <n v="397800"/>
  </r>
  <r>
    <n v="3"/>
    <s v="總帳別"/>
    <x v="101"/>
    <s v="業務費用"/>
    <x v="746"/>
    <x v="740"/>
    <s v="Z1200"/>
    <s v="雲林區營業處分攤"/>
    <n v="109750"/>
    <n v="0"/>
    <n v="109750"/>
  </r>
  <r>
    <n v="3"/>
    <s v="總帳別"/>
    <x v="101"/>
    <s v="業務費用"/>
    <x v="746"/>
    <x v="740"/>
    <s v="Z1210"/>
    <s v="新營區營業處分攤"/>
    <n v="311702"/>
    <n v="0"/>
    <n v="311702"/>
  </r>
  <r>
    <n v="3"/>
    <s v="總帳別"/>
    <x v="101"/>
    <s v="業務費用"/>
    <x v="746"/>
    <x v="740"/>
    <s v="Z1220"/>
    <s v="苗栗區營業處分攤"/>
    <n v="967105"/>
    <n v="0"/>
    <n v="967105"/>
  </r>
  <r>
    <n v="3"/>
    <s v="總帳別"/>
    <x v="101"/>
    <s v="業務費用"/>
    <x v="746"/>
    <x v="740"/>
    <s v="Z1230"/>
    <s v="金門區營業處分攤"/>
    <n v="4291"/>
    <n v="0"/>
    <n v="4291"/>
  </r>
  <r>
    <n v="3"/>
    <s v="總帳別"/>
    <x v="101"/>
    <s v="業務費用"/>
    <x v="746"/>
    <x v="740"/>
    <s v="Z1240"/>
    <s v="馬祖區營業處分攤"/>
    <n v="27319"/>
    <n v="0"/>
    <n v="27319"/>
  </r>
  <r>
    <n v="3"/>
    <s v="總帳別"/>
    <x v="101"/>
    <s v="業務費用"/>
    <x v="746"/>
    <x v="740"/>
    <s v="Z5350"/>
    <s v="中部資料處理中心分攤"/>
    <n v="7526"/>
    <n v="0"/>
    <n v="7526"/>
  </r>
  <r>
    <n v="3"/>
    <s v="總帳別"/>
    <x v="101"/>
    <s v="業務費用"/>
    <x v="746"/>
    <x v="740"/>
    <s v="Z5450"/>
    <s v="電力通信處分攤"/>
    <n v="31"/>
    <n v="0"/>
    <n v="31"/>
  </r>
  <r>
    <n v="3"/>
    <s v="總帳別"/>
    <x v="101"/>
    <s v="業務費用"/>
    <x v="747"/>
    <x v="741"/>
    <s v="Z0070"/>
    <s v="業務處分攤"/>
    <n v="174900"/>
    <n v="0"/>
    <n v="174900"/>
  </r>
  <r>
    <n v="3"/>
    <s v="總帳別"/>
    <x v="101"/>
    <s v="業務費用"/>
    <x v="747"/>
    <x v="741"/>
    <s v="Z0140"/>
    <s v="秘書處分攤"/>
    <n v="1566"/>
    <n v="0"/>
    <n v="1566"/>
  </r>
  <r>
    <n v="3"/>
    <s v="總帳別"/>
    <x v="101"/>
    <s v="業務費用"/>
    <x v="747"/>
    <x v="741"/>
    <s v="Z0240"/>
    <s v="資訊系統處分攤"/>
    <n v="2080"/>
    <n v="0"/>
    <n v="2080"/>
  </r>
  <r>
    <n v="3"/>
    <s v="總帳別"/>
    <x v="101"/>
    <s v="業務費用"/>
    <x v="747"/>
    <x v="741"/>
    <s v="Z0610"/>
    <s v="環境保護處分攤"/>
    <n v="51"/>
    <n v="0"/>
    <n v="51"/>
  </r>
  <r>
    <n v="3"/>
    <s v="總帳別"/>
    <x v="101"/>
    <s v="業務費用"/>
    <x v="747"/>
    <x v="741"/>
    <s v="Z0620"/>
    <s v="工業安全衛生處分攤"/>
    <n v="58"/>
    <n v="0"/>
    <n v="58"/>
  </r>
  <r>
    <n v="3"/>
    <s v="總帳別"/>
    <x v="101"/>
    <s v="業務費用"/>
    <x v="747"/>
    <x v="741"/>
    <s v="Z1010"/>
    <s v="基隆區營業處分攤"/>
    <n v="39700"/>
    <n v="0"/>
    <n v="39700"/>
  </r>
  <r>
    <n v="3"/>
    <s v="總帳別"/>
    <x v="101"/>
    <s v="業務費用"/>
    <x v="747"/>
    <x v="741"/>
    <s v="Z1020"/>
    <s v="台北市區營業處分攤"/>
    <n v="7650"/>
    <n v="0"/>
    <n v="7650"/>
  </r>
  <r>
    <n v="3"/>
    <s v="總帳別"/>
    <x v="101"/>
    <s v="業務費用"/>
    <x v="747"/>
    <x v="741"/>
    <s v="Z1030"/>
    <s v="桃園區營業處分攤"/>
    <n v="138445"/>
    <n v="0"/>
    <n v="138445"/>
  </r>
  <r>
    <n v="3"/>
    <s v="總帳別"/>
    <x v="101"/>
    <s v="業務費用"/>
    <x v="747"/>
    <x v="741"/>
    <s v="Z1040"/>
    <s v="新竹區營業處分攤"/>
    <n v="151655"/>
    <n v="0"/>
    <n v="151655"/>
  </r>
  <r>
    <n v="3"/>
    <s v="總帳別"/>
    <x v="101"/>
    <s v="業務費用"/>
    <x v="747"/>
    <x v="741"/>
    <s v="Z1050"/>
    <s v="台中區營業處分攤"/>
    <n v="150370"/>
    <n v="0"/>
    <n v="150370"/>
  </r>
  <r>
    <n v="3"/>
    <s v="總帳別"/>
    <x v="101"/>
    <s v="業務費用"/>
    <x v="747"/>
    <x v="741"/>
    <s v="Z1060"/>
    <s v="彰化區營業處分攤"/>
    <n v="31054"/>
    <n v="0"/>
    <n v="31054"/>
  </r>
  <r>
    <n v="3"/>
    <s v="總帳別"/>
    <x v="101"/>
    <s v="業務費用"/>
    <x v="747"/>
    <x v="741"/>
    <s v="Z1070"/>
    <s v="嘉義區營業處分攤"/>
    <n v="85296"/>
    <n v="0"/>
    <n v="85296"/>
  </r>
  <r>
    <n v="3"/>
    <s v="總帳別"/>
    <x v="101"/>
    <s v="業務費用"/>
    <x v="747"/>
    <x v="741"/>
    <s v="Z1080"/>
    <s v="台南區營業處分攤"/>
    <n v="20165"/>
    <n v="0"/>
    <n v="20165"/>
  </r>
  <r>
    <n v="3"/>
    <s v="總帳別"/>
    <x v="101"/>
    <s v="業務費用"/>
    <x v="747"/>
    <x v="741"/>
    <s v="Z1090"/>
    <s v="高雄區營業處分攤"/>
    <n v="12000"/>
    <n v="0"/>
    <n v="12000"/>
  </r>
  <r>
    <n v="3"/>
    <s v="總帳別"/>
    <x v="101"/>
    <s v="業務費用"/>
    <x v="747"/>
    <x v="741"/>
    <s v="Z1100"/>
    <s v="屏東區營業處分攤"/>
    <n v="109765"/>
    <n v="0"/>
    <n v="109765"/>
  </r>
  <r>
    <n v="3"/>
    <s v="總帳別"/>
    <x v="101"/>
    <s v="業務費用"/>
    <x v="747"/>
    <x v="741"/>
    <s v="Z1110"/>
    <s v="台東區營業處分攤"/>
    <n v="10595"/>
    <n v="0"/>
    <n v="10595"/>
  </r>
  <r>
    <n v="3"/>
    <s v="總帳別"/>
    <x v="101"/>
    <s v="業務費用"/>
    <x v="747"/>
    <x v="741"/>
    <s v="Z1120"/>
    <s v="花蓮區營業處分攤"/>
    <n v="109246"/>
    <n v="0"/>
    <n v="109246"/>
  </r>
  <r>
    <n v="3"/>
    <s v="總帳別"/>
    <x v="101"/>
    <s v="業務費用"/>
    <x v="747"/>
    <x v="741"/>
    <s v="Z1130"/>
    <s v="宜蘭區營業處分攤"/>
    <n v="32405"/>
    <n v="0"/>
    <n v="32405"/>
  </r>
  <r>
    <n v="3"/>
    <s v="總帳別"/>
    <x v="101"/>
    <s v="業務費用"/>
    <x v="747"/>
    <x v="741"/>
    <s v="Z1140"/>
    <s v="澎湖區營業處分攤"/>
    <n v="71380"/>
    <n v="0"/>
    <n v="71380"/>
  </r>
  <r>
    <n v="3"/>
    <s v="總帳別"/>
    <x v="101"/>
    <s v="業務費用"/>
    <x v="747"/>
    <x v="741"/>
    <s v="Z1150"/>
    <s v="台北南區營業處分攤"/>
    <n v="95900"/>
    <n v="0"/>
    <n v="95900"/>
  </r>
  <r>
    <n v="3"/>
    <s v="總帳別"/>
    <x v="101"/>
    <s v="業務費用"/>
    <x v="747"/>
    <x v="741"/>
    <s v="Z1160"/>
    <s v="台北北區營業處分攤"/>
    <n v="36720"/>
    <n v="0"/>
    <n v="36720"/>
  </r>
  <r>
    <n v="3"/>
    <s v="總帳別"/>
    <x v="101"/>
    <s v="業務費用"/>
    <x v="747"/>
    <x v="741"/>
    <s v="Z1170"/>
    <s v="台北西區營業處分攤"/>
    <n v="16685"/>
    <n v="0"/>
    <n v="16685"/>
  </r>
  <r>
    <n v="3"/>
    <s v="總帳別"/>
    <x v="101"/>
    <s v="業務費用"/>
    <x v="747"/>
    <x v="741"/>
    <s v="Z1180"/>
    <s v="南投區營業處分攤"/>
    <n v="77040"/>
    <n v="0"/>
    <n v="77040"/>
  </r>
  <r>
    <n v="3"/>
    <s v="總帳別"/>
    <x v="101"/>
    <s v="業務費用"/>
    <x v="747"/>
    <x v="741"/>
    <s v="Z1190"/>
    <s v="鳳山區營業處分攤"/>
    <n v="111275"/>
    <n v="0"/>
    <n v="111275"/>
  </r>
  <r>
    <n v="3"/>
    <s v="總帳別"/>
    <x v="101"/>
    <s v="業務費用"/>
    <x v="747"/>
    <x v="741"/>
    <s v="Z1200"/>
    <s v="雲林區營業處分攤"/>
    <n v="111082"/>
    <n v="0"/>
    <n v="111082"/>
  </r>
  <r>
    <n v="3"/>
    <s v="總帳別"/>
    <x v="101"/>
    <s v="業務費用"/>
    <x v="747"/>
    <x v="741"/>
    <s v="Z1210"/>
    <s v="新營區營業處分攤"/>
    <n v="64630"/>
    <n v="0"/>
    <n v="64630"/>
  </r>
  <r>
    <n v="3"/>
    <s v="總帳別"/>
    <x v="101"/>
    <s v="業務費用"/>
    <x v="747"/>
    <x v="741"/>
    <s v="Z1220"/>
    <s v="苗栗區營業處分攤"/>
    <n v="66520"/>
    <n v="0"/>
    <n v="66520"/>
  </r>
  <r>
    <n v="3"/>
    <s v="總帳別"/>
    <x v="101"/>
    <s v="業務費用"/>
    <x v="747"/>
    <x v="741"/>
    <s v="Z1230"/>
    <s v="金門區營業處分攤"/>
    <n v="9445"/>
    <n v="0"/>
    <n v="9445"/>
  </r>
  <r>
    <n v="3"/>
    <s v="總帳別"/>
    <x v="101"/>
    <s v="業務費用"/>
    <x v="747"/>
    <x v="741"/>
    <s v="Z1240"/>
    <s v="馬祖區營業處分攤"/>
    <n v="10832"/>
    <n v="0"/>
    <n v="10832"/>
  </r>
  <r>
    <n v="3"/>
    <s v="總帳別"/>
    <x v="101"/>
    <s v="業務費用"/>
    <x v="747"/>
    <x v="741"/>
    <s v="Z5300"/>
    <s v="南部資料處理中心分攤"/>
    <n v="750"/>
    <n v="0"/>
    <n v="750"/>
  </r>
  <r>
    <n v="3"/>
    <s v="總帳別"/>
    <x v="101"/>
    <s v="業務費用"/>
    <x v="747"/>
    <x v="741"/>
    <s v="Z5350"/>
    <s v="中部資料處理中心分攤"/>
    <n v="1050"/>
    <n v="0"/>
    <n v="1050"/>
  </r>
  <r>
    <n v="3"/>
    <s v="總帳別"/>
    <x v="101"/>
    <s v="業務費用"/>
    <x v="747"/>
    <x v="741"/>
    <s v="Z5450"/>
    <s v="電力通信處分攤"/>
    <n v="218771"/>
    <n v="0"/>
    <n v="218771"/>
  </r>
  <r>
    <n v="3"/>
    <s v="總帳別"/>
    <x v="101"/>
    <s v="業務費用"/>
    <x v="748"/>
    <x v="742"/>
    <s v="Z0070"/>
    <s v="業務處分攤"/>
    <n v="250"/>
    <n v="0"/>
    <n v="250"/>
  </r>
  <r>
    <n v="3"/>
    <s v="總帳別"/>
    <x v="101"/>
    <s v="業務費用"/>
    <x v="748"/>
    <x v="742"/>
    <s v="Z0140"/>
    <s v="秘書處分攤"/>
    <n v="19717"/>
    <n v="0"/>
    <n v="19717"/>
  </r>
  <r>
    <n v="3"/>
    <s v="總帳別"/>
    <x v="101"/>
    <s v="業務費用"/>
    <x v="748"/>
    <x v="742"/>
    <s v="Z0170"/>
    <s v="營建處分攤"/>
    <n v="8"/>
    <n v="0"/>
    <n v="8"/>
  </r>
  <r>
    <n v="3"/>
    <s v="總帳別"/>
    <x v="101"/>
    <s v="業務費用"/>
    <x v="748"/>
    <x v="742"/>
    <s v="Z0240"/>
    <s v="資訊系統處分攤"/>
    <n v="65"/>
    <n v="0"/>
    <n v="65"/>
  </r>
  <r>
    <n v="3"/>
    <s v="總帳別"/>
    <x v="101"/>
    <s v="業務費用"/>
    <x v="748"/>
    <x v="742"/>
    <s v="Z0610"/>
    <s v="環境保護處分攤"/>
    <n v="228"/>
    <n v="0"/>
    <n v="228"/>
  </r>
  <r>
    <n v="3"/>
    <s v="總帳別"/>
    <x v="101"/>
    <s v="業務費用"/>
    <x v="748"/>
    <x v="742"/>
    <s v="Z1010"/>
    <s v="基隆區營業處分攤"/>
    <n v="27097"/>
    <n v="0"/>
    <n v="27097"/>
  </r>
  <r>
    <n v="3"/>
    <s v="總帳別"/>
    <x v="101"/>
    <s v="業務費用"/>
    <x v="748"/>
    <x v="742"/>
    <s v="Z1020"/>
    <s v="台北市區營業處分攤"/>
    <n v="102010"/>
    <n v="0"/>
    <n v="102010"/>
  </r>
  <r>
    <n v="3"/>
    <s v="總帳別"/>
    <x v="101"/>
    <s v="業務費用"/>
    <x v="748"/>
    <x v="742"/>
    <s v="Z1030"/>
    <s v="桃園區營業處分攤"/>
    <n v="5560"/>
    <n v="0"/>
    <n v="5560"/>
  </r>
  <r>
    <n v="3"/>
    <s v="總帳別"/>
    <x v="101"/>
    <s v="業務費用"/>
    <x v="748"/>
    <x v="742"/>
    <s v="Z1040"/>
    <s v="新竹區營業處分攤"/>
    <n v="12418"/>
    <n v="0"/>
    <n v="12418"/>
  </r>
  <r>
    <n v="3"/>
    <s v="總帳別"/>
    <x v="101"/>
    <s v="業務費用"/>
    <x v="748"/>
    <x v="742"/>
    <s v="Z1050"/>
    <s v="台中區營業處分攤"/>
    <n v="5929"/>
    <n v="0"/>
    <n v="5929"/>
  </r>
  <r>
    <n v="3"/>
    <s v="總帳別"/>
    <x v="101"/>
    <s v="業務費用"/>
    <x v="748"/>
    <x v="742"/>
    <s v="Z1060"/>
    <s v="彰化區營業處分攤"/>
    <n v="102280"/>
    <n v="0"/>
    <n v="102280"/>
  </r>
  <r>
    <n v="3"/>
    <s v="總帳別"/>
    <x v="101"/>
    <s v="業務費用"/>
    <x v="748"/>
    <x v="742"/>
    <s v="Z1070"/>
    <s v="嘉義區營業處分攤"/>
    <n v="17625"/>
    <n v="0"/>
    <n v="17625"/>
  </r>
  <r>
    <n v="3"/>
    <s v="總帳別"/>
    <x v="101"/>
    <s v="業務費用"/>
    <x v="748"/>
    <x v="742"/>
    <s v="Z1080"/>
    <s v="台南區營業處分攤"/>
    <n v="91482"/>
    <n v="0"/>
    <n v="91482"/>
  </r>
  <r>
    <n v="3"/>
    <s v="總帳別"/>
    <x v="101"/>
    <s v="業務費用"/>
    <x v="748"/>
    <x v="742"/>
    <s v="Z1090"/>
    <s v="高雄區營業處分攤"/>
    <n v="184229"/>
    <n v="0"/>
    <n v="184229"/>
  </r>
  <r>
    <n v="3"/>
    <s v="總帳別"/>
    <x v="101"/>
    <s v="業務費用"/>
    <x v="748"/>
    <x v="742"/>
    <s v="Z1100"/>
    <s v="屏東區營業處分攤"/>
    <n v="29946"/>
    <n v="0"/>
    <n v="29946"/>
  </r>
  <r>
    <n v="3"/>
    <s v="總帳別"/>
    <x v="101"/>
    <s v="業務費用"/>
    <x v="748"/>
    <x v="742"/>
    <s v="Z1110"/>
    <s v="台東區營業處分攤"/>
    <n v="41595"/>
    <n v="0"/>
    <n v="41595"/>
  </r>
  <r>
    <n v="3"/>
    <s v="總帳別"/>
    <x v="101"/>
    <s v="業務費用"/>
    <x v="748"/>
    <x v="742"/>
    <s v="Z1120"/>
    <s v="花蓮區營業處分攤"/>
    <n v="6690"/>
    <n v="0"/>
    <n v="6690"/>
  </r>
  <r>
    <n v="3"/>
    <s v="總帳別"/>
    <x v="101"/>
    <s v="業務費用"/>
    <x v="748"/>
    <x v="742"/>
    <s v="Z1130"/>
    <s v="宜蘭區營業處分攤"/>
    <n v="1565"/>
    <n v="0"/>
    <n v="1565"/>
  </r>
  <r>
    <n v="3"/>
    <s v="總帳別"/>
    <x v="101"/>
    <s v="業務費用"/>
    <x v="748"/>
    <x v="742"/>
    <s v="Z1140"/>
    <s v="澎湖區營業處分攤"/>
    <n v="33402"/>
    <n v="0"/>
    <n v="33402"/>
  </r>
  <r>
    <n v="3"/>
    <s v="總帳別"/>
    <x v="101"/>
    <s v="業務費用"/>
    <x v="748"/>
    <x v="742"/>
    <s v="Z1150"/>
    <s v="台北南區營業處分攤"/>
    <n v="17384"/>
    <n v="0"/>
    <n v="17384"/>
  </r>
  <r>
    <n v="3"/>
    <s v="總帳別"/>
    <x v="101"/>
    <s v="業務費用"/>
    <x v="748"/>
    <x v="742"/>
    <s v="Z1160"/>
    <s v="台北北區營業處分攤"/>
    <n v="4220"/>
    <n v="0"/>
    <n v="4220"/>
  </r>
  <r>
    <n v="3"/>
    <s v="總帳別"/>
    <x v="101"/>
    <s v="業務費用"/>
    <x v="748"/>
    <x v="742"/>
    <s v="Z1170"/>
    <s v="台北西區營業處分攤"/>
    <n v="71003"/>
    <n v="0"/>
    <n v="71003"/>
  </r>
  <r>
    <n v="3"/>
    <s v="總帳別"/>
    <x v="101"/>
    <s v="業務費用"/>
    <x v="748"/>
    <x v="742"/>
    <s v="Z1180"/>
    <s v="南投區營業處分攤"/>
    <n v="16998"/>
    <n v="0"/>
    <n v="16998"/>
  </r>
  <r>
    <n v="3"/>
    <s v="總帳別"/>
    <x v="101"/>
    <s v="業務費用"/>
    <x v="748"/>
    <x v="742"/>
    <s v="Z1190"/>
    <s v="鳳山區營業處分攤"/>
    <n v="15395"/>
    <n v="0"/>
    <n v="15395"/>
  </r>
  <r>
    <n v="3"/>
    <s v="總帳別"/>
    <x v="101"/>
    <s v="業務費用"/>
    <x v="748"/>
    <x v="742"/>
    <s v="Z1200"/>
    <s v="雲林區營業處分攤"/>
    <n v="51600"/>
    <n v="0"/>
    <n v="51600"/>
  </r>
  <r>
    <n v="3"/>
    <s v="總帳別"/>
    <x v="101"/>
    <s v="業務費用"/>
    <x v="748"/>
    <x v="742"/>
    <s v="Z1210"/>
    <s v="新營區營業處分攤"/>
    <n v="2930"/>
    <n v="0"/>
    <n v="2930"/>
  </r>
  <r>
    <n v="3"/>
    <s v="總帳別"/>
    <x v="101"/>
    <s v="業務費用"/>
    <x v="748"/>
    <x v="742"/>
    <s v="Z1220"/>
    <s v="苗栗區營業處分攤"/>
    <n v="5967"/>
    <n v="0"/>
    <n v="5967"/>
  </r>
  <r>
    <n v="3"/>
    <s v="總帳別"/>
    <x v="101"/>
    <s v="業務費用"/>
    <x v="748"/>
    <x v="742"/>
    <s v="Z1230"/>
    <s v="金門區營業處分攤"/>
    <n v="520"/>
    <n v="0"/>
    <n v="520"/>
  </r>
  <r>
    <n v="3"/>
    <s v="總帳別"/>
    <x v="101"/>
    <s v="業務費用"/>
    <x v="748"/>
    <x v="742"/>
    <s v="Z1240"/>
    <s v="馬祖區營業處分攤"/>
    <n v="4040"/>
    <n v="0"/>
    <n v="4040"/>
  </r>
  <r>
    <n v="3"/>
    <s v="總帳別"/>
    <x v="101"/>
    <s v="業務費用"/>
    <x v="748"/>
    <x v="742"/>
    <s v="Z5350"/>
    <s v="中部資料處理中心分攤"/>
    <n v="500"/>
    <n v="0"/>
    <n v="500"/>
  </r>
  <r>
    <n v="3"/>
    <s v="總帳別"/>
    <x v="101"/>
    <s v="業務費用"/>
    <x v="748"/>
    <x v="742"/>
    <s v="Z5450"/>
    <s v="電力通信處分攤"/>
    <n v="27"/>
    <n v="0"/>
    <n v="27"/>
  </r>
  <r>
    <n v="3"/>
    <s v="總帳別"/>
    <x v="101"/>
    <s v="業務費用"/>
    <x v="749"/>
    <x v="743"/>
    <s v="Z0070"/>
    <s v="業務處分攤"/>
    <n v="789712"/>
    <n v="0"/>
    <n v="789712"/>
  </r>
  <r>
    <n v="3"/>
    <s v="總帳別"/>
    <x v="101"/>
    <s v="業務費用"/>
    <x v="749"/>
    <x v="743"/>
    <s v="Z0140"/>
    <s v="秘書處分攤"/>
    <n v="32360"/>
    <n v="0"/>
    <n v="32360"/>
  </r>
  <r>
    <n v="3"/>
    <s v="總帳別"/>
    <x v="101"/>
    <s v="業務費用"/>
    <x v="749"/>
    <x v="743"/>
    <s v="Z0610"/>
    <s v="環境保護處分攤"/>
    <n v="504"/>
    <n v="0"/>
    <n v="504"/>
  </r>
  <r>
    <n v="3"/>
    <s v="總帳別"/>
    <x v="101"/>
    <s v="業務費用"/>
    <x v="749"/>
    <x v="743"/>
    <s v="Z1010"/>
    <s v="基隆區營業處分攤"/>
    <n v="105915"/>
    <n v="0"/>
    <n v="105915"/>
  </r>
  <r>
    <n v="3"/>
    <s v="總帳別"/>
    <x v="101"/>
    <s v="業務費用"/>
    <x v="749"/>
    <x v="743"/>
    <s v="Z1020"/>
    <s v="台北市區營業處分攤"/>
    <n v="63405"/>
    <n v="0"/>
    <n v="63405"/>
  </r>
  <r>
    <n v="3"/>
    <s v="總帳別"/>
    <x v="101"/>
    <s v="業務費用"/>
    <x v="749"/>
    <x v="743"/>
    <s v="Z1030"/>
    <s v="桃園區營業處分攤"/>
    <n v="137604"/>
    <n v="0"/>
    <n v="137604"/>
  </r>
  <r>
    <n v="3"/>
    <s v="總帳別"/>
    <x v="101"/>
    <s v="業務費用"/>
    <x v="749"/>
    <x v="743"/>
    <s v="Z1040"/>
    <s v="新竹區營業處分攤"/>
    <n v="596929"/>
    <n v="0"/>
    <n v="596929"/>
  </r>
  <r>
    <n v="3"/>
    <s v="總帳別"/>
    <x v="101"/>
    <s v="業務費用"/>
    <x v="749"/>
    <x v="743"/>
    <s v="Z1050"/>
    <s v="台中區營業處分攤"/>
    <n v="250892"/>
    <n v="0"/>
    <n v="250892"/>
  </r>
  <r>
    <n v="3"/>
    <s v="總帳別"/>
    <x v="101"/>
    <s v="業務費用"/>
    <x v="749"/>
    <x v="743"/>
    <s v="Z1060"/>
    <s v="彰化區營業處分攤"/>
    <n v="240221"/>
    <n v="0"/>
    <n v="240221"/>
  </r>
  <r>
    <n v="3"/>
    <s v="總帳別"/>
    <x v="101"/>
    <s v="業務費用"/>
    <x v="749"/>
    <x v="743"/>
    <s v="Z1070"/>
    <s v="嘉義區營業處分攤"/>
    <n v="233202"/>
    <n v="0"/>
    <n v="233202"/>
  </r>
  <r>
    <n v="3"/>
    <s v="總帳別"/>
    <x v="101"/>
    <s v="業務費用"/>
    <x v="749"/>
    <x v="743"/>
    <s v="Z1080"/>
    <s v="台南區營業處分攤"/>
    <n v="208415"/>
    <n v="0"/>
    <n v="208415"/>
  </r>
  <r>
    <n v="3"/>
    <s v="總帳別"/>
    <x v="101"/>
    <s v="業務費用"/>
    <x v="749"/>
    <x v="743"/>
    <s v="Z1090"/>
    <s v="高雄區營業處分攤"/>
    <n v="154961"/>
    <n v="0"/>
    <n v="154961"/>
  </r>
  <r>
    <n v="3"/>
    <s v="總帳別"/>
    <x v="101"/>
    <s v="業務費用"/>
    <x v="749"/>
    <x v="743"/>
    <s v="Z1100"/>
    <s v="屏東區營業處分攤"/>
    <n v="705652"/>
    <n v="0"/>
    <n v="705652"/>
  </r>
  <r>
    <n v="3"/>
    <s v="總帳別"/>
    <x v="101"/>
    <s v="業務費用"/>
    <x v="749"/>
    <x v="743"/>
    <s v="Z1110"/>
    <s v="台東區營業處分攤"/>
    <n v="334644"/>
    <n v="0"/>
    <n v="334644"/>
  </r>
  <r>
    <n v="3"/>
    <s v="總帳別"/>
    <x v="101"/>
    <s v="業務費用"/>
    <x v="749"/>
    <x v="743"/>
    <s v="Z1120"/>
    <s v="花蓮區營業處分攤"/>
    <n v="145571"/>
    <n v="0"/>
    <n v="145571"/>
  </r>
  <r>
    <n v="3"/>
    <s v="總帳別"/>
    <x v="101"/>
    <s v="業務費用"/>
    <x v="749"/>
    <x v="743"/>
    <s v="Z1130"/>
    <s v="宜蘭區營業處分攤"/>
    <n v="133181"/>
    <n v="0"/>
    <n v="133181"/>
  </r>
  <r>
    <n v="3"/>
    <s v="總帳別"/>
    <x v="101"/>
    <s v="業務費用"/>
    <x v="749"/>
    <x v="743"/>
    <s v="Z1140"/>
    <s v="澎湖區營業處分攤"/>
    <n v="46495"/>
    <n v="0"/>
    <n v="46495"/>
  </r>
  <r>
    <n v="3"/>
    <s v="總帳別"/>
    <x v="101"/>
    <s v="業務費用"/>
    <x v="749"/>
    <x v="743"/>
    <s v="Z1150"/>
    <s v="台北南區營業處分攤"/>
    <n v="622350"/>
    <n v="0"/>
    <n v="622350"/>
  </r>
  <r>
    <n v="3"/>
    <s v="總帳別"/>
    <x v="101"/>
    <s v="業務費用"/>
    <x v="749"/>
    <x v="743"/>
    <s v="Z1160"/>
    <s v="台北北區營業處分攤"/>
    <n v="417927"/>
    <n v="0"/>
    <n v="417927"/>
  </r>
  <r>
    <n v="3"/>
    <s v="總帳別"/>
    <x v="101"/>
    <s v="業務費用"/>
    <x v="749"/>
    <x v="743"/>
    <s v="Z1170"/>
    <s v="台北西區營業處分攤"/>
    <n v="124713"/>
    <n v="0"/>
    <n v="124713"/>
  </r>
  <r>
    <n v="3"/>
    <s v="總帳別"/>
    <x v="101"/>
    <s v="業務費用"/>
    <x v="749"/>
    <x v="743"/>
    <s v="Z1180"/>
    <s v="南投區營業處分攤"/>
    <n v="220205"/>
    <n v="0"/>
    <n v="220205"/>
  </r>
  <r>
    <n v="3"/>
    <s v="總帳別"/>
    <x v="101"/>
    <s v="業務費用"/>
    <x v="749"/>
    <x v="743"/>
    <s v="Z1190"/>
    <s v="鳳山區營業處分攤"/>
    <n v="529168"/>
    <n v="0"/>
    <n v="529168"/>
  </r>
  <r>
    <n v="3"/>
    <s v="總帳別"/>
    <x v="101"/>
    <s v="業務費用"/>
    <x v="749"/>
    <x v="743"/>
    <s v="Z1200"/>
    <s v="雲林區營業處分攤"/>
    <n v="310159"/>
    <n v="0"/>
    <n v="310159"/>
  </r>
  <r>
    <n v="3"/>
    <s v="總帳別"/>
    <x v="101"/>
    <s v="業務費用"/>
    <x v="749"/>
    <x v="743"/>
    <s v="Z1210"/>
    <s v="新營區營業處分攤"/>
    <n v="156420"/>
    <n v="0"/>
    <n v="156420"/>
  </r>
  <r>
    <n v="3"/>
    <s v="總帳別"/>
    <x v="101"/>
    <s v="業務費用"/>
    <x v="749"/>
    <x v="743"/>
    <s v="Z1220"/>
    <s v="苗栗區營業處分攤"/>
    <n v="197689"/>
    <n v="0"/>
    <n v="197689"/>
  </r>
  <r>
    <n v="3"/>
    <s v="總帳別"/>
    <x v="101"/>
    <s v="業務費用"/>
    <x v="749"/>
    <x v="743"/>
    <s v="Z1230"/>
    <s v="金門區營業處分攤"/>
    <n v="37947"/>
    <n v="0"/>
    <n v="37947"/>
  </r>
  <r>
    <n v="3"/>
    <s v="總帳別"/>
    <x v="101"/>
    <s v="業務費用"/>
    <x v="749"/>
    <x v="743"/>
    <s v="Z1240"/>
    <s v="馬祖區營業處分攤"/>
    <n v="21715"/>
    <n v="0"/>
    <n v="21715"/>
  </r>
  <r>
    <n v="3"/>
    <s v="總帳別"/>
    <x v="101"/>
    <s v="業務費用"/>
    <x v="749"/>
    <x v="743"/>
    <s v="Z5300"/>
    <s v="南部資料處理中心分攤"/>
    <n v="6180"/>
    <n v="0"/>
    <n v="6180"/>
  </r>
  <r>
    <n v="3"/>
    <s v="總帳別"/>
    <x v="101"/>
    <s v="業務費用"/>
    <x v="749"/>
    <x v="743"/>
    <s v="Z5350"/>
    <s v="中部資料處理中心分攤"/>
    <n v="6630"/>
    <n v="0"/>
    <n v="6630"/>
  </r>
  <r>
    <n v="3"/>
    <s v="總帳別"/>
    <x v="101"/>
    <s v="業務費用"/>
    <x v="749"/>
    <x v="743"/>
    <s v="Z5450"/>
    <s v="電力通信處分攤"/>
    <n v="3136"/>
    <n v="0"/>
    <n v="3136"/>
  </r>
  <r>
    <n v="3"/>
    <s v="總帳別"/>
    <x v="101"/>
    <s v="業務費用"/>
    <x v="750"/>
    <x v="744"/>
    <s v="Z0140"/>
    <s v="秘書處分攤"/>
    <n v="1964"/>
    <n v="0"/>
    <n v="1964"/>
  </r>
  <r>
    <n v="3"/>
    <s v="總帳別"/>
    <x v="101"/>
    <s v="業務費用"/>
    <x v="750"/>
    <x v="744"/>
    <s v="Z1020"/>
    <s v="台北市區營業處分攤"/>
    <n v="529"/>
    <n v="0"/>
    <n v="529"/>
  </r>
  <r>
    <n v="3"/>
    <s v="總帳別"/>
    <x v="101"/>
    <s v="業務費用"/>
    <x v="750"/>
    <x v="744"/>
    <s v="Z1060"/>
    <s v="彰化區營業處分攤"/>
    <n v="5440"/>
    <n v="0"/>
    <n v="5440"/>
  </r>
  <r>
    <n v="3"/>
    <s v="總帳別"/>
    <x v="101"/>
    <s v="業務費用"/>
    <x v="750"/>
    <x v="744"/>
    <s v="Z1090"/>
    <s v="高雄區營業處分攤"/>
    <n v="3049"/>
    <n v="0"/>
    <n v="3049"/>
  </r>
  <r>
    <n v="3"/>
    <s v="總帳別"/>
    <x v="101"/>
    <s v="業務費用"/>
    <x v="750"/>
    <x v="744"/>
    <s v="Z1130"/>
    <s v="宜蘭區營業處分攤"/>
    <n v="9565"/>
    <n v="0"/>
    <n v="9565"/>
  </r>
  <r>
    <n v="3"/>
    <s v="總帳別"/>
    <x v="101"/>
    <s v="業務費用"/>
    <x v="750"/>
    <x v="744"/>
    <s v="Z1140"/>
    <s v="澎湖區營業處分攤"/>
    <n v="75649"/>
    <n v="0"/>
    <n v="75649"/>
  </r>
  <r>
    <n v="3"/>
    <s v="總帳別"/>
    <x v="101"/>
    <s v="業務費用"/>
    <x v="750"/>
    <x v="744"/>
    <s v="Z1190"/>
    <s v="鳳山區營業處分攤"/>
    <n v="3308"/>
    <n v="0"/>
    <n v="3308"/>
  </r>
  <r>
    <n v="3"/>
    <s v="總帳別"/>
    <x v="101"/>
    <s v="業務費用"/>
    <x v="750"/>
    <x v="744"/>
    <s v="Z1220"/>
    <s v="苗栗區營業處分攤"/>
    <n v="4437"/>
    <n v="0"/>
    <n v="4437"/>
  </r>
  <r>
    <n v="3"/>
    <s v="總帳別"/>
    <x v="101"/>
    <s v="業務費用"/>
    <x v="750"/>
    <x v="744"/>
    <s v="Z1240"/>
    <s v="馬祖區營業處分攤"/>
    <n v="3587"/>
    <n v="0"/>
    <n v="3587"/>
  </r>
  <r>
    <n v="3"/>
    <s v="總帳別"/>
    <x v="101"/>
    <s v="業務費用"/>
    <x v="750"/>
    <x v="744"/>
    <s v="Z5450"/>
    <s v="電力通信處分攤"/>
    <n v="73"/>
    <n v="0"/>
    <n v="73"/>
  </r>
  <r>
    <n v="3"/>
    <s v="總帳別"/>
    <x v="101"/>
    <s v="業務費用"/>
    <x v="802"/>
    <x v="794"/>
    <s v="Z1240"/>
    <s v="馬祖區營業處分攤"/>
    <n v="25"/>
    <n v="0"/>
    <n v="25"/>
  </r>
  <r>
    <n v="3"/>
    <s v="總帳別"/>
    <x v="101"/>
    <s v="業務費用"/>
    <x v="752"/>
    <x v="746"/>
    <s v="Z1190"/>
    <s v="鳳山區營業處分攤"/>
    <n v="2813"/>
    <n v="0"/>
    <n v="2813"/>
  </r>
  <r>
    <n v="3"/>
    <s v="總帳別"/>
    <x v="101"/>
    <s v="業務費用"/>
    <x v="752"/>
    <x v="746"/>
    <s v="Z1220"/>
    <s v="苗栗區營業處分攤"/>
    <n v="6610"/>
    <n v="0"/>
    <n v="6610"/>
  </r>
  <r>
    <n v="3"/>
    <s v="總帳別"/>
    <x v="101"/>
    <s v="業務費用"/>
    <x v="755"/>
    <x v="749"/>
    <s v="Z0620"/>
    <s v="工業安全衛生處分攤"/>
    <n v="80"/>
    <n v="0"/>
    <n v="80"/>
  </r>
  <r>
    <n v="3"/>
    <s v="總帳別"/>
    <x v="101"/>
    <s v="業務費用"/>
    <x v="755"/>
    <x v="749"/>
    <s v="Z1170"/>
    <s v="台北西區營業處分攤"/>
    <n v="5000"/>
    <n v="0"/>
    <n v="5000"/>
  </r>
  <r>
    <n v="3"/>
    <s v="總帳別"/>
    <x v="101"/>
    <s v="業務費用"/>
    <x v="756"/>
    <x v="750"/>
    <s v="Z1020"/>
    <s v="台北市區營業處分攤"/>
    <n v="10000"/>
    <n v="0"/>
    <n v="10000"/>
  </r>
  <r>
    <n v="3"/>
    <s v="總帳別"/>
    <x v="101"/>
    <s v="業務費用"/>
    <x v="756"/>
    <x v="750"/>
    <s v="Z1060"/>
    <s v="彰化區營業處分攤"/>
    <n v="25000"/>
    <n v="0"/>
    <n v="25000"/>
  </r>
  <r>
    <n v="3"/>
    <s v="總帳別"/>
    <x v="101"/>
    <s v="業務費用"/>
    <x v="756"/>
    <x v="750"/>
    <s v="Z1100"/>
    <s v="屏東區營業處分攤"/>
    <n v="100000"/>
    <n v="0"/>
    <n v="100000"/>
  </r>
  <r>
    <n v="3"/>
    <s v="總帳別"/>
    <x v="101"/>
    <s v="業務費用"/>
    <x v="756"/>
    <x v="750"/>
    <s v="Z1140"/>
    <s v="澎湖區營業處分攤"/>
    <n v="63424"/>
    <n v="0"/>
    <n v="63424"/>
  </r>
  <r>
    <n v="3"/>
    <s v="總帳別"/>
    <x v="101"/>
    <s v="業務費用"/>
    <x v="756"/>
    <x v="750"/>
    <s v="Z1150"/>
    <s v="台北南區營業處分攤"/>
    <n v="16388"/>
    <n v="0"/>
    <n v="16388"/>
  </r>
  <r>
    <n v="3"/>
    <s v="總帳別"/>
    <x v="101"/>
    <s v="業務費用"/>
    <x v="756"/>
    <x v="750"/>
    <s v="Z1160"/>
    <s v="台北北區營業處分攤"/>
    <n v="50000"/>
    <n v="0"/>
    <n v="50000"/>
  </r>
  <r>
    <n v="3"/>
    <s v="總帳別"/>
    <x v="101"/>
    <s v="業務費用"/>
    <x v="756"/>
    <x v="750"/>
    <s v="Z1190"/>
    <s v="鳳山區營業處分攤"/>
    <n v="24000"/>
    <n v="0"/>
    <n v="24000"/>
  </r>
  <r>
    <n v="3"/>
    <s v="總帳別"/>
    <x v="101"/>
    <s v="業務費用"/>
    <x v="756"/>
    <x v="750"/>
    <s v="Z1230"/>
    <s v="金門區營業處分攤"/>
    <n v="60000"/>
    <n v="0"/>
    <n v="60000"/>
  </r>
  <r>
    <n v="3"/>
    <s v="總帳別"/>
    <x v="101"/>
    <s v="業務費用"/>
    <x v="759"/>
    <x v="753"/>
    <s v="Z0510"/>
    <s v="公眾服務處分攤"/>
    <n v="5275338"/>
    <n v="0"/>
    <n v="5275338"/>
  </r>
  <r>
    <n v="3"/>
    <s v="總帳別"/>
    <x v="101"/>
    <s v="業務費用"/>
    <x v="759"/>
    <x v="753"/>
    <s v="Z1020"/>
    <s v="台北市區營業處分攤"/>
    <n v="630694"/>
    <n v="0"/>
    <n v="630694"/>
  </r>
  <r>
    <n v="3"/>
    <s v="總帳別"/>
    <x v="101"/>
    <s v="業務費用"/>
    <x v="759"/>
    <x v="753"/>
    <s v="Z1100"/>
    <s v="屏東區營業處分攤"/>
    <n v="11929895"/>
    <n v="0"/>
    <n v="11929895"/>
  </r>
  <r>
    <n v="3"/>
    <s v="總帳別"/>
    <x v="101"/>
    <s v="業務費用"/>
    <x v="759"/>
    <x v="753"/>
    <s v="Z1140"/>
    <s v="澎湖區營業處分攤"/>
    <n v="203071"/>
    <n v="0"/>
    <n v="203071"/>
  </r>
  <r>
    <n v="3"/>
    <s v="總帳別"/>
    <x v="101"/>
    <s v="業務費用"/>
    <x v="759"/>
    <x v="753"/>
    <s v="Z1150"/>
    <s v="台北南區營業處分攤"/>
    <n v="569373"/>
    <n v="0"/>
    <n v="569373"/>
  </r>
  <r>
    <n v="3"/>
    <s v="總帳別"/>
    <x v="101"/>
    <s v="業務費用"/>
    <x v="759"/>
    <x v="753"/>
    <s v="Z1160"/>
    <s v="台北北區營業處分攤"/>
    <n v="415500"/>
    <n v="0"/>
    <n v="415500"/>
  </r>
  <r>
    <n v="3"/>
    <s v="總帳別"/>
    <x v="101"/>
    <s v="業務費用"/>
    <x v="759"/>
    <x v="753"/>
    <s v="Z1190"/>
    <s v="鳳山區營業處分攤"/>
    <n v="456552"/>
    <n v="0"/>
    <n v="456552"/>
  </r>
  <r>
    <n v="3"/>
    <s v="總帳別"/>
    <x v="101"/>
    <s v="業務費用"/>
    <x v="759"/>
    <x v="753"/>
    <s v="Z1230"/>
    <s v="金門區營業處分攤"/>
    <n v="142500"/>
    <n v="0"/>
    <n v="142500"/>
  </r>
  <r>
    <n v="3"/>
    <s v="總帳別"/>
    <x v="101"/>
    <s v="業務費用"/>
    <x v="760"/>
    <x v="754"/>
    <s v="Z1100"/>
    <s v="屏東區營業處分攤"/>
    <n v="6772116"/>
    <n v="0"/>
    <n v="6772116"/>
  </r>
  <r>
    <n v="3"/>
    <s v="總帳別"/>
    <x v="101"/>
    <s v="業務費用"/>
    <x v="760"/>
    <x v="754"/>
    <s v="Z1140"/>
    <s v="澎湖區營業處分攤"/>
    <n v="13175343"/>
    <n v="0"/>
    <n v="13175343"/>
  </r>
  <r>
    <n v="3"/>
    <s v="總帳別"/>
    <x v="101"/>
    <s v="業務費用"/>
    <x v="761"/>
    <x v="755"/>
    <s v="Z0610"/>
    <s v="環境保護處分攤"/>
    <n v="418950"/>
    <n v="0"/>
    <n v="418950"/>
  </r>
  <r>
    <n v="3"/>
    <s v="總帳別"/>
    <x v="101"/>
    <s v="業務費用"/>
    <x v="762"/>
    <x v="756"/>
    <s v="Z0140"/>
    <s v="秘書處分攤"/>
    <n v="718190"/>
    <n v="0"/>
    <n v="718190"/>
  </r>
  <r>
    <n v="3"/>
    <s v="總帳別"/>
    <x v="101"/>
    <s v="業務費用"/>
    <x v="762"/>
    <x v="756"/>
    <s v="Z0510"/>
    <s v="公眾服務處分攤"/>
    <n v="1300000"/>
    <n v="0"/>
    <n v="1300000"/>
  </r>
  <r>
    <n v="3"/>
    <s v="總帳別"/>
    <x v="101"/>
    <s v="業務費用"/>
    <x v="762"/>
    <x v="756"/>
    <s v="Z0610"/>
    <s v="環境保護處分攤"/>
    <n v="9100"/>
    <n v="0"/>
    <n v="9100"/>
  </r>
  <r>
    <n v="3"/>
    <s v="總帳別"/>
    <x v="101"/>
    <s v="業務費用"/>
    <x v="762"/>
    <x v="756"/>
    <s v="Z1020"/>
    <s v="台北市區營業處分攤"/>
    <n v="92318"/>
    <n v="0"/>
    <n v="92318"/>
  </r>
  <r>
    <n v="3"/>
    <s v="總帳別"/>
    <x v="101"/>
    <s v="業務費用"/>
    <x v="762"/>
    <x v="756"/>
    <s v="Z1060"/>
    <s v="彰化區營業處分攤"/>
    <n v="25000"/>
    <n v="0"/>
    <n v="25000"/>
  </r>
  <r>
    <n v="3"/>
    <s v="總帳別"/>
    <x v="101"/>
    <s v="業務費用"/>
    <x v="762"/>
    <x v="756"/>
    <s v="Z1100"/>
    <s v="屏東區營業處分攤"/>
    <n v="472000"/>
    <n v="0"/>
    <n v="472000"/>
  </r>
  <r>
    <n v="3"/>
    <s v="總帳別"/>
    <x v="101"/>
    <s v="業務費用"/>
    <x v="762"/>
    <x v="756"/>
    <s v="Z1140"/>
    <s v="澎湖區營業處分攤"/>
    <n v="30464"/>
    <n v="0"/>
    <n v="30464"/>
  </r>
  <r>
    <n v="3"/>
    <s v="總帳別"/>
    <x v="101"/>
    <s v="業務費用"/>
    <x v="762"/>
    <x v="756"/>
    <s v="Z1150"/>
    <s v="台北南區營業處分攤"/>
    <n v="50000"/>
    <n v="0"/>
    <n v="50000"/>
  </r>
  <r>
    <n v="3"/>
    <s v="總帳別"/>
    <x v="101"/>
    <s v="業務費用"/>
    <x v="762"/>
    <x v="756"/>
    <s v="Z5450"/>
    <s v="電力通信處分攤"/>
    <n v="41"/>
    <n v="0"/>
    <n v="41"/>
  </r>
  <r>
    <n v="3"/>
    <s v="總帳別"/>
    <x v="101"/>
    <s v="業務費用"/>
    <x v="866"/>
    <x v="858"/>
    <s v="Z1010"/>
    <s v="基隆區營業處分攤"/>
    <n v="0"/>
    <n v="-164568"/>
    <n v="-164568"/>
  </r>
  <r>
    <n v="3"/>
    <s v="總帳別"/>
    <x v="101"/>
    <s v="業務費用"/>
    <x v="866"/>
    <x v="858"/>
    <s v="Z1020"/>
    <s v="台北市區營業處分攤"/>
    <n v="0"/>
    <n v="-299591"/>
    <n v="-299591"/>
  </r>
  <r>
    <n v="3"/>
    <s v="總帳別"/>
    <x v="101"/>
    <s v="業務費用"/>
    <x v="866"/>
    <x v="858"/>
    <s v="Z1030"/>
    <s v="桃園區營業處分攤"/>
    <n v="4625659"/>
    <n v="0"/>
    <n v="4625659"/>
  </r>
  <r>
    <n v="3"/>
    <s v="總帳別"/>
    <x v="101"/>
    <s v="業務費用"/>
    <x v="866"/>
    <x v="858"/>
    <s v="Z1040"/>
    <s v="新竹區營業處分攤"/>
    <n v="733353"/>
    <n v="0"/>
    <n v="733353"/>
  </r>
  <r>
    <n v="3"/>
    <s v="總帳別"/>
    <x v="101"/>
    <s v="業務費用"/>
    <x v="866"/>
    <x v="858"/>
    <s v="Z1050"/>
    <s v="台中區營業處分攤"/>
    <n v="6877343"/>
    <n v="0"/>
    <n v="6877343"/>
  </r>
  <r>
    <n v="3"/>
    <s v="總帳別"/>
    <x v="101"/>
    <s v="業務費用"/>
    <x v="866"/>
    <x v="858"/>
    <s v="Z1060"/>
    <s v="彰化區營業處分攤"/>
    <n v="151748"/>
    <n v="0"/>
    <n v="151748"/>
  </r>
  <r>
    <n v="3"/>
    <s v="總帳別"/>
    <x v="101"/>
    <s v="業務費用"/>
    <x v="866"/>
    <x v="858"/>
    <s v="Z1070"/>
    <s v="嘉義區營業處分攤"/>
    <n v="737300"/>
    <n v="0"/>
    <n v="737300"/>
  </r>
  <r>
    <n v="3"/>
    <s v="總帳別"/>
    <x v="101"/>
    <s v="業務費用"/>
    <x v="866"/>
    <x v="858"/>
    <s v="Z1080"/>
    <s v="台南區營業處分攤"/>
    <n v="317360"/>
    <n v="0"/>
    <n v="317360"/>
  </r>
  <r>
    <n v="3"/>
    <s v="總帳別"/>
    <x v="101"/>
    <s v="業務費用"/>
    <x v="866"/>
    <x v="858"/>
    <s v="Z1090"/>
    <s v="高雄區營業處分攤"/>
    <n v="1190704"/>
    <n v="0"/>
    <n v="1190704"/>
  </r>
  <r>
    <n v="3"/>
    <s v="總帳別"/>
    <x v="101"/>
    <s v="業務費用"/>
    <x v="866"/>
    <x v="858"/>
    <s v="Z1100"/>
    <s v="屏東區營業處分攤"/>
    <n v="0"/>
    <n v="-194654"/>
    <n v="-194654"/>
  </r>
  <r>
    <n v="3"/>
    <s v="總帳別"/>
    <x v="101"/>
    <s v="業務費用"/>
    <x v="866"/>
    <x v="858"/>
    <s v="Z1110"/>
    <s v="台東區營業處分攤"/>
    <n v="725931"/>
    <n v="0"/>
    <n v="725931"/>
  </r>
  <r>
    <n v="3"/>
    <s v="總帳別"/>
    <x v="101"/>
    <s v="業務費用"/>
    <x v="866"/>
    <x v="858"/>
    <s v="Z1120"/>
    <s v="花蓮區營業處分攤"/>
    <n v="0"/>
    <n v="-410897"/>
    <n v="-410897"/>
  </r>
  <r>
    <n v="3"/>
    <s v="總帳別"/>
    <x v="101"/>
    <s v="業務費用"/>
    <x v="866"/>
    <x v="858"/>
    <s v="Z1130"/>
    <s v="宜蘭區營業處分攤"/>
    <n v="150"/>
    <n v="0"/>
    <n v="150"/>
  </r>
  <r>
    <n v="3"/>
    <s v="總帳別"/>
    <x v="101"/>
    <s v="業務費用"/>
    <x v="866"/>
    <x v="858"/>
    <s v="Z1140"/>
    <s v="澎湖區營業處分攤"/>
    <n v="150144"/>
    <n v="0"/>
    <n v="150144"/>
  </r>
  <r>
    <n v="3"/>
    <s v="總帳別"/>
    <x v="101"/>
    <s v="業務費用"/>
    <x v="866"/>
    <x v="858"/>
    <s v="Z1150"/>
    <s v="台北南區營業處分攤"/>
    <n v="2959434"/>
    <n v="0"/>
    <n v="2959434"/>
  </r>
  <r>
    <n v="3"/>
    <s v="總帳別"/>
    <x v="101"/>
    <s v="業務費用"/>
    <x v="866"/>
    <x v="858"/>
    <s v="Z1160"/>
    <s v="台北北區營業處分攤"/>
    <n v="0"/>
    <n v="-231645"/>
    <n v="-231645"/>
  </r>
  <r>
    <n v="3"/>
    <s v="總帳別"/>
    <x v="101"/>
    <s v="業務費用"/>
    <x v="866"/>
    <x v="858"/>
    <s v="Z1170"/>
    <s v="台北西區營業處分攤"/>
    <n v="0"/>
    <n v="-521857"/>
    <n v="-521857"/>
  </r>
  <r>
    <n v="3"/>
    <s v="總帳別"/>
    <x v="101"/>
    <s v="業務費用"/>
    <x v="866"/>
    <x v="858"/>
    <s v="Z1180"/>
    <s v="南投區營業處分攤"/>
    <n v="0"/>
    <n v="-1584134"/>
    <n v="-1584134"/>
  </r>
  <r>
    <n v="3"/>
    <s v="總帳別"/>
    <x v="101"/>
    <s v="業務費用"/>
    <x v="866"/>
    <x v="858"/>
    <s v="Z1190"/>
    <s v="鳳山區營業處分攤"/>
    <n v="0"/>
    <n v="-177383"/>
    <n v="-177383"/>
  </r>
  <r>
    <n v="3"/>
    <s v="總帳別"/>
    <x v="101"/>
    <s v="業務費用"/>
    <x v="866"/>
    <x v="858"/>
    <s v="Z1200"/>
    <s v="雲林區營業處分攤"/>
    <n v="1457706"/>
    <n v="0"/>
    <n v="1457706"/>
  </r>
  <r>
    <n v="3"/>
    <s v="總帳別"/>
    <x v="101"/>
    <s v="業務費用"/>
    <x v="866"/>
    <x v="858"/>
    <s v="Z1210"/>
    <s v="新營區營業處分攤"/>
    <n v="87991"/>
    <n v="0"/>
    <n v="87991"/>
  </r>
  <r>
    <n v="3"/>
    <s v="總帳別"/>
    <x v="101"/>
    <s v="業務費用"/>
    <x v="866"/>
    <x v="858"/>
    <s v="Z1220"/>
    <s v="苗栗區營業處分攤"/>
    <n v="0"/>
    <n v="-32619"/>
    <n v="-32619"/>
  </r>
  <r>
    <n v="3"/>
    <s v="總帳別"/>
    <x v="101"/>
    <s v="業務費用"/>
    <x v="866"/>
    <x v="858"/>
    <s v="Z1230"/>
    <s v="金門區營業處分攤"/>
    <n v="4576"/>
    <n v="0"/>
    <n v="4576"/>
  </r>
  <r>
    <n v="3"/>
    <s v="總帳別"/>
    <x v="101"/>
    <s v="業務費用"/>
    <x v="764"/>
    <x v="758"/>
    <s v="Z1100"/>
    <s v="屏東區營業處分攤"/>
    <n v="4350"/>
    <n v="0"/>
    <n v="4350"/>
  </r>
  <r>
    <n v="3"/>
    <s v="總帳別"/>
    <x v="101"/>
    <s v="業務費用"/>
    <x v="764"/>
    <x v="758"/>
    <s v="Z1120"/>
    <s v="花蓮區營業處分攤"/>
    <n v="1250"/>
    <n v="0"/>
    <n v="1250"/>
  </r>
  <r>
    <n v="3"/>
    <s v="總帳別"/>
    <x v="101"/>
    <s v="業務費用"/>
    <x v="764"/>
    <x v="758"/>
    <s v="Z1210"/>
    <s v="新營區營業處分攤"/>
    <n v="49400"/>
    <n v="0"/>
    <n v="49400"/>
  </r>
  <r>
    <n v="3"/>
    <s v="總帳別"/>
    <x v="101"/>
    <s v="業務費用"/>
    <x v="805"/>
    <x v="797"/>
    <s v="Z1070"/>
    <s v="嘉義區營業處分攤"/>
    <n v="243345"/>
    <n v="0"/>
    <n v="243345"/>
  </r>
  <r>
    <n v="3"/>
    <s v="總帳別"/>
    <x v="101"/>
    <s v="業務費用"/>
    <x v="805"/>
    <x v="797"/>
    <s v="Z1100"/>
    <s v="屏東區營業處分攤"/>
    <n v="179492"/>
    <n v="0"/>
    <n v="179492"/>
  </r>
  <r>
    <n v="3"/>
    <s v="總帳別"/>
    <x v="101"/>
    <s v="業務費用"/>
    <x v="805"/>
    <x v="797"/>
    <s v="Z1130"/>
    <s v="宜蘭區營業處分攤"/>
    <n v="1168976"/>
    <n v="0"/>
    <n v="1168976"/>
  </r>
  <r>
    <n v="3"/>
    <s v="總帳別"/>
    <x v="101"/>
    <s v="業務費用"/>
    <x v="805"/>
    <x v="797"/>
    <s v="Z1190"/>
    <s v="鳳山區營業處分攤"/>
    <n v="348"/>
    <n v="0"/>
    <n v="348"/>
  </r>
  <r>
    <n v="3"/>
    <s v="總帳別"/>
    <x v="101"/>
    <s v="業務費用"/>
    <x v="805"/>
    <x v="797"/>
    <s v="Z1230"/>
    <s v="金門區營業處分攤"/>
    <n v="81220"/>
    <n v="0"/>
    <n v="81220"/>
  </r>
  <r>
    <n v="3"/>
    <s v="總帳別"/>
    <x v="101"/>
    <s v="業務費用"/>
    <x v="806"/>
    <x v="798"/>
    <s v="Z1180"/>
    <s v="南投區營業處分攤"/>
    <n v="1327"/>
    <n v="0"/>
    <n v="1327"/>
  </r>
  <r>
    <n v="3"/>
    <s v="總帳別"/>
    <x v="101"/>
    <s v="業務費用"/>
    <x v="807"/>
    <x v="799"/>
    <s v="Z1010"/>
    <s v="基隆區營業處分攤"/>
    <n v="0"/>
    <n v="-26466"/>
    <n v="-26466"/>
  </r>
  <r>
    <n v="3"/>
    <s v="總帳別"/>
    <x v="101"/>
    <s v="業務費用"/>
    <x v="807"/>
    <x v="799"/>
    <s v="Z1040"/>
    <s v="新竹區營業處分攤"/>
    <n v="0"/>
    <n v="-254734"/>
    <n v="-254734"/>
  </r>
  <r>
    <n v="3"/>
    <s v="總帳別"/>
    <x v="101"/>
    <s v="業務費用"/>
    <x v="807"/>
    <x v="799"/>
    <s v="Z1050"/>
    <s v="台中區營業處分攤"/>
    <n v="0"/>
    <n v="-135127"/>
    <n v="-135127"/>
  </r>
  <r>
    <n v="3"/>
    <s v="總帳別"/>
    <x v="101"/>
    <s v="業務費用"/>
    <x v="807"/>
    <x v="799"/>
    <s v="Z1080"/>
    <s v="台南區營業處分攤"/>
    <n v="0"/>
    <n v="-96"/>
    <n v="-96"/>
  </r>
  <r>
    <n v="3"/>
    <s v="總帳別"/>
    <x v="101"/>
    <s v="業務費用"/>
    <x v="807"/>
    <x v="799"/>
    <s v="Z1180"/>
    <s v="南投區營業處分攤"/>
    <n v="0"/>
    <n v="-372437"/>
    <n v="-372437"/>
  </r>
  <r>
    <n v="3"/>
    <s v="總帳別"/>
    <x v="101"/>
    <s v="業務費用"/>
    <x v="765"/>
    <x v="759"/>
    <s v="Z1010"/>
    <s v="基隆區營業處分攤"/>
    <n v="0"/>
    <n v="-30000146"/>
    <n v="-30000146"/>
  </r>
  <r>
    <n v="3"/>
    <s v="總帳別"/>
    <x v="101"/>
    <s v="業務費用"/>
    <x v="765"/>
    <x v="759"/>
    <s v="Z1020"/>
    <s v="台北市區營業處分攤"/>
    <n v="0"/>
    <n v="-18701250"/>
    <n v="-18701250"/>
  </r>
  <r>
    <n v="3"/>
    <s v="總帳別"/>
    <x v="101"/>
    <s v="業務費用"/>
    <x v="765"/>
    <x v="759"/>
    <s v="Z1030"/>
    <s v="桃園區營業處分攤"/>
    <n v="0"/>
    <n v="-54497888"/>
    <n v="-54497888"/>
  </r>
  <r>
    <n v="3"/>
    <s v="總帳別"/>
    <x v="101"/>
    <s v="業務費用"/>
    <x v="765"/>
    <x v="759"/>
    <s v="Z1040"/>
    <s v="新竹區營業處分攤"/>
    <n v="0"/>
    <n v="-45337157"/>
    <n v="-45337157"/>
  </r>
  <r>
    <n v="3"/>
    <s v="總帳別"/>
    <x v="101"/>
    <s v="業務費用"/>
    <x v="765"/>
    <x v="759"/>
    <s v="Z1050"/>
    <s v="台中區營業處分攤"/>
    <n v="0"/>
    <n v="-65595302"/>
    <n v="-65595302"/>
  </r>
  <r>
    <n v="3"/>
    <s v="總帳別"/>
    <x v="101"/>
    <s v="業務費用"/>
    <x v="765"/>
    <x v="759"/>
    <s v="Z1060"/>
    <s v="彰化區營業處分攤"/>
    <n v="0"/>
    <n v="-25619"/>
    <n v="-25619"/>
  </r>
  <r>
    <n v="3"/>
    <s v="總帳別"/>
    <x v="101"/>
    <s v="業務費用"/>
    <x v="765"/>
    <x v="759"/>
    <s v="Z1070"/>
    <s v="嘉義區營業處分攤"/>
    <n v="0"/>
    <n v="-35470119"/>
    <n v="-35470119"/>
  </r>
  <r>
    <n v="3"/>
    <s v="總帳別"/>
    <x v="101"/>
    <s v="業務費用"/>
    <x v="765"/>
    <x v="759"/>
    <s v="Z1080"/>
    <s v="台南區營業處分攤"/>
    <n v="0"/>
    <n v="-48341914"/>
    <n v="-48341914"/>
  </r>
  <r>
    <n v="3"/>
    <s v="總帳別"/>
    <x v="101"/>
    <s v="業務費用"/>
    <x v="765"/>
    <x v="759"/>
    <s v="Z1090"/>
    <s v="高雄區營業處分攤"/>
    <n v="0"/>
    <n v="-31706463"/>
    <n v="-31706463"/>
  </r>
  <r>
    <n v="3"/>
    <s v="總帳別"/>
    <x v="101"/>
    <s v="業務費用"/>
    <x v="765"/>
    <x v="759"/>
    <s v="Z1100"/>
    <s v="屏東區營業處分攤"/>
    <n v="0"/>
    <n v="-78051323"/>
    <n v="-78051323"/>
  </r>
  <r>
    <n v="3"/>
    <s v="總帳別"/>
    <x v="101"/>
    <s v="業務費用"/>
    <x v="765"/>
    <x v="759"/>
    <s v="Z1110"/>
    <s v="台東區營業處分攤"/>
    <n v="0"/>
    <n v="-15246498"/>
    <n v="-15246498"/>
  </r>
  <r>
    <n v="3"/>
    <s v="總帳別"/>
    <x v="101"/>
    <s v="業務費用"/>
    <x v="765"/>
    <x v="759"/>
    <s v="Z1120"/>
    <s v="花蓮區營業處分攤"/>
    <n v="0"/>
    <n v="-20252375"/>
    <n v="-20252375"/>
  </r>
  <r>
    <n v="3"/>
    <s v="總帳別"/>
    <x v="101"/>
    <s v="業務費用"/>
    <x v="765"/>
    <x v="759"/>
    <s v="Z1130"/>
    <s v="宜蘭區營業處分攤"/>
    <n v="0"/>
    <n v="-260998"/>
    <n v="-260998"/>
  </r>
  <r>
    <n v="3"/>
    <s v="總帳別"/>
    <x v="101"/>
    <s v="業務費用"/>
    <x v="765"/>
    <x v="759"/>
    <s v="Z1140"/>
    <s v="澎湖區營業處分攤"/>
    <n v="0"/>
    <n v="-12627798"/>
    <n v="-12627798"/>
  </r>
  <r>
    <n v="3"/>
    <s v="總帳別"/>
    <x v="101"/>
    <s v="業務費用"/>
    <x v="765"/>
    <x v="759"/>
    <s v="Z1150"/>
    <s v="台北南區營業處分攤"/>
    <n v="0"/>
    <n v="-33658345"/>
    <n v="-33658345"/>
  </r>
  <r>
    <n v="3"/>
    <s v="總帳別"/>
    <x v="101"/>
    <s v="業務費用"/>
    <x v="765"/>
    <x v="759"/>
    <s v="Z1160"/>
    <s v="台北北區營業處分攤"/>
    <n v="0"/>
    <n v="-22156616"/>
    <n v="-22156616"/>
  </r>
  <r>
    <n v="3"/>
    <s v="總帳別"/>
    <x v="101"/>
    <s v="業務費用"/>
    <x v="765"/>
    <x v="759"/>
    <s v="Z1170"/>
    <s v="台北西區營業處分攤"/>
    <n v="0"/>
    <n v="-39917278"/>
    <n v="-39917278"/>
  </r>
  <r>
    <n v="3"/>
    <s v="總帳別"/>
    <x v="101"/>
    <s v="業務費用"/>
    <x v="765"/>
    <x v="759"/>
    <s v="Z1180"/>
    <s v="南投區營業處分攤"/>
    <n v="0"/>
    <n v="-22591783"/>
    <n v="-22591783"/>
  </r>
  <r>
    <n v="3"/>
    <s v="總帳別"/>
    <x v="101"/>
    <s v="業務費用"/>
    <x v="765"/>
    <x v="759"/>
    <s v="Z1190"/>
    <s v="鳳山區營業處分攤"/>
    <n v="0"/>
    <n v="-27058690"/>
    <n v="-27058690"/>
  </r>
  <r>
    <n v="3"/>
    <s v="總帳別"/>
    <x v="101"/>
    <s v="業務費用"/>
    <x v="765"/>
    <x v="759"/>
    <s v="Z1200"/>
    <s v="雲林區營業處分攤"/>
    <n v="0"/>
    <n v="-72059897"/>
    <n v="-72059897"/>
  </r>
  <r>
    <n v="3"/>
    <s v="總帳別"/>
    <x v="101"/>
    <s v="業務費用"/>
    <x v="765"/>
    <x v="759"/>
    <s v="Z1210"/>
    <s v="新營區營業處分攤"/>
    <n v="0"/>
    <n v="-15572000"/>
    <n v="-15572000"/>
  </r>
  <r>
    <n v="3"/>
    <s v="總帳別"/>
    <x v="101"/>
    <s v="業務費用"/>
    <x v="765"/>
    <x v="759"/>
    <s v="Z1220"/>
    <s v="苗栗區營業處分攤"/>
    <n v="0"/>
    <n v="-44748200"/>
    <n v="-44748200"/>
  </r>
  <r>
    <n v="3"/>
    <s v="總帳別"/>
    <x v="101"/>
    <s v="業務費用"/>
    <x v="765"/>
    <x v="759"/>
    <s v="Z1230"/>
    <s v="金門區營業處分攤"/>
    <n v="0"/>
    <n v="-11854551"/>
    <n v="-11854551"/>
  </r>
  <r>
    <n v="3"/>
    <s v="總帳別"/>
    <x v="101"/>
    <s v="業務費用"/>
    <x v="765"/>
    <x v="759"/>
    <s v="Z1240"/>
    <s v="馬祖區營業處分攤"/>
    <n v="0"/>
    <n v="-1302665"/>
    <n v="-1302665"/>
  </r>
  <r>
    <n v="3"/>
    <s v="總帳別"/>
    <x v="101"/>
    <s v="業務費用"/>
    <x v="765"/>
    <x v="759"/>
    <s v="Z5450"/>
    <s v="電力通信處分攤"/>
    <n v="0"/>
    <n v="-4243"/>
    <n v="-4243"/>
  </r>
  <r>
    <n v="3"/>
    <s v="總帳別"/>
    <x v="101"/>
    <s v="業務費用"/>
    <x v="766"/>
    <x v="760"/>
    <s v="Z1010"/>
    <s v="基隆區營業處分攤"/>
    <n v="1583947"/>
    <n v="0"/>
    <n v="1583947"/>
  </r>
  <r>
    <n v="3"/>
    <s v="總帳別"/>
    <x v="101"/>
    <s v="業務費用"/>
    <x v="766"/>
    <x v="760"/>
    <s v="Z1020"/>
    <s v="台北市區營業處分攤"/>
    <n v="1499893"/>
    <n v="0"/>
    <n v="1499893"/>
  </r>
  <r>
    <n v="3"/>
    <s v="總帳別"/>
    <x v="101"/>
    <s v="業務費用"/>
    <x v="766"/>
    <x v="760"/>
    <s v="Z1030"/>
    <s v="桃園區營業處分攤"/>
    <n v="2620044"/>
    <n v="0"/>
    <n v="2620044"/>
  </r>
  <r>
    <n v="3"/>
    <s v="總帳別"/>
    <x v="101"/>
    <s v="業務費用"/>
    <x v="766"/>
    <x v="760"/>
    <s v="Z1040"/>
    <s v="新竹區營業處分攤"/>
    <n v="2207257"/>
    <n v="0"/>
    <n v="2207257"/>
  </r>
  <r>
    <n v="3"/>
    <s v="總帳別"/>
    <x v="101"/>
    <s v="業務費用"/>
    <x v="766"/>
    <x v="760"/>
    <s v="Z1050"/>
    <s v="台中區營業處分攤"/>
    <n v="4565281"/>
    <n v="0"/>
    <n v="4565281"/>
  </r>
  <r>
    <n v="3"/>
    <s v="總帳別"/>
    <x v="101"/>
    <s v="業務費用"/>
    <x v="766"/>
    <x v="760"/>
    <s v="Z1060"/>
    <s v="彰化區營業處分攤"/>
    <n v="4116"/>
    <n v="0"/>
    <n v="4116"/>
  </r>
  <r>
    <n v="3"/>
    <s v="總帳別"/>
    <x v="101"/>
    <s v="業務費用"/>
    <x v="766"/>
    <x v="760"/>
    <s v="Z1070"/>
    <s v="嘉義區營業處分攤"/>
    <n v="1917062"/>
    <n v="0"/>
    <n v="1917062"/>
  </r>
  <r>
    <n v="3"/>
    <s v="總帳別"/>
    <x v="101"/>
    <s v="業務費用"/>
    <x v="766"/>
    <x v="760"/>
    <s v="Z1080"/>
    <s v="台南區營業處分攤"/>
    <n v="1270332"/>
    <n v="0"/>
    <n v="1270332"/>
  </r>
  <r>
    <n v="3"/>
    <s v="總帳別"/>
    <x v="101"/>
    <s v="業務費用"/>
    <x v="766"/>
    <x v="760"/>
    <s v="Z1090"/>
    <s v="高雄區營業處分攤"/>
    <n v="1138269"/>
    <n v="0"/>
    <n v="1138269"/>
  </r>
  <r>
    <n v="3"/>
    <s v="總帳別"/>
    <x v="101"/>
    <s v="業務費用"/>
    <x v="766"/>
    <x v="760"/>
    <s v="Z1100"/>
    <s v="屏東區營業處分攤"/>
    <n v="6589771"/>
    <n v="0"/>
    <n v="6589771"/>
  </r>
  <r>
    <n v="3"/>
    <s v="總帳別"/>
    <x v="101"/>
    <s v="業務費用"/>
    <x v="766"/>
    <x v="760"/>
    <s v="Z1110"/>
    <s v="台東區營業處分攤"/>
    <n v="436138"/>
    <n v="0"/>
    <n v="436138"/>
  </r>
  <r>
    <n v="3"/>
    <s v="總帳別"/>
    <x v="101"/>
    <s v="業務費用"/>
    <x v="766"/>
    <x v="760"/>
    <s v="Z1120"/>
    <s v="花蓮區營業處分攤"/>
    <n v="1538019"/>
    <n v="0"/>
    <n v="1538019"/>
  </r>
  <r>
    <n v="3"/>
    <s v="總帳別"/>
    <x v="101"/>
    <s v="業務費用"/>
    <x v="766"/>
    <x v="760"/>
    <s v="Z1130"/>
    <s v="宜蘭區營業處分攤"/>
    <n v="21111"/>
    <n v="0"/>
    <n v="21111"/>
  </r>
  <r>
    <n v="3"/>
    <s v="總帳別"/>
    <x v="101"/>
    <s v="業務費用"/>
    <x v="766"/>
    <x v="760"/>
    <s v="Z1140"/>
    <s v="澎湖區營業處分攤"/>
    <n v="372825"/>
    <n v="0"/>
    <n v="372825"/>
  </r>
  <r>
    <n v="3"/>
    <s v="總帳別"/>
    <x v="101"/>
    <s v="業務費用"/>
    <x v="766"/>
    <x v="760"/>
    <s v="Z1150"/>
    <s v="台北南區營業處分攤"/>
    <n v="3995934"/>
    <n v="0"/>
    <n v="3995934"/>
  </r>
  <r>
    <n v="3"/>
    <s v="總帳別"/>
    <x v="101"/>
    <s v="業務費用"/>
    <x v="766"/>
    <x v="760"/>
    <s v="Z1160"/>
    <s v="台北北區營業處分攤"/>
    <n v="294071"/>
    <n v="0"/>
    <n v="294071"/>
  </r>
  <r>
    <n v="3"/>
    <s v="總帳別"/>
    <x v="101"/>
    <s v="業務費用"/>
    <x v="766"/>
    <x v="760"/>
    <s v="Z1170"/>
    <s v="台北西區營業處分攤"/>
    <n v="14936238"/>
    <n v="0"/>
    <n v="14936238"/>
  </r>
  <r>
    <n v="3"/>
    <s v="總帳別"/>
    <x v="101"/>
    <s v="業務費用"/>
    <x v="766"/>
    <x v="760"/>
    <s v="Z1180"/>
    <s v="南投區營業處分攤"/>
    <n v="3936776"/>
    <n v="0"/>
    <n v="3936776"/>
  </r>
  <r>
    <n v="3"/>
    <s v="總帳別"/>
    <x v="101"/>
    <s v="業務費用"/>
    <x v="766"/>
    <x v="760"/>
    <s v="Z1190"/>
    <s v="鳳山區營業處分攤"/>
    <n v="698234"/>
    <n v="0"/>
    <n v="698234"/>
  </r>
  <r>
    <n v="3"/>
    <s v="總帳別"/>
    <x v="101"/>
    <s v="業務費用"/>
    <x v="766"/>
    <x v="760"/>
    <s v="Z1200"/>
    <s v="雲林區營業處分攤"/>
    <n v="6081299"/>
    <n v="0"/>
    <n v="6081299"/>
  </r>
  <r>
    <n v="3"/>
    <s v="總帳別"/>
    <x v="101"/>
    <s v="業務費用"/>
    <x v="766"/>
    <x v="760"/>
    <s v="Z1210"/>
    <s v="新營區營業處分攤"/>
    <n v="549326"/>
    <n v="0"/>
    <n v="549326"/>
  </r>
  <r>
    <n v="3"/>
    <s v="總帳別"/>
    <x v="101"/>
    <s v="業務費用"/>
    <x v="766"/>
    <x v="760"/>
    <s v="Z1220"/>
    <s v="苗栗區營業處分攤"/>
    <n v="2661494"/>
    <n v="0"/>
    <n v="2661494"/>
  </r>
  <r>
    <n v="3"/>
    <s v="總帳別"/>
    <x v="101"/>
    <s v="業務費用"/>
    <x v="766"/>
    <x v="760"/>
    <s v="Z1230"/>
    <s v="金門區營業處分攤"/>
    <n v="375394"/>
    <n v="0"/>
    <n v="375394"/>
  </r>
  <r>
    <n v="3"/>
    <s v="總帳別"/>
    <x v="101"/>
    <s v="業務費用"/>
    <x v="766"/>
    <x v="760"/>
    <s v="Z1240"/>
    <s v="馬祖區營業處分攤"/>
    <n v="170332"/>
    <n v="0"/>
    <n v="170332"/>
  </r>
  <r>
    <n v="3"/>
    <s v="總帳別"/>
    <x v="101"/>
    <s v="業務費用"/>
    <x v="766"/>
    <x v="760"/>
    <s v="Z5450"/>
    <s v="電力通信處分攤"/>
    <n v="504"/>
    <n v="0"/>
    <n v="504"/>
  </r>
  <r>
    <n v="3"/>
    <s v="總帳別"/>
    <x v="101"/>
    <s v="業務費用"/>
    <x v="767"/>
    <x v="761"/>
    <s v="Z1010"/>
    <s v="基隆區營業處分攤"/>
    <n v="4464"/>
    <n v="0"/>
    <n v="4464"/>
  </r>
  <r>
    <n v="3"/>
    <s v="總帳別"/>
    <x v="101"/>
    <s v="業務費用"/>
    <x v="767"/>
    <x v="761"/>
    <s v="Z1060"/>
    <s v="彰化區營業處分攤"/>
    <n v="1402"/>
    <n v="0"/>
    <n v="1402"/>
  </r>
  <r>
    <n v="3"/>
    <s v="總帳別"/>
    <x v="101"/>
    <s v="業務費用"/>
    <x v="767"/>
    <x v="761"/>
    <s v="Z1070"/>
    <s v="嘉義區營業處分攤"/>
    <n v="53151"/>
    <n v="0"/>
    <n v="53151"/>
  </r>
  <r>
    <n v="3"/>
    <s v="總帳別"/>
    <x v="101"/>
    <s v="業務費用"/>
    <x v="767"/>
    <x v="761"/>
    <s v="Z1080"/>
    <s v="台南區營業處分攤"/>
    <n v="5749"/>
    <n v="0"/>
    <n v="5749"/>
  </r>
  <r>
    <n v="3"/>
    <s v="總帳別"/>
    <x v="101"/>
    <s v="業務費用"/>
    <x v="767"/>
    <x v="761"/>
    <s v="Z1090"/>
    <s v="高雄區營業處分攤"/>
    <n v="6371"/>
    <n v="0"/>
    <n v="6371"/>
  </r>
  <r>
    <n v="3"/>
    <s v="總帳別"/>
    <x v="101"/>
    <s v="業務費用"/>
    <x v="767"/>
    <x v="761"/>
    <s v="Z1130"/>
    <s v="宜蘭區營業處分攤"/>
    <n v="30890"/>
    <n v="0"/>
    <n v="30890"/>
  </r>
  <r>
    <n v="3"/>
    <s v="總帳別"/>
    <x v="101"/>
    <s v="業務費用"/>
    <x v="767"/>
    <x v="761"/>
    <s v="Z1140"/>
    <s v="澎湖區營業處分攤"/>
    <n v="4343"/>
    <n v="0"/>
    <n v="4343"/>
  </r>
  <r>
    <n v="3"/>
    <s v="總帳別"/>
    <x v="101"/>
    <s v="業務費用"/>
    <x v="767"/>
    <x v="761"/>
    <s v="Z1150"/>
    <s v="台北南區營業處分攤"/>
    <n v="7178"/>
    <n v="0"/>
    <n v="7178"/>
  </r>
  <r>
    <n v="3"/>
    <s v="總帳別"/>
    <x v="101"/>
    <s v="業務費用"/>
    <x v="767"/>
    <x v="761"/>
    <s v="Z1190"/>
    <s v="鳳山區營業處分攤"/>
    <n v="1977531"/>
    <n v="0"/>
    <n v="1977531"/>
  </r>
  <r>
    <n v="3"/>
    <s v="總帳別"/>
    <x v="101"/>
    <s v="業務費用"/>
    <x v="767"/>
    <x v="761"/>
    <s v="Z1200"/>
    <s v="雲林區營業處分攤"/>
    <n v="1257227"/>
    <n v="0"/>
    <n v="1257227"/>
  </r>
  <r>
    <n v="3"/>
    <s v="總帳別"/>
    <x v="101"/>
    <s v="業務費用"/>
    <x v="767"/>
    <x v="761"/>
    <s v="Z1230"/>
    <s v="金門區營業處分攤"/>
    <n v="270786"/>
    <n v="0"/>
    <n v="270786"/>
  </r>
  <r>
    <n v="3"/>
    <s v="總帳別"/>
    <x v="101"/>
    <s v="業務費用"/>
    <x v="767"/>
    <x v="761"/>
    <s v="Z1240"/>
    <s v="馬祖區營業處分攤"/>
    <n v="852186"/>
    <n v="0"/>
    <n v="852186"/>
  </r>
  <r>
    <n v="3"/>
    <s v="總帳別"/>
    <x v="101"/>
    <s v="業務費用"/>
    <x v="767"/>
    <x v="761"/>
    <s v="Z5450"/>
    <s v="電力通信處分攤"/>
    <n v="458"/>
    <n v="0"/>
    <n v="458"/>
  </r>
  <r>
    <n v="3"/>
    <s v="總帳別"/>
    <x v="101"/>
    <s v="業務費用"/>
    <x v="860"/>
    <x v="852"/>
    <s v="Z1010"/>
    <s v="基隆區營業處分攤"/>
    <n v="247266"/>
    <n v="0"/>
    <n v="247266"/>
  </r>
  <r>
    <n v="3"/>
    <s v="總帳別"/>
    <x v="101"/>
    <s v="業務費用"/>
    <x v="860"/>
    <x v="852"/>
    <s v="Z1020"/>
    <s v="台北市區營業處分攤"/>
    <n v="232315"/>
    <n v="0"/>
    <n v="232315"/>
  </r>
  <r>
    <n v="3"/>
    <s v="總帳別"/>
    <x v="101"/>
    <s v="業務費用"/>
    <x v="860"/>
    <x v="852"/>
    <s v="Z1030"/>
    <s v="桃園區營業處分攤"/>
    <n v="1366599"/>
    <n v="0"/>
    <n v="1366599"/>
  </r>
  <r>
    <n v="3"/>
    <s v="總帳別"/>
    <x v="101"/>
    <s v="業務費用"/>
    <x v="860"/>
    <x v="852"/>
    <s v="Z1040"/>
    <s v="新竹區營業處分攤"/>
    <n v="945593"/>
    <n v="0"/>
    <n v="945593"/>
  </r>
  <r>
    <n v="3"/>
    <s v="總帳別"/>
    <x v="101"/>
    <s v="業務費用"/>
    <x v="860"/>
    <x v="852"/>
    <s v="Z1050"/>
    <s v="台中區營業處分攤"/>
    <n v="1768931"/>
    <n v="0"/>
    <n v="1768931"/>
  </r>
  <r>
    <n v="3"/>
    <s v="總帳別"/>
    <x v="101"/>
    <s v="業務費用"/>
    <x v="860"/>
    <x v="852"/>
    <s v="Z1060"/>
    <s v="彰化區營業處分攤"/>
    <n v="2869703"/>
    <n v="0"/>
    <n v="2869703"/>
  </r>
  <r>
    <n v="3"/>
    <s v="總帳別"/>
    <x v="101"/>
    <s v="業務費用"/>
    <x v="860"/>
    <x v="852"/>
    <s v="Z1070"/>
    <s v="嘉義區營業處分攤"/>
    <n v="1442174"/>
    <n v="0"/>
    <n v="1442174"/>
  </r>
  <r>
    <n v="3"/>
    <s v="總帳別"/>
    <x v="101"/>
    <s v="業務費用"/>
    <x v="860"/>
    <x v="852"/>
    <s v="Z1080"/>
    <s v="台南區營業處分攤"/>
    <n v="1043704"/>
    <n v="0"/>
    <n v="1043704"/>
  </r>
  <r>
    <n v="3"/>
    <s v="總帳別"/>
    <x v="101"/>
    <s v="業務費用"/>
    <x v="860"/>
    <x v="852"/>
    <s v="Z1090"/>
    <s v="高雄區營業處分攤"/>
    <n v="1062731"/>
    <n v="0"/>
    <n v="1062731"/>
  </r>
  <r>
    <n v="3"/>
    <s v="總帳別"/>
    <x v="101"/>
    <s v="業務費用"/>
    <x v="860"/>
    <x v="852"/>
    <s v="Z1100"/>
    <s v="屏東區營業處分攤"/>
    <n v="1152707"/>
    <n v="0"/>
    <n v="1152707"/>
  </r>
  <r>
    <n v="3"/>
    <s v="總帳別"/>
    <x v="101"/>
    <s v="業務費用"/>
    <x v="860"/>
    <x v="852"/>
    <s v="Z1110"/>
    <s v="台東區營業處分攤"/>
    <n v="294701"/>
    <n v="0"/>
    <n v="294701"/>
  </r>
  <r>
    <n v="3"/>
    <s v="總帳別"/>
    <x v="101"/>
    <s v="業務費用"/>
    <x v="860"/>
    <x v="852"/>
    <s v="Z1120"/>
    <s v="花蓮區營業處分攤"/>
    <n v="297784"/>
    <n v="0"/>
    <n v="297784"/>
  </r>
  <r>
    <n v="3"/>
    <s v="總帳別"/>
    <x v="101"/>
    <s v="業務費用"/>
    <x v="860"/>
    <x v="852"/>
    <s v="Z1130"/>
    <s v="宜蘭區營業處分攤"/>
    <n v="175565"/>
    <n v="0"/>
    <n v="175565"/>
  </r>
  <r>
    <n v="3"/>
    <s v="總帳別"/>
    <x v="101"/>
    <s v="業務費用"/>
    <x v="860"/>
    <x v="852"/>
    <s v="Z1140"/>
    <s v="澎湖區營業處分攤"/>
    <n v="52740"/>
    <n v="0"/>
    <n v="52740"/>
  </r>
  <r>
    <n v="3"/>
    <s v="總帳別"/>
    <x v="101"/>
    <s v="業務費用"/>
    <x v="860"/>
    <x v="852"/>
    <s v="Z1150"/>
    <s v="台北南區營業處分攤"/>
    <n v="203522"/>
    <n v="0"/>
    <n v="203522"/>
  </r>
  <r>
    <n v="3"/>
    <s v="總帳別"/>
    <x v="101"/>
    <s v="業務費用"/>
    <x v="860"/>
    <x v="852"/>
    <s v="Z1160"/>
    <s v="台北北區營業處分攤"/>
    <n v="521500"/>
    <n v="0"/>
    <n v="521500"/>
  </r>
  <r>
    <n v="3"/>
    <s v="總帳別"/>
    <x v="101"/>
    <s v="業務費用"/>
    <x v="860"/>
    <x v="852"/>
    <s v="Z1170"/>
    <s v="台北西區營業處分攤"/>
    <n v="1916651"/>
    <n v="0"/>
    <n v="1916651"/>
  </r>
  <r>
    <n v="3"/>
    <s v="總帳別"/>
    <x v="101"/>
    <s v="業務費用"/>
    <x v="860"/>
    <x v="852"/>
    <s v="Z1180"/>
    <s v="南投區營業處分攤"/>
    <n v="590809"/>
    <n v="0"/>
    <n v="590809"/>
  </r>
  <r>
    <n v="3"/>
    <s v="總帳別"/>
    <x v="101"/>
    <s v="業務費用"/>
    <x v="860"/>
    <x v="852"/>
    <s v="Z1190"/>
    <s v="鳳山區營業處分攤"/>
    <n v="482169"/>
    <n v="0"/>
    <n v="482169"/>
  </r>
  <r>
    <n v="3"/>
    <s v="總帳別"/>
    <x v="101"/>
    <s v="業務費用"/>
    <x v="860"/>
    <x v="852"/>
    <s v="Z1200"/>
    <s v="雲林區營業處分攤"/>
    <n v="721492"/>
    <n v="0"/>
    <n v="721492"/>
  </r>
  <r>
    <n v="3"/>
    <s v="總帳別"/>
    <x v="101"/>
    <s v="業務費用"/>
    <x v="860"/>
    <x v="852"/>
    <s v="Z1210"/>
    <s v="新營區營業處分攤"/>
    <n v="395668"/>
    <n v="0"/>
    <n v="395668"/>
  </r>
  <r>
    <n v="3"/>
    <s v="總帳別"/>
    <x v="101"/>
    <s v="業務費用"/>
    <x v="860"/>
    <x v="852"/>
    <s v="Z1220"/>
    <s v="苗栗區營業處分攤"/>
    <n v="406063"/>
    <n v="0"/>
    <n v="406063"/>
  </r>
  <r>
    <n v="3"/>
    <s v="總帳別"/>
    <x v="101"/>
    <s v="業務費用"/>
    <x v="860"/>
    <x v="852"/>
    <s v="Z1230"/>
    <s v="金門區營業處分攤"/>
    <n v="99900"/>
    <n v="0"/>
    <n v="99900"/>
  </r>
  <r>
    <n v="3"/>
    <s v="總帳別"/>
    <x v="101"/>
    <s v="業務費用"/>
    <x v="867"/>
    <x v="859"/>
    <s v="Z1010"/>
    <s v="基隆區營業處分攤"/>
    <n v="56603"/>
    <n v="0"/>
    <n v="56603"/>
  </r>
  <r>
    <n v="3"/>
    <s v="總帳別"/>
    <x v="101"/>
    <s v="業務費用"/>
    <x v="867"/>
    <x v="859"/>
    <s v="Z1020"/>
    <s v="台北市區營業處分攤"/>
    <n v="21760"/>
    <n v="0"/>
    <n v="21760"/>
  </r>
  <r>
    <n v="3"/>
    <s v="總帳別"/>
    <x v="101"/>
    <s v="業務費用"/>
    <x v="867"/>
    <x v="859"/>
    <s v="Z1030"/>
    <s v="桃園區營業處分攤"/>
    <n v="1055551"/>
    <n v="0"/>
    <n v="1055551"/>
  </r>
  <r>
    <n v="3"/>
    <s v="總帳別"/>
    <x v="101"/>
    <s v="業務費用"/>
    <x v="867"/>
    <x v="859"/>
    <s v="Z1040"/>
    <s v="新竹區營業處分攤"/>
    <n v="1016641"/>
    <n v="0"/>
    <n v="1016641"/>
  </r>
  <r>
    <n v="3"/>
    <s v="總帳別"/>
    <x v="101"/>
    <s v="業務費用"/>
    <x v="867"/>
    <x v="859"/>
    <s v="Z1050"/>
    <s v="台中區營業處分攤"/>
    <n v="1879458"/>
    <n v="0"/>
    <n v="1879458"/>
  </r>
  <r>
    <n v="3"/>
    <s v="總帳別"/>
    <x v="101"/>
    <s v="業務費用"/>
    <x v="867"/>
    <x v="859"/>
    <s v="Z1060"/>
    <s v="彰化區營業處分攤"/>
    <n v="1170508"/>
    <n v="0"/>
    <n v="1170508"/>
  </r>
  <r>
    <n v="3"/>
    <s v="總帳別"/>
    <x v="101"/>
    <s v="業務費用"/>
    <x v="867"/>
    <x v="859"/>
    <s v="Z1070"/>
    <s v="嘉義區營業處分攤"/>
    <n v="381350"/>
    <n v="0"/>
    <n v="381350"/>
  </r>
  <r>
    <n v="3"/>
    <s v="總帳別"/>
    <x v="101"/>
    <s v="業務費用"/>
    <x v="867"/>
    <x v="859"/>
    <s v="Z1080"/>
    <s v="台南區營業處分攤"/>
    <n v="1902022"/>
    <n v="0"/>
    <n v="1902022"/>
  </r>
  <r>
    <n v="3"/>
    <s v="總帳別"/>
    <x v="101"/>
    <s v="業務費用"/>
    <x v="867"/>
    <x v="859"/>
    <s v="Z1090"/>
    <s v="高雄區營業處分攤"/>
    <n v="1332867"/>
    <n v="0"/>
    <n v="1332867"/>
  </r>
  <r>
    <n v="3"/>
    <s v="總帳別"/>
    <x v="101"/>
    <s v="業務費用"/>
    <x v="867"/>
    <x v="859"/>
    <s v="Z1100"/>
    <s v="屏東區營業處分攤"/>
    <n v="772545"/>
    <n v="0"/>
    <n v="772545"/>
  </r>
  <r>
    <n v="3"/>
    <s v="總帳別"/>
    <x v="101"/>
    <s v="業務費用"/>
    <x v="867"/>
    <x v="859"/>
    <s v="Z1110"/>
    <s v="台東區營業處分攤"/>
    <n v="3283"/>
    <n v="0"/>
    <n v="3283"/>
  </r>
  <r>
    <n v="3"/>
    <s v="總帳別"/>
    <x v="101"/>
    <s v="業務費用"/>
    <x v="867"/>
    <x v="859"/>
    <s v="Z1120"/>
    <s v="花蓮區營業處分攤"/>
    <n v="18728"/>
    <n v="0"/>
    <n v="18728"/>
  </r>
  <r>
    <n v="3"/>
    <s v="總帳別"/>
    <x v="101"/>
    <s v="業務費用"/>
    <x v="867"/>
    <x v="859"/>
    <s v="Z1130"/>
    <s v="宜蘭區營業處分攤"/>
    <n v="263678"/>
    <n v="0"/>
    <n v="263678"/>
  </r>
  <r>
    <n v="3"/>
    <s v="總帳別"/>
    <x v="101"/>
    <s v="業務費用"/>
    <x v="867"/>
    <x v="859"/>
    <s v="Z1150"/>
    <s v="台北南區營業處分攤"/>
    <n v="187551"/>
    <n v="0"/>
    <n v="187551"/>
  </r>
  <r>
    <n v="3"/>
    <s v="總帳別"/>
    <x v="101"/>
    <s v="業務費用"/>
    <x v="867"/>
    <x v="859"/>
    <s v="Z1160"/>
    <s v="台北北區營業處分攤"/>
    <n v="153675"/>
    <n v="0"/>
    <n v="153675"/>
  </r>
  <r>
    <n v="3"/>
    <s v="總帳別"/>
    <x v="101"/>
    <s v="業務費用"/>
    <x v="867"/>
    <x v="859"/>
    <s v="Z1170"/>
    <s v="台北西區營業處分攤"/>
    <n v="929888"/>
    <n v="0"/>
    <n v="929888"/>
  </r>
  <r>
    <n v="3"/>
    <s v="總帳別"/>
    <x v="101"/>
    <s v="業務費用"/>
    <x v="867"/>
    <x v="859"/>
    <s v="Z1180"/>
    <s v="南投區營業處分攤"/>
    <n v="358594"/>
    <n v="0"/>
    <n v="358594"/>
  </r>
  <r>
    <n v="3"/>
    <s v="總帳別"/>
    <x v="101"/>
    <s v="業務費用"/>
    <x v="867"/>
    <x v="859"/>
    <s v="Z1190"/>
    <s v="鳳山區營業處分攤"/>
    <n v="915110"/>
    <n v="0"/>
    <n v="915110"/>
  </r>
  <r>
    <n v="3"/>
    <s v="總帳別"/>
    <x v="101"/>
    <s v="業務費用"/>
    <x v="867"/>
    <x v="859"/>
    <s v="Z1200"/>
    <s v="雲林區營業處分攤"/>
    <n v="216580"/>
    <n v="0"/>
    <n v="216580"/>
  </r>
  <r>
    <n v="3"/>
    <s v="總帳別"/>
    <x v="101"/>
    <s v="業務費用"/>
    <x v="867"/>
    <x v="859"/>
    <s v="Z1210"/>
    <s v="新營區營業處分攤"/>
    <n v="148420"/>
    <n v="0"/>
    <n v="148420"/>
  </r>
  <r>
    <n v="3"/>
    <s v="總帳別"/>
    <x v="101"/>
    <s v="業務費用"/>
    <x v="867"/>
    <x v="859"/>
    <s v="Z1220"/>
    <s v="苗栗區營業處分攤"/>
    <n v="72352"/>
    <n v="0"/>
    <n v="72352"/>
  </r>
  <r>
    <n v="3"/>
    <s v="總帳別"/>
    <x v="101"/>
    <s v="業務費用"/>
    <x v="862"/>
    <x v="854"/>
    <s v="Z1100"/>
    <s v="屏東區營業處分攤"/>
    <n v="6360"/>
    <n v="0"/>
    <n v="6360"/>
  </r>
  <r>
    <n v="3"/>
    <s v="總帳別"/>
    <x v="101"/>
    <s v="業務費用"/>
    <x v="771"/>
    <x v="765"/>
    <s v="Z1010"/>
    <s v="基隆區營業處分攤"/>
    <n v="0"/>
    <n v="-9480"/>
    <n v="-9480"/>
  </r>
  <r>
    <n v="3"/>
    <s v="總帳別"/>
    <x v="101"/>
    <s v="業務費用"/>
    <x v="771"/>
    <x v="765"/>
    <s v="Z1030"/>
    <s v="桃園區營業處分攤"/>
    <n v="0"/>
    <n v="-320896"/>
    <n v="-320896"/>
  </r>
  <r>
    <n v="3"/>
    <s v="總帳別"/>
    <x v="101"/>
    <s v="業務費用"/>
    <x v="771"/>
    <x v="765"/>
    <s v="Z1050"/>
    <s v="台中區營業處分攤"/>
    <n v="0"/>
    <n v="-201220"/>
    <n v="-201220"/>
  </r>
  <r>
    <n v="3"/>
    <s v="總帳別"/>
    <x v="101"/>
    <s v="業務費用"/>
    <x v="771"/>
    <x v="765"/>
    <s v="Z1100"/>
    <s v="屏東區營業處分攤"/>
    <n v="0"/>
    <n v="-550050"/>
    <n v="-550050"/>
  </r>
  <r>
    <n v="3"/>
    <s v="總帳別"/>
    <x v="101"/>
    <s v="業務費用"/>
    <x v="771"/>
    <x v="765"/>
    <s v="Z1130"/>
    <s v="宜蘭區營業處分攤"/>
    <n v="0"/>
    <n v="-827200"/>
    <n v="-827200"/>
  </r>
  <r>
    <n v="3"/>
    <s v="總帳別"/>
    <x v="101"/>
    <s v="業務費用"/>
    <x v="771"/>
    <x v="765"/>
    <s v="Z1160"/>
    <s v="台北北區營業處分攤"/>
    <n v="0"/>
    <n v="-25132"/>
    <n v="-25132"/>
  </r>
  <r>
    <n v="3"/>
    <s v="總帳別"/>
    <x v="101"/>
    <s v="業務費用"/>
    <x v="771"/>
    <x v="765"/>
    <s v="Z1210"/>
    <s v="新營區營業處分攤"/>
    <n v="0"/>
    <n v="-4698"/>
    <n v="-4698"/>
  </r>
  <r>
    <n v="3"/>
    <s v="總帳別"/>
    <x v="102"/>
    <s v="管理費用"/>
    <x v="868"/>
    <x v="860"/>
    <s v="Z0010"/>
    <s v="董事會分攤"/>
    <n v="1953600"/>
    <n v="0"/>
    <n v="1953600"/>
  </r>
  <r>
    <n v="3"/>
    <s v="總帳別"/>
    <x v="102"/>
    <s v="管理費用"/>
    <x v="616"/>
    <x v="610"/>
    <s v="Z0010"/>
    <s v="董事會分攤"/>
    <n v="15520304"/>
    <n v="0"/>
    <n v="15520304"/>
  </r>
  <r>
    <n v="3"/>
    <s v="總帳別"/>
    <x v="102"/>
    <s v="管理費用"/>
    <x v="616"/>
    <x v="610"/>
    <s v="Z0020"/>
    <s v="總經理副總經理室分攤"/>
    <n v="40375853"/>
    <n v="0"/>
    <n v="40375853"/>
  </r>
  <r>
    <n v="3"/>
    <s v="總帳別"/>
    <x v="102"/>
    <s v="管理費用"/>
    <x v="616"/>
    <x v="610"/>
    <s v="Z0030"/>
    <s v="企劃處分攤"/>
    <n v="62950387"/>
    <n v="0"/>
    <n v="62950387"/>
  </r>
  <r>
    <n v="3"/>
    <s v="總帳別"/>
    <x v="102"/>
    <s v="管理費用"/>
    <x v="616"/>
    <x v="610"/>
    <s v="Z0100"/>
    <s v="財務處分攤"/>
    <n v="57176380"/>
    <n v="0"/>
    <n v="57176380"/>
  </r>
  <r>
    <n v="3"/>
    <s v="總帳別"/>
    <x v="102"/>
    <s v="管理費用"/>
    <x v="616"/>
    <x v="610"/>
    <s v="Z0140"/>
    <s v="秘書處分攤"/>
    <n v="66879009"/>
    <n v="0"/>
    <n v="66879009"/>
  </r>
  <r>
    <n v="3"/>
    <s v="總帳別"/>
    <x v="102"/>
    <s v="管理費用"/>
    <x v="616"/>
    <x v="610"/>
    <s v="Z0170"/>
    <s v="營建處分攤"/>
    <n v="35229790"/>
    <n v="0"/>
    <n v="35229790"/>
  </r>
  <r>
    <n v="3"/>
    <s v="總帳別"/>
    <x v="102"/>
    <s v="管理費用"/>
    <x v="616"/>
    <x v="610"/>
    <s v="Z0180"/>
    <s v="會計處分攤"/>
    <n v="95808647"/>
    <n v="0"/>
    <n v="95808647"/>
  </r>
  <r>
    <n v="3"/>
    <s v="總帳別"/>
    <x v="102"/>
    <s v="管理費用"/>
    <x v="616"/>
    <x v="610"/>
    <s v="Z0240"/>
    <s v="資訊系統處分攤"/>
    <n v="4417065"/>
    <n v="0"/>
    <n v="4417065"/>
  </r>
  <r>
    <n v="3"/>
    <s v="總帳別"/>
    <x v="102"/>
    <s v="管理費用"/>
    <x v="616"/>
    <x v="610"/>
    <s v="Z0500"/>
    <s v="育樂活動推行委員會分攤"/>
    <n v="1528128"/>
    <n v="0"/>
    <n v="1528128"/>
  </r>
  <r>
    <n v="3"/>
    <s v="總帳別"/>
    <x v="102"/>
    <s v="管理費用"/>
    <x v="616"/>
    <x v="610"/>
    <s v="Z0530"/>
    <s v="法律事務室分攤"/>
    <n v="16933642"/>
    <n v="0"/>
    <n v="16933642"/>
  </r>
  <r>
    <n v="3"/>
    <s v="總帳別"/>
    <x v="102"/>
    <s v="管理費用"/>
    <x v="616"/>
    <x v="610"/>
    <s v="Z0570"/>
    <s v="政風處分攤"/>
    <n v="30576283"/>
    <n v="0"/>
    <n v="30576283"/>
  </r>
  <r>
    <n v="3"/>
    <s v="總帳別"/>
    <x v="102"/>
    <s v="管理費用"/>
    <x v="616"/>
    <x v="610"/>
    <s v="Z0620"/>
    <s v="工業安全衛生處分攤"/>
    <n v="37533972"/>
    <n v="0"/>
    <n v="37533972"/>
  </r>
  <r>
    <n v="3"/>
    <s v="總帳別"/>
    <x v="102"/>
    <s v="管理費用"/>
    <x v="616"/>
    <x v="610"/>
    <s v="Z0630"/>
    <s v="新事業開發室分攤"/>
    <n v="34366747"/>
    <n v="0"/>
    <n v="34366747"/>
  </r>
  <r>
    <n v="3"/>
    <s v="總帳別"/>
    <x v="102"/>
    <s v="管理費用"/>
    <x v="616"/>
    <x v="610"/>
    <s v="Z0790"/>
    <s v="促進電力發展營運協助金審議委員會分攤"/>
    <n v="14943014"/>
    <n v="0"/>
    <n v="14943014"/>
  </r>
  <r>
    <n v="3"/>
    <s v="總帳別"/>
    <x v="102"/>
    <s v="管理費用"/>
    <x v="616"/>
    <x v="610"/>
    <s v="Z0950"/>
    <s v="董事會檢核室分攤"/>
    <n v="29328550"/>
    <n v="0"/>
    <n v="29328550"/>
  </r>
  <r>
    <n v="3"/>
    <s v="總帳別"/>
    <x v="102"/>
    <s v="管理費用"/>
    <x v="616"/>
    <x v="610"/>
    <s v="Z0960"/>
    <s v="人力資源處分攤"/>
    <n v="71291785"/>
    <n v="0"/>
    <n v="71291785"/>
  </r>
  <r>
    <n v="3"/>
    <s v="總帳別"/>
    <x v="102"/>
    <s v="管理費用"/>
    <x v="616"/>
    <x v="610"/>
    <s v="Z5440"/>
    <s v="澳洲辦事處分攤"/>
    <n v="2492457"/>
    <n v="0"/>
    <n v="2492457"/>
  </r>
  <r>
    <n v="3"/>
    <s v="總帳別"/>
    <x v="102"/>
    <s v="管理費用"/>
    <x v="616"/>
    <x v="610"/>
    <s v="Z5450"/>
    <s v="電力通信處分攤"/>
    <n v="950561"/>
    <n v="0"/>
    <n v="950561"/>
  </r>
  <r>
    <n v="3"/>
    <s v="總帳別"/>
    <x v="102"/>
    <s v="管理費用"/>
    <x v="616"/>
    <x v="610"/>
    <s v="Z545N"/>
    <s v="電力通信處-其他事業分攤"/>
    <n v="681329"/>
    <n v="0"/>
    <n v="681329"/>
  </r>
  <r>
    <n v="3"/>
    <s v="總帳別"/>
    <x v="102"/>
    <s v="管理費用"/>
    <x v="617"/>
    <x v="611"/>
    <s v="Z0010"/>
    <s v="董事會分攤"/>
    <n v="625068"/>
    <n v="0"/>
    <n v="625068"/>
  </r>
  <r>
    <n v="3"/>
    <s v="總帳別"/>
    <x v="102"/>
    <s v="管理費用"/>
    <x v="617"/>
    <x v="611"/>
    <s v="Z0020"/>
    <s v="總經理副總經理室分攤"/>
    <n v="1326521"/>
    <n v="0"/>
    <n v="1326521"/>
  </r>
  <r>
    <n v="3"/>
    <s v="總帳別"/>
    <x v="102"/>
    <s v="管理費用"/>
    <x v="617"/>
    <x v="611"/>
    <s v="Z0030"/>
    <s v="企劃處分攤"/>
    <n v="497630"/>
    <n v="0"/>
    <n v="497630"/>
  </r>
  <r>
    <n v="3"/>
    <s v="總帳別"/>
    <x v="102"/>
    <s v="管理費用"/>
    <x v="617"/>
    <x v="611"/>
    <s v="Z0100"/>
    <s v="財務處分攤"/>
    <n v="1068021"/>
    <n v="0"/>
    <n v="1068021"/>
  </r>
  <r>
    <n v="3"/>
    <s v="總帳別"/>
    <x v="102"/>
    <s v="管理費用"/>
    <x v="617"/>
    <x v="611"/>
    <s v="Z0140"/>
    <s v="秘書處分攤"/>
    <n v="628231"/>
    <n v="0"/>
    <n v="628231"/>
  </r>
  <r>
    <n v="3"/>
    <s v="總帳別"/>
    <x v="102"/>
    <s v="管理費用"/>
    <x v="617"/>
    <x v="611"/>
    <s v="Z0170"/>
    <s v="營建處分攤"/>
    <n v="231659"/>
    <n v="0"/>
    <n v="231659"/>
  </r>
  <r>
    <n v="3"/>
    <s v="總帳別"/>
    <x v="102"/>
    <s v="管理費用"/>
    <x v="617"/>
    <x v="611"/>
    <s v="Z0180"/>
    <s v="會計處分攤"/>
    <n v="1106989"/>
    <n v="0"/>
    <n v="1106989"/>
  </r>
  <r>
    <n v="3"/>
    <s v="總帳別"/>
    <x v="102"/>
    <s v="管理費用"/>
    <x v="617"/>
    <x v="611"/>
    <s v="Z0240"/>
    <s v="資訊系統處分攤"/>
    <n v="65847"/>
    <n v="0"/>
    <n v="65847"/>
  </r>
  <r>
    <n v="3"/>
    <s v="總帳別"/>
    <x v="102"/>
    <s v="管理費用"/>
    <x v="617"/>
    <x v="611"/>
    <s v="Z0500"/>
    <s v="育樂活動推行委員會分攤"/>
    <n v="127344"/>
    <n v="0"/>
    <n v="127344"/>
  </r>
  <r>
    <n v="3"/>
    <s v="總帳別"/>
    <x v="102"/>
    <s v="管理費用"/>
    <x v="617"/>
    <x v="611"/>
    <s v="Z0530"/>
    <s v="法律事務室分攤"/>
    <n v="370835"/>
    <n v="0"/>
    <n v="370835"/>
  </r>
  <r>
    <n v="3"/>
    <s v="總帳別"/>
    <x v="102"/>
    <s v="管理費用"/>
    <x v="617"/>
    <x v="611"/>
    <s v="Z0570"/>
    <s v="政風處分攤"/>
    <n v="249181"/>
    <n v="0"/>
    <n v="249181"/>
  </r>
  <r>
    <n v="3"/>
    <s v="總帳別"/>
    <x v="102"/>
    <s v="管理費用"/>
    <x v="617"/>
    <x v="611"/>
    <s v="Z0620"/>
    <s v="工業安全衛生處分攤"/>
    <n v="127344"/>
    <n v="0"/>
    <n v="127344"/>
  </r>
  <r>
    <n v="3"/>
    <s v="總帳別"/>
    <x v="102"/>
    <s v="管理費用"/>
    <x v="617"/>
    <x v="611"/>
    <s v="Z0630"/>
    <s v="新事業開發室分攤"/>
    <n v="243487"/>
    <n v="0"/>
    <n v="243487"/>
  </r>
  <r>
    <n v="3"/>
    <s v="總帳別"/>
    <x v="102"/>
    <s v="管理費用"/>
    <x v="617"/>
    <x v="611"/>
    <s v="Z0790"/>
    <s v="促進電力發展營運協助金審議委員會分攤"/>
    <n v="246288"/>
    <n v="0"/>
    <n v="246288"/>
  </r>
  <r>
    <n v="3"/>
    <s v="總帳別"/>
    <x v="102"/>
    <s v="管理費用"/>
    <x v="617"/>
    <x v="611"/>
    <s v="Z0950"/>
    <s v="董事會檢核室分攤"/>
    <n v="373725"/>
    <n v="0"/>
    <n v="373725"/>
  </r>
  <r>
    <n v="3"/>
    <s v="總帳別"/>
    <x v="102"/>
    <s v="管理費用"/>
    <x v="617"/>
    <x v="611"/>
    <s v="Z0960"/>
    <s v="人力資源處分攤"/>
    <n v="705501"/>
    <n v="0"/>
    <n v="705501"/>
  </r>
  <r>
    <n v="3"/>
    <s v="總帳別"/>
    <x v="102"/>
    <s v="管理費用"/>
    <x v="617"/>
    <x v="611"/>
    <s v="Z5440"/>
    <s v="澳洲辦事處分攤"/>
    <n v="124544"/>
    <n v="0"/>
    <n v="124544"/>
  </r>
  <r>
    <n v="3"/>
    <s v="總帳別"/>
    <x v="102"/>
    <s v="管理費用"/>
    <x v="617"/>
    <x v="611"/>
    <s v="Z5450"/>
    <s v="電力通信處分攤"/>
    <n v="9474"/>
    <n v="0"/>
    <n v="9474"/>
  </r>
  <r>
    <n v="3"/>
    <s v="總帳別"/>
    <x v="102"/>
    <s v="管理費用"/>
    <x v="617"/>
    <x v="611"/>
    <s v="Z545N"/>
    <s v="電力通信處-其他事業分攤"/>
    <n v="6788"/>
    <n v="0"/>
    <n v="6788"/>
  </r>
  <r>
    <n v="3"/>
    <s v="總帳別"/>
    <x v="102"/>
    <s v="管理費用"/>
    <x v="618"/>
    <x v="612"/>
    <s v="Z0020"/>
    <s v="總經理副總經理室分攤"/>
    <n v="2520"/>
    <n v="0"/>
    <n v="2520"/>
  </r>
  <r>
    <n v="3"/>
    <s v="總帳別"/>
    <x v="102"/>
    <s v="管理費用"/>
    <x v="618"/>
    <x v="612"/>
    <s v="Z0140"/>
    <s v="秘書處分攤"/>
    <n v="12621"/>
    <n v="0"/>
    <n v="12621"/>
  </r>
  <r>
    <n v="3"/>
    <s v="總帳別"/>
    <x v="102"/>
    <s v="管理費用"/>
    <x v="618"/>
    <x v="612"/>
    <s v="Z0180"/>
    <s v="會計處分攤"/>
    <n v="4339"/>
    <n v="0"/>
    <n v="4339"/>
  </r>
  <r>
    <n v="3"/>
    <s v="總帳別"/>
    <x v="102"/>
    <s v="管理費用"/>
    <x v="618"/>
    <x v="612"/>
    <s v="Z0240"/>
    <s v="資訊系統處分攤"/>
    <n v="1788"/>
    <n v="0"/>
    <n v="1788"/>
  </r>
  <r>
    <n v="3"/>
    <s v="總帳別"/>
    <x v="102"/>
    <s v="管理費用"/>
    <x v="618"/>
    <x v="612"/>
    <s v="Z5450"/>
    <s v="電力通信處分攤"/>
    <n v="578"/>
    <n v="0"/>
    <n v="578"/>
  </r>
  <r>
    <n v="3"/>
    <s v="總帳別"/>
    <x v="102"/>
    <s v="管理費用"/>
    <x v="619"/>
    <x v="613"/>
    <s v="Z0020"/>
    <s v="總經理副總經理室分攤"/>
    <n v="29450"/>
    <n v="0"/>
    <n v="29450"/>
  </r>
  <r>
    <n v="3"/>
    <s v="總帳別"/>
    <x v="102"/>
    <s v="管理費用"/>
    <x v="619"/>
    <x v="613"/>
    <s v="Z0100"/>
    <s v="財務處分攤"/>
    <n v="1196"/>
    <n v="0"/>
    <n v="1196"/>
  </r>
  <r>
    <n v="3"/>
    <s v="總帳別"/>
    <x v="102"/>
    <s v="管理費用"/>
    <x v="619"/>
    <x v="613"/>
    <s v="Z0140"/>
    <s v="秘書處分攤"/>
    <n v="11310"/>
    <n v="0"/>
    <n v="11310"/>
  </r>
  <r>
    <n v="3"/>
    <s v="總帳別"/>
    <x v="102"/>
    <s v="管理費用"/>
    <x v="619"/>
    <x v="613"/>
    <s v="Z0180"/>
    <s v="會計處分攤"/>
    <n v="1484"/>
    <n v="0"/>
    <n v="1484"/>
  </r>
  <r>
    <n v="3"/>
    <s v="總帳別"/>
    <x v="102"/>
    <s v="管理費用"/>
    <x v="619"/>
    <x v="613"/>
    <s v="Z0240"/>
    <s v="資訊系統處分攤"/>
    <n v="566"/>
    <n v="0"/>
    <n v="566"/>
  </r>
  <r>
    <n v="3"/>
    <s v="總帳別"/>
    <x v="102"/>
    <s v="管理費用"/>
    <x v="619"/>
    <x v="613"/>
    <s v="Z0620"/>
    <s v="工業安全衛生處分攤"/>
    <n v="8117"/>
    <n v="0"/>
    <n v="8117"/>
  </r>
  <r>
    <n v="3"/>
    <s v="總帳別"/>
    <x v="102"/>
    <s v="管理費用"/>
    <x v="619"/>
    <x v="613"/>
    <s v="Z0790"/>
    <s v="促進電力發展營運協助金審議委員會分攤"/>
    <n v="4339"/>
    <n v="0"/>
    <n v="4339"/>
  </r>
  <r>
    <n v="3"/>
    <s v="總帳別"/>
    <x v="102"/>
    <s v="管理費用"/>
    <x v="619"/>
    <x v="613"/>
    <s v="Z0960"/>
    <s v="人力資源處分攤"/>
    <n v="4908"/>
    <n v="0"/>
    <n v="4908"/>
  </r>
  <r>
    <n v="3"/>
    <s v="總帳別"/>
    <x v="102"/>
    <s v="管理費用"/>
    <x v="619"/>
    <x v="613"/>
    <s v="Z5450"/>
    <s v="電力通信處分攤"/>
    <n v="39"/>
    <n v="0"/>
    <n v="39"/>
  </r>
  <r>
    <n v="3"/>
    <s v="總帳別"/>
    <x v="102"/>
    <s v="管理費用"/>
    <x v="620"/>
    <x v="614"/>
    <s v="Z0010"/>
    <s v="董事會分攤"/>
    <n v="1786452"/>
    <n v="0"/>
    <n v="1786452"/>
  </r>
  <r>
    <n v="3"/>
    <s v="總帳別"/>
    <x v="102"/>
    <s v="管理費用"/>
    <x v="620"/>
    <x v="614"/>
    <s v="Z0020"/>
    <s v="總經理副總經理室分攤"/>
    <n v="3991452"/>
    <n v="0"/>
    <n v="3991452"/>
  </r>
  <r>
    <n v="3"/>
    <s v="總帳別"/>
    <x v="102"/>
    <s v="管理費用"/>
    <x v="620"/>
    <x v="614"/>
    <s v="Z0030"/>
    <s v="企劃處分攤"/>
    <n v="2293488"/>
    <n v="0"/>
    <n v="2293488"/>
  </r>
  <r>
    <n v="3"/>
    <s v="總帳別"/>
    <x v="102"/>
    <s v="管理費用"/>
    <x v="620"/>
    <x v="614"/>
    <s v="Z0100"/>
    <s v="財務處分攤"/>
    <n v="3314051"/>
    <n v="0"/>
    <n v="3314051"/>
  </r>
  <r>
    <n v="3"/>
    <s v="總帳別"/>
    <x v="102"/>
    <s v="管理費用"/>
    <x v="620"/>
    <x v="614"/>
    <s v="Z0140"/>
    <s v="秘書處分攤"/>
    <n v="23205367"/>
    <n v="0"/>
    <n v="23205367"/>
  </r>
  <r>
    <n v="3"/>
    <s v="總帳別"/>
    <x v="102"/>
    <s v="管理費用"/>
    <x v="620"/>
    <x v="614"/>
    <s v="Z0170"/>
    <s v="營建處分攤"/>
    <n v="2504214"/>
    <n v="0"/>
    <n v="2504214"/>
  </r>
  <r>
    <n v="3"/>
    <s v="總帳別"/>
    <x v="102"/>
    <s v="管理費用"/>
    <x v="620"/>
    <x v="614"/>
    <s v="Z0180"/>
    <s v="會計處分攤"/>
    <n v="7383763"/>
    <n v="0"/>
    <n v="7383763"/>
  </r>
  <r>
    <n v="3"/>
    <s v="總帳別"/>
    <x v="102"/>
    <s v="管理費用"/>
    <x v="620"/>
    <x v="614"/>
    <s v="Z0240"/>
    <s v="資訊系統處分攤"/>
    <n v="347007"/>
    <n v="0"/>
    <n v="347007"/>
  </r>
  <r>
    <n v="3"/>
    <s v="總帳別"/>
    <x v="102"/>
    <s v="管理費用"/>
    <x v="620"/>
    <x v="614"/>
    <s v="Z0530"/>
    <s v="法律事務室分攤"/>
    <n v="372325"/>
    <n v="0"/>
    <n v="372325"/>
  </r>
  <r>
    <n v="3"/>
    <s v="總帳別"/>
    <x v="102"/>
    <s v="管理費用"/>
    <x v="620"/>
    <x v="614"/>
    <s v="Z0570"/>
    <s v="政風處分攤"/>
    <n v="918707"/>
    <n v="0"/>
    <n v="918707"/>
  </r>
  <r>
    <n v="3"/>
    <s v="總帳別"/>
    <x v="102"/>
    <s v="管理費用"/>
    <x v="620"/>
    <x v="614"/>
    <s v="Z0620"/>
    <s v="工業安全衛生處分攤"/>
    <n v="4074621"/>
    <n v="0"/>
    <n v="4074621"/>
  </r>
  <r>
    <n v="3"/>
    <s v="總帳別"/>
    <x v="102"/>
    <s v="管理費用"/>
    <x v="620"/>
    <x v="614"/>
    <s v="Z0630"/>
    <s v="新事業開發室分攤"/>
    <n v="1449097"/>
    <n v="0"/>
    <n v="1449097"/>
  </r>
  <r>
    <n v="3"/>
    <s v="總帳別"/>
    <x v="102"/>
    <s v="管理費用"/>
    <x v="620"/>
    <x v="614"/>
    <s v="Z0790"/>
    <s v="促進電力發展營運協助金審議委員會分攤"/>
    <n v="679938"/>
    <n v="0"/>
    <n v="679938"/>
  </r>
  <r>
    <n v="3"/>
    <s v="總帳別"/>
    <x v="102"/>
    <s v="管理費用"/>
    <x v="620"/>
    <x v="614"/>
    <s v="Z0960"/>
    <s v="人力資源處分攤"/>
    <n v="9096572"/>
    <n v="0"/>
    <n v="9096572"/>
  </r>
  <r>
    <n v="3"/>
    <s v="總帳別"/>
    <x v="102"/>
    <s v="管理費用"/>
    <x v="620"/>
    <x v="614"/>
    <s v="Z5450"/>
    <s v="電力通信處分攤"/>
    <n v="472098"/>
    <n v="0"/>
    <n v="472098"/>
  </r>
  <r>
    <n v="3"/>
    <s v="總帳別"/>
    <x v="102"/>
    <s v="管理費用"/>
    <x v="620"/>
    <x v="614"/>
    <s v="Z545N"/>
    <s v="電力通信處-其他事業分攤"/>
    <n v="338395"/>
    <n v="0"/>
    <n v="338395"/>
  </r>
  <r>
    <n v="3"/>
    <s v="總帳別"/>
    <x v="102"/>
    <s v="管理費用"/>
    <x v="621"/>
    <x v="615"/>
    <s v="Z0020"/>
    <s v="總經理副總經理室分攤"/>
    <n v="69628"/>
    <n v="0"/>
    <n v="69628"/>
  </r>
  <r>
    <n v="3"/>
    <s v="總帳別"/>
    <x v="102"/>
    <s v="管理費用"/>
    <x v="621"/>
    <x v="615"/>
    <s v="Z0100"/>
    <s v="財務處分攤"/>
    <n v="157745"/>
    <n v="0"/>
    <n v="157745"/>
  </r>
  <r>
    <n v="3"/>
    <s v="總帳別"/>
    <x v="102"/>
    <s v="管理費用"/>
    <x v="621"/>
    <x v="615"/>
    <s v="Z0140"/>
    <s v="秘書處分攤"/>
    <n v="929998"/>
    <n v="0"/>
    <n v="929998"/>
  </r>
  <r>
    <n v="3"/>
    <s v="總帳別"/>
    <x v="102"/>
    <s v="管理費用"/>
    <x v="621"/>
    <x v="615"/>
    <s v="Z0170"/>
    <s v="營建處分攤"/>
    <n v="40948"/>
    <n v="0"/>
    <n v="40948"/>
  </r>
  <r>
    <n v="3"/>
    <s v="總帳別"/>
    <x v="102"/>
    <s v="管理費用"/>
    <x v="621"/>
    <x v="615"/>
    <s v="Z0180"/>
    <s v="會計處分攤"/>
    <n v="309403"/>
    <n v="0"/>
    <n v="309403"/>
  </r>
  <r>
    <n v="3"/>
    <s v="總帳別"/>
    <x v="102"/>
    <s v="管理費用"/>
    <x v="621"/>
    <x v="615"/>
    <s v="Z0240"/>
    <s v="資訊系統處分攤"/>
    <n v="9099"/>
    <n v="0"/>
    <n v="9099"/>
  </r>
  <r>
    <n v="3"/>
    <s v="總帳別"/>
    <x v="102"/>
    <s v="管理費用"/>
    <x v="621"/>
    <x v="615"/>
    <s v="Z0570"/>
    <s v="政風處分攤"/>
    <n v="75829"/>
    <n v="0"/>
    <n v="75829"/>
  </r>
  <r>
    <n v="3"/>
    <s v="總帳別"/>
    <x v="102"/>
    <s v="管理費用"/>
    <x v="621"/>
    <x v="615"/>
    <s v="Z0960"/>
    <s v="人力資源處分攤"/>
    <n v="304398"/>
    <n v="0"/>
    <n v="304398"/>
  </r>
  <r>
    <n v="3"/>
    <s v="總帳別"/>
    <x v="102"/>
    <s v="管理費用"/>
    <x v="621"/>
    <x v="615"/>
    <s v="Z5450"/>
    <s v="電力通信處分攤"/>
    <n v="7672"/>
    <n v="0"/>
    <n v="7672"/>
  </r>
  <r>
    <n v="3"/>
    <s v="總帳別"/>
    <x v="102"/>
    <s v="管理費用"/>
    <x v="621"/>
    <x v="615"/>
    <s v="Z545N"/>
    <s v="電力通信處-其他事業分攤"/>
    <n v="5500"/>
    <n v="0"/>
    <n v="5500"/>
  </r>
  <r>
    <n v="3"/>
    <s v="總帳別"/>
    <x v="102"/>
    <s v="管理費用"/>
    <x v="622"/>
    <x v="616"/>
    <s v="Z0140"/>
    <s v="秘書處分攤"/>
    <n v="1733"/>
    <n v="0"/>
    <n v="1733"/>
  </r>
  <r>
    <n v="3"/>
    <s v="總帳別"/>
    <x v="102"/>
    <s v="管理費用"/>
    <x v="622"/>
    <x v="616"/>
    <s v="Z0170"/>
    <s v="營建處分攤"/>
    <n v="393"/>
    <n v="0"/>
    <n v="393"/>
  </r>
  <r>
    <n v="3"/>
    <s v="總帳別"/>
    <x v="102"/>
    <s v="管理費用"/>
    <x v="622"/>
    <x v="616"/>
    <s v="Z0240"/>
    <s v="資訊系統處分攤"/>
    <n v="278"/>
    <n v="0"/>
    <n v="278"/>
  </r>
  <r>
    <n v="3"/>
    <s v="總帳別"/>
    <x v="102"/>
    <s v="管理費用"/>
    <x v="622"/>
    <x v="616"/>
    <s v="Z5450"/>
    <s v="電力通信處分攤"/>
    <n v="71"/>
    <n v="0"/>
    <n v="71"/>
  </r>
  <r>
    <n v="3"/>
    <s v="總帳別"/>
    <x v="102"/>
    <s v="管理費用"/>
    <x v="623"/>
    <x v="617"/>
    <s v="Z0140"/>
    <s v="秘書處分攤"/>
    <n v="1213"/>
    <n v="0"/>
    <n v="1213"/>
  </r>
  <r>
    <n v="3"/>
    <s v="總帳別"/>
    <x v="102"/>
    <s v="管理費用"/>
    <x v="624"/>
    <x v="618"/>
    <s v="Z0010"/>
    <s v="董事會分攤"/>
    <n v="750"/>
    <n v="0"/>
    <n v="750"/>
  </r>
  <r>
    <n v="3"/>
    <s v="總帳別"/>
    <x v="102"/>
    <s v="管理費用"/>
    <x v="624"/>
    <x v="618"/>
    <s v="Z0020"/>
    <s v="總經理副總經理室分攤"/>
    <n v="29906"/>
    <n v="0"/>
    <n v="29906"/>
  </r>
  <r>
    <n v="3"/>
    <s v="總帳別"/>
    <x v="102"/>
    <s v="管理費用"/>
    <x v="624"/>
    <x v="618"/>
    <s v="Z0030"/>
    <s v="企劃處分攤"/>
    <n v="450"/>
    <n v="0"/>
    <n v="450"/>
  </r>
  <r>
    <n v="3"/>
    <s v="總帳別"/>
    <x v="102"/>
    <s v="管理費用"/>
    <x v="624"/>
    <x v="618"/>
    <s v="Z0100"/>
    <s v="財務處分攤"/>
    <n v="176907"/>
    <n v="0"/>
    <n v="176907"/>
  </r>
  <r>
    <n v="3"/>
    <s v="總帳別"/>
    <x v="102"/>
    <s v="管理費用"/>
    <x v="624"/>
    <x v="618"/>
    <s v="Z0140"/>
    <s v="秘書處分攤"/>
    <n v="476361"/>
    <n v="0"/>
    <n v="476361"/>
  </r>
  <r>
    <n v="3"/>
    <s v="總帳別"/>
    <x v="102"/>
    <s v="管理費用"/>
    <x v="624"/>
    <x v="618"/>
    <s v="Z0170"/>
    <s v="營建處分攤"/>
    <n v="5996"/>
    <n v="0"/>
    <n v="5996"/>
  </r>
  <r>
    <n v="3"/>
    <s v="總帳別"/>
    <x v="102"/>
    <s v="管理費用"/>
    <x v="624"/>
    <x v="618"/>
    <s v="Z0180"/>
    <s v="會計處分攤"/>
    <n v="341375"/>
    <n v="0"/>
    <n v="341375"/>
  </r>
  <r>
    <n v="3"/>
    <s v="總帳別"/>
    <x v="102"/>
    <s v="管理費用"/>
    <x v="624"/>
    <x v="618"/>
    <s v="Z0240"/>
    <s v="資訊系統處分攤"/>
    <n v="10413"/>
    <n v="0"/>
    <n v="10413"/>
  </r>
  <r>
    <n v="3"/>
    <s v="總帳別"/>
    <x v="102"/>
    <s v="管理費用"/>
    <x v="624"/>
    <x v="618"/>
    <s v="Z0620"/>
    <s v="工業安全衛生處分攤"/>
    <n v="7164"/>
    <n v="0"/>
    <n v="7164"/>
  </r>
  <r>
    <n v="3"/>
    <s v="總帳別"/>
    <x v="102"/>
    <s v="管理費用"/>
    <x v="624"/>
    <x v="618"/>
    <s v="Z0960"/>
    <s v="人力資源處分攤"/>
    <n v="2516"/>
    <n v="0"/>
    <n v="2516"/>
  </r>
  <r>
    <n v="3"/>
    <s v="總帳別"/>
    <x v="102"/>
    <s v="管理費用"/>
    <x v="624"/>
    <x v="618"/>
    <s v="Z5450"/>
    <s v="電力通信處分攤"/>
    <n v="3549"/>
    <n v="0"/>
    <n v="3549"/>
  </r>
  <r>
    <n v="3"/>
    <s v="總帳別"/>
    <x v="102"/>
    <s v="管理費用"/>
    <x v="625"/>
    <x v="619"/>
    <s v="Z0010"/>
    <s v="董事會分攤"/>
    <n v="49328"/>
    <n v="0"/>
    <n v="49328"/>
  </r>
  <r>
    <n v="3"/>
    <s v="總帳別"/>
    <x v="102"/>
    <s v="管理費用"/>
    <x v="625"/>
    <x v="619"/>
    <s v="Z0020"/>
    <s v="總經理副總經理室分攤"/>
    <n v="0"/>
    <n v="-71910"/>
    <n v="-71910"/>
  </r>
  <r>
    <n v="3"/>
    <s v="總帳別"/>
    <x v="102"/>
    <s v="管理費用"/>
    <x v="625"/>
    <x v="619"/>
    <s v="Z0030"/>
    <s v="企劃處分攤"/>
    <n v="0"/>
    <n v="-45082"/>
    <n v="-45082"/>
  </r>
  <r>
    <n v="3"/>
    <s v="總帳別"/>
    <x v="102"/>
    <s v="管理費用"/>
    <x v="625"/>
    <x v="619"/>
    <s v="Z0100"/>
    <s v="財務處分攤"/>
    <n v="0"/>
    <n v="-18956"/>
    <n v="-18956"/>
  </r>
  <r>
    <n v="3"/>
    <s v="總帳別"/>
    <x v="102"/>
    <s v="管理費用"/>
    <x v="625"/>
    <x v="619"/>
    <s v="Z0140"/>
    <s v="秘書處分攤"/>
    <n v="0"/>
    <n v="-88808"/>
    <n v="-88808"/>
  </r>
  <r>
    <n v="3"/>
    <s v="總帳別"/>
    <x v="102"/>
    <s v="管理費用"/>
    <x v="625"/>
    <x v="619"/>
    <s v="Z0170"/>
    <s v="營建處分攤"/>
    <n v="0"/>
    <n v="-13121"/>
    <n v="-13121"/>
  </r>
  <r>
    <n v="3"/>
    <s v="總帳別"/>
    <x v="102"/>
    <s v="管理費用"/>
    <x v="625"/>
    <x v="619"/>
    <s v="Z0180"/>
    <s v="會計處分攤"/>
    <n v="0"/>
    <n v="-105122"/>
    <n v="-105122"/>
  </r>
  <r>
    <n v="3"/>
    <s v="總帳別"/>
    <x v="102"/>
    <s v="管理費用"/>
    <x v="625"/>
    <x v="619"/>
    <s v="Z0240"/>
    <s v="資訊系統處分攤"/>
    <n v="0"/>
    <n v="-2407"/>
    <n v="-2407"/>
  </r>
  <r>
    <n v="3"/>
    <s v="總帳別"/>
    <x v="102"/>
    <s v="管理費用"/>
    <x v="625"/>
    <x v="619"/>
    <s v="Z0500"/>
    <s v="育樂活動推行委員會分攤"/>
    <n v="7428"/>
    <n v="0"/>
    <n v="7428"/>
  </r>
  <r>
    <n v="3"/>
    <s v="總帳別"/>
    <x v="102"/>
    <s v="管理費用"/>
    <x v="625"/>
    <x v="619"/>
    <s v="Z0530"/>
    <s v="法律事務室分攤"/>
    <n v="0"/>
    <n v="-17434"/>
    <n v="-17434"/>
  </r>
  <r>
    <n v="3"/>
    <s v="總帳別"/>
    <x v="102"/>
    <s v="管理費用"/>
    <x v="625"/>
    <x v="619"/>
    <s v="Z0570"/>
    <s v="政風處分攤"/>
    <n v="0"/>
    <n v="-26362"/>
    <n v="-26362"/>
  </r>
  <r>
    <n v="3"/>
    <s v="總帳別"/>
    <x v="102"/>
    <s v="管理費用"/>
    <x v="625"/>
    <x v="619"/>
    <s v="Z0620"/>
    <s v="工業安全衛生處分攤"/>
    <n v="0"/>
    <n v="-67371"/>
    <n v="-67371"/>
  </r>
  <r>
    <n v="3"/>
    <s v="總帳別"/>
    <x v="102"/>
    <s v="管理費用"/>
    <x v="625"/>
    <x v="619"/>
    <s v="Z0630"/>
    <s v="新事業開發室分攤"/>
    <n v="0"/>
    <n v="-13865"/>
    <n v="-13865"/>
  </r>
  <r>
    <n v="3"/>
    <s v="總帳別"/>
    <x v="102"/>
    <s v="管理費用"/>
    <x v="625"/>
    <x v="619"/>
    <s v="Z0790"/>
    <s v="促進電力發展營運協助金審議委員會分攤"/>
    <n v="0"/>
    <n v="-37405"/>
    <n v="-37405"/>
  </r>
  <r>
    <n v="3"/>
    <s v="總帳別"/>
    <x v="102"/>
    <s v="管理費用"/>
    <x v="625"/>
    <x v="619"/>
    <s v="Z0950"/>
    <s v="董事會檢核室分攤"/>
    <n v="0"/>
    <n v="-26756"/>
    <n v="-26756"/>
  </r>
  <r>
    <n v="3"/>
    <s v="總帳別"/>
    <x v="102"/>
    <s v="管理費用"/>
    <x v="625"/>
    <x v="619"/>
    <s v="Z0960"/>
    <s v="人力資源處分攤"/>
    <n v="0"/>
    <n v="-11879"/>
    <n v="-11879"/>
  </r>
  <r>
    <n v="3"/>
    <s v="總帳別"/>
    <x v="102"/>
    <s v="管理費用"/>
    <x v="625"/>
    <x v="619"/>
    <s v="Z5450"/>
    <s v="電力通信處分攤"/>
    <n v="0"/>
    <n v="-1397"/>
    <n v="-1397"/>
  </r>
  <r>
    <n v="3"/>
    <s v="總帳別"/>
    <x v="102"/>
    <s v="管理費用"/>
    <x v="625"/>
    <x v="619"/>
    <s v="Z545N"/>
    <s v="電力通信處-其他事業分攤"/>
    <n v="0"/>
    <n v="-995"/>
    <n v="-995"/>
  </r>
  <r>
    <n v="3"/>
    <s v="總帳別"/>
    <x v="102"/>
    <s v="管理費用"/>
    <x v="626"/>
    <x v="620"/>
    <s v="Z0020"/>
    <s v="總經理副總經理室分攤"/>
    <n v="175471"/>
    <n v="0"/>
    <n v="175471"/>
  </r>
  <r>
    <n v="3"/>
    <s v="總帳別"/>
    <x v="102"/>
    <s v="管理費用"/>
    <x v="626"/>
    <x v="620"/>
    <s v="Z0030"/>
    <s v="企劃處分攤"/>
    <n v="3870"/>
    <n v="0"/>
    <n v="3870"/>
  </r>
  <r>
    <n v="3"/>
    <s v="總帳別"/>
    <x v="102"/>
    <s v="管理費用"/>
    <x v="626"/>
    <x v="620"/>
    <s v="Z0100"/>
    <s v="財務處分攤"/>
    <n v="19543"/>
    <n v="0"/>
    <n v="19543"/>
  </r>
  <r>
    <n v="3"/>
    <s v="總帳別"/>
    <x v="102"/>
    <s v="管理費用"/>
    <x v="626"/>
    <x v="620"/>
    <s v="Z0140"/>
    <s v="秘書處分攤"/>
    <n v="629681"/>
    <n v="0"/>
    <n v="629681"/>
  </r>
  <r>
    <n v="3"/>
    <s v="總帳別"/>
    <x v="102"/>
    <s v="管理費用"/>
    <x v="626"/>
    <x v="620"/>
    <s v="Z0170"/>
    <s v="營建處分攤"/>
    <n v="1738"/>
    <n v="0"/>
    <n v="1738"/>
  </r>
  <r>
    <n v="3"/>
    <s v="總帳別"/>
    <x v="102"/>
    <s v="管理費用"/>
    <x v="626"/>
    <x v="620"/>
    <s v="Z0180"/>
    <s v="會計處分攤"/>
    <n v="46218"/>
    <n v="0"/>
    <n v="46218"/>
  </r>
  <r>
    <n v="3"/>
    <s v="總帳別"/>
    <x v="102"/>
    <s v="管理費用"/>
    <x v="626"/>
    <x v="620"/>
    <s v="Z0240"/>
    <s v="資訊系統處分攤"/>
    <n v="6221"/>
    <n v="0"/>
    <n v="6221"/>
  </r>
  <r>
    <n v="3"/>
    <s v="總帳別"/>
    <x v="102"/>
    <s v="管理費用"/>
    <x v="626"/>
    <x v="620"/>
    <s v="Z0530"/>
    <s v="法律事務室分攤"/>
    <n v="1986"/>
    <n v="0"/>
    <n v="1986"/>
  </r>
  <r>
    <n v="3"/>
    <s v="總帳別"/>
    <x v="102"/>
    <s v="管理費用"/>
    <x v="626"/>
    <x v="620"/>
    <s v="Z0570"/>
    <s v="政風處分攤"/>
    <n v="892"/>
    <n v="0"/>
    <n v="892"/>
  </r>
  <r>
    <n v="3"/>
    <s v="總帳別"/>
    <x v="102"/>
    <s v="管理費用"/>
    <x v="626"/>
    <x v="620"/>
    <s v="Z0620"/>
    <s v="工業安全衛生處分攤"/>
    <n v="48393"/>
    <n v="0"/>
    <n v="48393"/>
  </r>
  <r>
    <n v="3"/>
    <s v="總帳別"/>
    <x v="102"/>
    <s v="管理費用"/>
    <x v="626"/>
    <x v="620"/>
    <s v="Z0630"/>
    <s v="新事業開發室分攤"/>
    <n v="168"/>
    <n v="0"/>
    <n v="168"/>
  </r>
  <r>
    <n v="3"/>
    <s v="總帳別"/>
    <x v="102"/>
    <s v="管理費用"/>
    <x v="626"/>
    <x v="620"/>
    <s v="Z0790"/>
    <s v="促進電力發展營運協助金審議委員會分攤"/>
    <n v="217322"/>
    <n v="0"/>
    <n v="217322"/>
  </r>
  <r>
    <n v="3"/>
    <s v="總帳別"/>
    <x v="102"/>
    <s v="管理費用"/>
    <x v="626"/>
    <x v="620"/>
    <s v="Z0960"/>
    <s v="人力資源處分攤"/>
    <n v="88150"/>
    <n v="0"/>
    <n v="88150"/>
  </r>
  <r>
    <n v="3"/>
    <s v="總帳別"/>
    <x v="102"/>
    <s v="管理費用"/>
    <x v="626"/>
    <x v="620"/>
    <s v="Z5450"/>
    <s v="電力通信處分攤"/>
    <n v="338"/>
    <n v="0"/>
    <n v="338"/>
  </r>
  <r>
    <n v="3"/>
    <s v="總帳別"/>
    <x v="102"/>
    <s v="管理費用"/>
    <x v="627"/>
    <x v="621"/>
    <s v="Z0010"/>
    <s v="董事會分攤"/>
    <n v="1460929"/>
    <n v="0"/>
    <n v="1460929"/>
  </r>
  <r>
    <n v="3"/>
    <s v="總帳別"/>
    <x v="102"/>
    <s v="管理費用"/>
    <x v="627"/>
    <x v="621"/>
    <s v="Z0020"/>
    <s v="總經理副總經理室分攤"/>
    <n v="2965161"/>
    <n v="0"/>
    <n v="2965161"/>
  </r>
  <r>
    <n v="3"/>
    <s v="總帳別"/>
    <x v="102"/>
    <s v="管理費用"/>
    <x v="627"/>
    <x v="621"/>
    <s v="Z0030"/>
    <s v="企劃處分攤"/>
    <n v="2048757"/>
    <n v="0"/>
    <n v="2048757"/>
  </r>
  <r>
    <n v="3"/>
    <s v="總帳別"/>
    <x v="102"/>
    <s v="管理費用"/>
    <x v="627"/>
    <x v="621"/>
    <s v="Z0100"/>
    <s v="財務處分攤"/>
    <n v="1924070"/>
    <n v="0"/>
    <n v="1924070"/>
  </r>
  <r>
    <n v="3"/>
    <s v="總帳別"/>
    <x v="102"/>
    <s v="管理費用"/>
    <x v="627"/>
    <x v="621"/>
    <s v="Z0140"/>
    <s v="秘書處分攤"/>
    <n v="4386729"/>
    <n v="0"/>
    <n v="4386729"/>
  </r>
  <r>
    <n v="3"/>
    <s v="總帳別"/>
    <x v="102"/>
    <s v="管理費用"/>
    <x v="627"/>
    <x v="621"/>
    <s v="Z0170"/>
    <s v="營建處分攤"/>
    <n v="1309731"/>
    <n v="0"/>
    <n v="1309731"/>
  </r>
  <r>
    <n v="3"/>
    <s v="總帳別"/>
    <x v="102"/>
    <s v="管理費用"/>
    <x v="627"/>
    <x v="621"/>
    <s v="Z0180"/>
    <s v="會計處分攤"/>
    <n v="3236800"/>
    <n v="0"/>
    <n v="3236800"/>
  </r>
  <r>
    <n v="3"/>
    <s v="總帳別"/>
    <x v="102"/>
    <s v="管理費用"/>
    <x v="627"/>
    <x v="621"/>
    <s v="Z0240"/>
    <s v="資訊系統處分攤"/>
    <n v="155888"/>
    <n v="0"/>
    <n v="155888"/>
  </r>
  <r>
    <n v="3"/>
    <s v="總帳別"/>
    <x v="102"/>
    <s v="管理費用"/>
    <x v="627"/>
    <x v="621"/>
    <s v="Z0500"/>
    <s v="育樂活動推行委員會分攤"/>
    <n v="127344"/>
    <n v="0"/>
    <n v="127344"/>
  </r>
  <r>
    <n v="3"/>
    <s v="總帳別"/>
    <x v="102"/>
    <s v="管理費用"/>
    <x v="627"/>
    <x v="621"/>
    <s v="Z0530"/>
    <s v="法律事務室分攤"/>
    <n v="494045"/>
    <n v="0"/>
    <n v="494045"/>
  </r>
  <r>
    <n v="3"/>
    <s v="總帳別"/>
    <x v="102"/>
    <s v="管理費用"/>
    <x v="627"/>
    <x v="621"/>
    <s v="Z0570"/>
    <s v="政風處分攤"/>
    <n v="923724"/>
    <n v="0"/>
    <n v="923724"/>
  </r>
  <r>
    <n v="3"/>
    <s v="總帳別"/>
    <x v="102"/>
    <s v="管理費用"/>
    <x v="627"/>
    <x v="621"/>
    <s v="Z0620"/>
    <s v="工業安全衛生處分攤"/>
    <n v="2017642"/>
    <n v="0"/>
    <n v="2017642"/>
  </r>
  <r>
    <n v="3"/>
    <s v="總帳別"/>
    <x v="102"/>
    <s v="管理費用"/>
    <x v="627"/>
    <x v="621"/>
    <s v="Z0630"/>
    <s v="新事業開發室分攤"/>
    <n v="527643"/>
    <n v="0"/>
    <n v="527643"/>
  </r>
  <r>
    <n v="3"/>
    <s v="總帳別"/>
    <x v="102"/>
    <s v="管理費用"/>
    <x v="627"/>
    <x v="621"/>
    <s v="Z0790"/>
    <s v="促進電力發展營運協助金審議委員會分攤"/>
    <n v="503778"/>
    <n v="0"/>
    <n v="503778"/>
  </r>
  <r>
    <n v="3"/>
    <s v="總帳別"/>
    <x v="102"/>
    <s v="管理費用"/>
    <x v="627"/>
    <x v="621"/>
    <s v="Z0950"/>
    <s v="董事會檢核室分攤"/>
    <n v="1795006"/>
    <n v="0"/>
    <n v="1795006"/>
  </r>
  <r>
    <n v="3"/>
    <s v="總帳別"/>
    <x v="102"/>
    <s v="管理費用"/>
    <x v="627"/>
    <x v="621"/>
    <s v="Z0960"/>
    <s v="人力資源處分攤"/>
    <n v="2835168"/>
    <n v="0"/>
    <n v="2835168"/>
  </r>
  <r>
    <n v="3"/>
    <s v="總帳別"/>
    <x v="102"/>
    <s v="管理費用"/>
    <x v="627"/>
    <x v="621"/>
    <s v="Z5440"/>
    <s v="澳洲辦事處分攤"/>
    <n v="127344"/>
    <n v="0"/>
    <n v="127344"/>
  </r>
  <r>
    <n v="3"/>
    <s v="總帳別"/>
    <x v="102"/>
    <s v="管理費用"/>
    <x v="627"/>
    <x v="621"/>
    <s v="Z5450"/>
    <s v="電力通信處分攤"/>
    <n v="51348"/>
    <n v="0"/>
    <n v="51348"/>
  </r>
  <r>
    <n v="3"/>
    <s v="總帳別"/>
    <x v="102"/>
    <s v="管理費用"/>
    <x v="627"/>
    <x v="621"/>
    <s v="Z545N"/>
    <s v="電力通信處-其他事業分攤"/>
    <n v="36809"/>
    <n v="0"/>
    <n v="36809"/>
  </r>
  <r>
    <n v="3"/>
    <s v="總帳別"/>
    <x v="102"/>
    <s v="管理費用"/>
    <x v="628"/>
    <x v="622"/>
    <s v="Z0010"/>
    <s v="董事會分攤"/>
    <n v="52569"/>
    <n v="0"/>
    <n v="52569"/>
  </r>
  <r>
    <n v="3"/>
    <s v="總帳別"/>
    <x v="102"/>
    <s v="管理費用"/>
    <x v="628"/>
    <x v="622"/>
    <s v="Z0020"/>
    <s v="總經理副總經理室分攤"/>
    <n v="0"/>
    <n v="-210399"/>
    <n v="-210399"/>
  </r>
  <r>
    <n v="3"/>
    <s v="總帳別"/>
    <x v="102"/>
    <s v="管理費用"/>
    <x v="628"/>
    <x v="622"/>
    <s v="Z0030"/>
    <s v="企劃處分攤"/>
    <n v="377899"/>
    <n v="0"/>
    <n v="377899"/>
  </r>
  <r>
    <n v="3"/>
    <s v="總帳別"/>
    <x v="102"/>
    <s v="管理費用"/>
    <x v="628"/>
    <x v="622"/>
    <s v="Z0100"/>
    <s v="財務處分攤"/>
    <n v="7754"/>
    <n v="0"/>
    <n v="7754"/>
  </r>
  <r>
    <n v="3"/>
    <s v="總帳別"/>
    <x v="102"/>
    <s v="管理費用"/>
    <x v="628"/>
    <x v="622"/>
    <s v="Z0140"/>
    <s v="秘書處分攤"/>
    <n v="0"/>
    <n v="-8433"/>
    <n v="-8433"/>
  </r>
  <r>
    <n v="3"/>
    <s v="總帳別"/>
    <x v="102"/>
    <s v="管理費用"/>
    <x v="628"/>
    <x v="622"/>
    <s v="Z0170"/>
    <s v="營建處分攤"/>
    <n v="53181"/>
    <n v="0"/>
    <n v="53181"/>
  </r>
  <r>
    <n v="3"/>
    <s v="總帳別"/>
    <x v="102"/>
    <s v="管理費用"/>
    <x v="628"/>
    <x v="622"/>
    <s v="Z0180"/>
    <s v="會計處分攤"/>
    <n v="178406"/>
    <n v="0"/>
    <n v="178406"/>
  </r>
  <r>
    <n v="3"/>
    <s v="總帳別"/>
    <x v="102"/>
    <s v="管理費用"/>
    <x v="628"/>
    <x v="622"/>
    <s v="Z0240"/>
    <s v="資訊系統處分攤"/>
    <n v="27155"/>
    <n v="0"/>
    <n v="27155"/>
  </r>
  <r>
    <n v="3"/>
    <s v="總帳別"/>
    <x v="102"/>
    <s v="管理費用"/>
    <x v="628"/>
    <x v="622"/>
    <s v="Z0530"/>
    <s v="法律事務室分攤"/>
    <n v="0"/>
    <n v="-97487"/>
    <n v="-97487"/>
  </r>
  <r>
    <n v="3"/>
    <s v="總帳別"/>
    <x v="102"/>
    <s v="管理費用"/>
    <x v="628"/>
    <x v="622"/>
    <s v="Z0570"/>
    <s v="政風處分攤"/>
    <n v="0"/>
    <n v="-46866"/>
    <n v="-46866"/>
  </r>
  <r>
    <n v="3"/>
    <s v="總帳別"/>
    <x v="102"/>
    <s v="管理費用"/>
    <x v="628"/>
    <x v="622"/>
    <s v="Z0620"/>
    <s v="工業安全衛生處分攤"/>
    <n v="14989"/>
    <n v="0"/>
    <n v="14989"/>
  </r>
  <r>
    <n v="3"/>
    <s v="總帳別"/>
    <x v="102"/>
    <s v="管理費用"/>
    <x v="628"/>
    <x v="622"/>
    <s v="Z0630"/>
    <s v="新事業開發室分攤"/>
    <n v="129808"/>
    <n v="0"/>
    <n v="129808"/>
  </r>
  <r>
    <n v="3"/>
    <s v="總帳別"/>
    <x v="102"/>
    <s v="管理費用"/>
    <x v="628"/>
    <x v="622"/>
    <s v="Z0790"/>
    <s v="促進電力發展營運協助金審議委員會分攤"/>
    <n v="44700"/>
    <n v="0"/>
    <n v="44700"/>
  </r>
  <r>
    <n v="3"/>
    <s v="總帳別"/>
    <x v="102"/>
    <s v="管理費用"/>
    <x v="628"/>
    <x v="622"/>
    <s v="Z0950"/>
    <s v="董事會檢核室分攤"/>
    <n v="27044"/>
    <n v="0"/>
    <n v="27044"/>
  </r>
  <r>
    <n v="3"/>
    <s v="總帳別"/>
    <x v="102"/>
    <s v="管理費用"/>
    <x v="628"/>
    <x v="622"/>
    <s v="Z0960"/>
    <s v="人力資源處分攤"/>
    <n v="324"/>
    <n v="0"/>
    <n v="324"/>
  </r>
  <r>
    <n v="3"/>
    <s v="總帳別"/>
    <x v="102"/>
    <s v="管理費用"/>
    <x v="628"/>
    <x v="622"/>
    <s v="Z5440"/>
    <s v="澳洲辦事處分攤"/>
    <n v="22564"/>
    <n v="0"/>
    <n v="22564"/>
  </r>
  <r>
    <n v="3"/>
    <s v="總帳別"/>
    <x v="102"/>
    <s v="管理費用"/>
    <x v="628"/>
    <x v="622"/>
    <s v="Z5450"/>
    <s v="電力通信處分攤"/>
    <n v="0"/>
    <n v="-521"/>
    <n v="-521"/>
  </r>
  <r>
    <n v="3"/>
    <s v="總帳別"/>
    <x v="102"/>
    <s v="管理費用"/>
    <x v="628"/>
    <x v="622"/>
    <s v="Z545N"/>
    <s v="電力通信處-其他事業分攤"/>
    <n v="0"/>
    <n v="-371"/>
    <n v="-371"/>
  </r>
  <r>
    <n v="3"/>
    <s v="總帳別"/>
    <x v="102"/>
    <s v="管理費用"/>
    <x v="630"/>
    <x v="624"/>
    <s v="Z0240"/>
    <s v="資訊系統處分攤"/>
    <n v="19286"/>
    <n v="0"/>
    <n v="19286"/>
  </r>
  <r>
    <n v="3"/>
    <s v="總帳別"/>
    <x v="102"/>
    <s v="管理費用"/>
    <x v="631"/>
    <x v="625"/>
    <s v="Z5450"/>
    <s v="電力通信處分攤"/>
    <n v="4803"/>
    <n v="0"/>
    <n v="4803"/>
  </r>
  <r>
    <n v="3"/>
    <s v="總帳別"/>
    <x v="102"/>
    <s v="管理費用"/>
    <x v="631"/>
    <x v="625"/>
    <s v="Z545N"/>
    <s v="電力通信處-其他事業分攤"/>
    <n v="3453"/>
    <n v="0"/>
    <n v="3453"/>
  </r>
  <r>
    <n v="3"/>
    <s v="總帳別"/>
    <x v="102"/>
    <s v="管理費用"/>
    <x v="632"/>
    <x v="626"/>
    <s v="Z0570"/>
    <s v="政風處分攤"/>
    <n v="6000"/>
    <n v="0"/>
    <n v="6000"/>
  </r>
  <r>
    <n v="3"/>
    <s v="總帳別"/>
    <x v="102"/>
    <s v="管理費用"/>
    <x v="632"/>
    <x v="626"/>
    <s v="Z0790"/>
    <s v="促進電力發展營運協助金審議委員會分攤"/>
    <n v="0"/>
    <n v="-3600"/>
    <n v="-3600"/>
  </r>
  <r>
    <n v="3"/>
    <s v="總帳別"/>
    <x v="102"/>
    <s v="管理費用"/>
    <x v="632"/>
    <x v="626"/>
    <s v="Z5450"/>
    <s v="電力通信處分攤"/>
    <n v="2064"/>
    <n v="0"/>
    <n v="2064"/>
  </r>
  <r>
    <n v="3"/>
    <s v="總帳別"/>
    <x v="102"/>
    <s v="管理費用"/>
    <x v="632"/>
    <x v="626"/>
    <s v="Z545N"/>
    <s v="電力通信處-其他事業分攤"/>
    <n v="1483"/>
    <n v="0"/>
    <n v="1483"/>
  </r>
  <r>
    <n v="3"/>
    <s v="總帳別"/>
    <x v="102"/>
    <s v="管理費用"/>
    <x v="633"/>
    <x v="627"/>
    <s v="Z5450"/>
    <s v="電力通信處分攤"/>
    <n v="65"/>
    <n v="0"/>
    <n v="65"/>
  </r>
  <r>
    <n v="3"/>
    <s v="總帳別"/>
    <x v="102"/>
    <s v="管理費用"/>
    <x v="633"/>
    <x v="627"/>
    <s v="Z545N"/>
    <s v="電力通信處-其他事業分攤"/>
    <n v="45"/>
    <n v="0"/>
    <n v="45"/>
  </r>
  <r>
    <n v="3"/>
    <s v="總帳別"/>
    <x v="102"/>
    <s v="管理費用"/>
    <x v="634"/>
    <x v="628"/>
    <s v="Z5440"/>
    <s v="澳洲辦事處分攤"/>
    <n v="6672003"/>
    <n v="0"/>
    <n v="6672003"/>
  </r>
  <r>
    <n v="3"/>
    <s v="總帳別"/>
    <x v="102"/>
    <s v="管理費用"/>
    <x v="635"/>
    <x v="629"/>
    <s v="Z5450"/>
    <s v="電力通信處分攤"/>
    <n v="1418"/>
    <n v="0"/>
    <n v="1418"/>
  </r>
  <r>
    <n v="3"/>
    <s v="總帳別"/>
    <x v="102"/>
    <s v="管理費用"/>
    <x v="635"/>
    <x v="629"/>
    <s v="Z545N"/>
    <s v="電力通信處-其他事業分攤"/>
    <n v="996"/>
    <n v="0"/>
    <n v="996"/>
  </r>
  <r>
    <n v="3"/>
    <s v="總帳別"/>
    <x v="102"/>
    <s v="管理費用"/>
    <x v="636"/>
    <x v="630"/>
    <s v="Z0010"/>
    <s v="董事會分攤"/>
    <n v="3940333"/>
    <n v="0"/>
    <n v="3940333"/>
  </r>
  <r>
    <n v="3"/>
    <s v="總帳別"/>
    <x v="102"/>
    <s v="管理費用"/>
    <x v="636"/>
    <x v="630"/>
    <s v="Z0020"/>
    <s v="總經理副總經理室分攤"/>
    <n v="9052058"/>
    <n v="0"/>
    <n v="9052058"/>
  </r>
  <r>
    <n v="3"/>
    <s v="總帳別"/>
    <x v="102"/>
    <s v="管理費用"/>
    <x v="636"/>
    <x v="630"/>
    <s v="Z0030"/>
    <s v="企劃處分攤"/>
    <n v="13331493"/>
    <n v="0"/>
    <n v="13331493"/>
  </r>
  <r>
    <n v="3"/>
    <s v="總帳別"/>
    <x v="102"/>
    <s v="管理費用"/>
    <x v="636"/>
    <x v="630"/>
    <s v="Z0100"/>
    <s v="財務處分攤"/>
    <n v="12267824"/>
    <n v="0"/>
    <n v="12267824"/>
  </r>
  <r>
    <n v="3"/>
    <s v="總帳別"/>
    <x v="102"/>
    <s v="管理費用"/>
    <x v="636"/>
    <x v="630"/>
    <s v="Z0140"/>
    <s v="秘書處分攤"/>
    <n v="18509355"/>
    <n v="0"/>
    <n v="18509355"/>
  </r>
  <r>
    <n v="3"/>
    <s v="總帳別"/>
    <x v="102"/>
    <s v="管理費用"/>
    <x v="636"/>
    <x v="630"/>
    <s v="Z0170"/>
    <s v="營建處分攤"/>
    <n v="7681197"/>
    <n v="0"/>
    <n v="7681197"/>
  </r>
  <r>
    <n v="3"/>
    <s v="總帳別"/>
    <x v="102"/>
    <s v="管理費用"/>
    <x v="636"/>
    <x v="630"/>
    <s v="Z0180"/>
    <s v="會計處分攤"/>
    <n v="20970351"/>
    <n v="0"/>
    <n v="20970351"/>
  </r>
  <r>
    <n v="3"/>
    <s v="總帳別"/>
    <x v="102"/>
    <s v="管理費用"/>
    <x v="636"/>
    <x v="630"/>
    <s v="Z0240"/>
    <s v="資訊系統處分攤"/>
    <n v="975197"/>
    <n v="0"/>
    <n v="975197"/>
  </r>
  <r>
    <n v="3"/>
    <s v="總帳別"/>
    <x v="102"/>
    <s v="管理費用"/>
    <x v="636"/>
    <x v="630"/>
    <s v="Z0500"/>
    <s v="育樂活動推行委員會分攤"/>
    <n v="312092"/>
    <n v="0"/>
    <n v="312092"/>
  </r>
  <r>
    <n v="3"/>
    <s v="總帳別"/>
    <x v="102"/>
    <s v="管理費用"/>
    <x v="636"/>
    <x v="630"/>
    <s v="Z0530"/>
    <s v="法律事務室分攤"/>
    <n v="3477853"/>
    <n v="0"/>
    <n v="3477853"/>
  </r>
  <r>
    <n v="3"/>
    <s v="總帳別"/>
    <x v="102"/>
    <s v="管理費用"/>
    <x v="636"/>
    <x v="630"/>
    <s v="Z0570"/>
    <s v="政風處分攤"/>
    <n v="6256468"/>
    <n v="0"/>
    <n v="6256468"/>
  </r>
  <r>
    <n v="3"/>
    <s v="總帳別"/>
    <x v="102"/>
    <s v="管理費用"/>
    <x v="636"/>
    <x v="630"/>
    <s v="Z0620"/>
    <s v="工業安全衛生處分攤"/>
    <n v="8496304"/>
    <n v="0"/>
    <n v="8496304"/>
  </r>
  <r>
    <n v="3"/>
    <s v="總帳別"/>
    <x v="102"/>
    <s v="管理費用"/>
    <x v="636"/>
    <x v="630"/>
    <s v="Z0630"/>
    <s v="新事業開發室分攤"/>
    <n v="7287049"/>
    <n v="0"/>
    <n v="7287049"/>
  </r>
  <r>
    <n v="3"/>
    <s v="總帳別"/>
    <x v="102"/>
    <s v="管理費用"/>
    <x v="636"/>
    <x v="630"/>
    <s v="Z0790"/>
    <s v="促進電力發展營運協助金審議委員會分攤"/>
    <n v="3142562"/>
    <n v="0"/>
    <n v="3142562"/>
  </r>
  <r>
    <n v="3"/>
    <s v="總帳別"/>
    <x v="102"/>
    <s v="管理費用"/>
    <x v="636"/>
    <x v="630"/>
    <s v="Z0950"/>
    <s v="董事會檢核室分攤"/>
    <n v="5998075"/>
    <n v="0"/>
    <n v="5998075"/>
  </r>
  <r>
    <n v="3"/>
    <s v="總帳別"/>
    <x v="102"/>
    <s v="管理費用"/>
    <x v="636"/>
    <x v="630"/>
    <s v="Z0960"/>
    <s v="人力資源處分攤"/>
    <n v="16402337"/>
    <n v="0"/>
    <n v="16402337"/>
  </r>
  <r>
    <n v="3"/>
    <s v="總帳別"/>
    <x v="102"/>
    <s v="管理費用"/>
    <x v="636"/>
    <x v="630"/>
    <s v="Z5440"/>
    <s v="澳洲辦事處分攤"/>
    <n v="508739"/>
    <n v="0"/>
    <n v="508739"/>
  </r>
  <r>
    <n v="3"/>
    <s v="總帳別"/>
    <x v="102"/>
    <s v="管理費用"/>
    <x v="636"/>
    <x v="630"/>
    <s v="Z5450"/>
    <s v="電力通信處分攤"/>
    <n v="288654"/>
    <n v="0"/>
    <n v="288654"/>
  </r>
  <r>
    <n v="3"/>
    <s v="總帳別"/>
    <x v="102"/>
    <s v="管理費用"/>
    <x v="636"/>
    <x v="630"/>
    <s v="Z545N"/>
    <s v="電力通信處-其他事業分攤"/>
    <n v="206925"/>
    <n v="0"/>
    <n v="206925"/>
  </r>
  <r>
    <n v="3"/>
    <s v="總帳別"/>
    <x v="102"/>
    <s v="管理費用"/>
    <x v="637"/>
    <x v="631"/>
    <s v="Z0010"/>
    <s v="董事會分攤"/>
    <n v="1782020"/>
    <n v="0"/>
    <n v="1782020"/>
  </r>
  <r>
    <n v="3"/>
    <s v="總帳別"/>
    <x v="102"/>
    <s v="管理費用"/>
    <x v="637"/>
    <x v="631"/>
    <s v="Z0020"/>
    <s v="總經理副總經理室分攤"/>
    <n v="4098475"/>
    <n v="0"/>
    <n v="4098475"/>
  </r>
  <r>
    <n v="3"/>
    <s v="總帳別"/>
    <x v="102"/>
    <s v="管理費用"/>
    <x v="637"/>
    <x v="631"/>
    <s v="Z0030"/>
    <s v="企劃處分攤"/>
    <n v="6134518"/>
    <n v="0"/>
    <n v="6134518"/>
  </r>
  <r>
    <n v="3"/>
    <s v="總帳別"/>
    <x v="102"/>
    <s v="管理費用"/>
    <x v="637"/>
    <x v="631"/>
    <s v="Z0100"/>
    <s v="財務處分攤"/>
    <n v="5550212"/>
    <n v="0"/>
    <n v="5550212"/>
  </r>
  <r>
    <n v="3"/>
    <s v="總帳別"/>
    <x v="102"/>
    <s v="管理費用"/>
    <x v="637"/>
    <x v="631"/>
    <s v="Z0140"/>
    <s v="秘書處分攤"/>
    <n v="7811744"/>
    <n v="0"/>
    <n v="7811744"/>
  </r>
  <r>
    <n v="3"/>
    <s v="總帳別"/>
    <x v="102"/>
    <s v="管理費用"/>
    <x v="637"/>
    <x v="631"/>
    <s v="Z0170"/>
    <s v="營建處分攤"/>
    <n v="3497083"/>
    <n v="0"/>
    <n v="3497083"/>
  </r>
  <r>
    <n v="3"/>
    <s v="總帳別"/>
    <x v="102"/>
    <s v="管理費用"/>
    <x v="637"/>
    <x v="631"/>
    <s v="Z0180"/>
    <s v="會計處分攤"/>
    <n v="9511728"/>
    <n v="0"/>
    <n v="9511728"/>
  </r>
  <r>
    <n v="3"/>
    <s v="總帳別"/>
    <x v="102"/>
    <s v="管理費用"/>
    <x v="637"/>
    <x v="631"/>
    <s v="Z0240"/>
    <s v="資訊系統處分攤"/>
    <n v="440201"/>
    <n v="0"/>
    <n v="440201"/>
  </r>
  <r>
    <n v="3"/>
    <s v="總帳別"/>
    <x v="102"/>
    <s v="管理費用"/>
    <x v="637"/>
    <x v="631"/>
    <s v="Z0500"/>
    <s v="育樂活動推行委員會分攤"/>
    <n v="145210"/>
    <n v="0"/>
    <n v="145210"/>
  </r>
  <r>
    <n v="3"/>
    <s v="總帳別"/>
    <x v="102"/>
    <s v="管理費用"/>
    <x v="637"/>
    <x v="631"/>
    <s v="Z0530"/>
    <s v="法律事務室分攤"/>
    <n v="1574532"/>
    <n v="0"/>
    <n v="1574532"/>
  </r>
  <r>
    <n v="3"/>
    <s v="總帳別"/>
    <x v="102"/>
    <s v="管理費用"/>
    <x v="637"/>
    <x v="631"/>
    <s v="Z0570"/>
    <s v="政風處分攤"/>
    <n v="2878877"/>
    <n v="0"/>
    <n v="2878877"/>
  </r>
  <r>
    <n v="3"/>
    <s v="總帳別"/>
    <x v="102"/>
    <s v="管理費用"/>
    <x v="637"/>
    <x v="631"/>
    <s v="Z0620"/>
    <s v="工業安全衛生處分攤"/>
    <n v="3821619"/>
    <n v="0"/>
    <n v="3821619"/>
  </r>
  <r>
    <n v="3"/>
    <s v="總帳別"/>
    <x v="102"/>
    <s v="管理費用"/>
    <x v="637"/>
    <x v="631"/>
    <s v="Z0630"/>
    <s v="新事業開發室分攤"/>
    <n v="3331354"/>
    <n v="0"/>
    <n v="3331354"/>
  </r>
  <r>
    <n v="3"/>
    <s v="總帳別"/>
    <x v="102"/>
    <s v="管理費用"/>
    <x v="637"/>
    <x v="631"/>
    <s v="Z0790"/>
    <s v="促進電力發展營運協助金審議委員會分攤"/>
    <n v="1449826"/>
    <n v="0"/>
    <n v="1449826"/>
  </r>
  <r>
    <n v="3"/>
    <s v="總帳別"/>
    <x v="102"/>
    <s v="管理費用"/>
    <x v="637"/>
    <x v="631"/>
    <s v="Z0950"/>
    <s v="董事會檢核室分攤"/>
    <n v="2790029"/>
    <n v="0"/>
    <n v="2790029"/>
  </r>
  <r>
    <n v="3"/>
    <s v="總帳別"/>
    <x v="102"/>
    <s v="管理費用"/>
    <x v="637"/>
    <x v="631"/>
    <s v="Z0960"/>
    <s v="人力資源處分攤"/>
    <n v="14447114"/>
    <n v="0"/>
    <n v="14447114"/>
  </r>
  <r>
    <n v="3"/>
    <s v="總帳別"/>
    <x v="102"/>
    <s v="管理費用"/>
    <x v="637"/>
    <x v="631"/>
    <s v="Z5440"/>
    <s v="澳洲辦事處分攤"/>
    <n v="236708"/>
    <n v="0"/>
    <n v="236708"/>
  </r>
  <r>
    <n v="3"/>
    <s v="總帳別"/>
    <x v="102"/>
    <s v="管理費用"/>
    <x v="637"/>
    <x v="631"/>
    <s v="Z5450"/>
    <s v="電力通信處分攤"/>
    <n v="119121"/>
    <n v="0"/>
    <n v="119121"/>
  </r>
  <r>
    <n v="3"/>
    <s v="總帳別"/>
    <x v="102"/>
    <s v="管理費用"/>
    <x v="637"/>
    <x v="631"/>
    <s v="Z545N"/>
    <s v="電力通信處-其他事業分攤"/>
    <n v="85426"/>
    <n v="0"/>
    <n v="85426"/>
  </r>
  <r>
    <n v="3"/>
    <s v="總帳別"/>
    <x v="102"/>
    <s v="管理費用"/>
    <x v="638"/>
    <x v="632"/>
    <s v="Z0010"/>
    <s v="董事會分攤"/>
    <n v="1466038"/>
    <n v="0"/>
    <n v="1466038"/>
  </r>
  <r>
    <n v="3"/>
    <s v="總帳別"/>
    <x v="102"/>
    <s v="管理費用"/>
    <x v="638"/>
    <x v="632"/>
    <s v="Z0020"/>
    <s v="總經理副總經理室分攤"/>
    <n v="3624155"/>
    <n v="0"/>
    <n v="3624155"/>
  </r>
  <r>
    <n v="3"/>
    <s v="總帳別"/>
    <x v="102"/>
    <s v="管理費用"/>
    <x v="638"/>
    <x v="632"/>
    <s v="Z0030"/>
    <s v="企劃處分攤"/>
    <n v="4757177"/>
    <n v="0"/>
    <n v="4757177"/>
  </r>
  <r>
    <n v="3"/>
    <s v="總帳別"/>
    <x v="102"/>
    <s v="管理費用"/>
    <x v="638"/>
    <x v="632"/>
    <s v="Z0100"/>
    <s v="財務處分攤"/>
    <n v="4277449"/>
    <n v="0"/>
    <n v="4277449"/>
  </r>
  <r>
    <n v="3"/>
    <s v="總帳別"/>
    <x v="102"/>
    <s v="管理費用"/>
    <x v="638"/>
    <x v="632"/>
    <s v="Z0140"/>
    <s v="秘書處分攤"/>
    <n v="7180583"/>
    <n v="0"/>
    <n v="7180583"/>
  </r>
  <r>
    <n v="3"/>
    <s v="總帳別"/>
    <x v="102"/>
    <s v="管理費用"/>
    <x v="638"/>
    <x v="632"/>
    <s v="Z0170"/>
    <s v="營建處分攤"/>
    <n v="2795478"/>
    <n v="0"/>
    <n v="2795478"/>
  </r>
  <r>
    <n v="3"/>
    <s v="總帳別"/>
    <x v="102"/>
    <s v="管理費用"/>
    <x v="638"/>
    <x v="632"/>
    <s v="Z0180"/>
    <s v="會計處分攤"/>
    <n v="7725997"/>
    <n v="0"/>
    <n v="7725997"/>
  </r>
  <r>
    <n v="3"/>
    <s v="總帳別"/>
    <x v="102"/>
    <s v="管理費用"/>
    <x v="638"/>
    <x v="632"/>
    <s v="Z0240"/>
    <s v="資訊系統處分攤"/>
    <n v="352736"/>
    <n v="0"/>
    <n v="352736"/>
  </r>
  <r>
    <n v="3"/>
    <s v="總帳別"/>
    <x v="102"/>
    <s v="管理費用"/>
    <x v="638"/>
    <x v="632"/>
    <s v="Z0500"/>
    <s v="育樂活動推行委員會分攤"/>
    <n v="127344"/>
    <n v="0"/>
    <n v="127344"/>
  </r>
  <r>
    <n v="3"/>
    <s v="總帳別"/>
    <x v="102"/>
    <s v="管理費用"/>
    <x v="638"/>
    <x v="632"/>
    <s v="Z0530"/>
    <s v="法律事務室分攤"/>
    <n v="1153166"/>
    <n v="0"/>
    <n v="1153166"/>
  </r>
  <r>
    <n v="3"/>
    <s v="總帳別"/>
    <x v="102"/>
    <s v="管理費用"/>
    <x v="638"/>
    <x v="632"/>
    <s v="Z0570"/>
    <s v="政風處分攤"/>
    <n v="2232405"/>
    <n v="0"/>
    <n v="2232405"/>
  </r>
  <r>
    <n v="3"/>
    <s v="總帳別"/>
    <x v="102"/>
    <s v="管理費用"/>
    <x v="638"/>
    <x v="632"/>
    <s v="Z0620"/>
    <s v="工業安全衛生處分攤"/>
    <n v="3123644"/>
    <n v="0"/>
    <n v="3123644"/>
  </r>
  <r>
    <n v="3"/>
    <s v="總帳別"/>
    <x v="102"/>
    <s v="管理費用"/>
    <x v="638"/>
    <x v="632"/>
    <s v="Z0630"/>
    <s v="新事業開發室分攤"/>
    <n v="2533411"/>
    <n v="0"/>
    <n v="2533411"/>
  </r>
  <r>
    <n v="3"/>
    <s v="總帳別"/>
    <x v="102"/>
    <s v="管理費用"/>
    <x v="638"/>
    <x v="632"/>
    <s v="Z0790"/>
    <s v="促進電力發展營運協助金審議委員會分攤"/>
    <n v="1080483"/>
    <n v="0"/>
    <n v="1080483"/>
  </r>
  <r>
    <n v="3"/>
    <s v="總帳別"/>
    <x v="102"/>
    <s v="管理費用"/>
    <x v="638"/>
    <x v="632"/>
    <s v="Z0950"/>
    <s v="董事會檢核室分攤"/>
    <n v="2360857"/>
    <n v="0"/>
    <n v="2360857"/>
  </r>
  <r>
    <n v="3"/>
    <s v="總帳別"/>
    <x v="102"/>
    <s v="管理費用"/>
    <x v="638"/>
    <x v="632"/>
    <s v="Z0960"/>
    <s v="人力資源處分攤"/>
    <n v="5666278"/>
    <n v="0"/>
    <n v="5666278"/>
  </r>
  <r>
    <n v="3"/>
    <s v="總帳別"/>
    <x v="102"/>
    <s v="管理費用"/>
    <x v="638"/>
    <x v="632"/>
    <s v="Z5440"/>
    <s v="澳洲辦事處分攤"/>
    <n v="206771"/>
    <n v="0"/>
    <n v="206771"/>
  </r>
  <r>
    <n v="3"/>
    <s v="總帳別"/>
    <x v="102"/>
    <s v="管理費用"/>
    <x v="638"/>
    <x v="632"/>
    <s v="Z5450"/>
    <s v="電力通信處分攤"/>
    <n v="105467"/>
    <n v="0"/>
    <n v="105467"/>
  </r>
  <r>
    <n v="3"/>
    <s v="總帳別"/>
    <x v="102"/>
    <s v="管理費用"/>
    <x v="638"/>
    <x v="632"/>
    <s v="Z545N"/>
    <s v="電力通信處-其他事業分攤"/>
    <n v="75597"/>
    <n v="0"/>
    <n v="75597"/>
  </r>
  <r>
    <n v="3"/>
    <s v="總帳別"/>
    <x v="102"/>
    <s v="管理費用"/>
    <x v="639"/>
    <x v="633"/>
    <s v="Z0010"/>
    <s v="董事會分攤"/>
    <n v="59556"/>
    <n v="0"/>
    <n v="59556"/>
  </r>
  <r>
    <n v="3"/>
    <s v="總帳別"/>
    <x v="102"/>
    <s v="管理費用"/>
    <x v="639"/>
    <x v="633"/>
    <s v="Z0020"/>
    <s v="總經理副總經理室分攤"/>
    <n v="133068"/>
    <n v="0"/>
    <n v="133068"/>
  </r>
  <r>
    <n v="3"/>
    <s v="總帳別"/>
    <x v="102"/>
    <s v="管理費用"/>
    <x v="639"/>
    <x v="633"/>
    <s v="Z0030"/>
    <s v="企劃處分攤"/>
    <n v="66735"/>
    <n v="0"/>
    <n v="66735"/>
  </r>
  <r>
    <n v="3"/>
    <s v="總帳別"/>
    <x v="102"/>
    <s v="管理費用"/>
    <x v="639"/>
    <x v="633"/>
    <s v="Z0100"/>
    <s v="財務處分攤"/>
    <n v="97196"/>
    <n v="0"/>
    <n v="97196"/>
  </r>
  <r>
    <n v="3"/>
    <s v="總帳別"/>
    <x v="102"/>
    <s v="管理費用"/>
    <x v="639"/>
    <x v="633"/>
    <s v="Z0140"/>
    <s v="秘書處分攤"/>
    <n v="772122"/>
    <n v="0"/>
    <n v="772122"/>
  </r>
  <r>
    <n v="3"/>
    <s v="總帳別"/>
    <x v="102"/>
    <s v="管理費用"/>
    <x v="639"/>
    <x v="633"/>
    <s v="Z0170"/>
    <s v="營建處分攤"/>
    <n v="73409"/>
    <n v="0"/>
    <n v="73409"/>
  </r>
  <r>
    <n v="3"/>
    <s v="總帳別"/>
    <x v="102"/>
    <s v="管理費用"/>
    <x v="639"/>
    <x v="633"/>
    <s v="Z0180"/>
    <s v="會計處分攤"/>
    <n v="236187"/>
    <n v="0"/>
    <n v="236187"/>
  </r>
  <r>
    <n v="3"/>
    <s v="總帳別"/>
    <x v="102"/>
    <s v="管理費用"/>
    <x v="639"/>
    <x v="633"/>
    <s v="Z0240"/>
    <s v="資訊系統處分攤"/>
    <n v="11483"/>
    <n v="0"/>
    <n v="11483"/>
  </r>
  <r>
    <n v="3"/>
    <s v="總帳別"/>
    <x v="102"/>
    <s v="管理費用"/>
    <x v="639"/>
    <x v="633"/>
    <s v="Z0530"/>
    <s v="法律事務室分攤"/>
    <n v="12301"/>
    <n v="0"/>
    <n v="12301"/>
  </r>
  <r>
    <n v="3"/>
    <s v="總帳別"/>
    <x v="102"/>
    <s v="管理費用"/>
    <x v="639"/>
    <x v="633"/>
    <s v="Z0570"/>
    <s v="政風處分攤"/>
    <n v="31976"/>
    <n v="0"/>
    <n v="31976"/>
  </r>
  <r>
    <n v="3"/>
    <s v="總帳別"/>
    <x v="102"/>
    <s v="管理費用"/>
    <x v="639"/>
    <x v="633"/>
    <s v="Z0620"/>
    <s v="工業安全衛生處分攤"/>
    <n v="135711"/>
    <n v="0"/>
    <n v="135711"/>
  </r>
  <r>
    <n v="3"/>
    <s v="總帳別"/>
    <x v="102"/>
    <s v="管理費用"/>
    <x v="639"/>
    <x v="633"/>
    <s v="Z0630"/>
    <s v="新事業開發室分攤"/>
    <n v="46885"/>
    <n v="0"/>
    <n v="46885"/>
  </r>
  <r>
    <n v="3"/>
    <s v="總帳別"/>
    <x v="102"/>
    <s v="管理費用"/>
    <x v="639"/>
    <x v="633"/>
    <s v="Z0790"/>
    <s v="促進電力發展營運協助金審議委員會分攤"/>
    <n v="21210"/>
    <n v="0"/>
    <n v="21210"/>
  </r>
  <r>
    <n v="3"/>
    <s v="總帳別"/>
    <x v="102"/>
    <s v="管理費用"/>
    <x v="639"/>
    <x v="633"/>
    <s v="Z0960"/>
    <s v="人力資源處分攤"/>
    <n v="301633"/>
    <n v="0"/>
    <n v="301633"/>
  </r>
  <r>
    <n v="3"/>
    <s v="總帳別"/>
    <x v="102"/>
    <s v="管理費用"/>
    <x v="639"/>
    <x v="633"/>
    <s v="Z5450"/>
    <s v="電力通信處分攤"/>
    <n v="15347"/>
    <n v="0"/>
    <n v="15347"/>
  </r>
  <r>
    <n v="3"/>
    <s v="總帳別"/>
    <x v="102"/>
    <s v="管理費用"/>
    <x v="639"/>
    <x v="633"/>
    <s v="Z545N"/>
    <s v="電力通信處-其他事業分攤"/>
    <n v="10994"/>
    <n v="0"/>
    <n v="10994"/>
  </r>
  <r>
    <n v="3"/>
    <s v="總帳別"/>
    <x v="102"/>
    <s v="管理費用"/>
    <x v="640"/>
    <x v="634"/>
    <s v="Z0020"/>
    <s v="總經理副總經理室分攤"/>
    <n v="12100"/>
    <n v="0"/>
    <n v="12100"/>
  </r>
  <r>
    <n v="3"/>
    <s v="總帳別"/>
    <x v="102"/>
    <s v="管理費用"/>
    <x v="640"/>
    <x v="634"/>
    <s v="Z0030"/>
    <s v="企劃處分攤"/>
    <n v="2500"/>
    <n v="0"/>
    <n v="2500"/>
  </r>
  <r>
    <n v="3"/>
    <s v="總帳別"/>
    <x v="102"/>
    <s v="管理費用"/>
    <x v="640"/>
    <x v="634"/>
    <s v="Z0140"/>
    <s v="秘書處分攤"/>
    <n v="19600"/>
    <n v="0"/>
    <n v="19600"/>
  </r>
  <r>
    <n v="3"/>
    <s v="總帳別"/>
    <x v="102"/>
    <s v="管理費用"/>
    <x v="640"/>
    <x v="634"/>
    <s v="Z0170"/>
    <s v="營建處分攤"/>
    <n v="1890"/>
    <n v="0"/>
    <n v="1890"/>
  </r>
  <r>
    <n v="3"/>
    <s v="總帳別"/>
    <x v="102"/>
    <s v="管理費用"/>
    <x v="640"/>
    <x v="634"/>
    <s v="Z0240"/>
    <s v="資訊系統處分攤"/>
    <n v="200"/>
    <n v="0"/>
    <n v="200"/>
  </r>
  <r>
    <n v="3"/>
    <s v="總帳別"/>
    <x v="102"/>
    <s v="管理費用"/>
    <x v="640"/>
    <x v="634"/>
    <s v="Z0950"/>
    <s v="董事會檢核室分攤"/>
    <n v="2500"/>
    <n v="0"/>
    <n v="2500"/>
  </r>
  <r>
    <n v="3"/>
    <s v="總帳別"/>
    <x v="102"/>
    <s v="管理費用"/>
    <x v="640"/>
    <x v="634"/>
    <s v="Z0960"/>
    <s v="人力資源處分攤"/>
    <n v="506107"/>
    <n v="0"/>
    <n v="506107"/>
  </r>
  <r>
    <n v="3"/>
    <s v="總帳別"/>
    <x v="102"/>
    <s v="管理費用"/>
    <x v="640"/>
    <x v="634"/>
    <s v="Z5450"/>
    <s v="電力通信處分攤"/>
    <n v="382"/>
    <n v="0"/>
    <n v="382"/>
  </r>
  <r>
    <n v="3"/>
    <s v="總帳別"/>
    <x v="102"/>
    <s v="管理費用"/>
    <x v="640"/>
    <x v="634"/>
    <s v="Z545N"/>
    <s v="電力通信處-其他事業分攤"/>
    <n v="274"/>
    <n v="0"/>
    <n v="274"/>
  </r>
  <r>
    <n v="3"/>
    <s v="總帳別"/>
    <x v="102"/>
    <s v="管理費用"/>
    <x v="641"/>
    <x v="635"/>
    <s v="Z0010"/>
    <s v="董事會分攤"/>
    <n v="2077806"/>
    <n v="0"/>
    <n v="2077806"/>
  </r>
  <r>
    <n v="3"/>
    <s v="總帳別"/>
    <x v="102"/>
    <s v="管理費用"/>
    <x v="641"/>
    <x v="635"/>
    <s v="Z0020"/>
    <s v="總經理副總經理室分攤"/>
    <n v="5346825"/>
    <n v="0"/>
    <n v="5346825"/>
  </r>
  <r>
    <n v="3"/>
    <s v="總帳別"/>
    <x v="102"/>
    <s v="管理費用"/>
    <x v="641"/>
    <x v="635"/>
    <s v="Z0030"/>
    <s v="企劃處分攤"/>
    <n v="8101094"/>
    <n v="0"/>
    <n v="8101094"/>
  </r>
  <r>
    <n v="3"/>
    <s v="總帳別"/>
    <x v="102"/>
    <s v="管理費用"/>
    <x v="641"/>
    <x v="635"/>
    <s v="Z0100"/>
    <s v="財務處分攤"/>
    <n v="7400640"/>
    <n v="0"/>
    <n v="7400640"/>
  </r>
  <r>
    <n v="3"/>
    <s v="總帳別"/>
    <x v="102"/>
    <s v="管理費用"/>
    <x v="641"/>
    <x v="635"/>
    <s v="Z0140"/>
    <s v="秘書處分攤"/>
    <n v="8554621"/>
    <n v="0"/>
    <n v="8554621"/>
  </r>
  <r>
    <n v="3"/>
    <s v="總帳別"/>
    <x v="102"/>
    <s v="管理費用"/>
    <x v="641"/>
    <x v="635"/>
    <s v="Z0170"/>
    <s v="營建處分攤"/>
    <n v="4537176"/>
    <n v="0"/>
    <n v="4537176"/>
  </r>
  <r>
    <n v="3"/>
    <s v="總帳別"/>
    <x v="102"/>
    <s v="管理費用"/>
    <x v="641"/>
    <x v="635"/>
    <s v="Z0180"/>
    <s v="會計處分攤"/>
    <n v="12394695"/>
    <n v="0"/>
    <n v="12394695"/>
  </r>
  <r>
    <n v="3"/>
    <s v="總帳別"/>
    <x v="102"/>
    <s v="管理費用"/>
    <x v="641"/>
    <x v="635"/>
    <s v="Z0240"/>
    <s v="資訊系統處分攤"/>
    <n v="570376"/>
    <n v="0"/>
    <n v="570376"/>
  </r>
  <r>
    <n v="3"/>
    <s v="總帳別"/>
    <x v="102"/>
    <s v="管理費用"/>
    <x v="641"/>
    <x v="635"/>
    <s v="Z0500"/>
    <s v="育樂活動推行委員會分攤"/>
    <n v="205626"/>
    <n v="0"/>
    <n v="205626"/>
  </r>
  <r>
    <n v="3"/>
    <s v="總帳別"/>
    <x v="102"/>
    <s v="管理費用"/>
    <x v="641"/>
    <x v="635"/>
    <s v="Z0530"/>
    <s v="法律事務室分攤"/>
    <n v="2203333"/>
    <n v="0"/>
    <n v="2203333"/>
  </r>
  <r>
    <n v="3"/>
    <s v="總帳別"/>
    <x v="102"/>
    <s v="管理費用"/>
    <x v="641"/>
    <x v="635"/>
    <s v="Z0570"/>
    <s v="政風處分攤"/>
    <n v="3970631"/>
    <n v="0"/>
    <n v="3970631"/>
  </r>
  <r>
    <n v="3"/>
    <s v="總帳別"/>
    <x v="102"/>
    <s v="管理費用"/>
    <x v="641"/>
    <x v="635"/>
    <s v="Z0620"/>
    <s v="工業安全衛生處分攤"/>
    <n v="4799040"/>
    <n v="0"/>
    <n v="4799040"/>
  </r>
  <r>
    <n v="3"/>
    <s v="總帳別"/>
    <x v="102"/>
    <s v="管理費用"/>
    <x v="641"/>
    <x v="635"/>
    <s v="Z0630"/>
    <s v="新事業開發室分攤"/>
    <n v="4449827"/>
    <n v="0"/>
    <n v="4449827"/>
  </r>
  <r>
    <n v="3"/>
    <s v="總帳別"/>
    <x v="102"/>
    <s v="管理費用"/>
    <x v="641"/>
    <x v="635"/>
    <s v="Z0790"/>
    <s v="促進電力發展營運協助金審議委員會分攤"/>
    <n v="1941344"/>
    <n v="0"/>
    <n v="1941344"/>
  </r>
  <r>
    <n v="3"/>
    <s v="總帳別"/>
    <x v="102"/>
    <s v="管理費用"/>
    <x v="641"/>
    <x v="635"/>
    <s v="Z0950"/>
    <s v="董事會檢核室分攤"/>
    <n v="3770162"/>
    <n v="0"/>
    <n v="3770162"/>
  </r>
  <r>
    <n v="3"/>
    <s v="總帳別"/>
    <x v="102"/>
    <s v="管理費用"/>
    <x v="641"/>
    <x v="635"/>
    <s v="Z0960"/>
    <s v="人力資源處分攤"/>
    <n v="9207722"/>
    <n v="0"/>
    <n v="9207722"/>
  </r>
  <r>
    <n v="3"/>
    <s v="總帳別"/>
    <x v="102"/>
    <s v="管理費用"/>
    <x v="641"/>
    <x v="635"/>
    <s v="Z5440"/>
    <s v="澳洲辦事處分攤"/>
    <n v="325676"/>
    <n v="0"/>
    <n v="325676"/>
  </r>
  <r>
    <n v="3"/>
    <s v="總帳別"/>
    <x v="102"/>
    <s v="管理費用"/>
    <x v="641"/>
    <x v="635"/>
    <s v="Z5450"/>
    <s v="電力通信處分攤"/>
    <n v="122603"/>
    <n v="0"/>
    <n v="122603"/>
  </r>
  <r>
    <n v="3"/>
    <s v="總帳別"/>
    <x v="102"/>
    <s v="管理費用"/>
    <x v="641"/>
    <x v="635"/>
    <s v="Z545N"/>
    <s v="電力通信處-其他事業分攤"/>
    <n v="87904"/>
    <n v="0"/>
    <n v="87904"/>
  </r>
  <r>
    <n v="3"/>
    <s v="總帳別"/>
    <x v="102"/>
    <s v="管理費用"/>
    <x v="643"/>
    <x v="637"/>
    <s v="Z0010"/>
    <s v="董事會分攤"/>
    <n v="961116"/>
    <n v="0"/>
    <n v="961116"/>
  </r>
  <r>
    <n v="3"/>
    <s v="總帳別"/>
    <x v="102"/>
    <s v="管理費用"/>
    <x v="643"/>
    <x v="637"/>
    <s v="Z0020"/>
    <s v="總經理副總經理室分攤"/>
    <n v="2424758"/>
    <n v="0"/>
    <n v="2424758"/>
  </r>
  <r>
    <n v="3"/>
    <s v="總帳別"/>
    <x v="102"/>
    <s v="管理費用"/>
    <x v="643"/>
    <x v="637"/>
    <s v="Z0030"/>
    <s v="企劃處分攤"/>
    <n v="3616435"/>
    <n v="0"/>
    <n v="3616435"/>
  </r>
  <r>
    <n v="3"/>
    <s v="總帳別"/>
    <x v="102"/>
    <s v="管理費用"/>
    <x v="643"/>
    <x v="637"/>
    <s v="Z0100"/>
    <s v="財務處分攤"/>
    <n v="3124600"/>
    <n v="0"/>
    <n v="3124600"/>
  </r>
  <r>
    <n v="3"/>
    <s v="總帳別"/>
    <x v="102"/>
    <s v="管理費用"/>
    <x v="643"/>
    <x v="637"/>
    <s v="Z0140"/>
    <s v="秘書處分攤"/>
    <n v="3279196"/>
    <n v="0"/>
    <n v="3279196"/>
  </r>
  <r>
    <n v="3"/>
    <s v="總帳別"/>
    <x v="102"/>
    <s v="管理費用"/>
    <x v="643"/>
    <x v="637"/>
    <s v="Z0170"/>
    <s v="營建處分攤"/>
    <n v="1977527"/>
    <n v="0"/>
    <n v="1977527"/>
  </r>
  <r>
    <n v="3"/>
    <s v="總帳別"/>
    <x v="102"/>
    <s v="管理費用"/>
    <x v="643"/>
    <x v="637"/>
    <s v="Z0180"/>
    <s v="會計處分攤"/>
    <n v="5195884"/>
    <n v="0"/>
    <n v="5195884"/>
  </r>
  <r>
    <n v="3"/>
    <s v="總帳別"/>
    <x v="102"/>
    <s v="管理費用"/>
    <x v="643"/>
    <x v="637"/>
    <s v="Z0240"/>
    <s v="資訊系統處分攤"/>
    <n v="221444"/>
    <n v="0"/>
    <n v="221444"/>
  </r>
  <r>
    <n v="3"/>
    <s v="總帳別"/>
    <x v="102"/>
    <s v="管理費用"/>
    <x v="643"/>
    <x v="637"/>
    <s v="Z0500"/>
    <s v="育樂活動推行委員會分攤"/>
    <n v="99500"/>
    <n v="0"/>
    <n v="99500"/>
  </r>
  <r>
    <n v="3"/>
    <s v="總帳別"/>
    <x v="102"/>
    <s v="管理費用"/>
    <x v="643"/>
    <x v="637"/>
    <s v="Z0530"/>
    <s v="法律事務室分攤"/>
    <n v="1029686"/>
    <n v="0"/>
    <n v="1029686"/>
  </r>
  <r>
    <n v="3"/>
    <s v="總帳別"/>
    <x v="102"/>
    <s v="管理費用"/>
    <x v="643"/>
    <x v="637"/>
    <s v="Z0570"/>
    <s v="政風處分攤"/>
    <n v="1863531"/>
    <n v="0"/>
    <n v="1863531"/>
  </r>
  <r>
    <n v="3"/>
    <s v="總帳別"/>
    <x v="102"/>
    <s v="管理費用"/>
    <x v="643"/>
    <x v="637"/>
    <s v="Z0620"/>
    <s v="工業安全衛生處分攤"/>
    <n v="1866922"/>
    <n v="0"/>
    <n v="1866922"/>
  </r>
  <r>
    <n v="3"/>
    <s v="總帳別"/>
    <x v="102"/>
    <s v="管理費用"/>
    <x v="643"/>
    <x v="637"/>
    <s v="Z0630"/>
    <s v="新事業開發室分攤"/>
    <n v="2012151"/>
    <n v="0"/>
    <n v="2012151"/>
  </r>
  <r>
    <n v="3"/>
    <s v="總帳別"/>
    <x v="102"/>
    <s v="管理費用"/>
    <x v="643"/>
    <x v="637"/>
    <s v="Z0790"/>
    <s v="促進電力發展營運協助金審議委員會分攤"/>
    <n v="703343"/>
    <n v="0"/>
    <n v="703343"/>
  </r>
  <r>
    <n v="3"/>
    <s v="總帳別"/>
    <x v="102"/>
    <s v="管理費用"/>
    <x v="643"/>
    <x v="637"/>
    <s v="Z0950"/>
    <s v="董事會檢核室分攤"/>
    <n v="1814932"/>
    <n v="0"/>
    <n v="1814932"/>
  </r>
  <r>
    <n v="3"/>
    <s v="總帳別"/>
    <x v="102"/>
    <s v="管理費用"/>
    <x v="643"/>
    <x v="637"/>
    <s v="Z0960"/>
    <s v="人力資源處分攤"/>
    <n v="3966927"/>
    <n v="0"/>
    <n v="3966927"/>
  </r>
  <r>
    <n v="3"/>
    <s v="總帳別"/>
    <x v="102"/>
    <s v="管理費用"/>
    <x v="643"/>
    <x v="637"/>
    <s v="Z5440"/>
    <s v="澳洲辦事處分攤"/>
    <n v="162691"/>
    <n v="0"/>
    <n v="162691"/>
  </r>
  <r>
    <n v="3"/>
    <s v="總帳別"/>
    <x v="102"/>
    <s v="管理費用"/>
    <x v="643"/>
    <x v="637"/>
    <s v="Z5450"/>
    <s v="電力通信處分攤"/>
    <n v="51158"/>
    <n v="0"/>
    <n v="51158"/>
  </r>
  <r>
    <n v="3"/>
    <s v="總帳別"/>
    <x v="102"/>
    <s v="管理費用"/>
    <x v="643"/>
    <x v="637"/>
    <s v="Z545N"/>
    <s v="電力通信處-其他事業分攤"/>
    <n v="36712"/>
    <n v="0"/>
    <n v="36712"/>
  </r>
  <r>
    <n v="3"/>
    <s v="總帳別"/>
    <x v="102"/>
    <s v="管理費用"/>
    <x v="644"/>
    <x v="638"/>
    <s v="Z0240"/>
    <s v="資訊系統處分攤"/>
    <n v="0"/>
    <n v="-40"/>
    <n v="-40"/>
  </r>
  <r>
    <n v="3"/>
    <s v="總帳別"/>
    <x v="102"/>
    <s v="管理費用"/>
    <x v="644"/>
    <x v="638"/>
    <s v="Z0960"/>
    <s v="人力資源處分攤"/>
    <n v="0"/>
    <n v="-25231"/>
    <n v="-25231"/>
  </r>
  <r>
    <n v="3"/>
    <s v="總帳別"/>
    <x v="102"/>
    <s v="管理費用"/>
    <x v="644"/>
    <x v="638"/>
    <s v="Z5450"/>
    <s v="電力通信處分攤"/>
    <n v="0"/>
    <n v="-261"/>
    <n v="-261"/>
  </r>
  <r>
    <n v="3"/>
    <s v="總帳別"/>
    <x v="102"/>
    <s v="管理費用"/>
    <x v="644"/>
    <x v="638"/>
    <s v="Z545N"/>
    <s v="電力通信處-其他事業分攤"/>
    <n v="0"/>
    <n v="-193"/>
    <n v="-193"/>
  </r>
  <r>
    <n v="3"/>
    <s v="總帳別"/>
    <x v="102"/>
    <s v="管理費用"/>
    <x v="645"/>
    <x v="639"/>
    <s v="Z0010"/>
    <s v="董事會分攤"/>
    <n v="119814"/>
    <n v="0"/>
    <n v="119814"/>
  </r>
  <r>
    <n v="3"/>
    <s v="總帳別"/>
    <x v="102"/>
    <s v="管理費用"/>
    <x v="645"/>
    <x v="639"/>
    <s v="Z0020"/>
    <s v="總經理副總經理室分攤"/>
    <n v="270148"/>
    <n v="0"/>
    <n v="270148"/>
  </r>
  <r>
    <n v="3"/>
    <s v="總帳別"/>
    <x v="102"/>
    <s v="管理費用"/>
    <x v="645"/>
    <x v="639"/>
    <s v="Z0030"/>
    <s v="企劃處分攤"/>
    <n v="148174"/>
    <n v="0"/>
    <n v="148174"/>
  </r>
  <r>
    <n v="3"/>
    <s v="總帳別"/>
    <x v="102"/>
    <s v="管理費用"/>
    <x v="645"/>
    <x v="639"/>
    <s v="Z0100"/>
    <s v="財務處分攤"/>
    <n v="213567"/>
    <n v="0"/>
    <n v="213567"/>
  </r>
  <r>
    <n v="3"/>
    <s v="總帳別"/>
    <x v="102"/>
    <s v="管理費用"/>
    <x v="645"/>
    <x v="639"/>
    <s v="Z0140"/>
    <s v="秘書處分攤"/>
    <n v="1535796"/>
    <n v="0"/>
    <n v="1535796"/>
  </r>
  <r>
    <n v="3"/>
    <s v="總帳別"/>
    <x v="102"/>
    <s v="管理費用"/>
    <x v="645"/>
    <x v="639"/>
    <s v="Z0170"/>
    <s v="營建處分攤"/>
    <n v="161837"/>
    <n v="0"/>
    <n v="161837"/>
  </r>
  <r>
    <n v="3"/>
    <s v="總帳別"/>
    <x v="102"/>
    <s v="管理費用"/>
    <x v="645"/>
    <x v="639"/>
    <s v="Z0180"/>
    <s v="會計處分攤"/>
    <n v="481324"/>
    <n v="0"/>
    <n v="481324"/>
  </r>
  <r>
    <n v="3"/>
    <s v="總帳別"/>
    <x v="102"/>
    <s v="管理費用"/>
    <x v="645"/>
    <x v="639"/>
    <s v="Z0240"/>
    <s v="資訊系統處分攤"/>
    <n v="24047"/>
    <n v="0"/>
    <n v="24047"/>
  </r>
  <r>
    <n v="3"/>
    <s v="總帳別"/>
    <x v="102"/>
    <s v="管理費用"/>
    <x v="645"/>
    <x v="639"/>
    <s v="Z0530"/>
    <s v="法律事務室分攤"/>
    <n v="23280"/>
    <n v="0"/>
    <n v="23280"/>
  </r>
  <r>
    <n v="3"/>
    <s v="總帳別"/>
    <x v="102"/>
    <s v="管理費用"/>
    <x v="645"/>
    <x v="639"/>
    <s v="Z0570"/>
    <s v="政風處分攤"/>
    <n v="60474"/>
    <n v="0"/>
    <n v="60474"/>
  </r>
  <r>
    <n v="3"/>
    <s v="總帳別"/>
    <x v="102"/>
    <s v="管理費用"/>
    <x v="645"/>
    <x v="639"/>
    <s v="Z0620"/>
    <s v="工業安全衛生處分攤"/>
    <n v="262596"/>
    <n v="0"/>
    <n v="262596"/>
  </r>
  <r>
    <n v="3"/>
    <s v="總帳別"/>
    <x v="102"/>
    <s v="管理費用"/>
    <x v="645"/>
    <x v="639"/>
    <s v="Z0630"/>
    <s v="新事業開發室分攤"/>
    <n v="91128"/>
    <n v="0"/>
    <n v="91128"/>
  </r>
  <r>
    <n v="3"/>
    <s v="總帳別"/>
    <x v="102"/>
    <s v="管理費用"/>
    <x v="645"/>
    <x v="639"/>
    <s v="Z0790"/>
    <s v="促進電力發展營運協助金審議委員會分攤"/>
    <n v="42498"/>
    <n v="0"/>
    <n v="42498"/>
  </r>
  <r>
    <n v="3"/>
    <s v="總帳別"/>
    <x v="102"/>
    <s v="管理費用"/>
    <x v="645"/>
    <x v="639"/>
    <s v="Z0960"/>
    <s v="人力資源處分攤"/>
    <n v="545048"/>
    <n v="0"/>
    <n v="545048"/>
  </r>
  <r>
    <n v="3"/>
    <s v="總帳別"/>
    <x v="102"/>
    <s v="管理費用"/>
    <x v="645"/>
    <x v="639"/>
    <s v="Z5450"/>
    <s v="電力通信處分攤"/>
    <n v="30124"/>
    <n v="0"/>
    <n v="30124"/>
  </r>
  <r>
    <n v="3"/>
    <s v="總帳別"/>
    <x v="102"/>
    <s v="管理費用"/>
    <x v="645"/>
    <x v="639"/>
    <s v="Z545N"/>
    <s v="電力通信處-其他事業分攤"/>
    <n v="21581"/>
    <n v="0"/>
    <n v="21581"/>
  </r>
  <r>
    <n v="3"/>
    <s v="總帳別"/>
    <x v="102"/>
    <s v="管理費用"/>
    <x v="646"/>
    <x v="640"/>
    <s v="Z0020"/>
    <s v="總經理副總經理室分攤"/>
    <n v="103053"/>
    <n v="0"/>
    <n v="103053"/>
  </r>
  <r>
    <n v="3"/>
    <s v="總帳別"/>
    <x v="102"/>
    <s v="管理費用"/>
    <x v="646"/>
    <x v="640"/>
    <s v="Z0140"/>
    <s v="秘書處分攤"/>
    <n v="16010"/>
    <n v="0"/>
    <n v="16010"/>
  </r>
  <r>
    <n v="3"/>
    <s v="總帳別"/>
    <x v="102"/>
    <s v="管理費用"/>
    <x v="646"/>
    <x v="640"/>
    <s v="Z0180"/>
    <s v="會計處分攤"/>
    <n v="139925"/>
    <n v="0"/>
    <n v="139925"/>
  </r>
  <r>
    <n v="3"/>
    <s v="總帳別"/>
    <x v="102"/>
    <s v="管理費用"/>
    <x v="646"/>
    <x v="640"/>
    <s v="Z0240"/>
    <s v="資訊系統處分攤"/>
    <n v="160"/>
    <n v="0"/>
    <n v="160"/>
  </r>
  <r>
    <n v="3"/>
    <s v="總帳別"/>
    <x v="102"/>
    <s v="管理費用"/>
    <x v="646"/>
    <x v="640"/>
    <s v="Z5450"/>
    <s v="電力通信處分攤"/>
    <n v="2464"/>
    <n v="0"/>
    <n v="2464"/>
  </r>
  <r>
    <n v="3"/>
    <s v="總帳別"/>
    <x v="102"/>
    <s v="管理費用"/>
    <x v="647"/>
    <x v="641"/>
    <s v="Z0020"/>
    <s v="總經理副總經理室分攤"/>
    <n v="8800"/>
    <n v="0"/>
    <n v="8800"/>
  </r>
  <r>
    <n v="3"/>
    <s v="總帳別"/>
    <x v="102"/>
    <s v="管理費用"/>
    <x v="648"/>
    <x v="642"/>
    <s v="Z0170"/>
    <s v="營建處分攤"/>
    <n v="66727"/>
    <n v="0"/>
    <n v="66727"/>
  </r>
  <r>
    <n v="3"/>
    <s v="總帳別"/>
    <x v="102"/>
    <s v="管理費用"/>
    <x v="649"/>
    <x v="643"/>
    <s v="Z0010"/>
    <s v="董事會分攤"/>
    <n v="499953"/>
    <n v="0"/>
    <n v="499953"/>
  </r>
  <r>
    <n v="3"/>
    <s v="總帳別"/>
    <x v="102"/>
    <s v="管理費用"/>
    <x v="649"/>
    <x v="643"/>
    <s v="Z0020"/>
    <s v="總經理副總經理室分攤"/>
    <n v="1306562"/>
    <n v="0"/>
    <n v="1306562"/>
  </r>
  <r>
    <n v="3"/>
    <s v="總帳別"/>
    <x v="102"/>
    <s v="管理費用"/>
    <x v="649"/>
    <x v="643"/>
    <s v="Z0030"/>
    <s v="企劃處分攤"/>
    <n v="1949958"/>
    <n v="0"/>
    <n v="1949958"/>
  </r>
  <r>
    <n v="3"/>
    <s v="總帳別"/>
    <x v="102"/>
    <s v="管理費用"/>
    <x v="649"/>
    <x v="643"/>
    <s v="Z0100"/>
    <s v="財務處分攤"/>
    <n v="1783366"/>
    <n v="0"/>
    <n v="1783366"/>
  </r>
  <r>
    <n v="3"/>
    <s v="總帳別"/>
    <x v="102"/>
    <s v="管理費用"/>
    <x v="649"/>
    <x v="643"/>
    <s v="Z0140"/>
    <s v="秘書處分攤"/>
    <n v="2112231"/>
    <n v="0"/>
    <n v="2112231"/>
  </r>
  <r>
    <n v="3"/>
    <s v="總帳別"/>
    <x v="102"/>
    <s v="管理費用"/>
    <x v="649"/>
    <x v="643"/>
    <s v="Z0170"/>
    <s v="營建處分攤"/>
    <n v="1092398"/>
    <n v="0"/>
    <n v="1092398"/>
  </r>
  <r>
    <n v="3"/>
    <s v="總帳別"/>
    <x v="102"/>
    <s v="管理費用"/>
    <x v="649"/>
    <x v="643"/>
    <s v="Z0180"/>
    <s v="會計處分攤"/>
    <n v="2976610"/>
    <n v="0"/>
    <n v="2976610"/>
  </r>
  <r>
    <n v="3"/>
    <s v="總帳別"/>
    <x v="102"/>
    <s v="管理費用"/>
    <x v="649"/>
    <x v="643"/>
    <s v="Z0240"/>
    <s v="資訊系統處分攤"/>
    <n v="137524"/>
    <n v="0"/>
    <n v="137524"/>
  </r>
  <r>
    <n v="3"/>
    <s v="總帳別"/>
    <x v="102"/>
    <s v="管理費用"/>
    <x v="649"/>
    <x v="643"/>
    <s v="Z0500"/>
    <s v="育樂活動推行委員會分攤"/>
    <n v="46956"/>
    <n v="0"/>
    <n v="46956"/>
  </r>
  <r>
    <n v="3"/>
    <s v="總帳別"/>
    <x v="102"/>
    <s v="管理費用"/>
    <x v="649"/>
    <x v="643"/>
    <s v="Z0530"/>
    <s v="法律事務室分攤"/>
    <n v="499553"/>
    <n v="0"/>
    <n v="499553"/>
  </r>
  <r>
    <n v="3"/>
    <s v="總帳別"/>
    <x v="102"/>
    <s v="管理費用"/>
    <x v="649"/>
    <x v="643"/>
    <s v="Z0570"/>
    <s v="政風處分攤"/>
    <n v="956467"/>
    <n v="0"/>
    <n v="956467"/>
  </r>
  <r>
    <n v="3"/>
    <s v="總帳別"/>
    <x v="102"/>
    <s v="管理費用"/>
    <x v="649"/>
    <x v="643"/>
    <s v="Z0620"/>
    <s v="工業安全衛生處分攤"/>
    <n v="1218521"/>
    <n v="0"/>
    <n v="1218521"/>
  </r>
  <r>
    <n v="3"/>
    <s v="總帳別"/>
    <x v="102"/>
    <s v="管理費用"/>
    <x v="649"/>
    <x v="643"/>
    <s v="Z0630"/>
    <s v="新事業開發室分攤"/>
    <n v="1050293"/>
    <n v="0"/>
    <n v="1050293"/>
  </r>
  <r>
    <n v="3"/>
    <s v="總帳別"/>
    <x v="102"/>
    <s v="管理費用"/>
    <x v="649"/>
    <x v="643"/>
    <s v="Z0790"/>
    <s v="促進電力發展營運協助金審議委員會分攤"/>
    <n v="505518"/>
    <n v="0"/>
    <n v="505518"/>
  </r>
  <r>
    <n v="3"/>
    <s v="總帳別"/>
    <x v="102"/>
    <s v="管理費用"/>
    <x v="649"/>
    <x v="643"/>
    <s v="Z0950"/>
    <s v="董事會檢核室分攤"/>
    <n v="997488"/>
    <n v="0"/>
    <n v="997488"/>
  </r>
  <r>
    <n v="3"/>
    <s v="總帳別"/>
    <x v="102"/>
    <s v="管理費用"/>
    <x v="649"/>
    <x v="643"/>
    <s v="Z0960"/>
    <s v="人力資源處分攤"/>
    <n v="2655677"/>
    <n v="0"/>
    <n v="2655677"/>
  </r>
  <r>
    <n v="3"/>
    <s v="總帳別"/>
    <x v="102"/>
    <s v="管理費用"/>
    <x v="649"/>
    <x v="643"/>
    <s v="Z5440"/>
    <s v="澳洲辦事處分攤"/>
    <n v="76839"/>
    <n v="0"/>
    <n v="76839"/>
  </r>
  <r>
    <n v="3"/>
    <s v="總帳別"/>
    <x v="102"/>
    <s v="管理費用"/>
    <x v="649"/>
    <x v="643"/>
    <s v="Z5450"/>
    <s v="電力通信處分攤"/>
    <n v="29697"/>
    <n v="0"/>
    <n v="29697"/>
  </r>
  <r>
    <n v="3"/>
    <s v="總帳別"/>
    <x v="102"/>
    <s v="管理費用"/>
    <x v="649"/>
    <x v="643"/>
    <s v="Z545N"/>
    <s v="電力通信處-其他事業分攤"/>
    <n v="21284"/>
    <n v="0"/>
    <n v="21284"/>
  </r>
  <r>
    <n v="3"/>
    <s v="總帳別"/>
    <x v="102"/>
    <s v="管理費用"/>
    <x v="650"/>
    <x v="644"/>
    <s v="Z0010"/>
    <s v="董事會分攤"/>
    <n v="95856"/>
    <n v="0"/>
    <n v="95856"/>
  </r>
  <r>
    <n v="3"/>
    <s v="總帳別"/>
    <x v="102"/>
    <s v="管理費用"/>
    <x v="650"/>
    <x v="644"/>
    <s v="Z0020"/>
    <s v="總經理副總經理室分攤"/>
    <n v="203688"/>
    <n v="0"/>
    <n v="203688"/>
  </r>
  <r>
    <n v="3"/>
    <s v="總帳別"/>
    <x v="102"/>
    <s v="管理費用"/>
    <x v="650"/>
    <x v="644"/>
    <s v="Z0030"/>
    <s v="企劃處分攤"/>
    <n v="153918"/>
    <n v="0"/>
    <n v="153918"/>
  </r>
  <r>
    <n v="3"/>
    <s v="總帳別"/>
    <x v="102"/>
    <s v="管理費用"/>
    <x v="650"/>
    <x v="644"/>
    <s v="Z0100"/>
    <s v="財務處分攤"/>
    <n v="226294"/>
    <n v="0"/>
    <n v="226294"/>
  </r>
  <r>
    <n v="3"/>
    <s v="總帳別"/>
    <x v="102"/>
    <s v="管理費用"/>
    <x v="650"/>
    <x v="644"/>
    <s v="Z0140"/>
    <s v="秘書處分攤"/>
    <n v="1528758"/>
    <n v="0"/>
    <n v="1528758"/>
  </r>
  <r>
    <n v="3"/>
    <s v="總帳別"/>
    <x v="102"/>
    <s v="管理費用"/>
    <x v="650"/>
    <x v="644"/>
    <s v="Z0170"/>
    <s v="營建處分攤"/>
    <n v="182607"/>
    <n v="0"/>
    <n v="182607"/>
  </r>
  <r>
    <n v="3"/>
    <s v="總帳別"/>
    <x v="102"/>
    <s v="管理費用"/>
    <x v="650"/>
    <x v="644"/>
    <s v="Z0180"/>
    <s v="會計處分攤"/>
    <n v="473564"/>
    <n v="0"/>
    <n v="473564"/>
  </r>
  <r>
    <n v="3"/>
    <s v="總帳別"/>
    <x v="102"/>
    <s v="管理費用"/>
    <x v="650"/>
    <x v="644"/>
    <s v="Z0240"/>
    <s v="資訊系統處分攤"/>
    <n v="24307"/>
    <n v="0"/>
    <n v="24307"/>
  </r>
  <r>
    <n v="3"/>
    <s v="總帳別"/>
    <x v="102"/>
    <s v="管理費用"/>
    <x v="650"/>
    <x v="644"/>
    <s v="Z0530"/>
    <s v="法律事務室分攤"/>
    <n v="32832"/>
    <n v="0"/>
    <n v="32832"/>
  </r>
  <r>
    <n v="3"/>
    <s v="總帳別"/>
    <x v="102"/>
    <s v="管理費用"/>
    <x v="650"/>
    <x v="644"/>
    <s v="Z0570"/>
    <s v="政風處分攤"/>
    <n v="51922"/>
    <n v="0"/>
    <n v="51922"/>
  </r>
  <r>
    <n v="3"/>
    <s v="總帳別"/>
    <x v="102"/>
    <s v="管理費用"/>
    <x v="650"/>
    <x v="644"/>
    <s v="Z0620"/>
    <s v="工業安全衛生處分攤"/>
    <n v="300238"/>
    <n v="0"/>
    <n v="300238"/>
  </r>
  <r>
    <n v="3"/>
    <s v="總帳別"/>
    <x v="102"/>
    <s v="管理費用"/>
    <x v="650"/>
    <x v="644"/>
    <s v="Z0630"/>
    <s v="新事業開發室分攤"/>
    <n v="119168"/>
    <n v="0"/>
    <n v="119168"/>
  </r>
  <r>
    <n v="3"/>
    <s v="總帳別"/>
    <x v="102"/>
    <s v="管理費用"/>
    <x v="650"/>
    <x v="644"/>
    <s v="Z0790"/>
    <s v="促進電力發展營運協助金審議委員會分攤"/>
    <n v="43336"/>
    <n v="0"/>
    <n v="43336"/>
  </r>
  <r>
    <n v="3"/>
    <s v="總帳別"/>
    <x v="102"/>
    <s v="管理費用"/>
    <x v="650"/>
    <x v="644"/>
    <s v="Z0960"/>
    <s v="人力資源處分攤"/>
    <n v="3926011"/>
    <n v="0"/>
    <n v="3926011"/>
  </r>
  <r>
    <n v="3"/>
    <s v="總帳別"/>
    <x v="102"/>
    <s v="管理費用"/>
    <x v="650"/>
    <x v="644"/>
    <s v="Z5450"/>
    <s v="電力通信處分攤"/>
    <n v="33486"/>
    <n v="0"/>
    <n v="33486"/>
  </r>
  <r>
    <n v="3"/>
    <s v="總帳別"/>
    <x v="102"/>
    <s v="管理費用"/>
    <x v="650"/>
    <x v="644"/>
    <s v="Z545N"/>
    <s v="電力通信處-其他事業分攤"/>
    <n v="24011"/>
    <n v="0"/>
    <n v="24011"/>
  </r>
  <r>
    <n v="3"/>
    <s v="總帳別"/>
    <x v="102"/>
    <s v="管理費用"/>
    <x v="651"/>
    <x v="645"/>
    <s v="Z0010"/>
    <s v="董事會分攤"/>
    <n v="489276"/>
    <n v="0"/>
    <n v="489276"/>
  </r>
  <r>
    <n v="3"/>
    <s v="總帳別"/>
    <x v="102"/>
    <s v="管理費用"/>
    <x v="651"/>
    <x v="645"/>
    <s v="Z0020"/>
    <s v="總經理副總經理室分攤"/>
    <n v="1273032"/>
    <n v="0"/>
    <n v="1273032"/>
  </r>
  <r>
    <n v="3"/>
    <s v="總帳別"/>
    <x v="102"/>
    <s v="管理費用"/>
    <x v="651"/>
    <x v="645"/>
    <s v="Z0030"/>
    <s v="企劃處分攤"/>
    <n v="1966534"/>
    <n v="0"/>
    <n v="1966534"/>
  </r>
  <r>
    <n v="3"/>
    <s v="總帳別"/>
    <x v="102"/>
    <s v="管理費用"/>
    <x v="651"/>
    <x v="645"/>
    <s v="Z0100"/>
    <s v="財務處分攤"/>
    <n v="1800571"/>
    <n v="0"/>
    <n v="1800571"/>
  </r>
  <r>
    <n v="3"/>
    <s v="總帳別"/>
    <x v="102"/>
    <s v="管理費用"/>
    <x v="651"/>
    <x v="645"/>
    <s v="Z0140"/>
    <s v="秘書處分攤"/>
    <n v="2096718"/>
    <n v="0"/>
    <n v="2096718"/>
  </r>
  <r>
    <n v="3"/>
    <s v="總帳別"/>
    <x v="102"/>
    <s v="管理費用"/>
    <x v="651"/>
    <x v="645"/>
    <s v="Z0170"/>
    <s v="營建處分攤"/>
    <n v="1105146"/>
    <n v="0"/>
    <n v="1105146"/>
  </r>
  <r>
    <n v="3"/>
    <s v="總帳別"/>
    <x v="102"/>
    <s v="管理費用"/>
    <x v="651"/>
    <x v="645"/>
    <s v="Z0180"/>
    <s v="會計處分攤"/>
    <n v="3007735"/>
    <n v="0"/>
    <n v="3007735"/>
  </r>
  <r>
    <n v="3"/>
    <s v="總帳別"/>
    <x v="102"/>
    <s v="管理費用"/>
    <x v="651"/>
    <x v="645"/>
    <s v="Z0240"/>
    <s v="資訊系統處分攤"/>
    <n v="138033"/>
    <n v="0"/>
    <n v="138033"/>
  </r>
  <r>
    <n v="3"/>
    <s v="總帳別"/>
    <x v="102"/>
    <s v="管理費用"/>
    <x v="651"/>
    <x v="645"/>
    <s v="Z0500"/>
    <s v="育樂活動推行委員會分攤"/>
    <n v="48850"/>
    <n v="0"/>
    <n v="48850"/>
  </r>
  <r>
    <n v="3"/>
    <s v="總帳別"/>
    <x v="102"/>
    <s v="管理費用"/>
    <x v="651"/>
    <x v="645"/>
    <s v="Z0530"/>
    <s v="法律事務室分攤"/>
    <n v="533178"/>
    <n v="0"/>
    <n v="533178"/>
  </r>
  <r>
    <n v="3"/>
    <s v="總帳別"/>
    <x v="102"/>
    <s v="管理費用"/>
    <x v="651"/>
    <x v="645"/>
    <s v="Z0570"/>
    <s v="政風處分攤"/>
    <n v="971138"/>
    <n v="0"/>
    <n v="971138"/>
  </r>
  <r>
    <n v="3"/>
    <s v="總帳別"/>
    <x v="102"/>
    <s v="管理費用"/>
    <x v="651"/>
    <x v="645"/>
    <s v="Z0620"/>
    <s v="工業安全衛生處分攤"/>
    <n v="1176938"/>
    <n v="0"/>
    <n v="1176938"/>
  </r>
  <r>
    <n v="3"/>
    <s v="總帳別"/>
    <x v="102"/>
    <s v="管理費用"/>
    <x v="651"/>
    <x v="645"/>
    <s v="Z0630"/>
    <s v="新事業開發室分攤"/>
    <n v="1078641"/>
    <n v="0"/>
    <n v="1078641"/>
  </r>
  <r>
    <n v="3"/>
    <s v="總帳別"/>
    <x v="102"/>
    <s v="管理費用"/>
    <x v="651"/>
    <x v="645"/>
    <s v="Z0790"/>
    <s v="促進電力發展營運協助金審議委員會分攤"/>
    <n v="472532"/>
    <n v="0"/>
    <n v="472532"/>
  </r>
  <r>
    <n v="3"/>
    <s v="總帳別"/>
    <x v="102"/>
    <s v="管理費用"/>
    <x v="651"/>
    <x v="645"/>
    <s v="Z0950"/>
    <s v="董事會檢核室分攤"/>
    <n v="927316"/>
    <n v="0"/>
    <n v="927316"/>
  </r>
  <r>
    <n v="3"/>
    <s v="總帳別"/>
    <x v="102"/>
    <s v="管理費用"/>
    <x v="651"/>
    <x v="645"/>
    <s v="Z0960"/>
    <s v="人力資源處分攤"/>
    <n v="2541556"/>
    <n v="0"/>
    <n v="2541556"/>
  </r>
  <r>
    <n v="3"/>
    <s v="總帳別"/>
    <x v="102"/>
    <s v="管理費用"/>
    <x v="651"/>
    <x v="645"/>
    <s v="Z5440"/>
    <s v="澳洲辦事處分攤"/>
    <n v="79401"/>
    <n v="0"/>
    <n v="79401"/>
  </r>
  <r>
    <n v="3"/>
    <s v="總帳別"/>
    <x v="102"/>
    <s v="管理費用"/>
    <x v="651"/>
    <x v="645"/>
    <s v="Z5450"/>
    <s v="電力通信處分攤"/>
    <n v="29874"/>
    <n v="0"/>
    <n v="29874"/>
  </r>
  <r>
    <n v="3"/>
    <s v="總帳別"/>
    <x v="102"/>
    <s v="管理費用"/>
    <x v="651"/>
    <x v="645"/>
    <s v="Z545N"/>
    <s v="電力通信處-其他事業分攤"/>
    <n v="21414"/>
    <n v="0"/>
    <n v="21414"/>
  </r>
  <r>
    <n v="3"/>
    <s v="總帳別"/>
    <x v="102"/>
    <s v="管理費用"/>
    <x v="652"/>
    <x v="646"/>
    <s v="Z0010"/>
    <s v="董事會分攤"/>
    <n v="63100"/>
    <n v="0"/>
    <n v="63100"/>
  </r>
  <r>
    <n v="3"/>
    <s v="總帳別"/>
    <x v="102"/>
    <s v="管理費用"/>
    <x v="652"/>
    <x v="646"/>
    <s v="Z0020"/>
    <s v="總經理副總經理室分攤"/>
    <n v="116651"/>
    <n v="0"/>
    <n v="116651"/>
  </r>
  <r>
    <n v="3"/>
    <s v="總帳別"/>
    <x v="102"/>
    <s v="管理費用"/>
    <x v="652"/>
    <x v="646"/>
    <s v="Z0030"/>
    <s v="企劃處分攤"/>
    <n v="77247"/>
    <n v="0"/>
    <n v="77247"/>
  </r>
  <r>
    <n v="3"/>
    <s v="總帳別"/>
    <x v="102"/>
    <s v="管理費用"/>
    <x v="652"/>
    <x v="646"/>
    <s v="Z0100"/>
    <s v="財務處分攤"/>
    <n v="112198"/>
    <n v="0"/>
    <n v="112198"/>
  </r>
  <r>
    <n v="3"/>
    <s v="總帳別"/>
    <x v="102"/>
    <s v="管理費用"/>
    <x v="652"/>
    <x v="646"/>
    <s v="Z0140"/>
    <s v="秘書處分攤"/>
    <n v="803590"/>
    <n v="0"/>
    <n v="803590"/>
  </r>
  <r>
    <n v="3"/>
    <s v="總帳別"/>
    <x v="102"/>
    <s v="管理費用"/>
    <x v="652"/>
    <x v="646"/>
    <s v="Z0170"/>
    <s v="營建處分攤"/>
    <n v="84178"/>
    <n v="0"/>
    <n v="84178"/>
  </r>
  <r>
    <n v="3"/>
    <s v="總帳別"/>
    <x v="102"/>
    <s v="管理費用"/>
    <x v="652"/>
    <x v="646"/>
    <s v="Z0180"/>
    <s v="會計處分攤"/>
    <n v="251299"/>
    <n v="0"/>
    <n v="251299"/>
  </r>
  <r>
    <n v="3"/>
    <s v="總帳別"/>
    <x v="102"/>
    <s v="管理費用"/>
    <x v="652"/>
    <x v="646"/>
    <s v="Z0240"/>
    <s v="資訊系統處分攤"/>
    <n v="12344"/>
    <n v="0"/>
    <n v="12344"/>
  </r>
  <r>
    <n v="3"/>
    <s v="總帳別"/>
    <x v="102"/>
    <s v="管理費用"/>
    <x v="652"/>
    <x v="646"/>
    <s v="Z0530"/>
    <s v="法律事務室分攤"/>
    <n v="12018"/>
    <n v="0"/>
    <n v="12018"/>
  </r>
  <r>
    <n v="3"/>
    <s v="總帳別"/>
    <x v="102"/>
    <s v="管理費用"/>
    <x v="652"/>
    <x v="646"/>
    <s v="Z0570"/>
    <s v="政風處分攤"/>
    <n v="32457"/>
    <n v="0"/>
    <n v="32457"/>
  </r>
  <r>
    <n v="3"/>
    <s v="總帳別"/>
    <x v="102"/>
    <s v="管理費用"/>
    <x v="652"/>
    <x v="646"/>
    <s v="Z0620"/>
    <s v="工業安全衛生處分攤"/>
    <n v="135852"/>
    <n v="0"/>
    <n v="135852"/>
  </r>
  <r>
    <n v="3"/>
    <s v="總帳別"/>
    <x v="102"/>
    <s v="管理費用"/>
    <x v="652"/>
    <x v="646"/>
    <s v="Z0630"/>
    <s v="新事業開發室分攤"/>
    <n v="47031"/>
    <n v="0"/>
    <n v="47031"/>
  </r>
  <r>
    <n v="3"/>
    <s v="總帳別"/>
    <x v="102"/>
    <s v="管理費用"/>
    <x v="652"/>
    <x v="646"/>
    <s v="Z0790"/>
    <s v="促進電力發展營運協助金審議委員會分攤"/>
    <n v="21993"/>
    <n v="0"/>
    <n v="21993"/>
  </r>
  <r>
    <n v="3"/>
    <s v="總帳別"/>
    <x v="102"/>
    <s v="管理費用"/>
    <x v="652"/>
    <x v="646"/>
    <s v="Z0960"/>
    <s v="人力資源處分攤"/>
    <n v="358939"/>
    <n v="0"/>
    <n v="358939"/>
  </r>
  <r>
    <n v="3"/>
    <s v="總帳別"/>
    <x v="102"/>
    <s v="管理費用"/>
    <x v="652"/>
    <x v="646"/>
    <s v="Z5450"/>
    <s v="電力通信處分攤"/>
    <n v="15959"/>
    <n v="0"/>
    <n v="15959"/>
  </r>
  <r>
    <n v="3"/>
    <s v="總帳別"/>
    <x v="102"/>
    <s v="管理費用"/>
    <x v="652"/>
    <x v="646"/>
    <s v="Z545N"/>
    <s v="電力通信處-其他事業分攤"/>
    <n v="11464"/>
    <n v="0"/>
    <n v="11464"/>
  </r>
  <r>
    <n v="3"/>
    <s v="總帳別"/>
    <x v="102"/>
    <s v="管理費用"/>
    <x v="653"/>
    <x v="647"/>
    <s v="Z0960"/>
    <s v="人力資源處分攤"/>
    <n v="19461494"/>
    <n v="0"/>
    <n v="19461494"/>
  </r>
  <r>
    <n v="3"/>
    <s v="總帳別"/>
    <x v="102"/>
    <s v="管理費用"/>
    <x v="654"/>
    <x v="648"/>
    <s v="Z0010"/>
    <s v="董事會分攤"/>
    <n v="281543"/>
    <n v="0"/>
    <n v="281543"/>
  </r>
  <r>
    <n v="3"/>
    <s v="總帳別"/>
    <x v="102"/>
    <s v="管理費用"/>
    <x v="654"/>
    <x v="648"/>
    <s v="Z0020"/>
    <s v="總經理副總經理室分攤"/>
    <n v="731949"/>
    <n v="0"/>
    <n v="731949"/>
  </r>
  <r>
    <n v="3"/>
    <s v="總帳別"/>
    <x v="102"/>
    <s v="管理費用"/>
    <x v="654"/>
    <x v="648"/>
    <s v="Z0030"/>
    <s v="企劃處分攤"/>
    <n v="1131742"/>
    <n v="0"/>
    <n v="1131742"/>
  </r>
  <r>
    <n v="3"/>
    <s v="總帳別"/>
    <x v="102"/>
    <s v="管理費用"/>
    <x v="654"/>
    <x v="648"/>
    <s v="Z0100"/>
    <s v="財務處分攤"/>
    <n v="1036199"/>
    <n v="0"/>
    <n v="1036199"/>
  </r>
  <r>
    <n v="3"/>
    <s v="總帳別"/>
    <x v="102"/>
    <s v="管理費用"/>
    <x v="654"/>
    <x v="648"/>
    <s v="Z0140"/>
    <s v="秘書處分攤"/>
    <n v="1208616"/>
    <n v="0"/>
    <n v="1208616"/>
  </r>
  <r>
    <n v="3"/>
    <s v="總帳別"/>
    <x v="102"/>
    <s v="管理費用"/>
    <x v="654"/>
    <x v="648"/>
    <s v="Z0170"/>
    <s v="營建處分攤"/>
    <n v="635970"/>
    <n v="0"/>
    <n v="635970"/>
  </r>
  <r>
    <n v="3"/>
    <s v="總帳別"/>
    <x v="102"/>
    <s v="管理費用"/>
    <x v="654"/>
    <x v="648"/>
    <s v="Z0180"/>
    <s v="會計處分攤"/>
    <n v="1730634"/>
    <n v="0"/>
    <n v="1730634"/>
  </r>
  <r>
    <n v="3"/>
    <s v="總帳別"/>
    <x v="102"/>
    <s v="管理費用"/>
    <x v="654"/>
    <x v="648"/>
    <s v="Z0240"/>
    <s v="資訊系統處分攤"/>
    <n v="79368"/>
    <n v="0"/>
    <n v="79368"/>
  </r>
  <r>
    <n v="3"/>
    <s v="總帳別"/>
    <x v="102"/>
    <s v="管理費用"/>
    <x v="654"/>
    <x v="648"/>
    <s v="Z0500"/>
    <s v="育樂活動推行委員會分攤"/>
    <n v="28118"/>
    <n v="0"/>
    <n v="28118"/>
  </r>
  <r>
    <n v="3"/>
    <s v="總帳別"/>
    <x v="102"/>
    <s v="管理費用"/>
    <x v="654"/>
    <x v="648"/>
    <s v="Z0530"/>
    <s v="法律事務室分攤"/>
    <n v="306819"/>
    <n v="0"/>
    <n v="306819"/>
  </r>
  <r>
    <n v="3"/>
    <s v="總帳別"/>
    <x v="102"/>
    <s v="管理費用"/>
    <x v="654"/>
    <x v="648"/>
    <s v="Z0570"/>
    <s v="政風處分攤"/>
    <n v="558949"/>
    <n v="0"/>
    <n v="558949"/>
  </r>
  <r>
    <n v="3"/>
    <s v="總帳別"/>
    <x v="102"/>
    <s v="管理費用"/>
    <x v="654"/>
    <x v="648"/>
    <s v="Z0620"/>
    <s v="工業安全衛生處分攤"/>
    <n v="677348"/>
    <n v="0"/>
    <n v="677348"/>
  </r>
  <r>
    <n v="3"/>
    <s v="總帳別"/>
    <x v="102"/>
    <s v="管理費用"/>
    <x v="654"/>
    <x v="648"/>
    <s v="Z0630"/>
    <s v="新事業開發室分攤"/>
    <n v="620746"/>
    <n v="0"/>
    <n v="620746"/>
  </r>
  <r>
    <n v="3"/>
    <s v="總帳別"/>
    <x v="102"/>
    <s v="管理費用"/>
    <x v="654"/>
    <x v="648"/>
    <s v="Z0790"/>
    <s v="促進電力發展營運協助金審議委員會分攤"/>
    <n v="271926"/>
    <n v="0"/>
    <n v="271926"/>
  </r>
  <r>
    <n v="3"/>
    <s v="總帳別"/>
    <x v="102"/>
    <s v="管理費用"/>
    <x v="654"/>
    <x v="648"/>
    <s v="Z0950"/>
    <s v="董事會檢核室分攤"/>
    <n v="533766"/>
    <n v="0"/>
    <n v="533766"/>
  </r>
  <r>
    <n v="3"/>
    <s v="總帳別"/>
    <x v="102"/>
    <s v="管理費用"/>
    <x v="654"/>
    <x v="648"/>
    <s v="Z0960"/>
    <s v="人力資源處分攤"/>
    <n v="1423758"/>
    <n v="0"/>
    <n v="1423758"/>
  </r>
  <r>
    <n v="3"/>
    <s v="總帳別"/>
    <x v="102"/>
    <s v="管理費用"/>
    <x v="654"/>
    <x v="648"/>
    <s v="Z5440"/>
    <s v="澳洲辦事處分攤"/>
    <n v="45699"/>
    <n v="0"/>
    <n v="45699"/>
  </r>
  <r>
    <n v="3"/>
    <s v="總帳別"/>
    <x v="102"/>
    <s v="管理費用"/>
    <x v="654"/>
    <x v="648"/>
    <s v="Z5450"/>
    <s v="電力通信處分攤"/>
    <n v="17160"/>
    <n v="0"/>
    <n v="17160"/>
  </r>
  <r>
    <n v="3"/>
    <s v="總帳別"/>
    <x v="102"/>
    <s v="管理費用"/>
    <x v="654"/>
    <x v="648"/>
    <s v="Z545N"/>
    <s v="電力通信處-其他事業分攤"/>
    <n v="12324"/>
    <n v="0"/>
    <n v="12324"/>
  </r>
  <r>
    <n v="3"/>
    <s v="總帳別"/>
    <x v="102"/>
    <s v="管理費用"/>
    <x v="655"/>
    <x v="649"/>
    <s v="Z0010"/>
    <s v="董事會分攤"/>
    <n v="36289"/>
    <n v="0"/>
    <n v="36289"/>
  </r>
  <r>
    <n v="3"/>
    <s v="總帳別"/>
    <x v="102"/>
    <s v="管理費用"/>
    <x v="655"/>
    <x v="649"/>
    <s v="Z0020"/>
    <s v="總經理副總經理室分攤"/>
    <n v="67027"/>
    <n v="0"/>
    <n v="67027"/>
  </r>
  <r>
    <n v="3"/>
    <s v="總帳別"/>
    <x v="102"/>
    <s v="管理費用"/>
    <x v="655"/>
    <x v="649"/>
    <s v="Z0030"/>
    <s v="企劃處分攤"/>
    <n v="44462"/>
    <n v="0"/>
    <n v="44462"/>
  </r>
  <r>
    <n v="3"/>
    <s v="總帳別"/>
    <x v="102"/>
    <s v="管理費用"/>
    <x v="655"/>
    <x v="649"/>
    <s v="Z0100"/>
    <s v="財務處分攤"/>
    <n v="64575"/>
    <n v="0"/>
    <n v="64575"/>
  </r>
  <r>
    <n v="3"/>
    <s v="總帳別"/>
    <x v="102"/>
    <s v="管理費用"/>
    <x v="655"/>
    <x v="649"/>
    <s v="Z0140"/>
    <s v="秘書處分攤"/>
    <n v="459903"/>
    <n v="0"/>
    <n v="459903"/>
  </r>
  <r>
    <n v="3"/>
    <s v="總帳別"/>
    <x v="102"/>
    <s v="管理費用"/>
    <x v="655"/>
    <x v="649"/>
    <s v="Z0170"/>
    <s v="營建處分攤"/>
    <n v="48439"/>
    <n v="0"/>
    <n v="48439"/>
  </r>
  <r>
    <n v="3"/>
    <s v="總帳別"/>
    <x v="102"/>
    <s v="管理費用"/>
    <x v="655"/>
    <x v="649"/>
    <s v="Z0180"/>
    <s v="會計處分攤"/>
    <n v="144666"/>
    <n v="0"/>
    <n v="144666"/>
  </r>
  <r>
    <n v="3"/>
    <s v="總帳別"/>
    <x v="102"/>
    <s v="管理費用"/>
    <x v="655"/>
    <x v="649"/>
    <s v="Z0240"/>
    <s v="資訊系統處分攤"/>
    <n v="7097"/>
    <n v="0"/>
    <n v="7097"/>
  </r>
  <r>
    <n v="3"/>
    <s v="總帳別"/>
    <x v="102"/>
    <s v="管理費用"/>
    <x v="655"/>
    <x v="649"/>
    <s v="Z0530"/>
    <s v="法律事務室分攤"/>
    <n v="6911"/>
    <n v="0"/>
    <n v="6911"/>
  </r>
  <r>
    <n v="3"/>
    <s v="總帳別"/>
    <x v="102"/>
    <s v="管理費用"/>
    <x v="655"/>
    <x v="649"/>
    <s v="Z0570"/>
    <s v="政風處分攤"/>
    <n v="18680"/>
    <n v="0"/>
    <n v="18680"/>
  </r>
  <r>
    <n v="3"/>
    <s v="總帳別"/>
    <x v="102"/>
    <s v="管理費用"/>
    <x v="655"/>
    <x v="649"/>
    <s v="Z0620"/>
    <s v="工業安全衛生處分攤"/>
    <n v="78133"/>
    <n v="0"/>
    <n v="78133"/>
  </r>
  <r>
    <n v="3"/>
    <s v="總帳別"/>
    <x v="102"/>
    <s v="管理費用"/>
    <x v="655"/>
    <x v="649"/>
    <s v="Z0630"/>
    <s v="新事業開發室分攤"/>
    <n v="27052"/>
    <n v="0"/>
    <n v="27052"/>
  </r>
  <r>
    <n v="3"/>
    <s v="總帳別"/>
    <x v="102"/>
    <s v="管理費用"/>
    <x v="655"/>
    <x v="649"/>
    <s v="Z0790"/>
    <s v="促進電力發展營運協助金審議委員會分攤"/>
    <n v="12673"/>
    <n v="0"/>
    <n v="12673"/>
  </r>
  <r>
    <n v="3"/>
    <s v="總帳別"/>
    <x v="102"/>
    <s v="管理費用"/>
    <x v="655"/>
    <x v="649"/>
    <s v="Z0960"/>
    <s v="人力資源處分攤"/>
    <n v="181801"/>
    <n v="0"/>
    <n v="181801"/>
  </r>
  <r>
    <n v="3"/>
    <s v="總帳別"/>
    <x v="102"/>
    <s v="管理費用"/>
    <x v="655"/>
    <x v="649"/>
    <s v="Z5450"/>
    <s v="電力通信處分攤"/>
    <n v="9176"/>
    <n v="0"/>
    <n v="9176"/>
  </r>
  <r>
    <n v="3"/>
    <s v="總帳別"/>
    <x v="102"/>
    <s v="管理費用"/>
    <x v="655"/>
    <x v="649"/>
    <s v="Z545N"/>
    <s v="電力通信處-其他事業分攤"/>
    <n v="6597"/>
    <n v="0"/>
    <n v="6597"/>
  </r>
  <r>
    <n v="3"/>
    <s v="總帳別"/>
    <x v="102"/>
    <s v="管理費用"/>
    <x v="656"/>
    <x v="650"/>
    <s v="Z0010"/>
    <s v="董事會分攤"/>
    <n v="24000"/>
    <n v="0"/>
    <n v="24000"/>
  </r>
  <r>
    <n v="3"/>
    <s v="總帳別"/>
    <x v="102"/>
    <s v="管理費用"/>
    <x v="656"/>
    <x v="650"/>
    <s v="Z0020"/>
    <s v="總經理副總經理室分攤"/>
    <n v="1177407"/>
    <n v="0"/>
    <n v="1177407"/>
  </r>
  <r>
    <n v="3"/>
    <s v="總帳別"/>
    <x v="102"/>
    <s v="管理費用"/>
    <x v="656"/>
    <x v="650"/>
    <s v="Z0030"/>
    <s v="企劃處分攤"/>
    <n v="90000"/>
    <n v="0"/>
    <n v="90000"/>
  </r>
  <r>
    <n v="3"/>
    <s v="總帳別"/>
    <x v="102"/>
    <s v="管理費用"/>
    <x v="656"/>
    <x v="650"/>
    <s v="Z0100"/>
    <s v="財務處分攤"/>
    <n v="95770"/>
    <n v="0"/>
    <n v="95770"/>
  </r>
  <r>
    <n v="3"/>
    <s v="總帳別"/>
    <x v="102"/>
    <s v="管理費用"/>
    <x v="656"/>
    <x v="650"/>
    <s v="Z0140"/>
    <s v="秘書處分攤"/>
    <n v="136380"/>
    <n v="0"/>
    <n v="136380"/>
  </r>
  <r>
    <n v="3"/>
    <s v="總帳別"/>
    <x v="102"/>
    <s v="管理費用"/>
    <x v="656"/>
    <x v="650"/>
    <s v="Z0170"/>
    <s v="營建處分攤"/>
    <n v="50690"/>
    <n v="0"/>
    <n v="50690"/>
  </r>
  <r>
    <n v="3"/>
    <s v="總帳別"/>
    <x v="102"/>
    <s v="管理費用"/>
    <x v="656"/>
    <x v="650"/>
    <s v="Z0180"/>
    <s v="會計處分攤"/>
    <n v="120000"/>
    <n v="0"/>
    <n v="120000"/>
  </r>
  <r>
    <n v="3"/>
    <s v="總帳別"/>
    <x v="102"/>
    <s v="管理費用"/>
    <x v="656"/>
    <x v="650"/>
    <s v="Z0240"/>
    <s v="資訊系統處分攤"/>
    <n v="7208"/>
    <n v="0"/>
    <n v="7208"/>
  </r>
  <r>
    <n v="3"/>
    <s v="總帳別"/>
    <x v="102"/>
    <s v="管理費用"/>
    <x v="656"/>
    <x v="650"/>
    <s v="Z0530"/>
    <s v="法律事務室分攤"/>
    <n v="15000"/>
    <n v="0"/>
    <n v="15000"/>
  </r>
  <r>
    <n v="3"/>
    <s v="總帳別"/>
    <x v="102"/>
    <s v="管理費用"/>
    <x v="656"/>
    <x v="650"/>
    <s v="Z0570"/>
    <s v="政風處分攤"/>
    <n v="33000"/>
    <n v="0"/>
    <n v="33000"/>
  </r>
  <r>
    <n v="3"/>
    <s v="總帳別"/>
    <x v="102"/>
    <s v="管理費用"/>
    <x v="656"/>
    <x v="650"/>
    <s v="Z0620"/>
    <s v="工業安全衛生處分攤"/>
    <n v="933023"/>
    <n v="0"/>
    <n v="933023"/>
  </r>
  <r>
    <n v="3"/>
    <s v="總帳別"/>
    <x v="102"/>
    <s v="管理費用"/>
    <x v="656"/>
    <x v="650"/>
    <s v="Z0630"/>
    <s v="新事業開發室分攤"/>
    <n v="45000"/>
    <n v="0"/>
    <n v="45000"/>
  </r>
  <r>
    <n v="3"/>
    <s v="總帳別"/>
    <x v="102"/>
    <s v="管理費用"/>
    <x v="656"/>
    <x v="650"/>
    <s v="Z0790"/>
    <s v="促進電力發展營運協助金審議委員會分攤"/>
    <n v="27000"/>
    <n v="0"/>
    <n v="27000"/>
  </r>
  <r>
    <n v="3"/>
    <s v="總帳別"/>
    <x v="102"/>
    <s v="管理費用"/>
    <x v="656"/>
    <x v="650"/>
    <s v="Z0950"/>
    <s v="董事會檢核室分攤"/>
    <n v="69000"/>
    <n v="0"/>
    <n v="69000"/>
  </r>
  <r>
    <n v="3"/>
    <s v="總帳別"/>
    <x v="102"/>
    <s v="管理費用"/>
    <x v="656"/>
    <x v="650"/>
    <s v="Z0960"/>
    <s v="人力資源處分攤"/>
    <n v="1026584"/>
    <n v="0"/>
    <n v="1026584"/>
  </r>
  <r>
    <n v="3"/>
    <s v="總帳別"/>
    <x v="102"/>
    <s v="管理費用"/>
    <x v="656"/>
    <x v="650"/>
    <s v="Z5450"/>
    <s v="電力通信處分攤"/>
    <n v="1353"/>
    <n v="0"/>
    <n v="1353"/>
  </r>
  <r>
    <n v="3"/>
    <s v="總帳別"/>
    <x v="102"/>
    <s v="管理費用"/>
    <x v="656"/>
    <x v="650"/>
    <s v="Z545N"/>
    <s v="電力通信處-其他事業分攤"/>
    <n v="970"/>
    <n v="0"/>
    <n v="970"/>
  </r>
  <r>
    <n v="3"/>
    <s v="總帳別"/>
    <x v="102"/>
    <s v="管理費用"/>
    <x v="657"/>
    <x v="651"/>
    <s v="Z000T"/>
    <s v="統列總處分攤"/>
    <n v="22987616"/>
    <n v="0"/>
    <n v="22987616"/>
  </r>
  <r>
    <n v="3"/>
    <s v="總帳別"/>
    <x v="102"/>
    <s v="管理費用"/>
    <x v="659"/>
    <x v="653"/>
    <s v="Z0010"/>
    <s v="董事會分攤"/>
    <n v="2800"/>
    <n v="0"/>
    <n v="2800"/>
  </r>
  <r>
    <n v="3"/>
    <s v="總帳別"/>
    <x v="102"/>
    <s v="管理費用"/>
    <x v="659"/>
    <x v="653"/>
    <s v="Z0030"/>
    <s v="企劃處分攤"/>
    <n v="26277"/>
    <n v="0"/>
    <n v="26277"/>
  </r>
  <r>
    <n v="3"/>
    <s v="總帳別"/>
    <x v="102"/>
    <s v="管理費用"/>
    <x v="659"/>
    <x v="653"/>
    <s v="Z0100"/>
    <s v="財務處分攤"/>
    <n v="6600"/>
    <n v="0"/>
    <n v="6600"/>
  </r>
  <r>
    <n v="3"/>
    <s v="總帳別"/>
    <x v="102"/>
    <s v="管理費用"/>
    <x v="659"/>
    <x v="653"/>
    <s v="Z0170"/>
    <s v="營建處分攤"/>
    <n v="15433"/>
    <n v="0"/>
    <n v="15433"/>
  </r>
  <r>
    <n v="3"/>
    <s v="總帳別"/>
    <x v="102"/>
    <s v="管理費用"/>
    <x v="659"/>
    <x v="653"/>
    <s v="Z0180"/>
    <s v="會計處分攤"/>
    <n v="39000"/>
    <n v="0"/>
    <n v="39000"/>
  </r>
  <r>
    <n v="3"/>
    <s v="總帳別"/>
    <x v="102"/>
    <s v="管理費用"/>
    <x v="659"/>
    <x v="653"/>
    <s v="Z0950"/>
    <s v="董事會檢核室分攤"/>
    <n v="2280"/>
    <n v="0"/>
    <n v="2280"/>
  </r>
  <r>
    <n v="3"/>
    <s v="總帳別"/>
    <x v="102"/>
    <s v="管理費用"/>
    <x v="659"/>
    <x v="653"/>
    <s v="Z0960"/>
    <s v="人力資源處分攤"/>
    <n v="5781924"/>
    <n v="0"/>
    <n v="5781924"/>
  </r>
  <r>
    <n v="3"/>
    <s v="總帳別"/>
    <x v="102"/>
    <s v="管理費用"/>
    <x v="659"/>
    <x v="653"/>
    <s v="Z5450"/>
    <s v="電力通信處分攤"/>
    <n v="311"/>
    <n v="0"/>
    <n v="311"/>
  </r>
  <r>
    <n v="3"/>
    <s v="總帳別"/>
    <x v="102"/>
    <s v="管理費用"/>
    <x v="773"/>
    <x v="767"/>
    <s v="Z0960"/>
    <s v="人力資源處分攤"/>
    <n v="39630514"/>
    <n v="0"/>
    <n v="39630514"/>
  </r>
  <r>
    <n v="3"/>
    <s v="總帳別"/>
    <x v="102"/>
    <s v="管理費用"/>
    <x v="869"/>
    <x v="861"/>
    <s v="Z0960"/>
    <s v="人力資源處分攤"/>
    <n v="355250"/>
    <n v="0"/>
    <n v="355250"/>
  </r>
  <r>
    <n v="3"/>
    <s v="總帳別"/>
    <x v="102"/>
    <s v="管理費用"/>
    <x v="660"/>
    <x v="654"/>
    <s v="Z0010"/>
    <s v="董事會分攤"/>
    <n v="41341"/>
    <n v="0"/>
    <n v="41341"/>
  </r>
  <r>
    <n v="3"/>
    <s v="總帳別"/>
    <x v="102"/>
    <s v="管理費用"/>
    <x v="660"/>
    <x v="654"/>
    <s v="Z0020"/>
    <s v="總經理副總經理室分攤"/>
    <n v="127211"/>
    <n v="0"/>
    <n v="127211"/>
  </r>
  <r>
    <n v="3"/>
    <s v="總帳別"/>
    <x v="102"/>
    <s v="管理費用"/>
    <x v="660"/>
    <x v="654"/>
    <s v="Z0030"/>
    <s v="企劃處分攤"/>
    <n v="751040"/>
    <n v="0"/>
    <n v="751040"/>
  </r>
  <r>
    <n v="3"/>
    <s v="總帳別"/>
    <x v="102"/>
    <s v="管理費用"/>
    <x v="660"/>
    <x v="654"/>
    <s v="Z0100"/>
    <s v="財務處分攤"/>
    <n v="760932"/>
    <n v="0"/>
    <n v="760932"/>
  </r>
  <r>
    <n v="3"/>
    <s v="總帳別"/>
    <x v="102"/>
    <s v="管理費用"/>
    <x v="660"/>
    <x v="654"/>
    <s v="Z0140"/>
    <s v="秘書處分攤"/>
    <n v="1211908"/>
    <n v="0"/>
    <n v="1211908"/>
  </r>
  <r>
    <n v="3"/>
    <s v="總帳別"/>
    <x v="102"/>
    <s v="管理費用"/>
    <x v="660"/>
    <x v="654"/>
    <s v="Z0170"/>
    <s v="營建處分攤"/>
    <n v="507233"/>
    <n v="0"/>
    <n v="507233"/>
  </r>
  <r>
    <n v="3"/>
    <s v="總帳別"/>
    <x v="102"/>
    <s v="管理費用"/>
    <x v="660"/>
    <x v="654"/>
    <s v="Z0180"/>
    <s v="會計處分攤"/>
    <n v="1301201"/>
    <n v="0"/>
    <n v="1301201"/>
  </r>
  <r>
    <n v="3"/>
    <s v="總帳別"/>
    <x v="102"/>
    <s v="管理費用"/>
    <x v="660"/>
    <x v="654"/>
    <s v="Z0240"/>
    <s v="資訊系統處分攤"/>
    <n v="61313"/>
    <n v="0"/>
    <n v="61313"/>
  </r>
  <r>
    <n v="3"/>
    <s v="總帳別"/>
    <x v="102"/>
    <s v="管理費用"/>
    <x v="660"/>
    <x v="654"/>
    <s v="Z0530"/>
    <s v="法律事務室分攤"/>
    <n v="200143"/>
    <n v="0"/>
    <n v="200143"/>
  </r>
  <r>
    <n v="3"/>
    <s v="總帳別"/>
    <x v="102"/>
    <s v="管理費用"/>
    <x v="660"/>
    <x v="654"/>
    <s v="Z0570"/>
    <s v="政風處分攤"/>
    <n v="367733"/>
    <n v="0"/>
    <n v="367733"/>
  </r>
  <r>
    <n v="3"/>
    <s v="總帳別"/>
    <x v="102"/>
    <s v="管理費用"/>
    <x v="660"/>
    <x v="654"/>
    <s v="Z0620"/>
    <s v="工業安全衛生處分攤"/>
    <n v="422561"/>
    <n v="0"/>
    <n v="422561"/>
  </r>
  <r>
    <n v="3"/>
    <s v="總帳別"/>
    <x v="102"/>
    <s v="管理費用"/>
    <x v="660"/>
    <x v="654"/>
    <s v="Z0630"/>
    <s v="新事業開發室分攤"/>
    <n v="677146"/>
    <n v="0"/>
    <n v="677146"/>
  </r>
  <r>
    <n v="3"/>
    <s v="總帳別"/>
    <x v="102"/>
    <s v="管理費用"/>
    <x v="660"/>
    <x v="654"/>
    <s v="Z0790"/>
    <s v="促進電力發展營運協助金審議委員會分攤"/>
    <n v="199600"/>
    <n v="0"/>
    <n v="199600"/>
  </r>
  <r>
    <n v="3"/>
    <s v="總帳別"/>
    <x v="102"/>
    <s v="管理費用"/>
    <x v="660"/>
    <x v="654"/>
    <s v="Z0950"/>
    <s v="董事會檢核室分攤"/>
    <n v="203388"/>
    <n v="0"/>
    <n v="203388"/>
  </r>
  <r>
    <n v="3"/>
    <s v="總帳別"/>
    <x v="102"/>
    <s v="管理費用"/>
    <x v="660"/>
    <x v="654"/>
    <s v="Z0960"/>
    <s v="人力資源處分攤"/>
    <n v="2717509"/>
    <n v="0"/>
    <n v="2717509"/>
  </r>
  <r>
    <n v="3"/>
    <s v="總帳別"/>
    <x v="102"/>
    <s v="管理費用"/>
    <x v="660"/>
    <x v="654"/>
    <s v="Z5440"/>
    <s v="澳洲辦事處分攤"/>
    <n v="228147"/>
    <n v="0"/>
    <n v="228147"/>
  </r>
  <r>
    <n v="3"/>
    <s v="總帳別"/>
    <x v="102"/>
    <s v="管理費用"/>
    <x v="660"/>
    <x v="654"/>
    <s v="Z5450"/>
    <s v="電力通信處分攤"/>
    <n v="19160"/>
    <n v="0"/>
    <n v="19160"/>
  </r>
  <r>
    <n v="3"/>
    <s v="總帳別"/>
    <x v="102"/>
    <s v="管理費用"/>
    <x v="660"/>
    <x v="654"/>
    <s v="Z545N"/>
    <s v="電力通信處-其他事業分攤"/>
    <n v="13735"/>
    <n v="0"/>
    <n v="13735"/>
  </r>
  <r>
    <n v="3"/>
    <s v="總帳別"/>
    <x v="102"/>
    <s v="管理費用"/>
    <x v="870"/>
    <x v="862"/>
    <s v="Z0620"/>
    <s v="工業安全衛生處分攤"/>
    <n v="1432375"/>
    <n v="0"/>
    <n v="1432375"/>
  </r>
  <r>
    <n v="3"/>
    <s v="總帳別"/>
    <x v="102"/>
    <s v="管理費用"/>
    <x v="810"/>
    <x v="802"/>
    <s v="Z0960"/>
    <s v="人力資源處分攤"/>
    <n v="12611963"/>
    <n v="0"/>
    <n v="12611963"/>
  </r>
  <r>
    <n v="3"/>
    <s v="總帳別"/>
    <x v="102"/>
    <s v="管理費用"/>
    <x v="661"/>
    <x v="655"/>
    <s v="Z0010"/>
    <s v="董事會分攤"/>
    <n v="407"/>
    <n v="0"/>
    <n v="407"/>
  </r>
  <r>
    <n v="3"/>
    <s v="總帳別"/>
    <x v="102"/>
    <s v="管理費用"/>
    <x v="661"/>
    <x v="655"/>
    <s v="Z0020"/>
    <s v="總經理副總經理室分攤"/>
    <n v="502"/>
    <n v="0"/>
    <n v="502"/>
  </r>
  <r>
    <n v="3"/>
    <s v="總帳別"/>
    <x v="102"/>
    <s v="管理費用"/>
    <x v="661"/>
    <x v="655"/>
    <s v="Z0030"/>
    <s v="企劃處分攤"/>
    <n v="1033"/>
    <n v="0"/>
    <n v="1033"/>
  </r>
  <r>
    <n v="3"/>
    <s v="總帳別"/>
    <x v="102"/>
    <s v="管理費用"/>
    <x v="661"/>
    <x v="655"/>
    <s v="Z0100"/>
    <s v="財務處分攤"/>
    <n v="1444"/>
    <n v="0"/>
    <n v="1444"/>
  </r>
  <r>
    <n v="3"/>
    <s v="總帳別"/>
    <x v="102"/>
    <s v="管理費用"/>
    <x v="661"/>
    <x v="655"/>
    <s v="Z0140"/>
    <s v="秘書處分攤"/>
    <n v="5398"/>
    <n v="0"/>
    <n v="5398"/>
  </r>
  <r>
    <n v="3"/>
    <s v="總帳別"/>
    <x v="102"/>
    <s v="管理費用"/>
    <x v="661"/>
    <x v="655"/>
    <s v="Z0170"/>
    <s v="營建處分攤"/>
    <n v="1037"/>
    <n v="0"/>
    <n v="1037"/>
  </r>
  <r>
    <n v="3"/>
    <s v="總帳別"/>
    <x v="102"/>
    <s v="管理費用"/>
    <x v="661"/>
    <x v="655"/>
    <s v="Z0180"/>
    <s v="會計處分攤"/>
    <n v="2328"/>
    <n v="0"/>
    <n v="2328"/>
  </r>
  <r>
    <n v="3"/>
    <s v="總帳別"/>
    <x v="102"/>
    <s v="管理費用"/>
    <x v="661"/>
    <x v="655"/>
    <s v="Z0240"/>
    <s v="資訊系統處分攤"/>
    <n v="171"/>
    <n v="0"/>
    <n v="171"/>
  </r>
  <r>
    <n v="3"/>
    <s v="總帳別"/>
    <x v="102"/>
    <s v="管理費用"/>
    <x v="661"/>
    <x v="655"/>
    <s v="Z0530"/>
    <s v="法律事務室分攤"/>
    <n v="96"/>
    <n v="0"/>
    <n v="96"/>
  </r>
  <r>
    <n v="3"/>
    <s v="總帳別"/>
    <x v="102"/>
    <s v="管理費用"/>
    <x v="661"/>
    <x v="655"/>
    <s v="Z0570"/>
    <s v="政風處分攤"/>
    <n v="275"/>
    <n v="0"/>
    <n v="275"/>
  </r>
  <r>
    <n v="3"/>
    <s v="總帳別"/>
    <x v="102"/>
    <s v="管理費用"/>
    <x v="661"/>
    <x v="655"/>
    <s v="Z0620"/>
    <s v="工業安全衛生處分攤"/>
    <n v="1776"/>
    <n v="0"/>
    <n v="1776"/>
  </r>
  <r>
    <n v="3"/>
    <s v="總帳別"/>
    <x v="102"/>
    <s v="管理費用"/>
    <x v="661"/>
    <x v="655"/>
    <s v="Z0630"/>
    <s v="新事業開發室分攤"/>
    <n v="610"/>
    <n v="0"/>
    <n v="610"/>
  </r>
  <r>
    <n v="3"/>
    <s v="總帳別"/>
    <x v="102"/>
    <s v="管理費用"/>
    <x v="661"/>
    <x v="655"/>
    <s v="Z0790"/>
    <s v="促進電力發展營運協助金審議委員會分攤"/>
    <n v="594"/>
    <n v="0"/>
    <n v="594"/>
  </r>
  <r>
    <n v="3"/>
    <s v="總帳別"/>
    <x v="102"/>
    <s v="管理費用"/>
    <x v="661"/>
    <x v="655"/>
    <s v="Z0950"/>
    <s v="董事會檢核室分攤"/>
    <n v="396"/>
    <n v="0"/>
    <n v="396"/>
  </r>
  <r>
    <n v="3"/>
    <s v="總帳別"/>
    <x v="102"/>
    <s v="管理費用"/>
    <x v="661"/>
    <x v="655"/>
    <s v="Z0960"/>
    <s v="人力資源處分攤"/>
    <n v="2464"/>
    <n v="0"/>
    <n v="2464"/>
  </r>
  <r>
    <n v="3"/>
    <s v="總帳別"/>
    <x v="102"/>
    <s v="管理費用"/>
    <x v="661"/>
    <x v="655"/>
    <s v="Z5450"/>
    <s v="電力通信處分攤"/>
    <n v="93"/>
    <n v="0"/>
    <n v="93"/>
  </r>
  <r>
    <n v="3"/>
    <s v="總帳別"/>
    <x v="102"/>
    <s v="管理費用"/>
    <x v="661"/>
    <x v="655"/>
    <s v="Z545N"/>
    <s v="電力通信處-其他事業分攤"/>
    <n v="50"/>
    <n v="0"/>
    <n v="50"/>
  </r>
  <r>
    <n v="3"/>
    <s v="總帳別"/>
    <x v="102"/>
    <s v="管理費用"/>
    <x v="662"/>
    <x v="656"/>
    <s v="Z0630"/>
    <s v="新事業開發室分攤"/>
    <n v="82978"/>
    <n v="0"/>
    <n v="82978"/>
  </r>
  <r>
    <n v="3"/>
    <s v="總帳別"/>
    <x v="102"/>
    <s v="管理費用"/>
    <x v="662"/>
    <x v="656"/>
    <s v="Z5440"/>
    <s v="澳洲辦事處分攤"/>
    <n v="36396"/>
    <n v="0"/>
    <n v="36396"/>
  </r>
  <r>
    <n v="3"/>
    <s v="總帳別"/>
    <x v="102"/>
    <s v="管理費用"/>
    <x v="664"/>
    <x v="658"/>
    <s v="Z0140"/>
    <s v="秘書處分攤"/>
    <n v="494941"/>
    <n v="0"/>
    <n v="494941"/>
  </r>
  <r>
    <n v="3"/>
    <s v="總帳別"/>
    <x v="102"/>
    <s v="管理費用"/>
    <x v="664"/>
    <x v="658"/>
    <s v="Z0630"/>
    <s v="新事業開發室分攤"/>
    <n v="7445"/>
    <n v="0"/>
    <n v="7445"/>
  </r>
  <r>
    <n v="3"/>
    <s v="總帳別"/>
    <x v="102"/>
    <s v="管理費用"/>
    <x v="664"/>
    <x v="658"/>
    <s v="Z0960"/>
    <s v="人力資源處分攤"/>
    <n v="62808"/>
    <n v="0"/>
    <n v="62808"/>
  </r>
  <r>
    <n v="3"/>
    <s v="總帳別"/>
    <x v="102"/>
    <s v="管理費用"/>
    <x v="664"/>
    <x v="658"/>
    <s v="Z5450"/>
    <s v="電力通信處分攤"/>
    <n v="600"/>
    <n v="0"/>
    <n v="600"/>
  </r>
  <r>
    <n v="3"/>
    <s v="總帳別"/>
    <x v="102"/>
    <s v="管理費用"/>
    <x v="664"/>
    <x v="658"/>
    <s v="Z693N"/>
    <s v="再生能源處-其他事業分攤"/>
    <n v="14680"/>
    <n v="0"/>
    <n v="14680"/>
  </r>
  <r>
    <n v="3"/>
    <s v="總帳別"/>
    <x v="102"/>
    <s v="管理費用"/>
    <x v="665"/>
    <x v="659"/>
    <s v="Z0140"/>
    <s v="秘書處分攤"/>
    <n v="169717"/>
    <n v="0"/>
    <n v="169717"/>
  </r>
  <r>
    <n v="3"/>
    <s v="總帳別"/>
    <x v="102"/>
    <s v="管理費用"/>
    <x v="666"/>
    <x v="660"/>
    <s v="Z0030"/>
    <s v="企劃處分攤"/>
    <n v="672"/>
    <n v="0"/>
    <n v="672"/>
  </r>
  <r>
    <n v="3"/>
    <s v="總帳別"/>
    <x v="102"/>
    <s v="管理費用"/>
    <x v="666"/>
    <x v="660"/>
    <s v="Z0140"/>
    <s v="秘書處分攤"/>
    <n v="989781"/>
    <n v="0"/>
    <n v="989781"/>
  </r>
  <r>
    <n v="3"/>
    <s v="總帳別"/>
    <x v="102"/>
    <s v="管理費用"/>
    <x v="666"/>
    <x v="660"/>
    <s v="Z0170"/>
    <s v="營建處分攤"/>
    <n v="452"/>
    <n v="0"/>
    <n v="452"/>
  </r>
  <r>
    <n v="3"/>
    <s v="總帳別"/>
    <x v="102"/>
    <s v="管理費用"/>
    <x v="666"/>
    <x v="660"/>
    <s v="Z0240"/>
    <s v="資訊系統處分攤"/>
    <n v="30"/>
    <n v="0"/>
    <n v="30"/>
  </r>
  <r>
    <n v="3"/>
    <s v="總帳別"/>
    <x v="102"/>
    <s v="管理費用"/>
    <x v="666"/>
    <x v="660"/>
    <s v="Z0790"/>
    <s v="促進電力發展營運協助金審議委員會分攤"/>
    <n v="330"/>
    <n v="0"/>
    <n v="330"/>
  </r>
  <r>
    <n v="3"/>
    <s v="總帳別"/>
    <x v="102"/>
    <s v="管理費用"/>
    <x v="666"/>
    <x v="660"/>
    <s v="Z0960"/>
    <s v="人力資源處分攤"/>
    <n v="314335"/>
    <n v="0"/>
    <n v="314335"/>
  </r>
  <r>
    <n v="3"/>
    <s v="總帳別"/>
    <x v="102"/>
    <s v="管理費用"/>
    <x v="666"/>
    <x v="660"/>
    <s v="Z5440"/>
    <s v="澳洲辦事處分攤"/>
    <n v="27782"/>
    <n v="0"/>
    <n v="27782"/>
  </r>
  <r>
    <n v="3"/>
    <s v="總帳別"/>
    <x v="102"/>
    <s v="管理費用"/>
    <x v="666"/>
    <x v="660"/>
    <s v="Z5450"/>
    <s v="電力通信處分攤"/>
    <n v="442"/>
    <n v="0"/>
    <n v="442"/>
  </r>
  <r>
    <n v="3"/>
    <s v="總帳別"/>
    <x v="102"/>
    <s v="管理費用"/>
    <x v="667"/>
    <x v="661"/>
    <s v="Z0020"/>
    <s v="總經理副總經理室分攤"/>
    <n v="7012"/>
    <n v="0"/>
    <n v="7012"/>
  </r>
  <r>
    <n v="3"/>
    <s v="總帳別"/>
    <x v="102"/>
    <s v="管理費用"/>
    <x v="667"/>
    <x v="661"/>
    <s v="Z0140"/>
    <s v="秘書處分攤"/>
    <n v="2366635"/>
    <n v="0"/>
    <n v="2366635"/>
  </r>
  <r>
    <n v="3"/>
    <s v="總帳別"/>
    <x v="102"/>
    <s v="管理費用"/>
    <x v="667"/>
    <x v="661"/>
    <s v="Z5440"/>
    <s v="澳洲辦事處分攤"/>
    <n v="16342"/>
    <n v="0"/>
    <n v="16342"/>
  </r>
  <r>
    <n v="3"/>
    <s v="總帳別"/>
    <x v="102"/>
    <s v="管理費用"/>
    <x v="667"/>
    <x v="661"/>
    <s v="Z5450"/>
    <s v="電力通信處分攤"/>
    <n v="290"/>
    <n v="0"/>
    <n v="290"/>
  </r>
  <r>
    <n v="3"/>
    <s v="總帳別"/>
    <x v="102"/>
    <s v="管理費用"/>
    <x v="667"/>
    <x v="661"/>
    <s v="Z545N"/>
    <s v="電力通信處-其他事業分攤"/>
    <n v="12841"/>
    <n v="0"/>
    <n v="12841"/>
  </r>
  <r>
    <n v="3"/>
    <s v="總帳別"/>
    <x v="102"/>
    <s v="管理費用"/>
    <x v="668"/>
    <x v="662"/>
    <s v="Z0100"/>
    <s v="財務處分攤"/>
    <n v="547525"/>
    <n v="0"/>
    <n v="547525"/>
  </r>
  <r>
    <n v="3"/>
    <s v="總帳別"/>
    <x v="102"/>
    <s v="管理費用"/>
    <x v="668"/>
    <x v="662"/>
    <s v="Z0140"/>
    <s v="秘書處分攤"/>
    <n v="210658"/>
    <n v="0"/>
    <n v="210658"/>
  </r>
  <r>
    <n v="3"/>
    <s v="總帳別"/>
    <x v="102"/>
    <s v="管理費用"/>
    <x v="668"/>
    <x v="662"/>
    <s v="Z0240"/>
    <s v="資訊系統處分攤"/>
    <n v="109081"/>
    <n v="0"/>
    <n v="109081"/>
  </r>
  <r>
    <n v="3"/>
    <s v="總帳別"/>
    <x v="102"/>
    <s v="管理費用"/>
    <x v="668"/>
    <x v="662"/>
    <s v="Z0530"/>
    <s v="法律事務室分攤"/>
    <n v="49523"/>
    <n v="0"/>
    <n v="49523"/>
  </r>
  <r>
    <n v="3"/>
    <s v="總帳別"/>
    <x v="102"/>
    <s v="管理費用"/>
    <x v="668"/>
    <x v="662"/>
    <s v="Z0570"/>
    <s v="政風處分攤"/>
    <n v="11429"/>
    <n v="0"/>
    <n v="11429"/>
  </r>
  <r>
    <n v="3"/>
    <s v="總帳別"/>
    <x v="102"/>
    <s v="管理費用"/>
    <x v="668"/>
    <x v="662"/>
    <s v="Z0630"/>
    <s v="新事業開發室分攤"/>
    <n v="8572"/>
    <n v="0"/>
    <n v="8572"/>
  </r>
  <r>
    <n v="3"/>
    <s v="總帳別"/>
    <x v="102"/>
    <s v="管理費用"/>
    <x v="668"/>
    <x v="662"/>
    <s v="Z0960"/>
    <s v="人力資源處分攤"/>
    <n v="14531"/>
    <n v="0"/>
    <n v="14531"/>
  </r>
  <r>
    <n v="3"/>
    <s v="總帳別"/>
    <x v="102"/>
    <s v="管理費用"/>
    <x v="668"/>
    <x v="662"/>
    <s v="Z5440"/>
    <s v="澳洲辦事處分攤"/>
    <n v="43177"/>
    <n v="0"/>
    <n v="43177"/>
  </r>
  <r>
    <n v="3"/>
    <s v="總帳別"/>
    <x v="102"/>
    <s v="管理費用"/>
    <x v="668"/>
    <x v="662"/>
    <s v="Z5450"/>
    <s v="電力通信處分攤"/>
    <n v="6069"/>
    <n v="0"/>
    <n v="6069"/>
  </r>
  <r>
    <n v="3"/>
    <s v="總帳別"/>
    <x v="102"/>
    <s v="管理費用"/>
    <x v="668"/>
    <x v="662"/>
    <s v="Z693N"/>
    <s v="再生能源處-其他事業分攤"/>
    <n v="6065"/>
    <n v="0"/>
    <n v="6065"/>
  </r>
  <r>
    <n v="3"/>
    <s v="總帳別"/>
    <x v="102"/>
    <s v="管理費用"/>
    <x v="669"/>
    <x v="663"/>
    <s v="Z0010"/>
    <s v="董事會分攤"/>
    <n v="492731"/>
    <n v="0"/>
    <n v="492731"/>
  </r>
  <r>
    <n v="3"/>
    <s v="總帳別"/>
    <x v="102"/>
    <s v="管理費用"/>
    <x v="669"/>
    <x v="663"/>
    <s v="Z0020"/>
    <s v="總經理副總經理室分攤"/>
    <n v="496745"/>
    <n v="0"/>
    <n v="496745"/>
  </r>
  <r>
    <n v="3"/>
    <s v="總帳別"/>
    <x v="102"/>
    <s v="管理費用"/>
    <x v="669"/>
    <x v="663"/>
    <s v="Z0030"/>
    <s v="企劃處分攤"/>
    <n v="140382"/>
    <n v="0"/>
    <n v="140382"/>
  </r>
  <r>
    <n v="3"/>
    <s v="總帳別"/>
    <x v="102"/>
    <s v="管理費用"/>
    <x v="669"/>
    <x v="663"/>
    <s v="Z0100"/>
    <s v="財務處分攤"/>
    <n v="297311"/>
    <n v="0"/>
    <n v="297311"/>
  </r>
  <r>
    <n v="3"/>
    <s v="總帳別"/>
    <x v="102"/>
    <s v="管理費用"/>
    <x v="669"/>
    <x v="663"/>
    <s v="Z0140"/>
    <s v="秘書處分攤"/>
    <n v="150024"/>
    <n v="0"/>
    <n v="150024"/>
  </r>
  <r>
    <n v="3"/>
    <s v="總帳別"/>
    <x v="102"/>
    <s v="管理費用"/>
    <x v="669"/>
    <x v="663"/>
    <s v="Z0170"/>
    <s v="營建處分攤"/>
    <n v="66979"/>
    <n v="0"/>
    <n v="66979"/>
  </r>
  <r>
    <n v="3"/>
    <s v="總帳別"/>
    <x v="102"/>
    <s v="管理費用"/>
    <x v="669"/>
    <x v="663"/>
    <s v="Z0180"/>
    <s v="會計處分攤"/>
    <n v="679848"/>
    <n v="0"/>
    <n v="679848"/>
  </r>
  <r>
    <n v="3"/>
    <s v="總帳別"/>
    <x v="102"/>
    <s v="管理費用"/>
    <x v="669"/>
    <x v="663"/>
    <s v="Z0240"/>
    <s v="資訊系統處分攤"/>
    <n v="21448"/>
    <n v="0"/>
    <n v="21448"/>
  </r>
  <r>
    <n v="3"/>
    <s v="總帳別"/>
    <x v="102"/>
    <s v="管理費用"/>
    <x v="669"/>
    <x v="663"/>
    <s v="Z0450"/>
    <s v="特種防護團分攤"/>
    <n v="5891"/>
    <n v="0"/>
    <n v="5891"/>
  </r>
  <r>
    <n v="3"/>
    <s v="總帳別"/>
    <x v="102"/>
    <s v="管理費用"/>
    <x v="669"/>
    <x v="663"/>
    <s v="Z0530"/>
    <s v="法律事務室分攤"/>
    <n v="67688"/>
    <n v="0"/>
    <n v="67688"/>
  </r>
  <r>
    <n v="3"/>
    <s v="總帳別"/>
    <x v="102"/>
    <s v="管理費用"/>
    <x v="669"/>
    <x v="663"/>
    <s v="Z0570"/>
    <s v="政風處分攤"/>
    <n v="372973"/>
    <n v="0"/>
    <n v="372973"/>
  </r>
  <r>
    <n v="3"/>
    <s v="總帳別"/>
    <x v="102"/>
    <s v="管理費用"/>
    <x v="669"/>
    <x v="663"/>
    <s v="Z0630"/>
    <s v="新事業開發室分攤"/>
    <n v="405367"/>
    <n v="0"/>
    <n v="405367"/>
  </r>
  <r>
    <n v="3"/>
    <s v="總帳別"/>
    <x v="102"/>
    <s v="管理費用"/>
    <x v="669"/>
    <x v="663"/>
    <s v="Z0790"/>
    <s v="促進電力發展營運協助金審議委員會分攤"/>
    <n v="215035"/>
    <n v="0"/>
    <n v="215035"/>
  </r>
  <r>
    <n v="3"/>
    <s v="總帳別"/>
    <x v="102"/>
    <s v="管理費用"/>
    <x v="669"/>
    <x v="663"/>
    <s v="Z0950"/>
    <s v="董事會檢核室分攤"/>
    <n v="1426402"/>
    <n v="0"/>
    <n v="1426402"/>
  </r>
  <r>
    <n v="3"/>
    <s v="總帳別"/>
    <x v="102"/>
    <s v="管理費用"/>
    <x v="669"/>
    <x v="663"/>
    <s v="Z0960"/>
    <s v="人力資源處分攤"/>
    <n v="3260940"/>
    <n v="0"/>
    <n v="3260940"/>
  </r>
  <r>
    <n v="3"/>
    <s v="總帳別"/>
    <x v="102"/>
    <s v="管理費用"/>
    <x v="669"/>
    <x v="663"/>
    <s v="Z5440"/>
    <s v="澳洲辦事處分攤"/>
    <n v="247748"/>
    <n v="0"/>
    <n v="247748"/>
  </r>
  <r>
    <n v="3"/>
    <s v="總帳別"/>
    <x v="102"/>
    <s v="管理費用"/>
    <x v="669"/>
    <x v="663"/>
    <s v="Z5450"/>
    <s v="電力通信處分攤"/>
    <n v="5951"/>
    <n v="0"/>
    <n v="5951"/>
  </r>
  <r>
    <n v="3"/>
    <s v="總帳別"/>
    <x v="102"/>
    <s v="管理費用"/>
    <x v="669"/>
    <x v="663"/>
    <s v="Z545N"/>
    <s v="電力通信處-其他事業分攤"/>
    <n v="145"/>
    <n v="0"/>
    <n v="145"/>
  </r>
  <r>
    <n v="3"/>
    <s v="總帳別"/>
    <x v="102"/>
    <s v="管理費用"/>
    <x v="670"/>
    <x v="664"/>
    <s v="Z0030"/>
    <s v="企劃處分攤"/>
    <n v="521192"/>
    <n v="0"/>
    <n v="521192"/>
  </r>
  <r>
    <n v="3"/>
    <s v="總帳別"/>
    <x v="102"/>
    <s v="管理費用"/>
    <x v="670"/>
    <x v="664"/>
    <s v="Z0140"/>
    <s v="秘書處分攤"/>
    <n v="596642"/>
    <n v="0"/>
    <n v="596642"/>
  </r>
  <r>
    <n v="3"/>
    <s v="總帳別"/>
    <x v="102"/>
    <s v="管理費用"/>
    <x v="670"/>
    <x v="664"/>
    <s v="Z0170"/>
    <s v="營建處分攤"/>
    <n v="280391"/>
    <n v="0"/>
    <n v="280391"/>
  </r>
  <r>
    <n v="3"/>
    <s v="總帳別"/>
    <x v="102"/>
    <s v="管理費用"/>
    <x v="670"/>
    <x v="664"/>
    <s v="Z0180"/>
    <s v="會計處分攤"/>
    <n v="226455"/>
    <n v="0"/>
    <n v="226455"/>
  </r>
  <r>
    <n v="3"/>
    <s v="總帳別"/>
    <x v="102"/>
    <s v="管理費用"/>
    <x v="670"/>
    <x v="664"/>
    <s v="Z0240"/>
    <s v="資訊系統處分攤"/>
    <n v="24100"/>
    <n v="0"/>
    <n v="24100"/>
  </r>
  <r>
    <n v="3"/>
    <s v="總帳別"/>
    <x v="102"/>
    <s v="管理費用"/>
    <x v="670"/>
    <x v="664"/>
    <s v="Z0530"/>
    <s v="法律事務室分攤"/>
    <n v="356783"/>
    <n v="0"/>
    <n v="356783"/>
  </r>
  <r>
    <n v="3"/>
    <s v="總帳別"/>
    <x v="102"/>
    <s v="管理費用"/>
    <x v="670"/>
    <x v="664"/>
    <s v="Z0950"/>
    <s v="董事會檢核室分攤"/>
    <n v="185323"/>
    <n v="0"/>
    <n v="185323"/>
  </r>
  <r>
    <n v="3"/>
    <s v="總帳別"/>
    <x v="102"/>
    <s v="管理費用"/>
    <x v="670"/>
    <x v="664"/>
    <s v="Z0960"/>
    <s v="人力資源處分攤"/>
    <n v="493387"/>
    <n v="0"/>
    <n v="493387"/>
  </r>
  <r>
    <n v="3"/>
    <s v="總帳別"/>
    <x v="102"/>
    <s v="管理費用"/>
    <x v="670"/>
    <x v="664"/>
    <s v="Z5440"/>
    <s v="澳洲辦事處分攤"/>
    <n v="342545"/>
    <n v="0"/>
    <n v="342545"/>
  </r>
  <r>
    <n v="3"/>
    <s v="總帳別"/>
    <x v="102"/>
    <s v="管理費用"/>
    <x v="671"/>
    <x v="665"/>
    <s v="Z0030"/>
    <s v="企劃處分攤"/>
    <n v="13638"/>
    <n v="0"/>
    <n v="13638"/>
  </r>
  <r>
    <n v="3"/>
    <s v="總帳別"/>
    <x v="102"/>
    <s v="管理費用"/>
    <x v="671"/>
    <x v="665"/>
    <s v="Z0100"/>
    <s v="財務處分攤"/>
    <n v="2500"/>
    <n v="0"/>
    <n v="2500"/>
  </r>
  <r>
    <n v="3"/>
    <s v="總帳別"/>
    <x v="102"/>
    <s v="管理費用"/>
    <x v="671"/>
    <x v="665"/>
    <s v="Z0140"/>
    <s v="秘書處分攤"/>
    <n v="552498"/>
    <n v="0"/>
    <n v="552498"/>
  </r>
  <r>
    <n v="3"/>
    <s v="總帳別"/>
    <x v="102"/>
    <s v="管理費用"/>
    <x v="671"/>
    <x v="665"/>
    <s v="Z0170"/>
    <s v="營建處分攤"/>
    <n v="9735"/>
    <n v="0"/>
    <n v="9735"/>
  </r>
  <r>
    <n v="3"/>
    <s v="總帳別"/>
    <x v="102"/>
    <s v="管理費用"/>
    <x v="671"/>
    <x v="665"/>
    <s v="Z0180"/>
    <s v="會計處分攤"/>
    <n v="54000"/>
    <n v="0"/>
    <n v="54000"/>
  </r>
  <r>
    <n v="3"/>
    <s v="總帳別"/>
    <x v="102"/>
    <s v="管理費用"/>
    <x v="671"/>
    <x v="665"/>
    <s v="Z0240"/>
    <s v="資訊系統處分攤"/>
    <n v="49980"/>
    <n v="0"/>
    <n v="49980"/>
  </r>
  <r>
    <n v="3"/>
    <s v="總帳別"/>
    <x v="102"/>
    <s v="管理費用"/>
    <x v="671"/>
    <x v="665"/>
    <s v="Z0530"/>
    <s v="法律事務室分攤"/>
    <n v="60"/>
    <n v="0"/>
    <n v="60"/>
  </r>
  <r>
    <n v="3"/>
    <s v="總帳別"/>
    <x v="102"/>
    <s v="管理費用"/>
    <x v="671"/>
    <x v="665"/>
    <s v="Z0630"/>
    <s v="新事業開發室分攤"/>
    <n v="30739"/>
    <n v="0"/>
    <n v="30739"/>
  </r>
  <r>
    <n v="3"/>
    <s v="總帳別"/>
    <x v="102"/>
    <s v="管理費用"/>
    <x v="671"/>
    <x v="665"/>
    <s v="Z0960"/>
    <s v="人力資源處分攤"/>
    <n v="10026"/>
    <n v="0"/>
    <n v="10026"/>
  </r>
  <r>
    <n v="3"/>
    <s v="總帳別"/>
    <x v="102"/>
    <s v="管理費用"/>
    <x v="671"/>
    <x v="665"/>
    <s v="Z5450"/>
    <s v="電力通信處分攤"/>
    <n v="144"/>
    <n v="0"/>
    <n v="144"/>
  </r>
  <r>
    <n v="3"/>
    <s v="總帳別"/>
    <x v="102"/>
    <s v="管理費用"/>
    <x v="672"/>
    <x v="666"/>
    <s v="Z0010"/>
    <s v="董事會分攤"/>
    <n v="424745"/>
    <n v="0"/>
    <n v="424745"/>
  </r>
  <r>
    <n v="3"/>
    <s v="總帳別"/>
    <x v="102"/>
    <s v="管理費用"/>
    <x v="672"/>
    <x v="666"/>
    <s v="Z0020"/>
    <s v="總經理副總經理室分攤"/>
    <n v="96557"/>
    <n v="0"/>
    <n v="96557"/>
  </r>
  <r>
    <n v="3"/>
    <s v="總帳別"/>
    <x v="102"/>
    <s v="管理費用"/>
    <x v="672"/>
    <x v="666"/>
    <s v="Z0030"/>
    <s v="企劃處分攤"/>
    <n v="121470"/>
    <n v="0"/>
    <n v="121470"/>
  </r>
  <r>
    <n v="3"/>
    <s v="總帳別"/>
    <x v="102"/>
    <s v="管理費用"/>
    <x v="672"/>
    <x v="666"/>
    <s v="Z0100"/>
    <s v="財務處分攤"/>
    <n v="151804"/>
    <n v="0"/>
    <n v="151804"/>
  </r>
  <r>
    <n v="3"/>
    <s v="總帳別"/>
    <x v="102"/>
    <s v="管理費用"/>
    <x v="672"/>
    <x v="666"/>
    <s v="Z0140"/>
    <s v="秘書處分攤"/>
    <n v="290183"/>
    <n v="0"/>
    <n v="290183"/>
  </r>
  <r>
    <n v="3"/>
    <s v="總帳別"/>
    <x v="102"/>
    <s v="管理費用"/>
    <x v="672"/>
    <x v="666"/>
    <s v="Z0170"/>
    <s v="營建處分攤"/>
    <n v="32203"/>
    <n v="0"/>
    <n v="32203"/>
  </r>
  <r>
    <n v="3"/>
    <s v="總帳別"/>
    <x v="102"/>
    <s v="管理費用"/>
    <x v="672"/>
    <x v="666"/>
    <s v="Z0180"/>
    <s v="會計處分攤"/>
    <n v="1026549"/>
    <n v="0"/>
    <n v="1026549"/>
  </r>
  <r>
    <n v="3"/>
    <s v="總帳別"/>
    <x v="102"/>
    <s v="管理費用"/>
    <x v="672"/>
    <x v="666"/>
    <s v="Z0240"/>
    <s v="資訊系統處分攤"/>
    <n v="819"/>
    <n v="0"/>
    <n v="819"/>
  </r>
  <r>
    <n v="3"/>
    <s v="總帳別"/>
    <x v="102"/>
    <s v="管理費用"/>
    <x v="672"/>
    <x v="666"/>
    <s v="Z0530"/>
    <s v="法律事務室分攤"/>
    <n v="16857"/>
    <n v="0"/>
    <n v="16857"/>
  </r>
  <r>
    <n v="3"/>
    <s v="總帳別"/>
    <x v="102"/>
    <s v="管理費用"/>
    <x v="672"/>
    <x v="666"/>
    <s v="Z0570"/>
    <s v="政風處分攤"/>
    <n v="57643"/>
    <n v="0"/>
    <n v="57643"/>
  </r>
  <r>
    <n v="3"/>
    <s v="總帳別"/>
    <x v="102"/>
    <s v="管理費用"/>
    <x v="672"/>
    <x v="666"/>
    <s v="Z0630"/>
    <s v="新事業開發室分攤"/>
    <n v="29388"/>
    <n v="0"/>
    <n v="29388"/>
  </r>
  <r>
    <n v="3"/>
    <s v="總帳別"/>
    <x v="102"/>
    <s v="管理費用"/>
    <x v="672"/>
    <x v="666"/>
    <s v="Z0790"/>
    <s v="促進電力發展營運協助金審議委員會分攤"/>
    <n v="42596"/>
    <n v="0"/>
    <n v="42596"/>
  </r>
  <r>
    <n v="3"/>
    <s v="總帳別"/>
    <x v="102"/>
    <s v="管理費用"/>
    <x v="672"/>
    <x v="666"/>
    <s v="Z0950"/>
    <s v="董事會檢核室分攤"/>
    <n v="52298"/>
    <n v="0"/>
    <n v="52298"/>
  </r>
  <r>
    <n v="3"/>
    <s v="總帳別"/>
    <x v="102"/>
    <s v="管理費用"/>
    <x v="672"/>
    <x v="666"/>
    <s v="Z0960"/>
    <s v="人力資源處分攤"/>
    <n v="3368641"/>
    <n v="0"/>
    <n v="3368641"/>
  </r>
  <r>
    <n v="3"/>
    <s v="總帳別"/>
    <x v="102"/>
    <s v="管理費用"/>
    <x v="672"/>
    <x v="666"/>
    <s v="Z5450"/>
    <s v="電力通信處分攤"/>
    <n v="860"/>
    <n v="0"/>
    <n v="860"/>
  </r>
  <r>
    <n v="3"/>
    <s v="總帳別"/>
    <x v="102"/>
    <s v="管理費用"/>
    <x v="673"/>
    <x v="667"/>
    <s v="Z5450"/>
    <s v="電力通信處分攤"/>
    <n v="85"/>
    <n v="0"/>
    <n v="85"/>
  </r>
  <r>
    <n v="3"/>
    <s v="總帳別"/>
    <x v="102"/>
    <s v="管理費用"/>
    <x v="673"/>
    <x v="667"/>
    <s v="Z545N"/>
    <s v="電力通信處-其他事業分攤"/>
    <n v="83"/>
    <n v="0"/>
    <n v="83"/>
  </r>
  <r>
    <n v="3"/>
    <s v="總帳別"/>
    <x v="102"/>
    <s v="管理費用"/>
    <x v="674"/>
    <x v="668"/>
    <s v="Z5450"/>
    <s v="電力通信處分攤"/>
    <n v="894"/>
    <n v="0"/>
    <n v="894"/>
  </r>
  <r>
    <n v="3"/>
    <s v="總帳別"/>
    <x v="102"/>
    <s v="管理費用"/>
    <x v="674"/>
    <x v="668"/>
    <s v="Z545N"/>
    <s v="電力通信處-其他事業分攤"/>
    <n v="843"/>
    <n v="0"/>
    <n v="843"/>
  </r>
  <r>
    <n v="3"/>
    <s v="總帳別"/>
    <x v="102"/>
    <s v="管理費用"/>
    <x v="675"/>
    <x v="669"/>
    <s v="Z0010"/>
    <s v="董事會分攤"/>
    <n v="5978"/>
    <n v="0"/>
    <n v="5978"/>
  </r>
  <r>
    <n v="3"/>
    <s v="總帳別"/>
    <x v="102"/>
    <s v="管理費用"/>
    <x v="675"/>
    <x v="669"/>
    <s v="Z0030"/>
    <s v="企劃處分攤"/>
    <n v="102954"/>
    <n v="0"/>
    <n v="102954"/>
  </r>
  <r>
    <n v="3"/>
    <s v="總帳別"/>
    <x v="102"/>
    <s v="管理費用"/>
    <x v="675"/>
    <x v="669"/>
    <s v="Z0100"/>
    <s v="財務處分攤"/>
    <n v="39176"/>
    <n v="0"/>
    <n v="39176"/>
  </r>
  <r>
    <n v="3"/>
    <s v="總帳別"/>
    <x v="102"/>
    <s v="管理費用"/>
    <x v="675"/>
    <x v="669"/>
    <s v="Z0140"/>
    <s v="秘書處分攤"/>
    <n v="34308"/>
    <n v="0"/>
    <n v="34308"/>
  </r>
  <r>
    <n v="3"/>
    <s v="總帳別"/>
    <x v="102"/>
    <s v="管理費用"/>
    <x v="675"/>
    <x v="669"/>
    <s v="Z0180"/>
    <s v="會計處分攤"/>
    <n v="86723"/>
    <n v="0"/>
    <n v="86723"/>
  </r>
  <r>
    <n v="3"/>
    <s v="總帳別"/>
    <x v="102"/>
    <s v="管理費用"/>
    <x v="675"/>
    <x v="669"/>
    <s v="Z0240"/>
    <s v="資訊系統處分攤"/>
    <n v="108"/>
    <n v="0"/>
    <n v="108"/>
  </r>
  <r>
    <n v="3"/>
    <s v="總帳別"/>
    <x v="102"/>
    <s v="管理費用"/>
    <x v="675"/>
    <x v="669"/>
    <s v="Z0530"/>
    <s v="法律事務室分攤"/>
    <n v="22331"/>
    <n v="0"/>
    <n v="22331"/>
  </r>
  <r>
    <n v="3"/>
    <s v="總帳別"/>
    <x v="102"/>
    <s v="管理費用"/>
    <x v="675"/>
    <x v="669"/>
    <s v="Z0570"/>
    <s v="政風處分攤"/>
    <n v="12171"/>
    <n v="0"/>
    <n v="12171"/>
  </r>
  <r>
    <n v="3"/>
    <s v="總帳別"/>
    <x v="102"/>
    <s v="管理費用"/>
    <x v="675"/>
    <x v="669"/>
    <s v="Z0630"/>
    <s v="新事業開發室分攤"/>
    <n v="15463"/>
    <n v="0"/>
    <n v="15463"/>
  </r>
  <r>
    <n v="3"/>
    <s v="總帳別"/>
    <x v="102"/>
    <s v="管理費用"/>
    <x v="675"/>
    <x v="669"/>
    <s v="Z0790"/>
    <s v="促進電力發展營運協助金審議委員會分攤"/>
    <n v="19127"/>
    <n v="0"/>
    <n v="19127"/>
  </r>
  <r>
    <n v="3"/>
    <s v="總帳別"/>
    <x v="102"/>
    <s v="管理費用"/>
    <x v="675"/>
    <x v="669"/>
    <s v="Z0950"/>
    <s v="董事會檢核室分攤"/>
    <n v="14975"/>
    <n v="0"/>
    <n v="14975"/>
  </r>
  <r>
    <n v="3"/>
    <s v="總帳別"/>
    <x v="102"/>
    <s v="管理費用"/>
    <x v="675"/>
    <x v="669"/>
    <s v="Z0960"/>
    <s v="人力資源處分攤"/>
    <n v="62072"/>
    <n v="0"/>
    <n v="62072"/>
  </r>
  <r>
    <n v="3"/>
    <s v="總帳別"/>
    <x v="102"/>
    <s v="管理費用"/>
    <x v="675"/>
    <x v="669"/>
    <s v="Z5450"/>
    <s v="電力通信處分攤"/>
    <n v="115"/>
    <n v="0"/>
    <n v="115"/>
  </r>
  <r>
    <n v="3"/>
    <s v="總帳別"/>
    <x v="102"/>
    <s v="管理費用"/>
    <x v="675"/>
    <x v="669"/>
    <s v="Z545N"/>
    <s v="電力通信處-其他事業分攤"/>
    <n v="114"/>
    <n v="0"/>
    <n v="114"/>
  </r>
  <r>
    <n v="3"/>
    <s v="總帳別"/>
    <x v="102"/>
    <s v="管理費用"/>
    <x v="676"/>
    <x v="670"/>
    <s v="Z0170"/>
    <s v="營建處分攤"/>
    <n v="8100"/>
    <n v="0"/>
    <n v="8100"/>
  </r>
  <r>
    <n v="3"/>
    <s v="總帳別"/>
    <x v="102"/>
    <s v="管理費用"/>
    <x v="676"/>
    <x v="670"/>
    <s v="Z0180"/>
    <s v="會計處分攤"/>
    <n v="57600"/>
    <n v="0"/>
    <n v="57600"/>
  </r>
  <r>
    <n v="3"/>
    <s v="總帳別"/>
    <x v="102"/>
    <s v="管理費用"/>
    <x v="676"/>
    <x v="670"/>
    <s v="Z0960"/>
    <s v="人力資源處分攤"/>
    <n v="120000"/>
    <n v="0"/>
    <n v="120000"/>
  </r>
  <r>
    <n v="3"/>
    <s v="總帳別"/>
    <x v="102"/>
    <s v="管理費用"/>
    <x v="677"/>
    <x v="671"/>
    <s v="Z0010"/>
    <s v="董事會分攤"/>
    <n v="50000"/>
    <n v="0"/>
    <n v="50000"/>
  </r>
  <r>
    <n v="3"/>
    <s v="總帳別"/>
    <x v="102"/>
    <s v="管理費用"/>
    <x v="677"/>
    <x v="671"/>
    <s v="Z0030"/>
    <s v="企劃處分攤"/>
    <n v="414153"/>
    <n v="0"/>
    <n v="414153"/>
  </r>
  <r>
    <n v="3"/>
    <s v="總帳別"/>
    <x v="102"/>
    <s v="管理費用"/>
    <x v="677"/>
    <x v="671"/>
    <s v="Z0100"/>
    <s v="財務處分攤"/>
    <n v="13497"/>
    <n v="0"/>
    <n v="13497"/>
  </r>
  <r>
    <n v="3"/>
    <s v="總帳別"/>
    <x v="102"/>
    <s v="管理費用"/>
    <x v="677"/>
    <x v="671"/>
    <s v="Z0140"/>
    <s v="秘書處分攤"/>
    <n v="159622"/>
    <n v="0"/>
    <n v="159622"/>
  </r>
  <r>
    <n v="3"/>
    <s v="總帳別"/>
    <x v="102"/>
    <s v="管理費用"/>
    <x v="677"/>
    <x v="671"/>
    <s v="Z0170"/>
    <s v="營建處分攤"/>
    <n v="70693"/>
    <n v="0"/>
    <n v="70693"/>
  </r>
  <r>
    <n v="3"/>
    <s v="總帳別"/>
    <x v="102"/>
    <s v="管理費用"/>
    <x v="677"/>
    <x v="671"/>
    <s v="Z0180"/>
    <s v="會計處分攤"/>
    <n v="17346"/>
    <n v="0"/>
    <n v="17346"/>
  </r>
  <r>
    <n v="3"/>
    <s v="總帳別"/>
    <x v="102"/>
    <s v="管理費用"/>
    <x v="677"/>
    <x v="671"/>
    <s v="Z0240"/>
    <s v="資訊系統處分攤"/>
    <n v="7952"/>
    <n v="0"/>
    <n v="7952"/>
  </r>
  <r>
    <n v="3"/>
    <s v="總帳別"/>
    <x v="102"/>
    <s v="管理費用"/>
    <x v="677"/>
    <x v="671"/>
    <s v="Z0530"/>
    <s v="法律事務室分攤"/>
    <n v="399"/>
    <n v="0"/>
    <n v="399"/>
  </r>
  <r>
    <n v="3"/>
    <s v="總帳別"/>
    <x v="102"/>
    <s v="管理費用"/>
    <x v="677"/>
    <x v="671"/>
    <s v="Z0570"/>
    <s v="政風處分攤"/>
    <n v="139203"/>
    <n v="0"/>
    <n v="139203"/>
  </r>
  <r>
    <n v="3"/>
    <s v="總帳別"/>
    <x v="102"/>
    <s v="管理費用"/>
    <x v="677"/>
    <x v="671"/>
    <s v="Z0630"/>
    <s v="新事業開發室分攤"/>
    <n v="922922"/>
    <n v="0"/>
    <n v="922922"/>
  </r>
  <r>
    <n v="3"/>
    <s v="總帳別"/>
    <x v="102"/>
    <s v="管理費用"/>
    <x v="677"/>
    <x v="671"/>
    <s v="Z0790"/>
    <s v="促進電力發展營運協助金審議委員會分攤"/>
    <n v="3959160"/>
    <n v="0"/>
    <n v="3959160"/>
  </r>
  <r>
    <n v="3"/>
    <s v="總帳別"/>
    <x v="102"/>
    <s v="管理費用"/>
    <x v="677"/>
    <x v="671"/>
    <s v="Z0950"/>
    <s v="董事會檢核室分攤"/>
    <n v="3779"/>
    <n v="0"/>
    <n v="3779"/>
  </r>
  <r>
    <n v="3"/>
    <s v="總帳別"/>
    <x v="102"/>
    <s v="管理費用"/>
    <x v="677"/>
    <x v="671"/>
    <s v="Z0960"/>
    <s v="人力資源處分攤"/>
    <n v="5889800"/>
    <n v="0"/>
    <n v="5889800"/>
  </r>
  <r>
    <n v="3"/>
    <s v="總帳別"/>
    <x v="102"/>
    <s v="管理費用"/>
    <x v="678"/>
    <x v="672"/>
    <s v="Z0140"/>
    <s v="秘書處分攤"/>
    <n v="239224"/>
    <n v="0"/>
    <n v="239224"/>
  </r>
  <r>
    <n v="3"/>
    <s v="總帳別"/>
    <x v="102"/>
    <s v="管理費用"/>
    <x v="678"/>
    <x v="672"/>
    <s v="Z5450"/>
    <s v="電力通信處分攤"/>
    <n v="4648"/>
    <n v="0"/>
    <n v="4648"/>
  </r>
  <r>
    <n v="3"/>
    <s v="總帳別"/>
    <x v="102"/>
    <s v="管理費用"/>
    <x v="678"/>
    <x v="672"/>
    <s v="Z693N"/>
    <s v="再生能源處-其他事業分攤"/>
    <n v="92000"/>
    <n v="0"/>
    <n v="92000"/>
  </r>
  <r>
    <n v="3"/>
    <s v="總帳別"/>
    <x v="102"/>
    <s v="管理費用"/>
    <x v="679"/>
    <x v="673"/>
    <s v="Z0020"/>
    <s v="總經理副總經理室分攤"/>
    <n v="1801"/>
    <n v="0"/>
    <n v="1801"/>
  </r>
  <r>
    <n v="3"/>
    <s v="總帳別"/>
    <x v="102"/>
    <s v="管理費用"/>
    <x v="679"/>
    <x v="673"/>
    <s v="Z0140"/>
    <s v="秘書處分攤"/>
    <n v="22541069"/>
    <n v="0"/>
    <n v="22541069"/>
  </r>
  <r>
    <n v="3"/>
    <s v="總帳別"/>
    <x v="102"/>
    <s v="管理費用"/>
    <x v="679"/>
    <x v="673"/>
    <s v="Z0180"/>
    <s v="會計處分攤"/>
    <n v="91880"/>
    <n v="0"/>
    <n v="91880"/>
  </r>
  <r>
    <n v="3"/>
    <s v="總帳別"/>
    <x v="102"/>
    <s v="管理費用"/>
    <x v="679"/>
    <x v="673"/>
    <s v="Z0630"/>
    <s v="新事業開發室分攤"/>
    <n v="431937"/>
    <n v="0"/>
    <n v="431937"/>
  </r>
  <r>
    <n v="3"/>
    <s v="總帳別"/>
    <x v="102"/>
    <s v="管理費用"/>
    <x v="679"/>
    <x v="673"/>
    <s v="Z0790"/>
    <s v="促進電力發展營運協助金審議委員會分攤"/>
    <n v="30216"/>
    <n v="0"/>
    <n v="30216"/>
  </r>
  <r>
    <n v="3"/>
    <s v="總帳別"/>
    <x v="102"/>
    <s v="管理費用"/>
    <x v="679"/>
    <x v="673"/>
    <s v="Z0960"/>
    <s v="人力資源處分攤"/>
    <n v="2087372"/>
    <n v="0"/>
    <n v="2087372"/>
  </r>
  <r>
    <n v="3"/>
    <s v="總帳別"/>
    <x v="102"/>
    <s v="管理費用"/>
    <x v="679"/>
    <x v="673"/>
    <s v="Z5440"/>
    <s v="澳洲辦事處分攤"/>
    <n v="42949"/>
    <n v="0"/>
    <n v="42949"/>
  </r>
  <r>
    <n v="3"/>
    <s v="總帳別"/>
    <x v="102"/>
    <s v="管理費用"/>
    <x v="679"/>
    <x v="673"/>
    <s v="Z5450"/>
    <s v="電力通信處分攤"/>
    <n v="19666"/>
    <n v="0"/>
    <n v="19666"/>
  </r>
  <r>
    <n v="3"/>
    <s v="總帳別"/>
    <x v="102"/>
    <s v="管理費用"/>
    <x v="680"/>
    <x v="674"/>
    <s v="Z0140"/>
    <s v="秘書處分攤"/>
    <n v="455793"/>
    <n v="0"/>
    <n v="455793"/>
  </r>
  <r>
    <n v="3"/>
    <s v="總帳別"/>
    <x v="102"/>
    <s v="管理費用"/>
    <x v="680"/>
    <x v="674"/>
    <s v="Z5450"/>
    <s v="電力通信處分攤"/>
    <n v="32"/>
    <n v="0"/>
    <n v="32"/>
  </r>
  <r>
    <n v="3"/>
    <s v="總帳別"/>
    <x v="102"/>
    <s v="管理費用"/>
    <x v="686"/>
    <x v="680"/>
    <s v="Z0140"/>
    <s v="秘書處分攤"/>
    <n v="4396379"/>
    <n v="0"/>
    <n v="4396379"/>
  </r>
  <r>
    <n v="3"/>
    <s v="總帳別"/>
    <x v="102"/>
    <s v="管理費用"/>
    <x v="686"/>
    <x v="680"/>
    <s v="Z5450"/>
    <s v="電力通信處分攤"/>
    <n v="1173"/>
    <n v="0"/>
    <n v="1173"/>
  </r>
  <r>
    <n v="3"/>
    <s v="總帳別"/>
    <x v="102"/>
    <s v="管理費用"/>
    <x v="687"/>
    <x v="681"/>
    <s v="Z0100"/>
    <s v="財務處分攤"/>
    <n v="36019"/>
    <n v="0"/>
    <n v="36019"/>
  </r>
  <r>
    <n v="3"/>
    <s v="總帳別"/>
    <x v="102"/>
    <s v="管理費用"/>
    <x v="687"/>
    <x v="681"/>
    <s v="Z0140"/>
    <s v="秘書處分攤"/>
    <n v="420295"/>
    <n v="0"/>
    <n v="420295"/>
  </r>
  <r>
    <n v="3"/>
    <s v="總帳別"/>
    <x v="102"/>
    <s v="管理費用"/>
    <x v="687"/>
    <x v="681"/>
    <s v="Z0170"/>
    <s v="營建處分攤"/>
    <n v="116753"/>
    <n v="0"/>
    <n v="116753"/>
  </r>
  <r>
    <n v="3"/>
    <s v="總帳別"/>
    <x v="102"/>
    <s v="管理費用"/>
    <x v="687"/>
    <x v="681"/>
    <s v="Z0180"/>
    <s v="會計處分攤"/>
    <n v="17140"/>
    <n v="0"/>
    <n v="17140"/>
  </r>
  <r>
    <n v="3"/>
    <s v="總帳別"/>
    <x v="102"/>
    <s v="管理費用"/>
    <x v="687"/>
    <x v="681"/>
    <s v="Z0240"/>
    <s v="資訊系統處分攤"/>
    <n v="1889683"/>
    <n v="0"/>
    <n v="1889683"/>
  </r>
  <r>
    <n v="3"/>
    <s v="總帳別"/>
    <x v="102"/>
    <s v="管理費用"/>
    <x v="687"/>
    <x v="681"/>
    <s v="Z0530"/>
    <s v="法律事務室分攤"/>
    <n v="37686"/>
    <n v="0"/>
    <n v="37686"/>
  </r>
  <r>
    <n v="3"/>
    <s v="總帳別"/>
    <x v="102"/>
    <s v="管理費用"/>
    <x v="687"/>
    <x v="681"/>
    <s v="Z0570"/>
    <s v="政風處分攤"/>
    <n v="2914"/>
    <n v="0"/>
    <n v="2914"/>
  </r>
  <r>
    <n v="3"/>
    <s v="總帳別"/>
    <x v="102"/>
    <s v="管理費用"/>
    <x v="687"/>
    <x v="681"/>
    <s v="Z0620"/>
    <s v="工業安全衛生處分攤"/>
    <n v="131800"/>
    <n v="0"/>
    <n v="131800"/>
  </r>
  <r>
    <n v="3"/>
    <s v="總帳別"/>
    <x v="102"/>
    <s v="管理費用"/>
    <x v="687"/>
    <x v="681"/>
    <s v="Z0630"/>
    <s v="新事業開發室分攤"/>
    <n v="38898"/>
    <n v="0"/>
    <n v="38898"/>
  </r>
  <r>
    <n v="3"/>
    <s v="總帳別"/>
    <x v="102"/>
    <s v="管理費用"/>
    <x v="687"/>
    <x v="681"/>
    <s v="Z0960"/>
    <s v="人力資源處分攤"/>
    <n v="93800"/>
    <n v="0"/>
    <n v="93800"/>
  </r>
  <r>
    <n v="3"/>
    <s v="總帳別"/>
    <x v="102"/>
    <s v="管理費用"/>
    <x v="687"/>
    <x v="681"/>
    <s v="Z5440"/>
    <s v="澳洲辦事處分攤"/>
    <n v="7586"/>
    <n v="0"/>
    <n v="7586"/>
  </r>
  <r>
    <n v="3"/>
    <s v="總帳別"/>
    <x v="102"/>
    <s v="管理費用"/>
    <x v="687"/>
    <x v="681"/>
    <s v="Z5450"/>
    <s v="電力通信處分攤"/>
    <n v="2822"/>
    <n v="0"/>
    <n v="2822"/>
  </r>
  <r>
    <n v="3"/>
    <s v="總帳別"/>
    <x v="102"/>
    <s v="管理費用"/>
    <x v="687"/>
    <x v="681"/>
    <s v="Z545N"/>
    <s v="電力通信處-其他事業分攤"/>
    <n v="2705"/>
    <n v="0"/>
    <n v="2705"/>
  </r>
  <r>
    <n v="3"/>
    <s v="總帳別"/>
    <x v="102"/>
    <s v="管理費用"/>
    <x v="688"/>
    <x v="682"/>
    <s v="Z0010"/>
    <s v="董事會分攤"/>
    <n v="36003"/>
    <n v="0"/>
    <n v="36003"/>
  </r>
  <r>
    <n v="3"/>
    <s v="總帳別"/>
    <x v="102"/>
    <s v="管理費用"/>
    <x v="688"/>
    <x v="682"/>
    <s v="Z0020"/>
    <s v="總經理副總經理室分攤"/>
    <n v="87574"/>
    <n v="0"/>
    <n v="87574"/>
  </r>
  <r>
    <n v="3"/>
    <s v="總帳別"/>
    <x v="102"/>
    <s v="管理費用"/>
    <x v="688"/>
    <x v="682"/>
    <s v="Z0030"/>
    <s v="企劃處分攤"/>
    <n v="280565"/>
    <n v="0"/>
    <n v="280565"/>
  </r>
  <r>
    <n v="3"/>
    <s v="總帳別"/>
    <x v="102"/>
    <s v="管理費用"/>
    <x v="688"/>
    <x v="682"/>
    <s v="Z0100"/>
    <s v="財務處分攤"/>
    <n v="245681"/>
    <n v="0"/>
    <n v="245681"/>
  </r>
  <r>
    <n v="3"/>
    <s v="總帳別"/>
    <x v="102"/>
    <s v="管理費用"/>
    <x v="688"/>
    <x v="682"/>
    <s v="Z0140"/>
    <s v="秘書處分攤"/>
    <n v="133569"/>
    <n v="0"/>
    <n v="133569"/>
  </r>
  <r>
    <n v="3"/>
    <s v="總帳別"/>
    <x v="102"/>
    <s v="管理費用"/>
    <x v="688"/>
    <x v="682"/>
    <s v="Z0170"/>
    <s v="營建處分攤"/>
    <n v="117433"/>
    <n v="0"/>
    <n v="117433"/>
  </r>
  <r>
    <n v="3"/>
    <s v="總帳別"/>
    <x v="102"/>
    <s v="管理費用"/>
    <x v="688"/>
    <x v="682"/>
    <s v="Z0180"/>
    <s v="會計處分攤"/>
    <n v="163075"/>
    <n v="0"/>
    <n v="163075"/>
  </r>
  <r>
    <n v="3"/>
    <s v="總帳別"/>
    <x v="102"/>
    <s v="管理費用"/>
    <x v="688"/>
    <x v="682"/>
    <s v="Z0240"/>
    <s v="資訊系統處分攤"/>
    <n v="180539"/>
    <n v="0"/>
    <n v="180539"/>
  </r>
  <r>
    <n v="3"/>
    <s v="總帳別"/>
    <x v="102"/>
    <s v="管理費用"/>
    <x v="688"/>
    <x v="682"/>
    <s v="Z0530"/>
    <s v="法律事務室分攤"/>
    <n v="89234"/>
    <n v="0"/>
    <n v="89234"/>
  </r>
  <r>
    <n v="3"/>
    <s v="總帳別"/>
    <x v="102"/>
    <s v="管理費用"/>
    <x v="688"/>
    <x v="682"/>
    <s v="Z0570"/>
    <s v="政風處分攤"/>
    <n v="228095"/>
    <n v="0"/>
    <n v="228095"/>
  </r>
  <r>
    <n v="3"/>
    <s v="總帳別"/>
    <x v="102"/>
    <s v="管理費用"/>
    <x v="688"/>
    <x v="682"/>
    <s v="Z0620"/>
    <s v="工業安全衛生處分攤"/>
    <n v="489519"/>
    <n v="0"/>
    <n v="489519"/>
  </r>
  <r>
    <n v="3"/>
    <s v="總帳別"/>
    <x v="102"/>
    <s v="管理費用"/>
    <x v="688"/>
    <x v="682"/>
    <s v="Z0630"/>
    <s v="新事業開發室分攤"/>
    <n v="152863"/>
    <n v="0"/>
    <n v="152863"/>
  </r>
  <r>
    <n v="3"/>
    <s v="總帳別"/>
    <x v="102"/>
    <s v="管理費用"/>
    <x v="688"/>
    <x v="682"/>
    <s v="Z0790"/>
    <s v="促進電力發展營運協助金審議委員會分攤"/>
    <n v="101522"/>
    <n v="0"/>
    <n v="101522"/>
  </r>
  <r>
    <n v="3"/>
    <s v="總帳別"/>
    <x v="102"/>
    <s v="管理費用"/>
    <x v="688"/>
    <x v="682"/>
    <s v="Z0960"/>
    <s v="人力資源處分攤"/>
    <n v="476077"/>
    <n v="0"/>
    <n v="476077"/>
  </r>
  <r>
    <n v="3"/>
    <s v="總帳別"/>
    <x v="102"/>
    <s v="管理費用"/>
    <x v="688"/>
    <x v="682"/>
    <s v="Z5440"/>
    <s v="澳洲辦事處分攤"/>
    <n v="53907"/>
    <n v="0"/>
    <n v="53907"/>
  </r>
  <r>
    <n v="3"/>
    <s v="總帳別"/>
    <x v="102"/>
    <s v="管理費用"/>
    <x v="688"/>
    <x v="682"/>
    <s v="Z5450"/>
    <s v="電力通信處分攤"/>
    <n v="3264"/>
    <n v="0"/>
    <n v="3264"/>
  </r>
  <r>
    <n v="3"/>
    <s v="總帳別"/>
    <x v="102"/>
    <s v="管理費用"/>
    <x v="688"/>
    <x v="682"/>
    <s v="Z545N"/>
    <s v="電力通信處-其他事業分攤"/>
    <n v="3128"/>
    <n v="0"/>
    <n v="3128"/>
  </r>
  <r>
    <n v="3"/>
    <s v="總帳別"/>
    <x v="102"/>
    <s v="管理費用"/>
    <x v="689"/>
    <x v="683"/>
    <s v="Z0140"/>
    <s v="秘書處分攤"/>
    <n v="238785"/>
    <n v="0"/>
    <n v="238785"/>
  </r>
  <r>
    <n v="3"/>
    <s v="總帳別"/>
    <x v="102"/>
    <s v="管理費用"/>
    <x v="689"/>
    <x v="683"/>
    <s v="Z0790"/>
    <s v="促進電力發展營運協助金審議委員會分攤"/>
    <n v="2423"/>
    <n v="0"/>
    <n v="2423"/>
  </r>
  <r>
    <n v="3"/>
    <s v="總帳別"/>
    <x v="102"/>
    <s v="管理費用"/>
    <x v="689"/>
    <x v="683"/>
    <s v="Z5450"/>
    <s v="電力通信處分攤"/>
    <n v="17581"/>
    <n v="0"/>
    <n v="17581"/>
  </r>
  <r>
    <n v="3"/>
    <s v="總帳別"/>
    <x v="102"/>
    <s v="管理費用"/>
    <x v="690"/>
    <x v="684"/>
    <s v="Z0140"/>
    <s v="秘書處分攤"/>
    <n v="26330"/>
    <n v="0"/>
    <n v="26330"/>
  </r>
  <r>
    <n v="3"/>
    <s v="總帳別"/>
    <x v="102"/>
    <s v="管理費用"/>
    <x v="690"/>
    <x v="684"/>
    <s v="Z0630"/>
    <s v="新事業開發室分攤"/>
    <n v="114"/>
    <n v="0"/>
    <n v="114"/>
  </r>
  <r>
    <n v="3"/>
    <s v="總帳別"/>
    <x v="102"/>
    <s v="管理費用"/>
    <x v="690"/>
    <x v="684"/>
    <s v="Z5450"/>
    <s v="電力通信處分攤"/>
    <n v="334137"/>
    <n v="0"/>
    <n v="334137"/>
  </r>
  <r>
    <n v="3"/>
    <s v="總帳別"/>
    <x v="102"/>
    <s v="管理費用"/>
    <x v="691"/>
    <x v="685"/>
    <s v="Z0010"/>
    <s v="董事會分攤"/>
    <n v="10500"/>
    <n v="0"/>
    <n v="10500"/>
  </r>
  <r>
    <n v="3"/>
    <s v="總帳別"/>
    <x v="102"/>
    <s v="管理費用"/>
    <x v="691"/>
    <x v="685"/>
    <s v="Z0020"/>
    <s v="總經理副總經理室分攤"/>
    <n v="2423"/>
    <n v="0"/>
    <n v="2423"/>
  </r>
  <r>
    <n v="3"/>
    <s v="總帳別"/>
    <x v="102"/>
    <s v="管理費用"/>
    <x v="691"/>
    <x v="685"/>
    <s v="Z0030"/>
    <s v="企劃處分攤"/>
    <n v="4000"/>
    <n v="0"/>
    <n v="4000"/>
  </r>
  <r>
    <n v="3"/>
    <s v="總帳別"/>
    <x v="102"/>
    <s v="管理費用"/>
    <x v="691"/>
    <x v="685"/>
    <s v="Z0100"/>
    <s v="財務處分攤"/>
    <n v="1862"/>
    <n v="0"/>
    <n v="1862"/>
  </r>
  <r>
    <n v="3"/>
    <s v="總帳別"/>
    <x v="102"/>
    <s v="管理費用"/>
    <x v="691"/>
    <x v="685"/>
    <s v="Z0140"/>
    <s v="秘書處分攤"/>
    <n v="1318767"/>
    <n v="0"/>
    <n v="1318767"/>
  </r>
  <r>
    <n v="3"/>
    <s v="總帳別"/>
    <x v="102"/>
    <s v="管理費用"/>
    <x v="691"/>
    <x v="685"/>
    <s v="Z0170"/>
    <s v="營建處分攤"/>
    <n v="3937"/>
    <n v="0"/>
    <n v="3937"/>
  </r>
  <r>
    <n v="3"/>
    <s v="總帳別"/>
    <x v="102"/>
    <s v="管理費用"/>
    <x v="691"/>
    <x v="685"/>
    <s v="Z0180"/>
    <s v="會計處分攤"/>
    <n v="4922"/>
    <n v="0"/>
    <n v="4922"/>
  </r>
  <r>
    <n v="3"/>
    <s v="總帳別"/>
    <x v="102"/>
    <s v="管理費用"/>
    <x v="691"/>
    <x v="685"/>
    <s v="Z0240"/>
    <s v="資訊系統處分攤"/>
    <n v="4223"/>
    <n v="0"/>
    <n v="4223"/>
  </r>
  <r>
    <n v="3"/>
    <s v="總帳別"/>
    <x v="102"/>
    <s v="管理費用"/>
    <x v="691"/>
    <x v="685"/>
    <s v="Z0570"/>
    <s v="政風處分攤"/>
    <n v="3980"/>
    <n v="0"/>
    <n v="3980"/>
  </r>
  <r>
    <n v="3"/>
    <s v="總帳別"/>
    <x v="102"/>
    <s v="管理費用"/>
    <x v="691"/>
    <x v="685"/>
    <s v="Z0620"/>
    <s v="工業安全衛生處分攤"/>
    <n v="3500"/>
    <n v="0"/>
    <n v="3500"/>
  </r>
  <r>
    <n v="3"/>
    <s v="總帳別"/>
    <x v="102"/>
    <s v="管理費用"/>
    <x v="691"/>
    <x v="685"/>
    <s v="Z0630"/>
    <s v="新事業開發室分攤"/>
    <n v="86300"/>
    <n v="0"/>
    <n v="86300"/>
  </r>
  <r>
    <n v="3"/>
    <s v="總帳別"/>
    <x v="102"/>
    <s v="管理費用"/>
    <x v="691"/>
    <x v="685"/>
    <s v="Z0790"/>
    <s v="促進電力發展營運協助金審議委員會分攤"/>
    <n v="500"/>
    <n v="0"/>
    <n v="500"/>
  </r>
  <r>
    <n v="3"/>
    <s v="總帳別"/>
    <x v="102"/>
    <s v="管理費用"/>
    <x v="691"/>
    <x v="685"/>
    <s v="Z0950"/>
    <s v="董事會檢核室分攤"/>
    <n v="10100"/>
    <n v="0"/>
    <n v="10100"/>
  </r>
  <r>
    <n v="3"/>
    <s v="總帳別"/>
    <x v="102"/>
    <s v="管理費用"/>
    <x v="691"/>
    <x v="685"/>
    <s v="Z0960"/>
    <s v="人力資源處分攤"/>
    <n v="190900"/>
    <n v="0"/>
    <n v="190900"/>
  </r>
  <r>
    <n v="3"/>
    <s v="總帳別"/>
    <x v="102"/>
    <s v="管理費用"/>
    <x v="691"/>
    <x v="685"/>
    <s v="Z5450"/>
    <s v="電力通信處分攤"/>
    <n v="3288"/>
    <n v="0"/>
    <n v="3288"/>
  </r>
  <r>
    <n v="3"/>
    <s v="總帳別"/>
    <x v="102"/>
    <s v="管理費用"/>
    <x v="692"/>
    <x v="686"/>
    <s v="Z0140"/>
    <s v="秘書處分攤"/>
    <n v="54092"/>
    <n v="0"/>
    <n v="54092"/>
  </r>
  <r>
    <n v="3"/>
    <s v="總帳別"/>
    <x v="102"/>
    <s v="管理費用"/>
    <x v="693"/>
    <x v="687"/>
    <s v="Z0140"/>
    <s v="秘書處分攤"/>
    <n v="73604"/>
    <n v="0"/>
    <n v="73604"/>
  </r>
  <r>
    <n v="3"/>
    <s v="總帳別"/>
    <x v="102"/>
    <s v="管理費用"/>
    <x v="694"/>
    <x v="688"/>
    <s v="Z0140"/>
    <s v="秘書處分攤"/>
    <n v="20478"/>
    <n v="0"/>
    <n v="20478"/>
  </r>
  <r>
    <n v="3"/>
    <s v="總帳別"/>
    <x v="102"/>
    <s v="管理費用"/>
    <x v="695"/>
    <x v="689"/>
    <s v="Z0140"/>
    <s v="秘書處分攤"/>
    <n v="3687"/>
    <n v="0"/>
    <n v="3687"/>
  </r>
  <r>
    <n v="3"/>
    <s v="總帳別"/>
    <x v="102"/>
    <s v="管理費用"/>
    <x v="696"/>
    <x v="690"/>
    <s v="Z0140"/>
    <s v="秘書處分攤"/>
    <n v="4825"/>
    <n v="0"/>
    <n v="4825"/>
  </r>
  <r>
    <n v="3"/>
    <s v="總帳別"/>
    <x v="102"/>
    <s v="管理費用"/>
    <x v="697"/>
    <x v="691"/>
    <s v="Z0140"/>
    <s v="秘書處分攤"/>
    <n v="756"/>
    <n v="0"/>
    <n v="756"/>
  </r>
  <r>
    <n v="3"/>
    <s v="總帳別"/>
    <x v="102"/>
    <s v="管理費用"/>
    <x v="697"/>
    <x v="691"/>
    <s v="Z5450"/>
    <s v="電力通信處分攤"/>
    <n v="12"/>
    <n v="0"/>
    <n v="12"/>
  </r>
  <r>
    <n v="3"/>
    <s v="總帳別"/>
    <x v="102"/>
    <s v="管理費用"/>
    <x v="698"/>
    <x v="692"/>
    <s v="Z0100"/>
    <s v="財務處分攤"/>
    <n v="74934"/>
    <n v="0"/>
    <n v="74934"/>
  </r>
  <r>
    <n v="3"/>
    <s v="總帳別"/>
    <x v="102"/>
    <s v="管理費用"/>
    <x v="698"/>
    <x v="692"/>
    <s v="Z0140"/>
    <s v="秘書處分攤"/>
    <n v="10791"/>
    <n v="0"/>
    <n v="10791"/>
  </r>
  <r>
    <n v="3"/>
    <s v="總帳別"/>
    <x v="102"/>
    <s v="管理費用"/>
    <x v="698"/>
    <x v="692"/>
    <s v="Z0630"/>
    <s v="新事業開發室分攤"/>
    <n v="70076"/>
    <n v="0"/>
    <n v="70076"/>
  </r>
  <r>
    <n v="3"/>
    <s v="總帳別"/>
    <x v="102"/>
    <s v="管理費用"/>
    <x v="698"/>
    <x v="692"/>
    <s v="Z5440"/>
    <s v="澳洲辦事處分攤"/>
    <n v="97982"/>
    <n v="0"/>
    <n v="97982"/>
  </r>
  <r>
    <n v="3"/>
    <s v="總帳別"/>
    <x v="102"/>
    <s v="管理費用"/>
    <x v="698"/>
    <x v="692"/>
    <s v="Z693N"/>
    <s v="再生能源處-其他事業分攤"/>
    <n v="60795"/>
    <n v="0"/>
    <n v="60795"/>
  </r>
  <r>
    <n v="3"/>
    <s v="總帳別"/>
    <x v="102"/>
    <s v="管理費用"/>
    <x v="699"/>
    <x v="693"/>
    <s v="Z0100"/>
    <s v="財務處分攤"/>
    <n v="1471529"/>
    <n v="0"/>
    <n v="1471529"/>
  </r>
  <r>
    <n v="3"/>
    <s v="總帳別"/>
    <x v="102"/>
    <s v="管理費用"/>
    <x v="699"/>
    <x v="693"/>
    <s v="Z0960"/>
    <s v="人力資源處分攤"/>
    <n v="200"/>
    <n v="0"/>
    <n v="200"/>
  </r>
  <r>
    <n v="3"/>
    <s v="總帳別"/>
    <x v="102"/>
    <s v="管理費用"/>
    <x v="699"/>
    <x v="693"/>
    <s v="Z5440"/>
    <s v="澳洲辦事處分攤"/>
    <n v="2830797"/>
    <n v="0"/>
    <n v="2830797"/>
  </r>
  <r>
    <n v="3"/>
    <s v="總帳別"/>
    <x v="102"/>
    <s v="管理費用"/>
    <x v="699"/>
    <x v="693"/>
    <s v="Z5450"/>
    <s v="電力通信處分攤"/>
    <n v="1"/>
    <n v="0"/>
    <n v="1"/>
  </r>
  <r>
    <n v="3"/>
    <s v="總帳別"/>
    <x v="102"/>
    <s v="管理費用"/>
    <x v="780"/>
    <x v="774"/>
    <s v="Z0100"/>
    <s v="財務處分攤"/>
    <n v="1685283"/>
    <n v="0"/>
    <n v="1685283"/>
  </r>
  <r>
    <n v="3"/>
    <s v="總帳別"/>
    <x v="102"/>
    <s v="管理費用"/>
    <x v="780"/>
    <x v="774"/>
    <s v="Z0630"/>
    <s v="新事業開發室分攤"/>
    <n v="43928"/>
    <n v="0"/>
    <n v="43928"/>
  </r>
  <r>
    <n v="3"/>
    <s v="總帳別"/>
    <x v="102"/>
    <s v="管理費用"/>
    <x v="780"/>
    <x v="774"/>
    <s v="Z5440"/>
    <s v="澳洲辦事處分攤"/>
    <n v="1439836"/>
    <n v="0"/>
    <n v="1439836"/>
  </r>
  <r>
    <n v="3"/>
    <s v="總帳別"/>
    <x v="102"/>
    <s v="管理費用"/>
    <x v="700"/>
    <x v="694"/>
    <s v="Z0140"/>
    <s v="秘書處分攤"/>
    <n v="17994706"/>
    <n v="0"/>
    <n v="17994706"/>
  </r>
  <r>
    <n v="3"/>
    <s v="總帳別"/>
    <x v="102"/>
    <s v="管理費用"/>
    <x v="700"/>
    <x v="694"/>
    <s v="Z0790"/>
    <s v="促進電力發展營運協助金審議委員會分攤"/>
    <n v="1177220"/>
    <n v="0"/>
    <n v="1177220"/>
  </r>
  <r>
    <n v="3"/>
    <s v="總帳別"/>
    <x v="102"/>
    <s v="管理費用"/>
    <x v="700"/>
    <x v="694"/>
    <s v="Z0950"/>
    <s v="董事會檢核室分攤"/>
    <n v="417578"/>
    <n v="0"/>
    <n v="417578"/>
  </r>
  <r>
    <n v="3"/>
    <s v="總帳別"/>
    <x v="102"/>
    <s v="管理費用"/>
    <x v="700"/>
    <x v="694"/>
    <s v="Z0960"/>
    <s v="人力資源處分攤"/>
    <n v="398124"/>
    <n v="0"/>
    <n v="398124"/>
  </r>
  <r>
    <n v="3"/>
    <s v="總帳別"/>
    <x v="102"/>
    <s v="管理費用"/>
    <x v="700"/>
    <x v="694"/>
    <s v="Z5450"/>
    <s v="電力通信處分攤"/>
    <n v="11951"/>
    <n v="0"/>
    <n v="11951"/>
  </r>
  <r>
    <n v="3"/>
    <s v="總帳別"/>
    <x v="102"/>
    <s v="管理費用"/>
    <x v="701"/>
    <x v="695"/>
    <s v="Z0140"/>
    <s v="秘書處分攤"/>
    <n v="1354865"/>
    <n v="0"/>
    <n v="1354865"/>
  </r>
  <r>
    <n v="3"/>
    <s v="總帳別"/>
    <x v="102"/>
    <s v="管理費用"/>
    <x v="701"/>
    <x v="695"/>
    <s v="Z0240"/>
    <s v="資訊系統處分攤"/>
    <n v="5411016"/>
    <n v="0"/>
    <n v="5411016"/>
  </r>
  <r>
    <n v="3"/>
    <s v="總帳別"/>
    <x v="102"/>
    <s v="管理費用"/>
    <x v="701"/>
    <x v="695"/>
    <s v="Z0790"/>
    <s v="促進電力發展營運協助金審議委員會分攤"/>
    <n v="1409530"/>
    <n v="0"/>
    <n v="1409530"/>
  </r>
  <r>
    <n v="3"/>
    <s v="總帳別"/>
    <x v="102"/>
    <s v="管理費用"/>
    <x v="781"/>
    <x v="775"/>
    <s v="Z0100"/>
    <s v="財務處分攤"/>
    <n v="149900"/>
    <n v="0"/>
    <n v="149900"/>
  </r>
  <r>
    <n v="3"/>
    <s v="總帳別"/>
    <x v="102"/>
    <s v="管理費用"/>
    <x v="781"/>
    <x v="775"/>
    <s v="Z0180"/>
    <s v="會計處分攤"/>
    <n v="9467960"/>
    <n v="0"/>
    <n v="9467960"/>
  </r>
  <r>
    <n v="3"/>
    <s v="總帳別"/>
    <x v="102"/>
    <s v="管理費用"/>
    <x v="781"/>
    <x v="775"/>
    <s v="Z0960"/>
    <s v="人力資源處分攤"/>
    <n v="715000"/>
    <n v="0"/>
    <n v="715000"/>
  </r>
  <r>
    <n v="3"/>
    <s v="總帳別"/>
    <x v="102"/>
    <s v="管理費用"/>
    <x v="781"/>
    <x v="775"/>
    <s v="Z5440"/>
    <s v="澳洲辦事處分攤"/>
    <n v="2925842"/>
    <n v="0"/>
    <n v="2925842"/>
  </r>
  <r>
    <n v="3"/>
    <s v="總帳別"/>
    <x v="102"/>
    <s v="管理費用"/>
    <x v="702"/>
    <x v="696"/>
    <s v="Z0100"/>
    <s v="財務處分攤"/>
    <n v="90000"/>
    <n v="0"/>
    <n v="90000"/>
  </r>
  <r>
    <n v="3"/>
    <s v="總帳別"/>
    <x v="102"/>
    <s v="管理費用"/>
    <x v="702"/>
    <x v="696"/>
    <s v="Z0170"/>
    <s v="營建處分攤"/>
    <n v="48870"/>
    <n v="0"/>
    <n v="48870"/>
  </r>
  <r>
    <n v="3"/>
    <s v="總帳別"/>
    <x v="102"/>
    <s v="管理費用"/>
    <x v="702"/>
    <x v="696"/>
    <s v="Z0530"/>
    <s v="法律事務室分攤"/>
    <n v="1872905"/>
    <n v="0"/>
    <n v="1872905"/>
  </r>
  <r>
    <n v="3"/>
    <s v="總帳別"/>
    <x v="102"/>
    <s v="管理費用"/>
    <x v="702"/>
    <x v="696"/>
    <s v="Z0630"/>
    <s v="新事業開發室分攤"/>
    <n v="214654"/>
    <n v="0"/>
    <n v="214654"/>
  </r>
  <r>
    <n v="3"/>
    <s v="總帳別"/>
    <x v="102"/>
    <s v="管理費用"/>
    <x v="702"/>
    <x v="696"/>
    <s v="Z0960"/>
    <s v="人力資源處分攤"/>
    <n v="2355885"/>
    <n v="0"/>
    <n v="2355885"/>
  </r>
  <r>
    <n v="3"/>
    <s v="總帳別"/>
    <x v="102"/>
    <s v="管理費用"/>
    <x v="702"/>
    <x v="696"/>
    <s v="Z5440"/>
    <s v="澳洲辦事處分攤"/>
    <n v="9927"/>
    <n v="0"/>
    <n v="9927"/>
  </r>
  <r>
    <n v="3"/>
    <s v="總帳別"/>
    <x v="102"/>
    <s v="管理費用"/>
    <x v="702"/>
    <x v="696"/>
    <s v="Z5450"/>
    <s v="電力通信處分攤"/>
    <n v="900"/>
    <n v="0"/>
    <n v="900"/>
  </r>
  <r>
    <n v="3"/>
    <s v="總帳別"/>
    <x v="102"/>
    <s v="管理費用"/>
    <x v="703"/>
    <x v="697"/>
    <s v="Z0010"/>
    <s v="董事會分攤"/>
    <n v="993773"/>
    <n v="0"/>
    <n v="993773"/>
  </r>
  <r>
    <n v="3"/>
    <s v="總帳別"/>
    <x v="102"/>
    <s v="管理費用"/>
    <x v="703"/>
    <x v="697"/>
    <s v="Z0100"/>
    <s v="財務處分攤"/>
    <n v="845714"/>
    <n v="0"/>
    <n v="845714"/>
  </r>
  <r>
    <n v="3"/>
    <s v="總帳別"/>
    <x v="102"/>
    <s v="管理費用"/>
    <x v="703"/>
    <x v="697"/>
    <s v="Z0140"/>
    <s v="秘書處分攤"/>
    <n v="534145"/>
    <n v="0"/>
    <n v="534145"/>
  </r>
  <r>
    <n v="3"/>
    <s v="總帳別"/>
    <x v="102"/>
    <s v="管理費用"/>
    <x v="703"/>
    <x v="697"/>
    <s v="Z0240"/>
    <s v="資訊系統處分攤"/>
    <n v="326013"/>
    <n v="0"/>
    <n v="326013"/>
  </r>
  <r>
    <n v="3"/>
    <s v="總帳別"/>
    <x v="102"/>
    <s v="管理費用"/>
    <x v="703"/>
    <x v="697"/>
    <s v="Z0570"/>
    <s v="政風處分攤"/>
    <n v="104950"/>
    <n v="0"/>
    <n v="104950"/>
  </r>
  <r>
    <n v="3"/>
    <s v="總帳別"/>
    <x v="102"/>
    <s v="管理費用"/>
    <x v="703"/>
    <x v="697"/>
    <s v="Z0630"/>
    <s v="新事業開發室分攤"/>
    <n v="20809610"/>
    <n v="0"/>
    <n v="20809610"/>
  </r>
  <r>
    <n v="3"/>
    <s v="總帳別"/>
    <x v="102"/>
    <s v="管理費用"/>
    <x v="703"/>
    <x v="697"/>
    <s v="Z0790"/>
    <s v="促進電力發展營運協助金審議委員會分攤"/>
    <n v="1401214"/>
    <n v="0"/>
    <n v="1401214"/>
  </r>
  <r>
    <n v="3"/>
    <s v="總帳別"/>
    <x v="102"/>
    <s v="管理費用"/>
    <x v="703"/>
    <x v="697"/>
    <s v="Z0960"/>
    <s v="人力資源處分攤"/>
    <n v="93333"/>
    <n v="0"/>
    <n v="93333"/>
  </r>
  <r>
    <n v="3"/>
    <s v="總帳別"/>
    <x v="102"/>
    <s v="管理費用"/>
    <x v="703"/>
    <x v="697"/>
    <s v="Z5440"/>
    <s v="澳洲辦事處分攤"/>
    <n v="2729177"/>
    <n v="0"/>
    <n v="2729177"/>
  </r>
  <r>
    <n v="3"/>
    <s v="總帳別"/>
    <x v="102"/>
    <s v="管理費用"/>
    <x v="704"/>
    <x v="698"/>
    <s v="Z0030"/>
    <s v="企劃處分攤"/>
    <n v="227280"/>
    <n v="0"/>
    <n v="227280"/>
  </r>
  <r>
    <n v="3"/>
    <s v="總帳別"/>
    <x v="102"/>
    <s v="管理費用"/>
    <x v="704"/>
    <x v="698"/>
    <s v="Z0100"/>
    <s v="財務處分攤"/>
    <n v="24600"/>
    <n v="0"/>
    <n v="24600"/>
  </r>
  <r>
    <n v="3"/>
    <s v="總帳別"/>
    <x v="102"/>
    <s v="管理費用"/>
    <x v="704"/>
    <x v="698"/>
    <s v="Z0140"/>
    <s v="秘書處分攤"/>
    <n v="692414"/>
    <n v="0"/>
    <n v="692414"/>
  </r>
  <r>
    <n v="3"/>
    <s v="總帳別"/>
    <x v="102"/>
    <s v="管理費用"/>
    <x v="704"/>
    <x v="698"/>
    <s v="Z0170"/>
    <s v="營建處分攤"/>
    <n v="2025"/>
    <n v="0"/>
    <n v="2025"/>
  </r>
  <r>
    <n v="3"/>
    <s v="總帳別"/>
    <x v="102"/>
    <s v="管理費用"/>
    <x v="704"/>
    <x v="698"/>
    <s v="Z0180"/>
    <s v="會計處分攤"/>
    <n v="3000"/>
    <n v="0"/>
    <n v="3000"/>
  </r>
  <r>
    <n v="3"/>
    <s v="總帳別"/>
    <x v="102"/>
    <s v="管理費用"/>
    <x v="704"/>
    <x v="698"/>
    <s v="Z0240"/>
    <s v="資訊系統處分攤"/>
    <n v="12004"/>
    <n v="0"/>
    <n v="12004"/>
  </r>
  <r>
    <n v="3"/>
    <s v="總帳別"/>
    <x v="102"/>
    <s v="管理費用"/>
    <x v="704"/>
    <x v="698"/>
    <s v="Z0530"/>
    <s v="法律事務室分攤"/>
    <n v="19650"/>
    <n v="0"/>
    <n v="19650"/>
  </r>
  <r>
    <n v="3"/>
    <s v="總帳別"/>
    <x v="102"/>
    <s v="管理費用"/>
    <x v="704"/>
    <x v="698"/>
    <s v="Z0570"/>
    <s v="政風處分攤"/>
    <n v="52150"/>
    <n v="0"/>
    <n v="52150"/>
  </r>
  <r>
    <n v="3"/>
    <s v="總帳別"/>
    <x v="102"/>
    <s v="管理費用"/>
    <x v="704"/>
    <x v="698"/>
    <s v="Z0630"/>
    <s v="新事業開發室分攤"/>
    <n v="60710"/>
    <n v="0"/>
    <n v="60710"/>
  </r>
  <r>
    <n v="3"/>
    <s v="總帳別"/>
    <x v="102"/>
    <s v="管理費用"/>
    <x v="704"/>
    <x v="698"/>
    <s v="Z0790"/>
    <s v="促進電力發展營運協助金審議委員會分攤"/>
    <n v="10440"/>
    <n v="0"/>
    <n v="10440"/>
  </r>
  <r>
    <n v="3"/>
    <s v="總帳別"/>
    <x v="102"/>
    <s v="管理費用"/>
    <x v="704"/>
    <x v="698"/>
    <s v="Z0950"/>
    <s v="董事會檢核室分攤"/>
    <n v="18400"/>
    <n v="0"/>
    <n v="18400"/>
  </r>
  <r>
    <n v="3"/>
    <s v="總帳別"/>
    <x v="102"/>
    <s v="管理費用"/>
    <x v="704"/>
    <x v="698"/>
    <s v="Z0960"/>
    <s v="人力資源處分攤"/>
    <n v="4559920"/>
    <n v="0"/>
    <n v="4559920"/>
  </r>
  <r>
    <n v="3"/>
    <s v="總帳別"/>
    <x v="102"/>
    <s v="管理費用"/>
    <x v="704"/>
    <x v="698"/>
    <s v="Z5450"/>
    <s v="電力通信處分攤"/>
    <n v="207"/>
    <n v="0"/>
    <n v="207"/>
  </r>
  <r>
    <n v="3"/>
    <s v="總帳別"/>
    <x v="102"/>
    <s v="管理費用"/>
    <x v="705"/>
    <x v="699"/>
    <s v="Z0030"/>
    <s v="企劃處分攤"/>
    <n v="3390000"/>
    <n v="0"/>
    <n v="3390000"/>
  </r>
  <r>
    <n v="3"/>
    <s v="總帳別"/>
    <x v="102"/>
    <s v="管理費用"/>
    <x v="705"/>
    <x v="699"/>
    <s v="Z0140"/>
    <s v="秘書處分攤"/>
    <n v="726250"/>
    <n v="0"/>
    <n v="726250"/>
  </r>
  <r>
    <n v="3"/>
    <s v="總帳別"/>
    <x v="102"/>
    <s v="管理費用"/>
    <x v="705"/>
    <x v="699"/>
    <s v="Z0570"/>
    <s v="政風處分攤"/>
    <n v="160000"/>
    <n v="0"/>
    <n v="160000"/>
  </r>
  <r>
    <n v="3"/>
    <s v="總帳別"/>
    <x v="102"/>
    <s v="管理費用"/>
    <x v="706"/>
    <x v="700"/>
    <s v="Z0140"/>
    <s v="秘書處分攤"/>
    <n v="136460"/>
    <n v="0"/>
    <n v="136460"/>
  </r>
  <r>
    <n v="3"/>
    <s v="總帳別"/>
    <x v="102"/>
    <s v="管理費用"/>
    <x v="706"/>
    <x v="700"/>
    <s v="Z0170"/>
    <s v="營建處分攤"/>
    <n v="7354"/>
    <n v="0"/>
    <n v="7354"/>
  </r>
  <r>
    <n v="3"/>
    <s v="總帳別"/>
    <x v="102"/>
    <s v="管理費用"/>
    <x v="706"/>
    <x v="700"/>
    <s v="Z0240"/>
    <s v="資訊系統處分攤"/>
    <n v="15544"/>
    <n v="0"/>
    <n v="15544"/>
  </r>
  <r>
    <n v="3"/>
    <s v="總帳別"/>
    <x v="102"/>
    <s v="管理費用"/>
    <x v="706"/>
    <x v="700"/>
    <s v="Z0630"/>
    <s v="新事業開發室分攤"/>
    <n v="95500"/>
    <n v="0"/>
    <n v="95500"/>
  </r>
  <r>
    <n v="3"/>
    <s v="總帳別"/>
    <x v="102"/>
    <s v="管理費用"/>
    <x v="706"/>
    <x v="700"/>
    <s v="Z0960"/>
    <s v="人力資源處分攤"/>
    <n v="129598"/>
    <n v="0"/>
    <n v="129598"/>
  </r>
  <r>
    <n v="3"/>
    <s v="總帳別"/>
    <x v="102"/>
    <s v="管理費用"/>
    <x v="706"/>
    <x v="700"/>
    <s v="Z5450"/>
    <s v="電力通信處分攤"/>
    <n v="1938"/>
    <n v="0"/>
    <n v="1938"/>
  </r>
  <r>
    <n v="3"/>
    <s v="總帳別"/>
    <x v="102"/>
    <s v="管理費用"/>
    <x v="707"/>
    <x v="701"/>
    <s v="Z0100"/>
    <s v="財務處分攤"/>
    <n v="7550"/>
    <n v="0"/>
    <n v="7550"/>
  </r>
  <r>
    <n v="3"/>
    <s v="總帳別"/>
    <x v="102"/>
    <s v="管理費用"/>
    <x v="707"/>
    <x v="701"/>
    <s v="Z0170"/>
    <s v="營建處分攤"/>
    <n v="25528"/>
    <n v="0"/>
    <n v="25528"/>
  </r>
  <r>
    <n v="3"/>
    <s v="總帳別"/>
    <x v="102"/>
    <s v="管理費用"/>
    <x v="707"/>
    <x v="701"/>
    <s v="Z0240"/>
    <s v="資訊系統處分攤"/>
    <n v="401835"/>
    <n v="0"/>
    <n v="401835"/>
  </r>
  <r>
    <n v="3"/>
    <s v="總帳別"/>
    <x v="102"/>
    <s v="管理費用"/>
    <x v="707"/>
    <x v="701"/>
    <s v="Z0790"/>
    <s v="促進電力發展營運協助金審議委員會分攤"/>
    <n v="89790"/>
    <n v="0"/>
    <n v="89790"/>
  </r>
  <r>
    <n v="3"/>
    <s v="總帳別"/>
    <x v="102"/>
    <s v="管理費用"/>
    <x v="707"/>
    <x v="701"/>
    <s v="Z5450"/>
    <s v="電力通信處分攤"/>
    <n v="3008"/>
    <n v="0"/>
    <n v="3008"/>
  </r>
  <r>
    <n v="3"/>
    <s v="總帳別"/>
    <x v="102"/>
    <s v="管理費用"/>
    <x v="708"/>
    <x v="702"/>
    <s v="Z0030"/>
    <s v="企劃處分攤"/>
    <n v="140857"/>
    <n v="0"/>
    <n v="140857"/>
  </r>
  <r>
    <n v="3"/>
    <s v="總帳別"/>
    <x v="102"/>
    <s v="管理費用"/>
    <x v="708"/>
    <x v="702"/>
    <s v="Z0140"/>
    <s v="秘書處分攤"/>
    <n v="57494"/>
    <n v="0"/>
    <n v="57494"/>
  </r>
  <r>
    <n v="3"/>
    <s v="總帳別"/>
    <x v="102"/>
    <s v="管理費用"/>
    <x v="708"/>
    <x v="702"/>
    <s v="Z0170"/>
    <s v="營建處分攤"/>
    <n v="164812"/>
    <n v="0"/>
    <n v="164812"/>
  </r>
  <r>
    <n v="3"/>
    <s v="總帳別"/>
    <x v="102"/>
    <s v="管理費用"/>
    <x v="708"/>
    <x v="702"/>
    <s v="Z0180"/>
    <s v="會計處分攤"/>
    <n v="5642"/>
    <n v="0"/>
    <n v="5642"/>
  </r>
  <r>
    <n v="3"/>
    <s v="總帳別"/>
    <x v="102"/>
    <s v="管理費用"/>
    <x v="708"/>
    <x v="702"/>
    <s v="Z0240"/>
    <s v="資訊系統處分攤"/>
    <n v="3438576"/>
    <n v="0"/>
    <n v="3438576"/>
  </r>
  <r>
    <n v="3"/>
    <s v="總帳別"/>
    <x v="102"/>
    <s v="管理費用"/>
    <x v="708"/>
    <x v="702"/>
    <s v="Z0630"/>
    <s v="新事業開發室分攤"/>
    <n v="243276"/>
    <n v="0"/>
    <n v="243276"/>
  </r>
  <r>
    <n v="3"/>
    <s v="總帳別"/>
    <x v="102"/>
    <s v="管理費用"/>
    <x v="708"/>
    <x v="702"/>
    <s v="Z0790"/>
    <s v="促進電力發展營運協助金審議委員會分攤"/>
    <n v="99524"/>
    <n v="0"/>
    <n v="99524"/>
  </r>
  <r>
    <n v="3"/>
    <s v="總帳別"/>
    <x v="102"/>
    <s v="管理費用"/>
    <x v="708"/>
    <x v="702"/>
    <s v="Z0960"/>
    <s v="人力資源處分攤"/>
    <n v="2438930"/>
    <n v="0"/>
    <n v="2438930"/>
  </r>
  <r>
    <n v="3"/>
    <s v="總帳別"/>
    <x v="102"/>
    <s v="管理費用"/>
    <x v="708"/>
    <x v="702"/>
    <s v="Z5440"/>
    <s v="澳洲辦事處分攤"/>
    <n v="1877"/>
    <n v="0"/>
    <n v="1877"/>
  </r>
  <r>
    <n v="3"/>
    <s v="總帳別"/>
    <x v="102"/>
    <s v="管理費用"/>
    <x v="709"/>
    <x v="703"/>
    <s v="Z0140"/>
    <s v="秘書處分攤"/>
    <n v="31959"/>
    <n v="0"/>
    <n v="31959"/>
  </r>
  <r>
    <n v="3"/>
    <s v="總帳別"/>
    <x v="102"/>
    <s v="管理費用"/>
    <x v="709"/>
    <x v="703"/>
    <s v="Z0170"/>
    <s v="營建處分攤"/>
    <n v="23421"/>
    <n v="0"/>
    <n v="23421"/>
  </r>
  <r>
    <n v="3"/>
    <s v="總帳別"/>
    <x v="102"/>
    <s v="管理費用"/>
    <x v="709"/>
    <x v="703"/>
    <s v="Z0240"/>
    <s v="資訊系統處分攤"/>
    <n v="4881435"/>
    <n v="0"/>
    <n v="4881435"/>
  </r>
  <r>
    <n v="3"/>
    <s v="總帳別"/>
    <x v="102"/>
    <s v="管理費用"/>
    <x v="709"/>
    <x v="703"/>
    <s v="Z0630"/>
    <s v="新事業開發室分攤"/>
    <n v="65429"/>
    <n v="0"/>
    <n v="65429"/>
  </r>
  <r>
    <n v="3"/>
    <s v="總帳別"/>
    <x v="102"/>
    <s v="管理費用"/>
    <x v="709"/>
    <x v="703"/>
    <s v="Z5440"/>
    <s v="澳洲辦事處分攤"/>
    <n v="6863"/>
    <n v="0"/>
    <n v="6863"/>
  </r>
  <r>
    <n v="3"/>
    <s v="總帳別"/>
    <x v="102"/>
    <s v="管理費用"/>
    <x v="709"/>
    <x v="703"/>
    <s v="Z5450"/>
    <s v="電力通信處分攤"/>
    <n v="5307"/>
    <n v="0"/>
    <n v="5307"/>
  </r>
  <r>
    <n v="3"/>
    <s v="總帳別"/>
    <x v="102"/>
    <s v="管理費用"/>
    <x v="709"/>
    <x v="703"/>
    <s v="Z545N"/>
    <s v="電力通信處-其他事業分攤"/>
    <n v="5085"/>
    <n v="0"/>
    <n v="5085"/>
  </r>
  <r>
    <n v="3"/>
    <s v="總帳別"/>
    <x v="102"/>
    <s v="管理費用"/>
    <x v="710"/>
    <x v="704"/>
    <s v="Z0450"/>
    <s v="特種防護團分攤"/>
    <n v="44121980"/>
    <n v="0"/>
    <n v="44121980"/>
  </r>
  <r>
    <n v="3"/>
    <s v="總帳別"/>
    <x v="102"/>
    <s v="管理費用"/>
    <x v="711"/>
    <x v="705"/>
    <s v="Z0140"/>
    <s v="秘書處分攤"/>
    <n v="6801331"/>
    <n v="0"/>
    <n v="6801331"/>
  </r>
  <r>
    <n v="3"/>
    <s v="總帳別"/>
    <x v="102"/>
    <s v="管理費用"/>
    <x v="711"/>
    <x v="705"/>
    <s v="Z0630"/>
    <s v="新事業開發室分攤"/>
    <n v="41857"/>
    <n v="0"/>
    <n v="41857"/>
  </r>
  <r>
    <n v="3"/>
    <s v="總帳別"/>
    <x v="102"/>
    <s v="管理費用"/>
    <x v="711"/>
    <x v="705"/>
    <s v="Z0960"/>
    <s v="人力資源處分攤"/>
    <n v="1758240"/>
    <n v="0"/>
    <n v="1758240"/>
  </r>
  <r>
    <n v="3"/>
    <s v="總帳別"/>
    <x v="102"/>
    <s v="管理費用"/>
    <x v="712"/>
    <x v="706"/>
    <s v="Z0010"/>
    <s v="董事會分攤"/>
    <n v="28068"/>
    <n v="0"/>
    <n v="28068"/>
  </r>
  <r>
    <n v="3"/>
    <s v="總帳別"/>
    <x v="102"/>
    <s v="管理費用"/>
    <x v="712"/>
    <x v="706"/>
    <s v="Z0020"/>
    <s v="總經理副總經理室分攤"/>
    <n v="1825378"/>
    <n v="0"/>
    <n v="1825378"/>
  </r>
  <r>
    <n v="3"/>
    <s v="總帳別"/>
    <x v="102"/>
    <s v="管理費用"/>
    <x v="712"/>
    <x v="706"/>
    <s v="Z0100"/>
    <s v="財務處分攤"/>
    <n v="29352"/>
    <n v="0"/>
    <n v="29352"/>
  </r>
  <r>
    <n v="3"/>
    <s v="總帳別"/>
    <x v="102"/>
    <s v="管理費用"/>
    <x v="712"/>
    <x v="706"/>
    <s v="Z0140"/>
    <s v="秘書處分攤"/>
    <n v="75095"/>
    <n v="0"/>
    <n v="75095"/>
  </r>
  <r>
    <n v="3"/>
    <s v="總帳別"/>
    <x v="102"/>
    <s v="管理費用"/>
    <x v="712"/>
    <x v="706"/>
    <s v="Z0170"/>
    <s v="營建處分攤"/>
    <n v="10756"/>
    <n v="0"/>
    <n v="10756"/>
  </r>
  <r>
    <n v="3"/>
    <s v="總帳別"/>
    <x v="102"/>
    <s v="管理費用"/>
    <x v="712"/>
    <x v="706"/>
    <s v="Z0180"/>
    <s v="會計處分攤"/>
    <n v="22328"/>
    <n v="0"/>
    <n v="22328"/>
  </r>
  <r>
    <n v="3"/>
    <s v="總帳別"/>
    <x v="102"/>
    <s v="管理費用"/>
    <x v="712"/>
    <x v="706"/>
    <s v="Z0570"/>
    <s v="政風處分攤"/>
    <n v="30000"/>
    <n v="0"/>
    <n v="30000"/>
  </r>
  <r>
    <n v="3"/>
    <s v="總帳別"/>
    <x v="102"/>
    <s v="管理費用"/>
    <x v="712"/>
    <x v="706"/>
    <s v="Z0630"/>
    <s v="新事業開發室分攤"/>
    <n v="23728"/>
    <n v="0"/>
    <n v="23728"/>
  </r>
  <r>
    <n v="3"/>
    <s v="總帳別"/>
    <x v="102"/>
    <s v="管理費用"/>
    <x v="712"/>
    <x v="706"/>
    <s v="Z0790"/>
    <s v="促進電力發展營運協助金審議委員會分攤"/>
    <n v="336410"/>
    <n v="0"/>
    <n v="336410"/>
  </r>
  <r>
    <n v="3"/>
    <s v="總帳別"/>
    <x v="102"/>
    <s v="管理費用"/>
    <x v="712"/>
    <x v="706"/>
    <s v="Z0950"/>
    <s v="董事會檢核室分攤"/>
    <n v="13516"/>
    <n v="0"/>
    <n v="13516"/>
  </r>
  <r>
    <n v="3"/>
    <s v="總帳別"/>
    <x v="102"/>
    <s v="管理費用"/>
    <x v="712"/>
    <x v="706"/>
    <s v="Z0960"/>
    <s v="人力資源處分攤"/>
    <n v="126000"/>
    <n v="0"/>
    <n v="126000"/>
  </r>
  <r>
    <n v="3"/>
    <s v="總帳別"/>
    <x v="102"/>
    <s v="管理費用"/>
    <x v="712"/>
    <x v="706"/>
    <s v="Z5440"/>
    <s v="澳洲辦事處分攤"/>
    <n v="42489"/>
    <n v="0"/>
    <n v="42489"/>
  </r>
  <r>
    <n v="3"/>
    <s v="總帳別"/>
    <x v="102"/>
    <s v="管理費用"/>
    <x v="712"/>
    <x v="706"/>
    <s v="Z5450"/>
    <s v="電力通信處分攤"/>
    <n v="535"/>
    <n v="0"/>
    <n v="535"/>
  </r>
  <r>
    <n v="3"/>
    <s v="總帳別"/>
    <x v="102"/>
    <s v="管理費用"/>
    <x v="713"/>
    <x v="707"/>
    <s v="Z0010"/>
    <s v="董事會分攤"/>
    <n v="2000"/>
    <n v="0"/>
    <n v="2000"/>
  </r>
  <r>
    <n v="3"/>
    <s v="總帳別"/>
    <x v="102"/>
    <s v="管理費用"/>
    <x v="713"/>
    <x v="707"/>
    <s v="Z0020"/>
    <s v="總經理副總經理室分攤"/>
    <n v="229600"/>
    <n v="0"/>
    <n v="229600"/>
  </r>
  <r>
    <n v="3"/>
    <s v="總帳別"/>
    <x v="102"/>
    <s v="管理費用"/>
    <x v="713"/>
    <x v="707"/>
    <s v="Z0030"/>
    <s v="企劃處分攤"/>
    <n v="2000"/>
    <n v="0"/>
    <n v="2000"/>
  </r>
  <r>
    <n v="3"/>
    <s v="總帳別"/>
    <x v="102"/>
    <s v="管理費用"/>
    <x v="713"/>
    <x v="707"/>
    <s v="Z0100"/>
    <s v="財務處分攤"/>
    <n v="7000"/>
    <n v="0"/>
    <n v="7000"/>
  </r>
  <r>
    <n v="3"/>
    <s v="總帳別"/>
    <x v="102"/>
    <s v="管理費用"/>
    <x v="713"/>
    <x v="707"/>
    <s v="Z0140"/>
    <s v="秘書處分攤"/>
    <n v="13133"/>
    <n v="0"/>
    <n v="13133"/>
  </r>
  <r>
    <n v="3"/>
    <s v="總帳別"/>
    <x v="102"/>
    <s v="管理費用"/>
    <x v="713"/>
    <x v="707"/>
    <s v="Z0170"/>
    <s v="營建處分攤"/>
    <n v="3510"/>
    <n v="0"/>
    <n v="3510"/>
  </r>
  <r>
    <n v="3"/>
    <s v="總帳別"/>
    <x v="102"/>
    <s v="管理費用"/>
    <x v="713"/>
    <x v="707"/>
    <s v="Z0180"/>
    <s v="會計處分攤"/>
    <n v="19000"/>
    <n v="0"/>
    <n v="19000"/>
  </r>
  <r>
    <n v="3"/>
    <s v="總帳別"/>
    <x v="102"/>
    <s v="管理費用"/>
    <x v="713"/>
    <x v="707"/>
    <s v="Z0240"/>
    <s v="資訊系統處分攤"/>
    <n v="1120"/>
    <n v="0"/>
    <n v="1120"/>
  </r>
  <r>
    <n v="3"/>
    <s v="總帳別"/>
    <x v="102"/>
    <s v="管理費用"/>
    <x v="713"/>
    <x v="707"/>
    <s v="Z0570"/>
    <s v="政風處分攤"/>
    <n v="10000"/>
    <n v="0"/>
    <n v="10000"/>
  </r>
  <r>
    <n v="3"/>
    <s v="總帳別"/>
    <x v="102"/>
    <s v="管理費用"/>
    <x v="713"/>
    <x v="707"/>
    <s v="Z0630"/>
    <s v="新事業開發室分攤"/>
    <n v="8000"/>
    <n v="0"/>
    <n v="8000"/>
  </r>
  <r>
    <n v="3"/>
    <s v="總帳別"/>
    <x v="102"/>
    <s v="管理費用"/>
    <x v="713"/>
    <x v="707"/>
    <s v="Z0790"/>
    <s v="促進電力發展營運協助金審議委員會分攤"/>
    <n v="1000"/>
    <n v="0"/>
    <n v="1000"/>
  </r>
  <r>
    <n v="3"/>
    <s v="總帳別"/>
    <x v="102"/>
    <s v="管理費用"/>
    <x v="713"/>
    <x v="707"/>
    <s v="Z0950"/>
    <s v="董事會檢核室分攤"/>
    <n v="1000"/>
    <n v="0"/>
    <n v="1000"/>
  </r>
  <r>
    <n v="3"/>
    <s v="總帳別"/>
    <x v="102"/>
    <s v="管理費用"/>
    <x v="713"/>
    <x v="707"/>
    <s v="Z0960"/>
    <s v="人力資源處分攤"/>
    <n v="8500"/>
    <n v="0"/>
    <n v="8500"/>
  </r>
  <r>
    <n v="3"/>
    <s v="總帳別"/>
    <x v="102"/>
    <s v="管理費用"/>
    <x v="713"/>
    <x v="707"/>
    <s v="Z5450"/>
    <s v="電力通信處分攤"/>
    <n v="130"/>
    <n v="0"/>
    <n v="130"/>
  </r>
  <r>
    <n v="3"/>
    <s v="總帳別"/>
    <x v="102"/>
    <s v="管理費用"/>
    <x v="871"/>
    <x v="863"/>
    <s v="Z0960"/>
    <s v="人力資源處分攤"/>
    <n v="1775931"/>
    <n v="0"/>
    <n v="1775931"/>
  </r>
  <r>
    <n v="3"/>
    <s v="總帳別"/>
    <x v="102"/>
    <s v="管理費用"/>
    <x v="714"/>
    <x v="708"/>
    <s v="Z0140"/>
    <s v="秘書處分攤"/>
    <n v="347496"/>
    <n v="0"/>
    <n v="347496"/>
  </r>
  <r>
    <n v="3"/>
    <s v="總帳別"/>
    <x v="102"/>
    <s v="管理費用"/>
    <x v="714"/>
    <x v="708"/>
    <s v="Z0170"/>
    <s v="營建處分攤"/>
    <n v="11571"/>
    <n v="0"/>
    <n v="11571"/>
  </r>
  <r>
    <n v="3"/>
    <s v="總帳別"/>
    <x v="102"/>
    <s v="管理費用"/>
    <x v="714"/>
    <x v="708"/>
    <s v="Z0180"/>
    <s v="會計處分攤"/>
    <n v="22500"/>
    <n v="0"/>
    <n v="22500"/>
  </r>
  <r>
    <n v="3"/>
    <s v="總帳別"/>
    <x v="102"/>
    <s v="管理費用"/>
    <x v="714"/>
    <x v="708"/>
    <s v="Z0240"/>
    <s v="資訊系統處分攤"/>
    <n v="101"/>
    <n v="0"/>
    <n v="101"/>
  </r>
  <r>
    <n v="3"/>
    <s v="總帳別"/>
    <x v="102"/>
    <s v="管理費用"/>
    <x v="714"/>
    <x v="708"/>
    <s v="Z0950"/>
    <s v="董事會檢核室分攤"/>
    <n v="28785"/>
    <n v="0"/>
    <n v="28785"/>
  </r>
  <r>
    <n v="3"/>
    <s v="總帳別"/>
    <x v="102"/>
    <s v="管理費用"/>
    <x v="714"/>
    <x v="708"/>
    <s v="Z5450"/>
    <s v="電力通信處分攤"/>
    <n v="5186"/>
    <n v="0"/>
    <n v="5186"/>
  </r>
  <r>
    <n v="3"/>
    <s v="總帳別"/>
    <x v="102"/>
    <s v="管理費用"/>
    <x v="715"/>
    <x v="709"/>
    <s v="Z0140"/>
    <s v="秘書處分攤"/>
    <n v="160499"/>
    <n v="0"/>
    <n v="160499"/>
  </r>
  <r>
    <n v="3"/>
    <s v="總帳別"/>
    <x v="102"/>
    <s v="管理費用"/>
    <x v="715"/>
    <x v="709"/>
    <s v="Z0790"/>
    <s v="促進電力發展營運協助金審議委員會分攤"/>
    <n v="17953"/>
    <n v="0"/>
    <n v="17953"/>
  </r>
  <r>
    <n v="3"/>
    <s v="總帳別"/>
    <x v="102"/>
    <s v="管理費用"/>
    <x v="715"/>
    <x v="709"/>
    <s v="Z5440"/>
    <s v="澳洲辦事處分攤"/>
    <n v="11289"/>
    <n v="0"/>
    <n v="11289"/>
  </r>
  <r>
    <n v="3"/>
    <s v="總帳別"/>
    <x v="102"/>
    <s v="管理費用"/>
    <x v="716"/>
    <x v="710"/>
    <s v="Z0140"/>
    <s v="秘書處分攤"/>
    <n v="44068"/>
    <n v="0"/>
    <n v="44068"/>
  </r>
  <r>
    <n v="3"/>
    <s v="總帳別"/>
    <x v="102"/>
    <s v="管理費用"/>
    <x v="716"/>
    <x v="710"/>
    <s v="Z5450"/>
    <s v="電力通信處分攤"/>
    <n v="137"/>
    <n v="0"/>
    <n v="137"/>
  </r>
  <r>
    <n v="3"/>
    <s v="總帳別"/>
    <x v="102"/>
    <s v="管理費用"/>
    <x v="718"/>
    <x v="712"/>
    <s v="Z0010"/>
    <s v="董事會分攤"/>
    <n v="5510"/>
    <n v="0"/>
    <n v="5510"/>
  </r>
  <r>
    <n v="3"/>
    <s v="總帳別"/>
    <x v="102"/>
    <s v="管理費用"/>
    <x v="718"/>
    <x v="712"/>
    <s v="Z0020"/>
    <s v="總經理副總經理室分攤"/>
    <n v="34592"/>
    <n v="0"/>
    <n v="34592"/>
  </r>
  <r>
    <n v="3"/>
    <s v="總帳別"/>
    <x v="102"/>
    <s v="管理費用"/>
    <x v="718"/>
    <x v="712"/>
    <s v="Z0030"/>
    <s v="企劃處分攤"/>
    <n v="54151"/>
    <n v="0"/>
    <n v="54151"/>
  </r>
  <r>
    <n v="3"/>
    <s v="總帳別"/>
    <x v="102"/>
    <s v="管理費用"/>
    <x v="718"/>
    <x v="712"/>
    <s v="Z0100"/>
    <s v="財務處分攤"/>
    <n v="246790"/>
    <n v="0"/>
    <n v="246790"/>
  </r>
  <r>
    <n v="3"/>
    <s v="總帳別"/>
    <x v="102"/>
    <s v="管理費用"/>
    <x v="718"/>
    <x v="712"/>
    <s v="Z0140"/>
    <s v="秘書處分攤"/>
    <n v="612873"/>
    <n v="0"/>
    <n v="612873"/>
  </r>
  <r>
    <n v="3"/>
    <s v="總帳別"/>
    <x v="102"/>
    <s v="管理費用"/>
    <x v="718"/>
    <x v="712"/>
    <s v="Z0170"/>
    <s v="營建處分攤"/>
    <n v="71551"/>
    <n v="0"/>
    <n v="71551"/>
  </r>
  <r>
    <n v="3"/>
    <s v="總帳別"/>
    <x v="102"/>
    <s v="管理費用"/>
    <x v="718"/>
    <x v="712"/>
    <s v="Z0180"/>
    <s v="會計處分攤"/>
    <n v="95542"/>
    <n v="0"/>
    <n v="95542"/>
  </r>
  <r>
    <n v="3"/>
    <s v="總帳別"/>
    <x v="102"/>
    <s v="管理費用"/>
    <x v="718"/>
    <x v="712"/>
    <s v="Z0240"/>
    <s v="資訊系統處分攤"/>
    <n v="18135"/>
    <n v="0"/>
    <n v="18135"/>
  </r>
  <r>
    <n v="3"/>
    <s v="總帳別"/>
    <x v="102"/>
    <s v="管理費用"/>
    <x v="718"/>
    <x v="712"/>
    <s v="Z0530"/>
    <s v="法律事務室分攤"/>
    <n v="28150"/>
    <n v="0"/>
    <n v="28150"/>
  </r>
  <r>
    <n v="3"/>
    <s v="總帳別"/>
    <x v="102"/>
    <s v="管理費用"/>
    <x v="718"/>
    <x v="712"/>
    <s v="Z0570"/>
    <s v="政風處分攤"/>
    <n v="59614"/>
    <n v="0"/>
    <n v="59614"/>
  </r>
  <r>
    <n v="3"/>
    <s v="總帳別"/>
    <x v="102"/>
    <s v="管理費用"/>
    <x v="718"/>
    <x v="712"/>
    <s v="Z0630"/>
    <s v="新事業開發室分攤"/>
    <n v="95647"/>
    <n v="0"/>
    <n v="95647"/>
  </r>
  <r>
    <n v="3"/>
    <s v="總帳別"/>
    <x v="102"/>
    <s v="管理費用"/>
    <x v="718"/>
    <x v="712"/>
    <s v="Z0790"/>
    <s v="促進電力發展營運協助金審議委員會分攤"/>
    <n v="85981"/>
    <n v="0"/>
    <n v="85981"/>
  </r>
  <r>
    <n v="3"/>
    <s v="總帳別"/>
    <x v="102"/>
    <s v="管理費用"/>
    <x v="718"/>
    <x v="712"/>
    <s v="Z0950"/>
    <s v="董事會檢核室分攤"/>
    <n v="21486"/>
    <n v="0"/>
    <n v="21486"/>
  </r>
  <r>
    <n v="3"/>
    <s v="總帳別"/>
    <x v="102"/>
    <s v="管理費用"/>
    <x v="718"/>
    <x v="712"/>
    <s v="Z0960"/>
    <s v="人力資源處分攤"/>
    <n v="410272"/>
    <n v="0"/>
    <n v="410272"/>
  </r>
  <r>
    <n v="3"/>
    <s v="總帳別"/>
    <x v="102"/>
    <s v="管理費用"/>
    <x v="718"/>
    <x v="712"/>
    <s v="Z5440"/>
    <s v="澳洲辦事處分攤"/>
    <n v="6030"/>
    <n v="0"/>
    <n v="6030"/>
  </r>
  <r>
    <n v="3"/>
    <s v="總帳別"/>
    <x v="102"/>
    <s v="管理費用"/>
    <x v="718"/>
    <x v="712"/>
    <s v="Z5450"/>
    <s v="電力通信處分攤"/>
    <n v="1236"/>
    <n v="0"/>
    <n v="1236"/>
  </r>
  <r>
    <n v="3"/>
    <s v="總帳別"/>
    <x v="102"/>
    <s v="管理費用"/>
    <x v="719"/>
    <x v="713"/>
    <s v="Z0010"/>
    <s v="董事會分攤"/>
    <n v="7200"/>
    <n v="0"/>
    <n v="7200"/>
  </r>
  <r>
    <n v="3"/>
    <s v="總帳別"/>
    <x v="102"/>
    <s v="管理費用"/>
    <x v="719"/>
    <x v="713"/>
    <s v="Z0030"/>
    <s v="企劃處分攤"/>
    <n v="349172"/>
    <n v="0"/>
    <n v="349172"/>
  </r>
  <r>
    <n v="3"/>
    <s v="總帳別"/>
    <x v="102"/>
    <s v="管理費用"/>
    <x v="719"/>
    <x v="713"/>
    <s v="Z0100"/>
    <s v="財務處分攤"/>
    <n v="61057"/>
    <n v="0"/>
    <n v="61057"/>
  </r>
  <r>
    <n v="3"/>
    <s v="總帳別"/>
    <x v="102"/>
    <s v="管理費用"/>
    <x v="719"/>
    <x v="713"/>
    <s v="Z0140"/>
    <s v="秘書處分攤"/>
    <n v="143851"/>
    <n v="0"/>
    <n v="143851"/>
  </r>
  <r>
    <n v="3"/>
    <s v="總帳別"/>
    <x v="102"/>
    <s v="管理費用"/>
    <x v="719"/>
    <x v="713"/>
    <s v="Z0170"/>
    <s v="營建處分攤"/>
    <n v="19209"/>
    <n v="0"/>
    <n v="19209"/>
  </r>
  <r>
    <n v="3"/>
    <s v="總帳別"/>
    <x v="102"/>
    <s v="管理費用"/>
    <x v="719"/>
    <x v="713"/>
    <s v="Z0180"/>
    <s v="會計處分攤"/>
    <n v="94657"/>
    <n v="0"/>
    <n v="94657"/>
  </r>
  <r>
    <n v="3"/>
    <s v="總帳別"/>
    <x v="102"/>
    <s v="管理費用"/>
    <x v="719"/>
    <x v="713"/>
    <s v="Z0240"/>
    <s v="資訊系統處分攤"/>
    <n v="429"/>
    <n v="0"/>
    <n v="429"/>
  </r>
  <r>
    <n v="3"/>
    <s v="總帳別"/>
    <x v="102"/>
    <s v="管理費用"/>
    <x v="719"/>
    <x v="713"/>
    <s v="Z0570"/>
    <s v="政風處分攤"/>
    <n v="6875"/>
    <n v="0"/>
    <n v="6875"/>
  </r>
  <r>
    <n v="3"/>
    <s v="總帳別"/>
    <x v="102"/>
    <s v="管理費用"/>
    <x v="719"/>
    <x v="713"/>
    <s v="Z0630"/>
    <s v="新事業開發室分攤"/>
    <n v="41025"/>
    <n v="0"/>
    <n v="41025"/>
  </r>
  <r>
    <n v="3"/>
    <s v="總帳別"/>
    <x v="102"/>
    <s v="管理費用"/>
    <x v="719"/>
    <x v="713"/>
    <s v="Z0790"/>
    <s v="促進電力發展營運協助金審議委員會分攤"/>
    <n v="3600"/>
    <n v="0"/>
    <n v="3600"/>
  </r>
  <r>
    <n v="3"/>
    <s v="總帳別"/>
    <x v="102"/>
    <s v="管理費用"/>
    <x v="719"/>
    <x v="713"/>
    <s v="Z0950"/>
    <s v="董事會檢核室分攤"/>
    <n v="14400"/>
    <n v="0"/>
    <n v="14400"/>
  </r>
  <r>
    <n v="3"/>
    <s v="總帳別"/>
    <x v="102"/>
    <s v="管理費用"/>
    <x v="719"/>
    <x v="713"/>
    <s v="Z0960"/>
    <s v="人力資源處分攤"/>
    <n v="229282"/>
    <n v="0"/>
    <n v="229282"/>
  </r>
  <r>
    <n v="3"/>
    <s v="總帳別"/>
    <x v="102"/>
    <s v="管理費用"/>
    <x v="719"/>
    <x v="713"/>
    <s v="Z5440"/>
    <s v="澳洲辦事處分攤"/>
    <n v="73063"/>
    <n v="0"/>
    <n v="73063"/>
  </r>
  <r>
    <n v="3"/>
    <s v="總帳別"/>
    <x v="102"/>
    <s v="管理費用"/>
    <x v="719"/>
    <x v="713"/>
    <s v="Z5450"/>
    <s v="電力通信處分攤"/>
    <n v="211"/>
    <n v="0"/>
    <n v="211"/>
  </r>
  <r>
    <n v="3"/>
    <s v="總帳別"/>
    <x v="102"/>
    <s v="管理費用"/>
    <x v="720"/>
    <x v="714"/>
    <s v="Z5450"/>
    <s v="電力通信處分攤"/>
    <n v="4543"/>
    <n v="0"/>
    <n v="4543"/>
  </r>
  <r>
    <n v="3"/>
    <s v="總帳別"/>
    <x v="102"/>
    <s v="管理費用"/>
    <x v="721"/>
    <x v="715"/>
    <s v="Z0010"/>
    <s v="董事會分攤"/>
    <n v="44490"/>
    <n v="0"/>
    <n v="44490"/>
  </r>
  <r>
    <n v="3"/>
    <s v="總帳別"/>
    <x v="102"/>
    <s v="管理費用"/>
    <x v="721"/>
    <x v="715"/>
    <s v="Z0020"/>
    <s v="總經理副總經理室分攤"/>
    <n v="246203"/>
    <n v="0"/>
    <n v="246203"/>
  </r>
  <r>
    <n v="3"/>
    <s v="總帳別"/>
    <x v="102"/>
    <s v="管理費用"/>
    <x v="721"/>
    <x v="715"/>
    <s v="Z0030"/>
    <s v="企劃處分攤"/>
    <n v="63379"/>
    <n v="0"/>
    <n v="63379"/>
  </r>
  <r>
    <n v="3"/>
    <s v="總帳別"/>
    <x v="102"/>
    <s v="管理費用"/>
    <x v="721"/>
    <x v="715"/>
    <s v="Z0100"/>
    <s v="財務處分攤"/>
    <n v="57422"/>
    <n v="0"/>
    <n v="57422"/>
  </r>
  <r>
    <n v="3"/>
    <s v="總帳別"/>
    <x v="102"/>
    <s v="管理費用"/>
    <x v="721"/>
    <x v="715"/>
    <s v="Z0140"/>
    <s v="秘書處分攤"/>
    <n v="14369255"/>
    <n v="0"/>
    <n v="14369255"/>
  </r>
  <r>
    <n v="3"/>
    <s v="總帳別"/>
    <x v="102"/>
    <s v="管理費用"/>
    <x v="721"/>
    <x v="715"/>
    <s v="Z0170"/>
    <s v="營建處分攤"/>
    <n v="30099"/>
    <n v="0"/>
    <n v="30099"/>
  </r>
  <r>
    <n v="3"/>
    <s v="總帳別"/>
    <x v="102"/>
    <s v="管理費用"/>
    <x v="721"/>
    <x v="715"/>
    <s v="Z0180"/>
    <s v="會計處分攤"/>
    <n v="76083"/>
    <n v="0"/>
    <n v="76083"/>
  </r>
  <r>
    <n v="3"/>
    <s v="總帳別"/>
    <x v="102"/>
    <s v="管理費用"/>
    <x v="721"/>
    <x v="715"/>
    <s v="Z0240"/>
    <s v="資訊系統處分攤"/>
    <n v="2965"/>
    <n v="0"/>
    <n v="2965"/>
  </r>
  <r>
    <n v="3"/>
    <s v="總帳別"/>
    <x v="102"/>
    <s v="管理費用"/>
    <x v="721"/>
    <x v="715"/>
    <s v="Z0450"/>
    <s v="特種防護團分攤"/>
    <n v="78616"/>
    <n v="0"/>
    <n v="78616"/>
  </r>
  <r>
    <n v="3"/>
    <s v="總帳別"/>
    <x v="102"/>
    <s v="管理費用"/>
    <x v="721"/>
    <x v="715"/>
    <s v="Z0530"/>
    <s v="法律事務室分攤"/>
    <n v="9136"/>
    <n v="0"/>
    <n v="9136"/>
  </r>
  <r>
    <n v="3"/>
    <s v="總帳別"/>
    <x v="102"/>
    <s v="管理費用"/>
    <x v="721"/>
    <x v="715"/>
    <s v="Z0570"/>
    <s v="政風處分攤"/>
    <n v="263761"/>
    <n v="0"/>
    <n v="263761"/>
  </r>
  <r>
    <n v="3"/>
    <s v="總帳別"/>
    <x v="102"/>
    <s v="管理費用"/>
    <x v="721"/>
    <x v="715"/>
    <s v="Z0630"/>
    <s v="新事業開發室分攤"/>
    <n v="40149"/>
    <n v="0"/>
    <n v="40149"/>
  </r>
  <r>
    <n v="3"/>
    <s v="總帳別"/>
    <x v="102"/>
    <s v="管理費用"/>
    <x v="721"/>
    <x v="715"/>
    <s v="Z0790"/>
    <s v="促進電力發展營運協助金審議委員會分攤"/>
    <n v="52481"/>
    <n v="0"/>
    <n v="52481"/>
  </r>
  <r>
    <n v="3"/>
    <s v="總帳別"/>
    <x v="102"/>
    <s v="管理費用"/>
    <x v="721"/>
    <x v="715"/>
    <s v="Z0950"/>
    <s v="董事會檢核室分攤"/>
    <n v="24068"/>
    <n v="0"/>
    <n v="24068"/>
  </r>
  <r>
    <n v="3"/>
    <s v="總帳別"/>
    <x v="102"/>
    <s v="管理費用"/>
    <x v="721"/>
    <x v="715"/>
    <s v="Z0960"/>
    <s v="人力資源處分攤"/>
    <n v="10795056"/>
    <n v="0"/>
    <n v="10795056"/>
  </r>
  <r>
    <n v="3"/>
    <s v="總帳別"/>
    <x v="102"/>
    <s v="管理費用"/>
    <x v="721"/>
    <x v="715"/>
    <s v="Z5440"/>
    <s v="澳洲辦事處分攤"/>
    <n v="5926"/>
    <n v="0"/>
    <n v="5926"/>
  </r>
  <r>
    <n v="3"/>
    <s v="總帳別"/>
    <x v="102"/>
    <s v="管理費用"/>
    <x v="721"/>
    <x v="715"/>
    <s v="Z5450"/>
    <s v="電力通信處分攤"/>
    <n v="2179"/>
    <n v="0"/>
    <n v="2179"/>
  </r>
  <r>
    <n v="3"/>
    <s v="總帳別"/>
    <x v="102"/>
    <s v="管理費用"/>
    <x v="722"/>
    <x v="716"/>
    <s v="Z5450"/>
    <s v="電力通信處分攤"/>
    <n v="6"/>
    <n v="0"/>
    <n v="6"/>
  </r>
  <r>
    <n v="3"/>
    <s v="總帳別"/>
    <x v="102"/>
    <s v="管理費用"/>
    <x v="723"/>
    <x v="717"/>
    <s v="Z5450"/>
    <s v="電力通信處分攤"/>
    <n v="115"/>
    <n v="0"/>
    <n v="115"/>
  </r>
  <r>
    <n v="3"/>
    <s v="總帳別"/>
    <x v="102"/>
    <s v="管理費用"/>
    <x v="725"/>
    <x v="719"/>
    <s v="Z5450"/>
    <s v="電力通信處分攤"/>
    <n v="18"/>
    <n v="0"/>
    <n v="18"/>
  </r>
  <r>
    <n v="3"/>
    <s v="總帳別"/>
    <x v="102"/>
    <s v="管理費用"/>
    <x v="726"/>
    <x v="720"/>
    <s v="Z5440"/>
    <s v="澳洲辦事處分攤"/>
    <n v="1151050"/>
    <n v="0"/>
    <n v="1151050"/>
  </r>
  <r>
    <n v="3"/>
    <s v="總帳別"/>
    <x v="102"/>
    <s v="管理費用"/>
    <x v="727"/>
    <x v="721"/>
    <s v="Z0240"/>
    <s v="資訊系統處分攤"/>
    <n v="93138"/>
    <n v="0"/>
    <n v="93138"/>
  </r>
  <r>
    <n v="3"/>
    <s v="總帳別"/>
    <x v="102"/>
    <s v="管理費用"/>
    <x v="795"/>
    <x v="787"/>
    <s v="Z5450"/>
    <s v="電力通信處分攤"/>
    <n v="840"/>
    <n v="0"/>
    <n v="840"/>
  </r>
  <r>
    <n v="3"/>
    <s v="總帳別"/>
    <x v="102"/>
    <s v="管理費用"/>
    <x v="729"/>
    <x v="723"/>
    <s v="Z0140"/>
    <s v="秘書處分攤"/>
    <n v="8883"/>
    <n v="0"/>
    <n v="8883"/>
  </r>
  <r>
    <n v="3"/>
    <s v="總帳別"/>
    <x v="102"/>
    <s v="管理費用"/>
    <x v="729"/>
    <x v="723"/>
    <s v="Z0960"/>
    <s v="人力資源處分攤"/>
    <n v="20000"/>
    <n v="0"/>
    <n v="20000"/>
  </r>
  <r>
    <n v="3"/>
    <s v="總帳別"/>
    <x v="102"/>
    <s v="管理費用"/>
    <x v="729"/>
    <x v="723"/>
    <s v="Z5440"/>
    <s v="澳洲辦事處分攤"/>
    <n v="176077"/>
    <n v="0"/>
    <n v="176077"/>
  </r>
  <r>
    <n v="3"/>
    <s v="總帳別"/>
    <x v="102"/>
    <s v="管理費用"/>
    <x v="730"/>
    <x v="724"/>
    <s v="Z0140"/>
    <s v="秘書處分攤"/>
    <n v="3540"/>
    <n v="0"/>
    <n v="3540"/>
  </r>
  <r>
    <n v="3"/>
    <s v="總帳別"/>
    <x v="102"/>
    <s v="管理費用"/>
    <x v="730"/>
    <x v="724"/>
    <s v="Z5450"/>
    <s v="電力通信處分攤"/>
    <n v="7113"/>
    <n v="0"/>
    <n v="7113"/>
  </r>
  <r>
    <n v="3"/>
    <s v="總帳別"/>
    <x v="102"/>
    <s v="管理費用"/>
    <x v="732"/>
    <x v="726"/>
    <s v="Z0140"/>
    <s v="秘書處分攤"/>
    <n v="310794"/>
    <n v="0"/>
    <n v="310794"/>
  </r>
  <r>
    <n v="3"/>
    <s v="總帳別"/>
    <x v="102"/>
    <s v="管理費用"/>
    <x v="733"/>
    <x v="727"/>
    <s v="Z0100"/>
    <s v="財務處分攤"/>
    <n v="2640"/>
    <n v="0"/>
    <n v="2640"/>
  </r>
  <r>
    <n v="3"/>
    <s v="總帳別"/>
    <x v="102"/>
    <s v="管理費用"/>
    <x v="733"/>
    <x v="727"/>
    <s v="Z0140"/>
    <s v="秘書處分攤"/>
    <n v="115329"/>
    <n v="0"/>
    <n v="115329"/>
  </r>
  <r>
    <n v="3"/>
    <s v="總帳別"/>
    <x v="102"/>
    <s v="管理費用"/>
    <x v="733"/>
    <x v="727"/>
    <s v="Z0240"/>
    <s v="資訊系統處分攤"/>
    <n v="3901"/>
    <n v="0"/>
    <n v="3901"/>
  </r>
  <r>
    <n v="3"/>
    <s v="總帳別"/>
    <x v="102"/>
    <s v="管理費用"/>
    <x v="733"/>
    <x v="727"/>
    <s v="Z0630"/>
    <s v="新事業開發室分攤"/>
    <n v="73235"/>
    <n v="0"/>
    <n v="73235"/>
  </r>
  <r>
    <n v="3"/>
    <s v="總帳別"/>
    <x v="102"/>
    <s v="管理費用"/>
    <x v="733"/>
    <x v="727"/>
    <s v="Z0960"/>
    <s v="人力資源處分攤"/>
    <n v="6480"/>
    <n v="0"/>
    <n v="6480"/>
  </r>
  <r>
    <n v="3"/>
    <s v="總帳別"/>
    <x v="102"/>
    <s v="管理費用"/>
    <x v="733"/>
    <x v="727"/>
    <s v="Z5450"/>
    <s v="電力通信處分攤"/>
    <n v="11481"/>
    <n v="0"/>
    <n v="11481"/>
  </r>
  <r>
    <n v="3"/>
    <s v="總帳別"/>
    <x v="102"/>
    <s v="管理費用"/>
    <x v="734"/>
    <x v="728"/>
    <s v="Z0140"/>
    <s v="秘書處分攤"/>
    <n v="114"/>
    <n v="0"/>
    <n v="114"/>
  </r>
  <r>
    <n v="3"/>
    <s v="總帳別"/>
    <x v="102"/>
    <s v="管理費用"/>
    <x v="734"/>
    <x v="728"/>
    <s v="Z0630"/>
    <s v="新事業開發室分攤"/>
    <n v="48313"/>
    <n v="0"/>
    <n v="48313"/>
  </r>
  <r>
    <n v="3"/>
    <s v="總帳別"/>
    <x v="102"/>
    <s v="管理費用"/>
    <x v="734"/>
    <x v="728"/>
    <s v="Z5450"/>
    <s v="電力通信處分攤"/>
    <n v="3425"/>
    <n v="0"/>
    <n v="3425"/>
  </r>
  <r>
    <n v="3"/>
    <s v="總帳別"/>
    <x v="102"/>
    <s v="管理費用"/>
    <x v="735"/>
    <x v="729"/>
    <s v="Z0140"/>
    <s v="秘書處分攤"/>
    <n v="23404290"/>
    <n v="0"/>
    <n v="23404290"/>
  </r>
  <r>
    <n v="3"/>
    <s v="總帳別"/>
    <x v="102"/>
    <s v="管理費用"/>
    <x v="735"/>
    <x v="729"/>
    <s v="Z0630"/>
    <s v="新事業開發室分攤"/>
    <n v="8061271"/>
    <n v="0"/>
    <n v="8061271"/>
  </r>
  <r>
    <n v="3"/>
    <s v="總帳別"/>
    <x v="102"/>
    <s v="管理費用"/>
    <x v="735"/>
    <x v="729"/>
    <s v="Z0960"/>
    <s v="人力資源處分攤"/>
    <n v="863056"/>
    <n v="0"/>
    <n v="863056"/>
  </r>
  <r>
    <n v="3"/>
    <s v="總帳別"/>
    <x v="102"/>
    <s v="管理費用"/>
    <x v="735"/>
    <x v="729"/>
    <s v="Z5450"/>
    <s v="電力通信處分攤"/>
    <n v="33640"/>
    <n v="0"/>
    <n v="33640"/>
  </r>
  <r>
    <n v="3"/>
    <s v="總帳別"/>
    <x v="102"/>
    <s v="管理費用"/>
    <x v="736"/>
    <x v="730"/>
    <s v="Z0140"/>
    <s v="秘書處分攤"/>
    <n v="81777"/>
    <n v="0"/>
    <n v="81777"/>
  </r>
  <r>
    <n v="3"/>
    <s v="總帳別"/>
    <x v="102"/>
    <s v="管理費用"/>
    <x v="736"/>
    <x v="730"/>
    <s v="Z0630"/>
    <s v="新事業開發室分攤"/>
    <n v="715"/>
    <n v="0"/>
    <n v="715"/>
  </r>
  <r>
    <n v="3"/>
    <s v="總帳別"/>
    <x v="102"/>
    <s v="管理費用"/>
    <x v="736"/>
    <x v="730"/>
    <s v="Z0960"/>
    <s v="人力資源處分攤"/>
    <n v="826"/>
    <n v="0"/>
    <n v="826"/>
  </r>
  <r>
    <n v="3"/>
    <s v="總帳別"/>
    <x v="102"/>
    <s v="管理費用"/>
    <x v="736"/>
    <x v="730"/>
    <s v="Z5450"/>
    <s v="電力通信處分攤"/>
    <n v="527"/>
    <n v="0"/>
    <n v="527"/>
  </r>
  <r>
    <n v="3"/>
    <s v="總帳別"/>
    <x v="102"/>
    <s v="管理費用"/>
    <x v="738"/>
    <x v="732"/>
    <s v="Z0010"/>
    <s v="董事會分攤"/>
    <n v="172448"/>
    <n v="0"/>
    <n v="172448"/>
  </r>
  <r>
    <n v="3"/>
    <s v="總帳別"/>
    <x v="102"/>
    <s v="管理費用"/>
    <x v="738"/>
    <x v="732"/>
    <s v="Z0020"/>
    <s v="總經理副總經理室分攤"/>
    <n v="568114"/>
    <n v="0"/>
    <n v="568114"/>
  </r>
  <r>
    <n v="3"/>
    <s v="總帳別"/>
    <x v="102"/>
    <s v="管理費用"/>
    <x v="738"/>
    <x v="732"/>
    <s v="Z0030"/>
    <s v="企劃處分攤"/>
    <n v="397549"/>
    <n v="0"/>
    <n v="397549"/>
  </r>
  <r>
    <n v="3"/>
    <s v="總帳別"/>
    <x v="102"/>
    <s v="管理費用"/>
    <x v="738"/>
    <x v="732"/>
    <s v="Z0100"/>
    <s v="財務處分攤"/>
    <n v="355843"/>
    <n v="0"/>
    <n v="355843"/>
  </r>
  <r>
    <n v="3"/>
    <s v="總帳別"/>
    <x v="102"/>
    <s v="管理費用"/>
    <x v="738"/>
    <x v="732"/>
    <s v="Z0140"/>
    <s v="秘書處分攤"/>
    <n v="2799987"/>
    <n v="0"/>
    <n v="2799987"/>
  </r>
  <r>
    <n v="3"/>
    <s v="總帳別"/>
    <x v="102"/>
    <s v="管理費用"/>
    <x v="738"/>
    <x v="732"/>
    <s v="Z0170"/>
    <s v="營建處分攤"/>
    <n v="325017"/>
    <n v="0"/>
    <n v="325017"/>
  </r>
  <r>
    <n v="3"/>
    <s v="總帳別"/>
    <x v="102"/>
    <s v="管理費用"/>
    <x v="738"/>
    <x v="732"/>
    <s v="Z0180"/>
    <s v="會計處分攤"/>
    <n v="574603"/>
    <n v="0"/>
    <n v="574603"/>
  </r>
  <r>
    <n v="3"/>
    <s v="總帳別"/>
    <x v="102"/>
    <s v="管理費用"/>
    <x v="738"/>
    <x v="732"/>
    <s v="Z0240"/>
    <s v="資訊系統處分攤"/>
    <n v="1844797"/>
    <n v="0"/>
    <n v="1844797"/>
  </r>
  <r>
    <n v="3"/>
    <s v="總帳別"/>
    <x v="102"/>
    <s v="管理費用"/>
    <x v="738"/>
    <x v="732"/>
    <s v="Z0530"/>
    <s v="法律事務室分攤"/>
    <n v="87187"/>
    <n v="0"/>
    <n v="87187"/>
  </r>
  <r>
    <n v="3"/>
    <s v="總帳別"/>
    <x v="102"/>
    <s v="管理費用"/>
    <x v="738"/>
    <x v="732"/>
    <s v="Z0570"/>
    <s v="政風處分攤"/>
    <n v="104294"/>
    <n v="0"/>
    <n v="104294"/>
  </r>
  <r>
    <n v="3"/>
    <s v="總帳別"/>
    <x v="102"/>
    <s v="管理費用"/>
    <x v="738"/>
    <x v="732"/>
    <s v="Z0620"/>
    <s v="工業安全衛生處分攤"/>
    <n v="779531"/>
    <n v="0"/>
    <n v="779531"/>
  </r>
  <r>
    <n v="3"/>
    <s v="總帳別"/>
    <x v="102"/>
    <s v="管理費用"/>
    <x v="738"/>
    <x v="732"/>
    <s v="Z0630"/>
    <s v="新事業開發室分攤"/>
    <n v="276265"/>
    <n v="0"/>
    <n v="276265"/>
  </r>
  <r>
    <n v="3"/>
    <s v="總帳別"/>
    <x v="102"/>
    <s v="管理費用"/>
    <x v="738"/>
    <x v="732"/>
    <s v="Z0790"/>
    <s v="促進電力發展營運協助金審議委員會分攤"/>
    <n v="79948"/>
    <n v="0"/>
    <n v="79948"/>
  </r>
  <r>
    <n v="3"/>
    <s v="總帳別"/>
    <x v="102"/>
    <s v="管理費用"/>
    <x v="738"/>
    <x v="732"/>
    <s v="Z0950"/>
    <s v="董事會檢核室分攤"/>
    <n v="312895"/>
    <n v="0"/>
    <n v="312895"/>
  </r>
  <r>
    <n v="3"/>
    <s v="總帳別"/>
    <x v="102"/>
    <s v="管理費用"/>
    <x v="738"/>
    <x v="732"/>
    <s v="Z0960"/>
    <s v="人力資源處分攤"/>
    <n v="731133"/>
    <n v="0"/>
    <n v="731133"/>
  </r>
  <r>
    <n v="3"/>
    <s v="總帳別"/>
    <x v="102"/>
    <s v="管理費用"/>
    <x v="738"/>
    <x v="732"/>
    <s v="Z5440"/>
    <s v="澳洲辦事處分攤"/>
    <n v="46982"/>
    <n v="0"/>
    <n v="46982"/>
  </r>
  <r>
    <n v="3"/>
    <s v="總帳別"/>
    <x v="102"/>
    <s v="管理費用"/>
    <x v="738"/>
    <x v="732"/>
    <s v="Z5450"/>
    <s v="電力通信處分攤"/>
    <n v="35864"/>
    <n v="0"/>
    <n v="35864"/>
  </r>
  <r>
    <n v="3"/>
    <s v="總帳別"/>
    <x v="102"/>
    <s v="管理費用"/>
    <x v="739"/>
    <x v="733"/>
    <s v="Z0140"/>
    <s v="秘書處分攤"/>
    <n v="914671"/>
    <n v="0"/>
    <n v="914671"/>
  </r>
  <r>
    <n v="3"/>
    <s v="總帳別"/>
    <x v="102"/>
    <s v="管理費用"/>
    <x v="739"/>
    <x v="733"/>
    <s v="Z0170"/>
    <s v="營建處分攤"/>
    <n v="472"/>
    <n v="0"/>
    <n v="472"/>
  </r>
  <r>
    <n v="3"/>
    <s v="總帳別"/>
    <x v="102"/>
    <s v="管理費用"/>
    <x v="739"/>
    <x v="733"/>
    <s v="Z0180"/>
    <s v="會計處分攤"/>
    <n v="197"/>
    <n v="0"/>
    <n v="197"/>
  </r>
  <r>
    <n v="3"/>
    <s v="總帳別"/>
    <x v="102"/>
    <s v="管理費用"/>
    <x v="739"/>
    <x v="733"/>
    <s v="Z0240"/>
    <s v="資訊系統處分攤"/>
    <n v="4"/>
    <n v="0"/>
    <n v="4"/>
  </r>
  <r>
    <n v="3"/>
    <s v="總帳別"/>
    <x v="102"/>
    <s v="管理費用"/>
    <x v="739"/>
    <x v="733"/>
    <s v="Z0620"/>
    <s v="工業安全衛生處分攤"/>
    <n v="295"/>
    <n v="0"/>
    <n v="295"/>
  </r>
  <r>
    <n v="3"/>
    <s v="總帳別"/>
    <x v="102"/>
    <s v="管理費用"/>
    <x v="739"/>
    <x v="733"/>
    <s v="Z0790"/>
    <s v="促進電力發展營運協助金審議委員會分攤"/>
    <n v="40328"/>
    <n v="0"/>
    <n v="40328"/>
  </r>
  <r>
    <n v="3"/>
    <s v="總帳別"/>
    <x v="102"/>
    <s v="管理費用"/>
    <x v="739"/>
    <x v="733"/>
    <s v="Z0960"/>
    <s v="人力資源處分攤"/>
    <n v="5683"/>
    <n v="0"/>
    <n v="5683"/>
  </r>
  <r>
    <n v="3"/>
    <s v="總帳別"/>
    <x v="102"/>
    <s v="管理費用"/>
    <x v="739"/>
    <x v="733"/>
    <s v="Z5440"/>
    <s v="澳洲辦事處分攤"/>
    <n v="1753"/>
    <n v="0"/>
    <n v="1753"/>
  </r>
  <r>
    <n v="3"/>
    <s v="總帳別"/>
    <x v="102"/>
    <s v="管理費用"/>
    <x v="739"/>
    <x v="733"/>
    <s v="Z5450"/>
    <s v="電力通信處分攤"/>
    <n v="1846520"/>
    <n v="0"/>
    <n v="1846520"/>
  </r>
  <r>
    <n v="3"/>
    <s v="總帳別"/>
    <x v="102"/>
    <s v="管理費用"/>
    <x v="740"/>
    <x v="734"/>
    <s v="Z0010"/>
    <s v="董事會分攤"/>
    <n v="457"/>
    <n v="0"/>
    <n v="457"/>
  </r>
  <r>
    <n v="3"/>
    <s v="總帳別"/>
    <x v="102"/>
    <s v="管理費用"/>
    <x v="740"/>
    <x v="734"/>
    <s v="Z0020"/>
    <s v="總經理副總經理室分攤"/>
    <n v="2202"/>
    <n v="0"/>
    <n v="2202"/>
  </r>
  <r>
    <n v="3"/>
    <s v="總帳別"/>
    <x v="102"/>
    <s v="管理費用"/>
    <x v="740"/>
    <x v="734"/>
    <s v="Z0030"/>
    <s v="企劃處分攤"/>
    <n v="8816"/>
    <n v="0"/>
    <n v="8816"/>
  </r>
  <r>
    <n v="3"/>
    <s v="總帳別"/>
    <x v="102"/>
    <s v="管理費用"/>
    <x v="740"/>
    <x v="734"/>
    <s v="Z0100"/>
    <s v="財務處分攤"/>
    <n v="13505"/>
    <n v="0"/>
    <n v="13505"/>
  </r>
  <r>
    <n v="3"/>
    <s v="總帳別"/>
    <x v="102"/>
    <s v="管理費用"/>
    <x v="740"/>
    <x v="734"/>
    <s v="Z0140"/>
    <s v="秘書處分攤"/>
    <n v="4291894"/>
    <n v="0"/>
    <n v="4291894"/>
  </r>
  <r>
    <n v="3"/>
    <s v="總帳別"/>
    <x v="102"/>
    <s v="管理費用"/>
    <x v="740"/>
    <x v="734"/>
    <s v="Z0170"/>
    <s v="營建處分攤"/>
    <n v="47757"/>
    <n v="0"/>
    <n v="47757"/>
  </r>
  <r>
    <n v="3"/>
    <s v="總帳別"/>
    <x v="102"/>
    <s v="管理費用"/>
    <x v="740"/>
    <x v="734"/>
    <s v="Z0180"/>
    <s v="會計處分攤"/>
    <n v="18153"/>
    <n v="0"/>
    <n v="18153"/>
  </r>
  <r>
    <n v="3"/>
    <s v="總帳別"/>
    <x v="102"/>
    <s v="管理費用"/>
    <x v="740"/>
    <x v="734"/>
    <s v="Z0240"/>
    <s v="資訊系統處分攤"/>
    <n v="4910"/>
    <n v="0"/>
    <n v="4910"/>
  </r>
  <r>
    <n v="3"/>
    <s v="總帳別"/>
    <x v="102"/>
    <s v="管理費用"/>
    <x v="740"/>
    <x v="734"/>
    <s v="Z0530"/>
    <s v="法律事務室分攤"/>
    <n v="821"/>
    <n v="0"/>
    <n v="821"/>
  </r>
  <r>
    <n v="3"/>
    <s v="總帳別"/>
    <x v="102"/>
    <s v="管理費用"/>
    <x v="740"/>
    <x v="734"/>
    <s v="Z0570"/>
    <s v="政風處分攤"/>
    <n v="15888"/>
    <n v="0"/>
    <n v="15888"/>
  </r>
  <r>
    <n v="3"/>
    <s v="總帳別"/>
    <x v="102"/>
    <s v="管理費用"/>
    <x v="740"/>
    <x v="734"/>
    <s v="Z0620"/>
    <s v="工業安全衛生處分攤"/>
    <n v="99737"/>
    <n v="0"/>
    <n v="99737"/>
  </r>
  <r>
    <n v="3"/>
    <s v="總帳別"/>
    <x v="102"/>
    <s v="管理費用"/>
    <x v="740"/>
    <x v="734"/>
    <s v="Z0630"/>
    <s v="新事業開發室分攤"/>
    <n v="214173"/>
    <n v="0"/>
    <n v="214173"/>
  </r>
  <r>
    <n v="3"/>
    <s v="總帳別"/>
    <x v="102"/>
    <s v="管理費用"/>
    <x v="740"/>
    <x v="734"/>
    <s v="Z0790"/>
    <s v="促進電力發展營運協助金審議委員會分攤"/>
    <n v="4229"/>
    <n v="0"/>
    <n v="4229"/>
  </r>
  <r>
    <n v="3"/>
    <s v="總帳別"/>
    <x v="102"/>
    <s v="管理費用"/>
    <x v="740"/>
    <x v="734"/>
    <s v="Z0950"/>
    <s v="董事會檢核室分攤"/>
    <n v="4858"/>
    <n v="0"/>
    <n v="4858"/>
  </r>
  <r>
    <n v="3"/>
    <s v="總帳別"/>
    <x v="102"/>
    <s v="管理費用"/>
    <x v="740"/>
    <x v="734"/>
    <s v="Z0960"/>
    <s v="人力資源處分攤"/>
    <n v="215793"/>
    <n v="0"/>
    <n v="215793"/>
  </r>
  <r>
    <n v="3"/>
    <s v="總帳別"/>
    <x v="102"/>
    <s v="管理費用"/>
    <x v="740"/>
    <x v="734"/>
    <s v="Z5450"/>
    <s v="電力通信處分攤"/>
    <n v="20271"/>
    <n v="0"/>
    <n v="20271"/>
  </r>
  <r>
    <n v="3"/>
    <s v="總帳別"/>
    <x v="102"/>
    <s v="管理費用"/>
    <x v="741"/>
    <x v="735"/>
    <s v="Z5450"/>
    <s v="電力通信處分攤"/>
    <n v="279"/>
    <n v="0"/>
    <n v="279"/>
  </r>
  <r>
    <n v="3"/>
    <s v="總帳別"/>
    <x v="102"/>
    <s v="管理費用"/>
    <x v="741"/>
    <x v="735"/>
    <s v="Z693N"/>
    <s v="再生能源處-其他事業分攤"/>
    <n v="150582906"/>
    <n v="0"/>
    <n v="150582906"/>
  </r>
  <r>
    <n v="3"/>
    <s v="總帳別"/>
    <x v="102"/>
    <s v="管理費用"/>
    <x v="797"/>
    <x v="789"/>
    <s v="Z693N"/>
    <s v="再生能源處-其他事業分攤"/>
    <n v="912540"/>
    <n v="0"/>
    <n v="912540"/>
  </r>
  <r>
    <n v="3"/>
    <s v="總帳別"/>
    <x v="102"/>
    <s v="管理費用"/>
    <x v="742"/>
    <x v="736"/>
    <s v="Z0030"/>
    <s v="企劃處分攤"/>
    <n v="43287"/>
    <n v="0"/>
    <n v="43287"/>
  </r>
  <r>
    <n v="3"/>
    <s v="總帳別"/>
    <x v="102"/>
    <s v="管理費用"/>
    <x v="742"/>
    <x v="736"/>
    <s v="Z0100"/>
    <s v="財務處分攤"/>
    <n v="27364"/>
    <n v="0"/>
    <n v="27364"/>
  </r>
  <r>
    <n v="3"/>
    <s v="總帳別"/>
    <x v="102"/>
    <s v="管理費用"/>
    <x v="742"/>
    <x v="736"/>
    <s v="Z0140"/>
    <s v="秘書處分攤"/>
    <n v="754046"/>
    <n v="0"/>
    <n v="754046"/>
  </r>
  <r>
    <n v="3"/>
    <s v="總帳別"/>
    <x v="102"/>
    <s v="管理費用"/>
    <x v="742"/>
    <x v="736"/>
    <s v="Z0170"/>
    <s v="營建處分攤"/>
    <n v="356424"/>
    <n v="0"/>
    <n v="356424"/>
  </r>
  <r>
    <n v="3"/>
    <s v="總帳別"/>
    <x v="102"/>
    <s v="管理費用"/>
    <x v="742"/>
    <x v="736"/>
    <s v="Z0180"/>
    <s v="會計處分攤"/>
    <n v="62465"/>
    <n v="0"/>
    <n v="62465"/>
  </r>
  <r>
    <n v="3"/>
    <s v="總帳別"/>
    <x v="102"/>
    <s v="管理費用"/>
    <x v="742"/>
    <x v="736"/>
    <s v="Z0240"/>
    <s v="資訊系統處分攤"/>
    <n v="3153348"/>
    <n v="0"/>
    <n v="3153348"/>
  </r>
  <r>
    <n v="3"/>
    <s v="總帳別"/>
    <x v="102"/>
    <s v="管理費用"/>
    <x v="742"/>
    <x v="736"/>
    <s v="Z0530"/>
    <s v="法律事務室分攤"/>
    <n v="6286"/>
    <n v="0"/>
    <n v="6286"/>
  </r>
  <r>
    <n v="3"/>
    <s v="總帳別"/>
    <x v="102"/>
    <s v="管理費用"/>
    <x v="742"/>
    <x v="736"/>
    <s v="Z0570"/>
    <s v="政風處分攤"/>
    <n v="245788"/>
    <n v="0"/>
    <n v="245788"/>
  </r>
  <r>
    <n v="3"/>
    <s v="總帳別"/>
    <x v="102"/>
    <s v="管理費用"/>
    <x v="742"/>
    <x v="736"/>
    <s v="Z0630"/>
    <s v="新事業開發室分攤"/>
    <n v="119408"/>
    <n v="0"/>
    <n v="119408"/>
  </r>
  <r>
    <n v="3"/>
    <s v="總帳別"/>
    <x v="102"/>
    <s v="管理費用"/>
    <x v="742"/>
    <x v="736"/>
    <s v="Z0790"/>
    <s v="促進電力發展營運協助金審議委員會分攤"/>
    <n v="1419600"/>
    <n v="0"/>
    <n v="1419600"/>
  </r>
  <r>
    <n v="3"/>
    <s v="總帳別"/>
    <x v="102"/>
    <s v="管理費用"/>
    <x v="742"/>
    <x v="736"/>
    <s v="Z0960"/>
    <s v="人力資源處分攤"/>
    <n v="675644"/>
    <n v="0"/>
    <n v="675644"/>
  </r>
  <r>
    <n v="3"/>
    <s v="總帳別"/>
    <x v="102"/>
    <s v="管理費用"/>
    <x v="742"/>
    <x v="736"/>
    <s v="Z5450"/>
    <s v="電力通信處分攤"/>
    <n v="15000"/>
    <n v="0"/>
    <n v="15000"/>
  </r>
  <r>
    <n v="3"/>
    <s v="總帳別"/>
    <x v="102"/>
    <s v="管理費用"/>
    <x v="742"/>
    <x v="736"/>
    <s v="Z545N"/>
    <s v="電力通信處-其他事業分攤"/>
    <n v="14374"/>
    <n v="0"/>
    <n v="14374"/>
  </r>
  <r>
    <n v="3"/>
    <s v="總帳別"/>
    <x v="102"/>
    <s v="管理費用"/>
    <x v="863"/>
    <x v="855"/>
    <s v="Z0630"/>
    <s v="新事業開發室分攤"/>
    <n v="33500"/>
    <n v="0"/>
    <n v="33500"/>
  </r>
  <r>
    <n v="3"/>
    <s v="總帳別"/>
    <x v="102"/>
    <s v="管理費用"/>
    <x v="743"/>
    <x v="737"/>
    <s v="Z0140"/>
    <s v="秘書處分攤"/>
    <n v="28899299"/>
    <n v="0"/>
    <n v="28899299"/>
  </r>
  <r>
    <n v="3"/>
    <s v="總帳別"/>
    <x v="102"/>
    <s v="管理費用"/>
    <x v="743"/>
    <x v="737"/>
    <s v="Z0630"/>
    <s v="新事業開發室分攤"/>
    <n v="175868246"/>
    <n v="0"/>
    <n v="175868246"/>
  </r>
  <r>
    <n v="3"/>
    <s v="總帳別"/>
    <x v="102"/>
    <s v="管理費用"/>
    <x v="743"/>
    <x v="737"/>
    <s v="Z0960"/>
    <s v="人力資源處分攤"/>
    <n v="9599776"/>
    <n v="0"/>
    <n v="9599776"/>
  </r>
  <r>
    <n v="3"/>
    <s v="總帳別"/>
    <x v="102"/>
    <s v="管理費用"/>
    <x v="743"/>
    <x v="737"/>
    <s v="Z5450"/>
    <s v="電力通信處分攤"/>
    <n v="12306"/>
    <n v="0"/>
    <n v="12306"/>
  </r>
  <r>
    <n v="3"/>
    <s v="總帳別"/>
    <x v="102"/>
    <s v="管理費用"/>
    <x v="744"/>
    <x v="738"/>
    <s v="Z0140"/>
    <s v="秘書處分攤"/>
    <n v="7792230"/>
    <n v="0"/>
    <n v="7792230"/>
  </r>
  <r>
    <n v="3"/>
    <s v="總帳別"/>
    <x v="102"/>
    <s v="管理費用"/>
    <x v="744"/>
    <x v="738"/>
    <s v="Z0630"/>
    <s v="新事業開發室分攤"/>
    <n v="4598666"/>
    <n v="0"/>
    <n v="4598666"/>
  </r>
  <r>
    <n v="3"/>
    <s v="總帳別"/>
    <x v="102"/>
    <s v="管理費用"/>
    <x v="744"/>
    <x v="738"/>
    <s v="Z0960"/>
    <s v="人力資源處分攤"/>
    <n v="322502"/>
    <n v="0"/>
    <n v="322502"/>
  </r>
  <r>
    <n v="3"/>
    <s v="總帳別"/>
    <x v="102"/>
    <s v="管理費用"/>
    <x v="744"/>
    <x v="738"/>
    <s v="Z5450"/>
    <s v="電力通信處分攤"/>
    <n v="3303"/>
    <n v="0"/>
    <n v="3303"/>
  </r>
  <r>
    <n v="3"/>
    <s v="總帳別"/>
    <x v="102"/>
    <s v="管理費用"/>
    <x v="745"/>
    <x v="739"/>
    <s v="Z0140"/>
    <s v="秘書處分攤"/>
    <n v="109484"/>
    <n v="0"/>
    <n v="109484"/>
  </r>
  <r>
    <n v="3"/>
    <s v="總帳別"/>
    <x v="102"/>
    <s v="管理費用"/>
    <x v="745"/>
    <x v="739"/>
    <s v="Z0790"/>
    <s v="促進電力發展營運協助金審議委員會分攤"/>
    <n v="11230"/>
    <n v="0"/>
    <n v="11230"/>
  </r>
  <r>
    <n v="3"/>
    <s v="總帳別"/>
    <x v="102"/>
    <s v="管理費用"/>
    <x v="745"/>
    <x v="739"/>
    <s v="Z5450"/>
    <s v="電力通信處分攤"/>
    <n v="3112"/>
    <n v="0"/>
    <n v="3112"/>
  </r>
  <r>
    <n v="3"/>
    <s v="總帳別"/>
    <x v="102"/>
    <s v="管理費用"/>
    <x v="872"/>
    <x v="864"/>
    <s v="Z000T"/>
    <s v="統列總處分攤"/>
    <n v="313369"/>
    <n v="0"/>
    <n v="313369"/>
  </r>
  <r>
    <n v="3"/>
    <s v="總帳別"/>
    <x v="102"/>
    <s v="管理費用"/>
    <x v="746"/>
    <x v="740"/>
    <s v="Z0030"/>
    <s v="企劃處分攤"/>
    <n v="32202"/>
    <n v="0"/>
    <n v="32202"/>
  </r>
  <r>
    <n v="3"/>
    <s v="總帳別"/>
    <x v="102"/>
    <s v="管理費用"/>
    <x v="746"/>
    <x v="740"/>
    <s v="Z0100"/>
    <s v="財務處分攤"/>
    <n v="2169354"/>
    <n v="0"/>
    <n v="2169354"/>
  </r>
  <r>
    <n v="3"/>
    <s v="總帳別"/>
    <x v="102"/>
    <s v="管理費用"/>
    <x v="746"/>
    <x v="740"/>
    <s v="Z0140"/>
    <s v="秘書處分攤"/>
    <n v="102972"/>
    <n v="0"/>
    <n v="102972"/>
  </r>
  <r>
    <n v="3"/>
    <s v="總帳別"/>
    <x v="102"/>
    <s v="管理費用"/>
    <x v="746"/>
    <x v="740"/>
    <s v="Z0170"/>
    <s v="營建處分攤"/>
    <n v="624"/>
    <n v="0"/>
    <n v="624"/>
  </r>
  <r>
    <n v="3"/>
    <s v="總帳別"/>
    <x v="102"/>
    <s v="管理費用"/>
    <x v="746"/>
    <x v="740"/>
    <s v="Z0180"/>
    <s v="會計處分攤"/>
    <n v="857"/>
    <n v="0"/>
    <n v="857"/>
  </r>
  <r>
    <n v="3"/>
    <s v="總帳別"/>
    <x v="102"/>
    <s v="管理費用"/>
    <x v="746"/>
    <x v="740"/>
    <s v="Z0240"/>
    <s v="資訊系統處分攤"/>
    <n v="39600"/>
    <n v="0"/>
    <n v="39600"/>
  </r>
  <r>
    <n v="3"/>
    <s v="總帳別"/>
    <x v="102"/>
    <s v="管理費用"/>
    <x v="746"/>
    <x v="740"/>
    <s v="Z0530"/>
    <s v="法律事務室分攤"/>
    <n v="94"/>
    <n v="0"/>
    <n v="94"/>
  </r>
  <r>
    <n v="3"/>
    <s v="總帳別"/>
    <x v="102"/>
    <s v="管理費用"/>
    <x v="746"/>
    <x v="740"/>
    <s v="Z0570"/>
    <s v="政風處分攤"/>
    <n v="159"/>
    <n v="0"/>
    <n v="159"/>
  </r>
  <r>
    <n v="3"/>
    <s v="總帳別"/>
    <x v="102"/>
    <s v="管理費用"/>
    <x v="746"/>
    <x v="740"/>
    <s v="Z0620"/>
    <s v="工業安全衛生處分攤"/>
    <n v="50129"/>
    <n v="0"/>
    <n v="50129"/>
  </r>
  <r>
    <n v="3"/>
    <s v="總帳別"/>
    <x v="102"/>
    <s v="管理費用"/>
    <x v="746"/>
    <x v="740"/>
    <s v="Z0630"/>
    <s v="新事業開發室分攤"/>
    <n v="10448"/>
    <n v="0"/>
    <n v="10448"/>
  </r>
  <r>
    <n v="3"/>
    <s v="總帳別"/>
    <x v="102"/>
    <s v="管理費用"/>
    <x v="746"/>
    <x v="740"/>
    <s v="Z0790"/>
    <s v="促進電力發展營運協助金審議委員會分攤"/>
    <n v="5396"/>
    <n v="0"/>
    <n v="5396"/>
  </r>
  <r>
    <n v="3"/>
    <s v="總帳別"/>
    <x v="102"/>
    <s v="管理費用"/>
    <x v="746"/>
    <x v="740"/>
    <s v="Z0960"/>
    <s v="人力資源處分攤"/>
    <n v="21864"/>
    <n v="0"/>
    <n v="21864"/>
  </r>
  <r>
    <n v="3"/>
    <s v="總帳別"/>
    <x v="102"/>
    <s v="管理費用"/>
    <x v="746"/>
    <x v="740"/>
    <s v="Z5450"/>
    <s v="電力通信處分攤"/>
    <n v="29"/>
    <n v="0"/>
    <n v="29"/>
  </r>
  <r>
    <n v="3"/>
    <s v="總帳別"/>
    <x v="102"/>
    <s v="管理費用"/>
    <x v="746"/>
    <x v="740"/>
    <s v="Z545N"/>
    <s v="電力通信處-其他事業分攤"/>
    <n v="1000"/>
    <n v="0"/>
    <n v="1000"/>
  </r>
  <r>
    <n v="3"/>
    <s v="總帳別"/>
    <x v="102"/>
    <s v="管理費用"/>
    <x v="873"/>
    <x v="865"/>
    <s v="Z5440"/>
    <s v="澳洲辦事處分攤"/>
    <n v="199591"/>
    <n v="0"/>
    <n v="199591"/>
  </r>
  <r>
    <n v="3"/>
    <s v="總帳別"/>
    <x v="102"/>
    <s v="管理費用"/>
    <x v="747"/>
    <x v="741"/>
    <s v="Z0100"/>
    <s v="財務處分攤"/>
    <n v="320"/>
    <n v="0"/>
    <n v="320"/>
  </r>
  <r>
    <n v="3"/>
    <s v="總帳別"/>
    <x v="102"/>
    <s v="管理費用"/>
    <x v="747"/>
    <x v="741"/>
    <s v="Z0140"/>
    <s v="秘書處分攤"/>
    <n v="3017"/>
    <n v="0"/>
    <n v="3017"/>
  </r>
  <r>
    <n v="3"/>
    <s v="總帳別"/>
    <x v="102"/>
    <s v="管理費用"/>
    <x v="747"/>
    <x v="741"/>
    <s v="Z0240"/>
    <s v="資訊系統處分攤"/>
    <n v="320"/>
    <n v="0"/>
    <n v="320"/>
  </r>
  <r>
    <n v="3"/>
    <s v="總帳別"/>
    <x v="102"/>
    <s v="管理費用"/>
    <x v="747"/>
    <x v="741"/>
    <s v="Z0530"/>
    <s v="法律事務室分攤"/>
    <n v="57454700"/>
    <n v="0"/>
    <n v="57454700"/>
  </r>
  <r>
    <n v="3"/>
    <s v="總帳別"/>
    <x v="102"/>
    <s v="管理費用"/>
    <x v="747"/>
    <x v="741"/>
    <s v="Z0630"/>
    <s v="新事業開發室分攤"/>
    <n v="50"/>
    <n v="0"/>
    <n v="50"/>
  </r>
  <r>
    <n v="3"/>
    <s v="總帳別"/>
    <x v="102"/>
    <s v="管理費用"/>
    <x v="747"/>
    <x v="741"/>
    <s v="Z5450"/>
    <s v="電力通信處分攤"/>
    <n v="218747"/>
    <n v="0"/>
    <n v="218747"/>
  </r>
  <r>
    <n v="3"/>
    <s v="總帳別"/>
    <x v="102"/>
    <s v="管理費用"/>
    <x v="748"/>
    <x v="742"/>
    <s v="Z0140"/>
    <s v="秘書處分攤"/>
    <n v="38317"/>
    <n v="0"/>
    <n v="38317"/>
  </r>
  <r>
    <n v="3"/>
    <s v="總帳別"/>
    <x v="102"/>
    <s v="管理費用"/>
    <x v="748"/>
    <x v="742"/>
    <s v="Z0170"/>
    <s v="營建處分攤"/>
    <n v="65"/>
    <n v="0"/>
    <n v="65"/>
  </r>
  <r>
    <n v="3"/>
    <s v="總帳別"/>
    <x v="102"/>
    <s v="管理費用"/>
    <x v="748"/>
    <x v="742"/>
    <s v="Z0180"/>
    <s v="會計處分攤"/>
    <n v="265"/>
    <n v="0"/>
    <n v="265"/>
  </r>
  <r>
    <n v="3"/>
    <s v="總帳別"/>
    <x v="102"/>
    <s v="管理費用"/>
    <x v="748"/>
    <x v="742"/>
    <s v="Z0240"/>
    <s v="資訊系統處分攤"/>
    <n v="7"/>
    <n v="0"/>
    <n v="7"/>
  </r>
  <r>
    <n v="3"/>
    <s v="總帳別"/>
    <x v="102"/>
    <s v="管理費用"/>
    <x v="748"/>
    <x v="742"/>
    <s v="Z0630"/>
    <s v="新事業開發室分攤"/>
    <n v="32670"/>
    <n v="0"/>
    <n v="32670"/>
  </r>
  <r>
    <n v="3"/>
    <s v="總帳別"/>
    <x v="102"/>
    <s v="管理費用"/>
    <x v="748"/>
    <x v="742"/>
    <s v="Z5450"/>
    <s v="電力通信處分攤"/>
    <n v="18"/>
    <n v="0"/>
    <n v="18"/>
  </r>
  <r>
    <n v="3"/>
    <s v="總帳別"/>
    <x v="102"/>
    <s v="管理費用"/>
    <x v="749"/>
    <x v="743"/>
    <s v="Z0140"/>
    <s v="秘書處分攤"/>
    <n v="62923"/>
    <n v="0"/>
    <n v="62923"/>
  </r>
  <r>
    <n v="3"/>
    <s v="總帳別"/>
    <x v="102"/>
    <s v="管理費用"/>
    <x v="749"/>
    <x v="743"/>
    <s v="Z0790"/>
    <s v="促進電力發展營運協助金審議委員會分攤"/>
    <n v="6180"/>
    <n v="0"/>
    <n v="6180"/>
  </r>
  <r>
    <n v="3"/>
    <s v="總帳別"/>
    <x v="102"/>
    <s v="管理費用"/>
    <x v="749"/>
    <x v="743"/>
    <s v="Z5450"/>
    <s v="電力通信處分攤"/>
    <n v="3138"/>
    <n v="0"/>
    <n v="3138"/>
  </r>
  <r>
    <n v="3"/>
    <s v="總帳別"/>
    <x v="102"/>
    <s v="管理費用"/>
    <x v="750"/>
    <x v="744"/>
    <s v="Z0140"/>
    <s v="秘書處分攤"/>
    <n v="3820"/>
    <n v="0"/>
    <n v="3820"/>
  </r>
  <r>
    <n v="3"/>
    <s v="總帳別"/>
    <x v="102"/>
    <s v="管理費用"/>
    <x v="750"/>
    <x v="744"/>
    <s v="Z0960"/>
    <s v="人力資源處分攤"/>
    <n v="483"/>
    <n v="0"/>
    <n v="483"/>
  </r>
  <r>
    <n v="3"/>
    <s v="總帳別"/>
    <x v="102"/>
    <s v="管理費用"/>
    <x v="750"/>
    <x v="744"/>
    <s v="Z5450"/>
    <s v="電力通信處分攤"/>
    <n v="73"/>
    <n v="0"/>
    <n v="73"/>
  </r>
  <r>
    <n v="3"/>
    <s v="總帳別"/>
    <x v="102"/>
    <s v="管理費用"/>
    <x v="753"/>
    <x v="747"/>
    <s v="Z0510"/>
    <s v="公眾服務處分攤"/>
    <n v="7297967"/>
    <n v="0"/>
    <n v="7297967"/>
  </r>
  <r>
    <n v="3"/>
    <s v="總帳別"/>
    <x v="102"/>
    <s v="管理費用"/>
    <x v="754"/>
    <x v="748"/>
    <s v="Z0510"/>
    <s v="公眾服務處分攤"/>
    <n v="2054894"/>
    <n v="0"/>
    <n v="2054894"/>
  </r>
  <r>
    <n v="3"/>
    <s v="總帳別"/>
    <x v="102"/>
    <s v="管理費用"/>
    <x v="757"/>
    <x v="751"/>
    <s v="Z0030"/>
    <s v="企劃處分攤"/>
    <n v="300000"/>
    <n v="0"/>
    <n v="300000"/>
  </r>
  <r>
    <n v="3"/>
    <s v="總帳別"/>
    <x v="102"/>
    <s v="管理費用"/>
    <x v="757"/>
    <x v="751"/>
    <s v="Z0960"/>
    <s v="人力資源處分攤"/>
    <n v="9890900"/>
    <n v="0"/>
    <n v="9890900"/>
  </r>
  <r>
    <n v="3"/>
    <s v="總帳別"/>
    <x v="102"/>
    <s v="管理費用"/>
    <x v="760"/>
    <x v="754"/>
    <s v="Z0140"/>
    <s v="秘書處分攤"/>
    <n v="111561"/>
    <n v="0"/>
    <n v="111561"/>
  </r>
  <r>
    <n v="3"/>
    <s v="總帳別"/>
    <x v="102"/>
    <s v="管理費用"/>
    <x v="762"/>
    <x v="756"/>
    <s v="Z5450"/>
    <s v="電力通信處分攤"/>
    <n v="40"/>
    <n v="0"/>
    <n v="40"/>
  </r>
  <r>
    <n v="3"/>
    <s v="總帳別"/>
    <x v="102"/>
    <s v="管理費用"/>
    <x v="763"/>
    <x v="757"/>
    <s v="Z0010"/>
    <s v="董事會分攤"/>
    <n v="205000"/>
    <n v="0"/>
    <n v="205000"/>
  </r>
  <r>
    <n v="3"/>
    <s v="總帳別"/>
    <x v="102"/>
    <s v="管理費用"/>
    <x v="763"/>
    <x v="757"/>
    <s v="Z0030"/>
    <s v="企劃處分攤"/>
    <n v="250000"/>
    <n v="0"/>
    <n v="250000"/>
  </r>
  <r>
    <n v="3"/>
    <s v="總帳別"/>
    <x v="102"/>
    <s v="管理費用"/>
    <x v="763"/>
    <x v="757"/>
    <s v="Z0140"/>
    <s v="秘書處分攤"/>
    <n v="40000"/>
    <n v="0"/>
    <n v="40000"/>
  </r>
  <r>
    <n v="3"/>
    <s v="總帳別"/>
    <x v="102"/>
    <s v="管理費用"/>
    <x v="763"/>
    <x v="757"/>
    <s v="Z0510"/>
    <s v="公眾服務處分攤"/>
    <n v="500000"/>
    <n v="0"/>
    <n v="500000"/>
  </r>
  <r>
    <n v="3"/>
    <s v="總帳別"/>
    <x v="102"/>
    <s v="管理費用"/>
    <x v="765"/>
    <x v="759"/>
    <s v="Z5450"/>
    <s v="電力通信處分攤"/>
    <n v="0"/>
    <n v="-4244"/>
    <n v="-4244"/>
  </r>
  <r>
    <n v="3"/>
    <s v="總帳別"/>
    <x v="102"/>
    <s v="管理費用"/>
    <x v="766"/>
    <x v="760"/>
    <s v="Z5450"/>
    <s v="電力通信處分攤"/>
    <n v="503"/>
    <n v="0"/>
    <n v="503"/>
  </r>
  <r>
    <n v="3"/>
    <s v="總帳別"/>
    <x v="102"/>
    <s v="管理費用"/>
    <x v="767"/>
    <x v="761"/>
    <s v="Z5450"/>
    <s v="電力通信處分攤"/>
    <n v="458"/>
    <n v="0"/>
    <n v="458"/>
  </r>
  <r>
    <n v="3"/>
    <s v="總帳別"/>
    <x v="103"/>
    <s v="文創商品費用"/>
    <x v="657"/>
    <x v="651"/>
    <s v="Z0630"/>
    <s v="新事業開發室分攤"/>
    <n v="1894"/>
    <n v="0"/>
    <n v="1894"/>
  </r>
  <r>
    <n v="3"/>
    <s v="總帳別"/>
    <x v="103"/>
    <s v="文創商品費用"/>
    <x v="874"/>
    <x v="866"/>
    <s v="Z0630"/>
    <s v="新事業開發室分攤"/>
    <n v="690016"/>
    <n v="0"/>
    <n v="690016"/>
  </r>
  <r>
    <n v="3"/>
    <s v="總帳別"/>
    <x v="104"/>
    <s v="電路出租費用"/>
    <x v="616"/>
    <x v="610"/>
    <s v="Z545N"/>
    <s v="電力通信處-其他事業分攤"/>
    <n v="1209150"/>
    <n v="0"/>
    <n v="1209150"/>
  </r>
  <r>
    <n v="3"/>
    <s v="總帳別"/>
    <x v="104"/>
    <s v="電路出租費用"/>
    <x v="617"/>
    <x v="611"/>
    <s v="Z545N"/>
    <s v="電力通信處-其他事業分攤"/>
    <n v="12048"/>
    <n v="0"/>
    <n v="12048"/>
  </r>
  <r>
    <n v="3"/>
    <s v="總帳別"/>
    <x v="104"/>
    <s v="電路出租費用"/>
    <x v="620"/>
    <x v="614"/>
    <s v="Z545N"/>
    <s v="電力通信處-其他事業分攤"/>
    <n v="600546"/>
    <n v="0"/>
    <n v="600546"/>
  </r>
  <r>
    <n v="3"/>
    <s v="總帳別"/>
    <x v="104"/>
    <s v="電路出租費用"/>
    <x v="621"/>
    <x v="615"/>
    <s v="Z545N"/>
    <s v="電力通信處-其他事業分攤"/>
    <n v="9761"/>
    <n v="0"/>
    <n v="9761"/>
  </r>
  <r>
    <n v="3"/>
    <s v="總帳別"/>
    <x v="104"/>
    <s v="電路出租費用"/>
    <x v="624"/>
    <x v="618"/>
    <s v="Z545N"/>
    <s v="電力通信處-其他事業分攤"/>
    <n v="18554"/>
    <n v="0"/>
    <n v="18554"/>
  </r>
  <r>
    <n v="3"/>
    <s v="總帳別"/>
    <x v="104"/>
    <s v="電路出租費用"/>
    <x v="625"/>
    <x v="619"/>
    <s v="Z545N"/>
    <s v="電力通信處-其他事業分攤"/>
    <n v="0"/>
    <n v="-1775"/>
    <n v="-1775"/>
  </r>
  <r>
    <n v="3"/>
    <s v="總帳別"/>
    <x v="104"/>
    <s v="電路出租費用"/>
    <x v="627"/>
    <x v="621"/>
    <s v="Z545N"/>
    <s v="電力通信處-其他事業分攤"/>
    <n v="65326"/>
    <n v="0"/>
    <n v="65326"/>
  </r>
  <r>
    <n v="3"/>
    <s v="總帳別"/>
    <x v="104"/>
    <s v="電路出租費用"/>
    <x v="628"/>
    <x v="622"/>
    <s v="Z545N"/>
    <s v="電力通信處-其他事業分攤"/>
    <n v="0"/>
    <n v="-662"/>
    <n v="-662"/>
  </r>
  <r>
    <n v="3"/>
    <s v="總帳別"/>
    <x v="104"/>
    <s v="電路出租費用"/>
    <x v="631"/>
    <x v="625"/>
    <s v="Z545N"/>
    <s v="電力通信處-其他事業分攤"/>
    <n v="6133"/>
    <n v="0"/>
    <n v="6133"/>
  </r>
  <r>
    <n v="3"/>
    <s v="總帳別"/>
    <x v="104"/>
    <s v="電路出租費用"/>
    <x v="632"/>
    <x v="626"/>
    <s v="Z545N"/>
    <s v="電力通信處-其他事業分攤"/>
    <n v="2621"/>
    <n v="0"/>
    <n v="2621"/>
  </r>
  <r>
    <n v="3"/>
    <s v="總帳別"/>
    <x v="104"/>
    <s v="電路出租費用"/>
    <x v="633"/>
    <x v="627"/>
    <s v="Z545N"/>
    <s v="電力通信處-其他事業分攤"/>
    <n v="80"/>
    <n v="0"/>
    <n v="80"/>
  </r>
  <r>
    <n v="3"/>
    <s v="總帳別"/>
    <x v="104"/>
    <s v="電路出租費用"/>
    <x v="635"/>
    <x v="629"/>
    <s v="Z545N"/>
    <s v="電力通信處-其他事業分攤"/>
    <n v="1766"/>
    <n v="0"/>
    <n v="1766"/>
  </r>
  <r>
    <n v="3"/>
    <s v="總帳別"/>
    <x v="104"/>
    <s v="電路出租費用"/>
    <x v="636"/>
    <x v="630"/>
    <s v="Z545N"/>
    <s v="電力通信處-其他事業分攤"/>
    <n v="367233"/>
    <n v="0"/>
    <n v="367233"/>
  </r>
  <r>
    <n v="3"/>
    <s v="總帳別"/>
    <x v="104"/>
    <s v="電路出租費用"/>
    <x v="637"/>
    <x v="631"/>
    <s v="Z545N"/>
    <s v="電力通信處-其他事業分攤"/>
    <n v="151606"/>
    <n v="0"/>
    <n v="151606"/>
  </r>
  <r>
    <n v="3"/>
    <s v="總帳別"/>
    <x v="104"/>
    <s v="電路出租費用"/>
    <x v="638"/>
    <x v="632"/>
    <s v="Z545N"/>
    <s v="電力通信處-其他事業分攤"/>
    <n v="134162"/>
    <n v="0"/>
    <n v="134162"/>
  </r>
  <r>
    <n v="3"/>
    <s v="總帳別"/>
    <x v="104"/>
    <s v="電路出租費用"/>
    <x v="639"/>
    <x v="633"/>
    <s v="Z545N"/>
    <s v="電力通信處-其他事業分攤"/>
    <n v="19515"/>
    <n v="0"/>
    <n v="19515"/>
  </r>
  <r>
    <n v="3"/>
    <s v="總帳別"/>
    <x v="104"/>
    <s v="電路出租費用"/>
    <x v="640"/>
    <x v="634"/>
    <s v="Z545N"/>
    <s v="電力通信處-其他事業分攤"/>
    <n v="487"/>
    <n v="0"/>
    <n v="487"/>
  </r>
  <r>
    <n v="3"/>
    <s v="總帳別"/>
    <x v="104"/>
    <s v="電路出租費用"/>
    <x v="641"/>
    <x v="635"/>
    <s v="Z545N"/>
    <s v="電力通信處-其他事業分攤"/>
    <n v="156006"/>
    <n v="0"/>
    <n v="156006"/>
  </r>
  <r>
    <n v="3"/>
    <s v="總帳別"/>
    <x v="104"/>
    <s v="電路出租費用"/>
    <x v="643"/>
    <x v="637"/>
    <s v="Z545N"/>
    <s v="電力通信處-其他事業分攤"/>
    <n v="65155"/>
    <n v="0"/>
    <n v="65155"/>
  </r>
  <r>
    <n v="3"/>
    <s v="總帳別"/>
    <x v="104"/>
    <s v="電路出租費用"/>
    <x v="644"/>
    <x v="638"/>
    <s v="Z545N"/>
    <s v="電力通信處-其他事業分攤"/>
    <n v="0"/>
    <n v="-345"/>
    <n v="-345"/>
  </r>
  <r>
    <n v="3"/>
    <s v="總帳別"/>
    <x v="104"/>
    <s v="電路出租費用"/>
    <x v="645"/>
    <x v="639"/>
    <s v="Z545N"/>
    <s v="電力通信處-其他事業分攤"/>
    <n v="38302"/>
    <n v="0"/>
    <n v="38302"/>
  </r>
  <r>
    <n v="3"/>
    <s v="總帳別"/>
    <x v="104"/>
    <s v="電路出租費用"/>
    <x v="649"/>
    <x v="643"/>
    <s v="Z545N"/>
    <s v="電力通信處-其他事業分攤"/>
    <n v="37773"/>
    <n v="0"/>
    <n v="37773"/>
  </r>
  <r>
    <n v="3"/>
    <s v="總帳別"/>
    <x v="104"/>
    <s v="電路出租費用"/>
    <x v="650"/>
    <x v="644"/>
    <s v="Z545N"/>
    <s v="電力通信處-其他事業分攤"/>
    <n v="42616"/>
    <n v="0"/>
    <n v="42616"/>
  </r>
  <r>
    <n v="3"/>
    <s v="總帳別"/>
    <x v="104"/>
    <s v="電路出租費用"/>
    <x v="651"/>
    <x v="645"/>
    <s v="Z545N"/>
    <s v="電力通信處-其他事業分攤"/>
    <n v="38007"/>
    <n v="0"/>
    <n v="38007"/>
  </r>
  <r>
    <n v="3"/>
    <s v="總帳別"/>
    <x v="104"/>
    <s v="電路出租費用"/>
    <x v="652"/>
    <x v="646"/>
    <s v="Z545N"/>
    <s v="電力通信處-其他事業分攤"/>
    <n v="20347"/>
    <n v="0"/>
    <n v="20347"/>
  </r>
  <r>
    <n v="3"/>
    <s v="總帳別"/>
    <x v="104"/>
    <s v="電路出租費用"/>
    <x v="654"/>
    <x v="648"/>
    <s v="Z545N"/>
    <s v="電力通信處-其他事業分攤"/>
    <n v="21871"/>
    <n v="0"/>
    <n v="21871"/>
  </r>
  <r>
    <n v="3"/>
    <s v="總帳別"/>
    <x v="104"/>
    <s v="電路出租費用"/>
    <x v="655"/>
    <x v="649"/>
    <s v="Z545N"/>
    <s v="電力通信處-其他事業分攤"/>
    <n v="11709"/>
    <n v="0"/>
    <n v="11709"/>
  </r>
  <r>
    <n v="3"/>
    <s v="總帳別"/>
    <x v="104"/>
    <s v="電路出租費用"/>
    <x v="656"/>
    <x v="650"/>
    <s v="Z545N"/>
    <s v="電力通信處-其他事業分攤"/>
    <n v="1721"/>
    <n v="0"/>
    <n v="1721"/>
  </r>
  <r>
    <n v="3"/>
    <s v="總帳別"/>
    <x v="104"/>
    <s v="電路出租費用"/>
    <x v="657"/>
    <x v="651"/>
    <s v="Z545N"/>
    <s v="電力通信處-其他事業分攤"/>
    <n v="128528"/>
    <n v="0"/>
    <n v="128528"/>
  </r>
  <r>
    <n v="3"/>
    <s v="總帳別"/>
    <x v="104"/>
    <s v="電路出租費用"/>
    <x v="660"/>
    <x v="654"/>
    <s v="Z545N"/>
    <s v="電力通信處-其他事業分攤"/>
    <n v="24371"/>
    <n v="0"/>
    <n v="24371"/>
  </r>
  <r>
    <n v="3"/>
    <s v="總帳別"/>
    <x v="104"/>
    <s v="電路出租費用"/>
    <x v="661"/>
    <x v="655"/>
    <s v="Z545N"/>
    <s v="電力通信處-其他事業分攤"/>
    <n v="101"/>
    <n v="0"/>
    <n v="101"/>
  </r>
  <r>
    <n v="3"/>
    <s v="總帳別"/>
    <x v="104"/>
    <s v="電路出租費用"/>
    <x v="669"/>
    <x v="663"/>
    <s v="Z545N"/>
    <s v="電力通信處-其他事業分攤"/>
    <n v="187268"/>
    <n v="0"/>
    <n v="187268"/>
  </r>
  <r>
    <n v="3"/>
    <s v="總帳別"/>
    <x v="104"/>
    <s v="電路出租費用"/>
    <x v="673"/>
    <x v="667"/>
    <s v="Z545N"/>
    <s v="電力通信處-其他事業分攤"/>
    <n v="146"/>
    <n v="0"/>
    <n v="146"/>
  </r>
  <r>
    <n v="3"/>
    <s v="總帳別"/>
    <x v="104"/>
    <s v="電路出租費用"/>
    <x v="674"/>
    <x v="668"/>
    <s v="Z545N"/>
    <s v="電力通信處-其他事業分攤"/>
    <n v="1499"/>
    <n v="0"/>
    <n v="1499"/>
  </r>
  <r>
    <n v="3"/>
    <s v="總帳別"/>
    <x v="104"/>
    <s v="電路出租費用"/>
    <x v="675"/>
    <x v="669"/>
    <s v="Z545N"/>
    <s v="電力通信處-其他事業分攤"/>
    <n v="199"/>
    <n v="0"/>
    <n v="199"/>
  </r>
  <r>
    <n v="3"/>
    <s v="總帳別"/>
    <x v="104"/>
    <s v="電路出租費用"/>
    <x v="687"/>
    <x v="681"/>
    <s v="Z545N"/>
    <s v="電力通信處-其他事業分攤"/>
    <n v="4801"/>
    <n v="0"/>
    <n v="4801"/>
  </r>
  <r>
    <n v="3"/>
    <s v="總帳別"/>
    <x v="104"/>
    <s v="電路出租費用"/>
    <x v="688"/>
    <x v="682"/>
    <s v="Z545N"/>
    <s v="電力通信處-其他事業分攤"/>
    <n v="5550"/>
    <n v="0"/>
    <n v="5550"/>
  </r>
  <r>
    <n v="3"/>
    <s v="總帳別"/>
    <x v="104"/>
    <s v="電路出租費用"/>
    <x v="709"/>
    <x v="703"/>
    <s v="Z545N"/>
    <s v="電力通信處-其他事業分攤"/>
    <n v="9025"/>
    <n v="0"/>
    <n v="9025"/>
  </r>
  <r>
    <n v="3"/>
    <s v="總帳別"/>
    <x v="104"/>
    <s v="電路出租費用"/>
    <x v="712"/>
    <x v="706"/>
    <s v="Z545N"/>
    <s v="電力通信處-其他事業分攤"/>
    <n v="8655"/>
    <n v="0"/>
    <n v="8655"/>
  </r>
  <r>
    <n v="3"/>
    <s v="總帳別"/>
    <x v="104"/>
    <s v="電路出租費用"/>
    <x v="739"/>
    <x v="733"/>
    <s v="Z545N"/>
    <s v="電力通信處-其他事業分攤"/>
    <n v="2604296"/>
    <n v="0"/>
    <n v="2604296"/>
  </r>
  <r>
    <n v="3"/>
    <s v="總帳別"/>
    <x v="104"/>
    <s v="電路出租費用"/>
    <x v="742"/>
    <x v="736"/>
    <s v="Z545N"/>
    <s v="電力通信處-其他事業分攤"/>
    <n v="25508"/>
    <n v="0"/>
    <n v="25508"/>
  </r>
  <r>
    <n v="3"/>
    <s v="總帳別"/>
    <x v="104"/>
    <s v="電路出租費用"/>
    <x v="747"/>
    <x v="741"/>
    <s v="Z545N"/>
    <s v="電力通信處-其他事業分攤"/>
    <n v="3000"/>
    <n v="0"/>
    <n v="3000"/>
  </r>
  <r>
    <n v="3"/>
    <s v="總帳別"/>
    <x v="105"/>
    <s v="核能後端營運費用"/>
    <x v="616"/>
    <x v="610"/>
    <s v="Z350N"/>
    <s v="第一核能發電廠分攤-其他事業"/>
    <n v="207459715"/>
    <n v="0"/>
    <n v="207459715"/>
  </r>
  <r>
    <n v="3"/>
    <s v="總帳別"/>
    <x v="105"/>
    <s v="核能後端營運費用"/>
    <x v="616"/>
    <x v="610"/>
    <s v="Z351N"/>
    <s v="第二核能發電廠分攤-其他事業"/>
    <n v="206118639"/>
    <n v="0"/>
    <n v="206118639"/>
  </r>
  <r>
    <n v="3"/>
    <s v="總帳別"/>
    <x v="105"/>
    <s v="核能後端營運費用"/>
    <x v="617"/>
    <x v="611"/>
    <s v="Z350N"/>
    <s v="第一核能發電廠分攤-其他事業"/>
    <n v="5137038"/>
    <n v="0"/>
    <n v="5137038"/>
  </r>
  <r>
    <n v="3"/>
    <s v="總帳別"/>
    <x v="105"/>
    <s v="核能後端營運費用"/>
    <x v="618"/>
    <x v="612"/>
    <s v="Z350N"/>
    <s v="第一核能發電廠分攤-其他事業"/>
    <n v="2635953"/>
    <n v="0"/>
    <n v="2635953"/>
  </r>
  <r>
    <n v="3"/>
    <s v="總帳別"/>
    <x v="105"/>
    <s v="核能後端營運費用"/>
    <x v="618"/>
    <x v="612"/>
    <s v="Z351N"/>
    <s v="第二核能發電廠分攤-其他事業"/>
    <n v="492622"/>
    <n v="0"/>
    <n v="492622"/>
  </r>
  <r>
    <n v="3"/>
    <s v="總帳別"/>
    <x v="105"/>
    <s v="核能後端營運費用"/>
    <x v="619"/>
    <x v="613"/>
    <s v="Z350N"/>
    <s v="第一核能發電廠分攤-其他事業"/>
    <n v="3661"/>
    <n v="0"/>
    <n v="3661"/>
  </r>
  <r>
    <n v="3"/>
    <s v="總帳別"/>
    <x v="105"/>
    <s v="核能後端營運費用"/>
    <x v="619"/>
    <x v="613"/>
    <s v="Z351N"/>
    <s v="第二核能發電廠分攤-其他事業"/>
    <n v="65688"/>
    <n v="0"/>
    <n v="65688"/>
  </r>
  <r>
    <n v="3"/>
    <s v="總帳別"/>
    <x v="105"/>
    <s v="核能後端營運費用"/>
    <x v="620"/>
    <x v="614"/>
    <s v="Z350N"/>
    <s v="第一核能發電廠分攤-其他事業"/>
    <n v="95730365"/>
    <n v="0"/>
    <n v="95730365"/>
  </r>
  <r>
    <n v="3"/>
    <s v="總帳別"/>
    <x v="105"/>
    <s v="核能後端營運費用"/>
    <x v="620"/>
    <x v="614"/>
    <s v="Z351N"/>
    <s v="第二核能發電廠分攤-其他事業"/>
    <n v="105878193"/>
    <n v="0"/>
    <n v="105878193"/>
  </r>
  <r>
    <n v="3"/>
    <s v="總帳別"/>
    <x v="105"/>
    <s v="核能後端營運費用"/>
    <x v="621"/>
    <x v="615"/>
    <s v="Z350N"/>
    <s v="第一核能發電廠分攤-其他事業"/>
    <n v="2978838"/>
    <n v="0"/>
    <n v="2978838"/>
  </r>
  <r>
    <n v="3"/>
    <s v="總帳別"/>
    <x v="105"/>
    <s v="核能後端營運費用"/>
    <x v="622"/>
    <x v="616"/>
    <s v="Z350N"/>
    <s v="第一核能發電廠分攤-其他事業"/>
    <n v="749967"/>
    <n v="0"/>
    <n v="749967"/>
  </r>
  <r>
    <n v="3"/>
    <s v="總帳別"/>
    <x v="105"/>
    <s v="核能後端營運費用"/>
    <x v="622"/>
    <x v="616"/>
    <s v="Z351N"/>
    <s v="第二核能發電廠分攤-其他事業"/>
    <n v="337332"/>
    <n v="0"/>
    <n v="337332"/>
  </r>
  <r>
    <n v="3"/>
    <s v="總帳別"/>
    <x v="105"/>
    <s v="核能後端營運費用"/>
    <x v="623"/>
    <x v="617"/>
    <s v="Z350N"/>
    <s v="第一核能發電廠分攤-其他事業"/>
    <n v="1062"/>
    <n v="0"/>
    <n v="1062"/>
  </r>
  <r>
    <n v="3"/>
    <s v="總帳別"/>
    <x v="105"/>
    <s v="核能後端營運費用"/>
    <x v="623"/>
    <x v="617"/>
    <s v="Z351N"/>
    <s v="第二核能發電廠分攤-其他事業"/>
    <n v="37565"/>
    <n v="0"/>
    <n v="37565"/>
  </r>
  <r>
    <n v="3"/>
    <s v="總帳別"/>
    <x v="105"/>
    <s v="核能後端營運費用"/>
    <x v="624"/>
    <x v="618"/>
    <s v="Z350N"/>
    <s v="第一核能發電廠分攤-其他事業"/>
    <n v="135859"/>
    <n v="0"/>
    <n v="135859"/>
  </r>
  <r>
    <n v="3"/>
    <s v="總帳別"/>
    <x v="105"/>
    <s v="核能後端營運費用"/>
    <x v="624"/>
    <x v="618"/>
    <s v="Z351N"/>
    <s v="第二核能發電廠分攤-其他事業"/>
    <n v="127705"/>
    <n v="0"/>
    <n v="127705"/>
  </r>
  <r>
    <n v="3"/>
    <s v="總帳別"/>
    <x v="105"/>
    <s v="核能後端營運費用"/>
    <x v="625"/>
    <x v="619"/>
    <s v="Z350N"/>
    <s v="第一核能發電廠分攤-其他事業"/>
    <n v="0"/>
    <n v="-119708"/>
    <n v="-119708"/>
  </r>
  <r>
    <n v="3"/>
    <s v="總帳別"/>
    <x v="105"/>
    <s v="核能後端營運費用"/>
    <x v="625"/>
    <x v="619"/>
    <s v="Z351N"/>
    <s v="第二核能發電廠分攤-其他事業"/>
    <n v="0"/>
    <n v="-429788"/>
    <n v="-429788"/>
  </r>
  <r>
    <n v="3"/>
    <s v="總帳別"/>
    <x v="105"/>
    <s v="核能後端營運費用"/>
    <x v="626"/>
    <x v="620"/>
    <s v="Z350N"/>
    <s v="第一核能發電廠分攤-其他事業"/>
    <n v="43722"/>
    <n v="0"/>
    <n v="43722"/>
  </r>
  <r>
    <n v="3"/>
    <s v="總帳別"/>
    <x v="105"/>
    <s v="核能後端營運費用"/>
    <x v="626"/>
    <x v="620"/>
    <s v="Z351N"/>
    <s v="第二核能發電廠分攤-其他事業"/>
    <n v="205961"/>
    <n v="0"/>
    <n v="205961"/>
  </r>
  <r>
    <n v="3"/>
    <s v="總帳別"/>
    <x v="105"/>
    <s v="核能後端營運費用"/>
    <x v="627"/>
    <x v="621"/>
    <s v="Z350N"/>
    <s v="第一核能發電廠分攤-其他事業"/>
    <n v="15135933"/>
    <n v="0"/>
    <n v="15135933"/>
  </r>
  <r>
    <n v="3"/>
    <s v="總帳別"/>
    <x v="105"/>
    <s v="核能後端營運費用"/>
    <x v="627"/>
    <x v="621"/>
    <s v="Z351N"/>
    <s v="第二核能發電廠分攤-其他事業"/>
    <n v="14139592"/>
    <n v="0"/>
    <n v="14139592"/>
  </r>
  <r>
    <n v="3"/>
    <s v="總帳別"/>
    <x v="105"/>
    <s v="核能後端營運費用"/>
    <x v="628"/>
    <x v="622"/>
    <s v="Z350N"/>
    <s v="第一核能發電廠分攤-其他事業"/>
    <n v="0"/>
    <n v="-1007164"/>
    <n v="-1007164"/>
  </r>
  <r>
    <n v="3"/>
    <s v="總帳別"/>
    <x v="105"/>
    <s v="核能後端營運費用"/>
    <x v="628"/>
    <x v="622"/>
    <s v="Z351N"/>
    <s v="第二核能發電廠分攤-其他事業"/>
    <n v="0"/>
    <n v="-4725911"/>
    <n v="-4725911"/>
  </r>
  <r>
    <n v="3"/>
    <s v="總帳別"/>
    <x v="105"/>
    <s v="核能後端營運費用"/>
    <x v="629"/>
    <x v="623"/>
    <s v="Z350N"/>
    <s v="第一核能發電廠分攤-其他事業"/>
    <n v="2617935"/>
    <n v="0"/>
    <n v="2617935"/>
  </r>
  <r>
    <n v="3"/>
    <s v="總帳別"/>
    <x v="105"/>
    <s v="核能後端營運費用"/>
    <x v="629"/>
    <x v="623"/>
    <s v="Z351N"/>
    <s v="第二核能發電廠分攤-其他事業"/>
    <n v="4654302"/>
    <n v="0"/>
    <n v="4654302"/>
  </r>
  <r>
    <n v="3"/>
    <s v="總帳別"/>
    <x v="105"/>
    <s v="核能後端營運費用"/>
    <x v="630"/>
    <x v="624"/>
    <s v="Z350N"/>
    <s v="第一核能發電廠分攤-其他事業"/>
    <n v="13276569"/>
    <n v="0"/>
    <n v="13276569"/>
  </r>
  <r>
    <n v="3"/>
    <s v="總帳別"/>
    <x v="105"/>
    <s v="核能後端營運費用"/>
    <x v="630"/>
    <x v="624"/>
    <s v="Z351N"/>
    <s v="第二核能發電廠分攤-其他事業"/>
    <n v="9121422"/>
    <n v="0"/>
    <n v="9121422"/>
  </r>
  <r>
    <n v="3"/>
    <s v="總帳別"/>
    <x v="105"/>
    <s v="核能後端營運費用"/>
    <x v="631"/>
    <x v="625"/>
    <s v="Z350N"/>
    <s v="第一核能發電廠分攤-其他事業"/>
    <n v="877251"/>
    <n v="0"/>
    <n v="877251"/>
  </r>
  <r>
    <n v="3"/>
    <s v="總帳別"/>
    <x v="105"/>
    <s v="核能後端營運費用"/>
    <x v="631"/>
    <x v="625"/>
    <s v="Z351N"/>
    <s v="第二核能發電廠分攤-其他事業"/>
    <n v="851145"/>
    <n v="0"/>
    <n v="851145"/>
  </r>
  <r>
    <n v="3"/>
    <s v="總帳別"/>
    <x v="105"/>
    <s v="核能後端營運費用"/>
    <x v="632"/>
    <x v="626"/>
    <s v="Z350N"/>
    <s v="第一核能發電廠分攤-其他事業"/>
    <n v="0"/>
    <n v="-43809"/>
    <n v="-43809"/>
  </r>
  <r>
    <n v="3"/>
    <s v="總帳別"/>
    <x v="105"/>
    <s v="核能後端營運費用"/>
    <x v="632"/>
    <x v="626"/>
    <s v="Z351N"/>
    <s v="第二核能發電廠分攤-其他事業"/>
    <n v="18000"/>
    <n v="0"/>
    <n v="18000"/>
  </r>
  <r>
    <n v="3"/>
    <s v="總帳別"/>
    <x v="105"/>
    <s v="核能後端營運費用"/>
    <x v="809"/>
    <x v="801"/>
    <s v="Z350N"/>
    <s v="第一核能發電廠分攤-其他事業"/>
    <n v="84002994"/>
    <n v="0"/>
    <n v="84002994"/>
  </r>
  <r>
    <n v="3"/>
    <s v="總帳別"/>
    <x v="105"/>
    <s v="核能後端營運費用"/>
    <x v="809"/>
    <x v="801"/>
    <s v="Z351N"/>
    <s v="第二核能發電廠分攤-其他事業"/>
    <n v="86715294"/>
    <n v="0"/>
    <n v="86715294"/>
  </r>
  <r>
    <n v="3"/>
    <s v="總帳別"/>
    <x v="105"/>
    <s v="核能後端營運費用"/>
    <x v="635"/>
    <x v="629"/>
    <s v="Z350N"/>
    <s v="第一核能發電廠分攤-其他事業"/>
    <n v="41600"/>
    <n v="0"/>
    <n v="41600"/>
  </r>
  <r>
    <n v="3"/>
    <s v="總帳別"/>
    <x v="105"/>
    <s v="核能後端營運費用"/>
    <x v="635"/>
    <x v="629"/>
    <s v="Z351N"/>
    <s v="第二核能發電廠分攤-其他事業"/>
    <n v="136739"/>
    <n v="0"/>
    <n v="136739"/>
  </r>
  <r>
    <n v="3"/>
    <s v="總帳別"/>
    <x v="105"/>
    <s v="核能後端營運費用"/>
    <x v="636"/>
    <x v="630"/>
    <s v="Z350N"/>
    <s v="第一核能發電廠分攤-其他事業"/>
    <n v="61944262"/>
    <n v="0"/>
    <n v="61944262"/>
  </r>
  <r>
    <n v="3"/>
    <s v="總帳別"/>
    <x v="105"/>
    <s v="核能後端營運費用"/>
    <x v="636"/>
    <x v="630"/>
    <s v="Z351N"/>
    <s v="第二核能發電廠分攤-其他事業"/>
    <n v="74324604"/>
    <n v="0"/>
    <n v="74324604"/>
  </r>
  <r>
    <n v="3"/>
    <s v="總帳別"/>
    <x v="105"/>
    <s v="核能後端營運費用"/>
    <x v="637"/>
    <x v="631"/>
    <s v="Z350N"/>
    <s v="第一核能發電廠分攤-其他事業"/>
    <n v="25813461"/>
    <n v="0"/>
    <n v="25813461"/>
  </r>
  <r>
    <n v="3"/>
    <s v="總帳別"/>
    <x v="105"/>
    <s v="核能後端營運費用"/>
    <x v="637"/>
    <x v="631"/>
    <s v="Z351N"/>
    <s v="第二核能發電廠分攤-其他事業"/>
    <n v="26504948"/>
    <n v="0"/>
    <n v="26504948"/>
  </r>
  <r>
    <n v="3"/>
    <s v="總帳別"/>
    <x v="105"/>
    <s v="核能後端營運費用"/>
    <x v="638"/>
    <x v="632"/>
    <s v="Z350N"/>
    <s v="第一核能發電廠分攤-其他事業"/>
    <n v="23330091"/>
    <n v="0"/>
    <n v="23330091"/>
  </r>
  <r>
    <n v="3"/>
    <s v="總帳別"/>
    <x v="105"/>
    <s v="核能後端營運費用"/>
    <x v="638"/>
    <x v="632"/>
    <s v="Z351N"/>
    <s v="第二核能發電廠分攤-其他事業"/>
    <n v="22895010"/>
    <n v="0"/>
    <n v="22895010"/>
  </r>
  <r>
    <n v="3"/>
    <s v="總帳別"/>
    <x v="105"/>
    <s v="核能後端營運費用"/>
    <x v="639"/>
    <x v="633"/>
    <s v="Z350N"/>
    <s v="第一核能發電廠分攤-其他事業"/>
    <n v="3105744"/>
    <n v="0"/>
    <n v="3105744"/>
  </r>
  <r>
    <n v="3"/>
    <s v="總帳別"/>
    <x v="105"/>
    <s v="核能後端營運費用"/>
    <x v="639"/>
    <x v="633"/>
    <s v="Z351N"/>
    <s v="第二核能發電廠分攤-其他事業"/>
    <n v="3469067"/>
    <n v="0"/>
    <n v="3469067"/>
  </r>
  <r>
    <n v="3"/>
    <s v="總帳別"/>
    <x v="105"/>
    <s v="核能後端營運費用"/>
    <x v="640"/>
    <x v="634"/>
    <s v="Z350N"/>
    <s v="第一核能發電廠分攤-其他事業"/>
    <n v="124000"/>
    <n v="0"/>
    <n v="124000"/>
  </r>
  <r>
    <n v="3"/>
    <s v="總帳別"/>
    <x v="105"/>
    <s v="核能後端營運費用"/>
    <x v="640"/>
    <x v="634"/>
    <s v="Z351N"/>
    <s v="第二核能發電廠分攤-其他事業"/>
    <n v="44538"/>
    <n v="0"/>
    <n v="44538"/>
  </r>
  <r>
    <n v="3"/>
    <s v="總帳別"/>
    <x v="105"/>
    <s v="核能後端營運費用"/>
    <x v="641"/>
    <x v="635"/>
    <s v="Z350N"/>
    <s v="第一核能發電廠分攤-其他事業"/>
    <n v="34386223"/>
    <n v="0"/>
    <n v="34386223"/>
  </r>
  <r>
    <n v="3"/>
    <s v="總帳別"/>
    <x v="105"/>
    <s v="核能後端營運費用"/>
    <x v="641"/>
    <x v="635"/>
    <s v="Z351N"/>
    <s v="第二核能發電廠分攤-其他事業"/>
    <n v="33941117"/>
    <n v="0"/>
    <n v="33941117"/>
  </r>
  <r>
    <n v="3"/>
    <s v="總帳別"/>
    <x v="105"/>
    <s v="核能後端營運費用"/>
    <x v="643"/>
    <x v="637"/>
    <s v="Z350N"/>
    <s v="第一核能發電廠分攤-其他事業"/>
    <n v="11744343"/>
    <n v="0"/>
    <n v="11744343"/>
  </r>
  <r>
    <n v="3"/>
    <s v="總帳別"/>
    <x v="105"/>
    <s v="核能後端營運費用"/>
    <x v="643"/>
    <x v="637"/>
    <s v="Z351N"/>
    <s v="第二核能發電廠分攤-其他事業"/>
    <n v="11306988"/>
    <n v="0"/>
    <n v="11306988"/>
  </r>
  <r>
    <n v="3"/>
    <s v="總帳別"/>
    <x v="105"/>
    <s v="核能後端營運費用"/>
    <x v="644"/>
    <x v="638"/>
    <s v="Z350N"/>
    <s v="第一核能發電廠分攤-其他事業"/>
    <n v="0"/>
    <n v="-194161"/>
    <n v="-194161"/>
  </r>
  <r>
    <n v="3"/>
    <s v="總帳別"/>
    <x v="105"/>
    <s v="核能後端營運費用"/>
    <x v="644"/>
    <x v="638"/>
    <s v="Z351N"/>
    <s v="第二核能發電廠分攤-其他事業"/>
    <n v="0"/>
    <n v="-226672"/>
    <n v="-226672"/>
  </r>
  <r>
    <n v="3"/>
    <s v="總帳別"/>
    <x v="105"/>
    <s v="核能後端營運費用"/>
    <x v="645"/>
    <x v="639"/>
    <s v="Z350N"/>
    <s v="第一核能發電廠分攤-其他事業"/>
    <n v="7564592"/>
    <n v="0"/>
    <n v="7564592"/>
  </r>
  <r>
    <n v="3"/>
    <s v="總帳別"/>
    <x v="105"/>
    <s v="核能後端營運費用"/>
    <x v="645"/>
    <x v="639"/>
    <s v="Z351N"/>
    <s v="第二核能發電廠分攤-其他事業"/>
    <n v="8388644"/>
    <n v="0"/>
    <n v="8388644"/>
  </r>
  <r>
    <n v="3"/>
    <s v="總帳別"/>
    <x v="105"/>
    <s v="核能後端營運費用"/>
    <x v="646"/>
    <x v="640"/>
    <s v="Z350N"/>
    <s v="第一核能發電廠分攤-其他事業"/>
    <n v="148867"/>
    <n v="0"/>
    <n v="148867"/>
  </r>
  <r>
    <n v="3"/>
    <s v="總帳別"/>
    <x v="105"/>
    <s v="核能後端營運費用"/>
    <x v="646"/>
    <x v="640"/>
    <s v="Z351N"/>
    <s v="第二核能發電廠分攤-其他事業"/>
    <n v="197300"/>
    <n v="0"/>
    <n v="197300"/>
  </r>
  <r>
    <n v="3"/>
    <s v="總帳別"/>
    <x v="105"/>
    <s v="核能後端營運費用"/>
    <x v="649"/>
    <x v="643"/>
    <s v="Z350N"/>
    <s v="第一核能發電廠分攤-其他事業"/>
    <n v="6855782"/>
    <n v="0"/>
    <n v="6855782"/>
  </r>
  <r>
    <n v="3"/>
    <s v="總帳別"/>
    <x v="105"/>
    <s v="核能後端營運費用"/>
    <x v="649"/>
    <x v="643"/>
    <s v="Z351N"/>
    <s v="第二核能發電廠分攤-其他事業"/>
    <n v="6730548"/>
    <n v="0"/>
    <n v="6730548"/>
  </r>
  <r>
    <n v="3"/>
    <s v="總帳別"/>
    <x v="105"/>
    <s v="核能後端營運費用"/>
    <x v="650"/>
    <x v="644"/>
    <s v="Z350N"/>
    <s v="第一核能發電廠分攤-其他事業"/>
    <n v="6228459"/>
    <n v="0"/>
    <n v="6228459"/>
  </r>
  <r>
    <n v="3"/>
    <s v="總帳別"/>
    <x v="105"/>
    <s v="核能後端營運費用"/>
    <x v="650"/>
    <x v="644"/>
    <s v="Z351N"/>
    <s v="第二核能發電廠分攤-其他事業"/>
    <n v="7171487"/>
    <n v="0"/>
    <n v="7171487"/>
  </r>
  <r>
    <n v="3"/>
    <s v="總帳別"/>
    <x v="105"/>
    <s v="核能後端營運費用"/>
    <x v="651"/>
    <x v="645"/>
    <s v="Z350N"/>
    <s v="第一核能發電廠分攤-其他事業"/>
    <n v="8443997"/>
    <n v="0"/>
    <n v="8443997"/>
  </r>
  <r>
    <n v="3"/>
    <s v="總帳別"/>
    <x v="105"/>
    <s v="核能後端營運費用"/>
    <x v="651"/>
    <x v="645"/>
    <s v="Z351N"/>
    <s v="第二核能發電廠分攤-其他事業"/>
    <n v="8371398"/>
    <n v="0"/>
    <n v="8371398"/>
  </r>
  <r>
    <n v="3"/>
    <s v="總帳別"/>
    <x v="105"/>
    <s v="核能後端營運費用"/>
    <x v="652"/>
    <x v="646"/>
    <s v="Z350N"/>
    <s v="第一核能發電廠分攤-其他事業"/>
    <n v="4159674"/>
    <n v="0"/>
    <n v="4159674"/>
  </r>
  <r>
    <n v="3"/>
    <s v="總帳別"/>
    <x v="105"/>
    <s v="核能後端營運費用"/>
    <x v="652"/>
    <x v="646"/>
    <s v="Z351N"/>
    <s v="第二核能發電廠分攤-其他事業"/>
    <n v="4609168"/>
    <n v="0"/>
    <n v="4609168"/>
  </r>
  <r>
    <n v="3"/>
    <s v="總帳別"/>
    <x v="105"/>
    <s v="核能後端營運費用"/>
    <x v="653"/>
    <x v="647"/>
    <s v="Z350N"/>
    <s v="第一核能發電廠分攤-其他事業"/>
    <n v="2514255"/>
    <n v="0"/>
    <n v="2514255"/>
  </r>
  <r>
    <n v="3"/>
    <s v="總帳別"/>
    <x v="105"/>
    <s v="核能後端營運費用"/>
    <x v="653"/>
    <x v="647"/>
    <s v="Z351N"/>
    <s v="第二核能發電廠分攤-其他事業"/>
    <n v="2457386"/>
    <n v="0"/>
    <n v="2457386"/>
  </r>
  <r>
    <n v="3"/>
    <s v="總帳別"/>
    <x v="105"/>
    <s v="核能後端營運費用"/>
    <x v="654"/>
    <x v="648"/>
    <s v="Z350N"/>
    <s v="第一核能發電廠分攤-其他事業"/>
    <n v="4860393"/>
    <n v="0"/>
    <n v="4860393"/>
  </r>
  <r>
    <n v="3"/>
    <s v="總帳別"/>
    <x v="105"/>
    <s v="核能後端營運費用"/>
    <x v="654"/>
    <x v="648"/>
    <s v="Z351N"/>
    <s v="第二核能發電廠分攤-其他事業"/>
    <n v="4807472"/>
    <n v="0"/>
    <n v="4807472"/>
  </r>
  <r>
    <n v="3"/>
    <s v="總帳別"/>
    <x v="105"/>
    <s v="核能後端營運費用"/>
    <x v="655"/>
    <x v="649"/>
    <s v="Z350N"/>
    <s v="第一核能發電廠分攤-其他事業"/>
    <n v="2394183"/>
    <n v="0"/>
    <n v="2394183"/>
  </r>
  <r>
    <n v="3"/>
    <s v="總帳別"/>
    <x v="105"/>
    <s v="核能後端營運費用"/>
    <x v="655"/>
    <x v="649"/>
    <s v="Z351N"/>
    <s v="第二核能發電廠分攤-其他事業"/>
    <n v="2646362"/>
    <n v="0"/>
    <n v="2646362"/>
  </r>
  <r>
    <n v="3"/>
    <s v="總帳別"/>
    <x v="105"/>
    <s v="核能後端營運費用"/>
    <x v="656"/>
    <x v="650"/>
    <s v="Z350N"/>
    <s v="第一核能發電廠分攤-其他事業"/>
    <n v="8193740"/>
    <n v="0"/>
    <n v="8193740"/>
  </r>
  <r>
    <n v="3"/>
    <s v="總帳別"/>
    <x v="105"/>
    <s v="核能後端營運費用"/>
    <x v="656"/>
    <x v="650"/>
    <s v="Z351N"/>
    <s v="第二核能發電廠分攤-其他事業"/>
    <n v="7676875"/>
    <n v="0"/>
    <n v="7676875"/>
  </r>
  <r>
    <n v="3"/>
    <s v="總帳別"/>
    <x v="105"/>
    <s v="核能後端營運費用"/>
    <x v="658"/>
    <x v="652"/>
    <s v="Z350N"/>
    <s v="第一核能發電廠分攤-其他事業"/>
    <n v="2317947"/>
    <n v="0"/>
    <n v="2317947"/>
  </r>
  <r>
    <n v="3"/>
    <s v="總帳別"/>
    <x v="105"/>
    <s v="核能後端營運費用"/>
    <x v="658"/>
    <x v="652"/>
    <s v="Z351N"/>
    <s v="第二核能發電廠分攤-其他事業"/>
    <n v="1198150"/>
    <n v="0"/>
    <n v="1198150"/>
  </r>
  <r>
    <n v="3"/>
    <s v="總帳別"/>
    <x v="105"/>
    <s v="核能後端營運費用"/>
    <x v="659"/>
    <x v="653"/>
    <s v="Z350N"/>
    <s v="第一核能發電廠分攤-其他事業"/>
    <n v="172160"/>
    <n v="0"/>
    <n v="172160"/>
  </r>
  <r>
    <n v="3"/>
    <s v="總帳別"/>
    <x v="105"/>
    <s v="核能後端營運費用"/>
    <x v="659"/>
    <x v="653"/>
    <s v="Z351N"/>
    <s v="第二核能發電廠分攤-其他事業"/>
    <n v="29500"/>
    <n v="0"/>
    <n v="29500"/>
  </r>
  <r>
    <n v="3"/>
    <s v="總帳別"/>
    <x v="105"/>
    <s v="核能後端營運費用"/>
    <x v="660"/>
    <x v="654"/>
    <s v="Z350N"/>
    <s v="第一核能發電廠分攤-其他事業"/>
    <n v="3518101"/>
    <n v="0"/>
    <n v="3518101"/>
  </r>
  <r>
    <n v="3"/>
    <s v="總帳別"/>
    <x v="105"/>
    <s v="核能後端營運費用"/>
    <x v="660"/>
    <x v="654"/>
    <s v="Z351N"/>
    <s v="第二核能發電廠分攤-其他事業"/>
    <n v="5044183"/>
    <n v="0"/>
    <n v="5044183"/>
  </r>
  <r>
    <n v="3"/>
    <s v="總帳別"/>
    <x v="105"/>
    <s v="核能後端營運費用"/>
    <x v="810"/>
    <x v="802"/>
    <s v="Z350N"/>
    <s v="第一核能發電廠分攤-其他事業"/>
    <n v="27094"/>
    <n v="0"/>
    <n v="27094"/>
  </r>
  <r>
    <n v="3"/>
    <s v="總帳別"/>
    <x v="105"/>
    <s v="核能後端營運費用"/>
    <x v="661"/>
    <x v="655"/>
    <s v="Z350N"/>
    <s v="第一核能發電廠分攤-其他事業"/>
    <n v="20751"/>
    <n v="0"/>
    <n v="20751"/>
  </r>
  <r>
    <n v="3"/>
    <s v="總帳別"/>
    <x v="105"/>
    <s v="核能後端營運費用"/>
    <x v="661"/>
    <x v="655"/>
    <s v="Z351N"/>
    <s v="第二核能發電廠分攤-其他事業"/>
    <n v="23476"/>
    <n v="0"/>
    <n v="23476"/>
  </r>
  <r>
    <n v="3"/>
    <s v="總帳別"/>
    <x v="106"/>
    <s v="承攬電業運維費用"/>
    <x v="616"/>
    <x v="610"/>
    <s v="Z2380"/>
    <s v="石門發電廠分攤"/>
    <n v="26740164"/>
    <n v="0"/>
    <n v="26740164"/>
  </r>
  <r>
    <n v="3"/>
    <s v="總帳別"/>
    <x v="106"/>
    <s v="承攬電業運維費用"/>
    <x v="616"/>
    <x v="610"/>
    <s v="Z2390"/>
    <s v="曾文發電廠分攤"/>
    <n v="17632265"/>
    <n v="0"/>
    <n v="17632265"/>
  </r>
  <r>
    <n v="3"/>
    <s v="總帳別"/>
    <x v="106"/>
    <s v="承攬電業運維費用"/>
    <x v="616"/>
    <x v="610"/>
    <s v="Z2400"/>
    <s v="翡翠分廠分攤"/>
    <n v="11724889"/>
    <n v="0"/>
    <n v="11724889"/>
  </r>
  <r>
    <n v="3"/>
    <s v="總帳別"/>
    <x v="106"/>
    <s v="承攬電業運維費用"/>
    <x v="616"/>
    <x v="610"/>
    <s v="Z533N"/>
    <s v="電力修護處-其他事業分攤"/>
    <n v="16700280"/>
    <n v="0"/>
    <n v="16700280"/>
  </r>
  <r>
    <n v="3"/>
    <s v="總帳別"/>
    <x v="106"/>
    <s v="承攬電業運維費用"/>
    <x v="617"/>
    <x v="611"/>
    <s v="Z2380"/>
    <s v="石門發電廠分攤"/>
    <n v="260010"/>
    <n v="0"/>
    <n v="260010"/>
  </r>
  <r>
    <n v="3"/>
    <s v="總帳別"/>
    <x v="106"/>
    <s v="承攬電業運維費用"/>
    <x v="617"/>
    <x v="611"/>
    <s v="Z2390"/>
    <s v="曾文發電廠分攤"/>
    <n v="13290"/>
    <n v="0"/>
    <n v="13290"/>
  </r>
  <r>
    <n v="3"/>
    <s v="總帳別"/>
    <x v="106"/>
    <s v="承攬電業運維費用"/>
    <x v="617"/>
    <x v="611"/>
    <s v="Z2400"/>
    <s v="翡翠分廠分攤"/>
    <n v="314401"/>
    <n v="0"/>
    <n v="314401"/>
  </r>
  <r>
    <n v="3"/>
    <s v="總帳別"/>
    <x v="106"/>
    <s v="承攬電業運維費用"/>
    <x v="618"/>
    <x v="612"/>
    <s v="Z2380"/>
    <s v="石門發電廠分攤"/>
    <n v="249507"/>
    <n v="0"/>
    <n v="249507"/>
  </r>
  <r>
    <n v="3"/>
    <s v="總帳別"/>
    <x v="106"/>
    <s v="承攬電業運維費用"/>
    <x v="618"/>
    <x v="612"/>
    <s v="Z2390"/>
    <s v="曾文發電廠分攤"/>
    <n v="347767"/>
    <n v="0"/>
    <n v="347767"/>
  </r>
  <r>
    <n v="3"/>
    <s v="總帳別"/>
    <x v="106"/>
    <s v="承攬電業運維費用"/>
    <x v="618"/>
    <x v="612"/>
    <s v="Z2400"/>
    <s v="翡翠分廠分攤"/>
    <n v="135228"/>
    <n v="0"/>
    <n v="135228"/>
  </r>
  <r>
    <n v="3"/>
    <s v="總帳別"/>
    <x v="106"/>
    <s v="承攬電業運維費用"/>
    <x v="619"/>
    <x v="613"/>
    <s v="Z2380"/>
    <s v="石門發電廠分攤"/>
    <n v="17520"/>
    <n v="0"/>
    <n v="17520"/>
  </r>
  <r>
    <n v="3"/>
    <s v="總帳別"/>
    <x v="106"/>
    <s v="承攬電業運維費用"/>
    <x v="620"/>
    <x v="614"/>
    <s v="Z2380"/>
    <s v="石門發電廠分攤"/>
    <n v="24813936"/>
    <n v="0"/>
    <n v="24813936"/>
  </r>
  <r>
    <n v="3"/>
    <s v="總帳別"/>
    <x v="106"/>
    <s v="承攬電業運維費用"/>
    <x v="620"/>
    <x v="614"/>
    <s v="Z2390"/>
    <s v="曾文發電廠分攤"/>
    <n v="10353309"/>
    <n v="0"/>
    <n v="10353309"/>
  </r>
  <r>
    <n v="3"/>
    <s v="總帳別"/>
    <x v="106"/>
    <s v="承攬電業運維費用"/>
    <x v="620"/>
    <x v="614"/>
    <s v="Z2400"/>
    <s v="翡翠分廠分攤"/>
    <n v="9336250"/>
    <n v="0"/>
    <n v="9336250"/>
  </r>
  <r>
    <n v="3"/>
    <s v="總帳別"/>
    <x v="106"/>
    <s v="承攬電業運維費用"/>
    <x v="620"/>
    <x v="614"/>
    <s v="Z533N"/>
    <s v="電力修護處-其他事業分攤"/>
    <n v="24413756"/>
    <n v="0"/>
    <n v="24413756"/>
  </r>
  <r>
    <n v="3"/>
    <s v="總帳別"/>
    <x v="106"/>
    <s v="承攬電業運維費用"/>
    <x v="621"/>
    <x v="615"/>
    <s v="Z2380"/>
    <s v="石門發電廠分攤"/>
    <n v="245748"/>
    <n v="0"/>
    <n v="245748"/>
  </r>
  <r>
    <n v="3"/>
    <s v="總帳別"/>
    <x v="106"/>
    <s v="承攬電業運維費用"/>
    <x v="621"/>
    <x v="615"/>
    <s v="Z2390"/>
    <s v="曾文發電廠分攤"/>
    <n v="151658"/>
    <n v="0"/>
    <n v="151658"/>
  </r>
  <r>
    <n v="3"/>
    <s v="總帳別"/>
    <x v="106"/>
    <s v="承攬電業運維費用"/>
    <x v="621"/>
    <x v="615"/>
    <s v="Z2400"/>
    <s v="翡翠分廠分攤"/>
    <n v="157745"/>
    <n v="0"/>
    <n v="157745"/>
  </r>
  <r>
    <n v="3"/>
    <s v="總帳別"/>
    <x v="106"/>
    <s v="承攬電業運維費用"/>
    <x v="622"/>
    <x v="616"/>
    <s v="Z2380"/>
    <s v="石門發電廠分攤"/>
    <n v="213018"/>
    <n v="0"/>
    <n v="213018"/>
  </r>
  <r>
    <n v="3"/>
    <s v="總帳別"/>
    <x v="106"/>
    <s v="承攬電業運維費用"/>
    <x v="622"/>
    <x v="616"/>
    <s v="Z2390"/>
    <s v="曾文發電廠分攤"/>
    <n v="126666"/>
    <n v="0"/>
    <n v="126666"/>
  </r>
  <r>
    <n v="3"/>
    <s v="總帳別"/>
    <x v="106"/>
    <s v="承攬電業運維費用"/>
    <x v="622"/>
    <x v="616"/>
    <s v="Z2400"/>
    <s v="翡翠分廠分攤"/>
    <n v="17290"/>
    <n v="0"/>
    <n v="17290"/>
  </r>
  <r>
    <n v="3"/>
    <s v="總帳別"/>
    <x v="106"/>
    <s v="承攬電業運維費用"/>
    <x v="622"/>
    <x v="616"/>
    <s v="Z533N"/>
    <s v="電力修護處-其他事業分攤"/>
    <n v="332778"/>
    <n v="0"/>
    <n v="332778"/>
  </r>
  <r>
    <n v="3"/>
    <s v="總帳別"/>
    <x v="106"/>
    <s v="承攬電業運維費用"/>
    <x v="624"/>
    <x v="618"/>
    <s v="Z2380"/>
    <s v="石門發電廠分攤"/>
    <n v="492155"/>
    <n v="0"/>
    <n v="492155"/>
  </r>
  <r>
    <n v="3"/>
    <s v="總帳別"/>
    <x v="106"/>
    <s v="承攬電業運維費用"/>
    <x v="624"/>
    <x v="618"/>
    <s v="Z2390"/>
    <s v="曾文發電廠分攤"/>
    <n v="310666"/>
    <n v="0"/>
    <n v="310666"/>
  </r>
  <r>
    <n v="3"/>
    <s v="總帳別"/>
    <x v="106"/>
    <s v="承攬電業運維費用"/>
    <x v="624"/>
    <x v="618"/>
    <s v="Z2400"/>
    <s v="翡翠分廠分攤"/>
    <n v="183667"/>
    <n v="0"/>
    <n v="183667"/>
  </r>
  <r>
    <n v="3"/>
    <s v="總帳別"/>
    <x v="106"/>
    <s v="承攬電業運維費用"/>
    <x v="625"/>
    <x v="619"/>
    <s v="Z2380"/>
    <s v="石門發電廠分攤"/>
    <n v="0"/>
    <n v="-71515"/>
    <n v="-71515"/>
  </r>
  <r>
    <n v="3"/>
    <s v="總帳別"/>
    <x v="106"/>
    <s v="承攬電業運維費用"/>
    <x v="625"/>
    <x v="619"/>
    <s v="Z2390"/>
    <s v="曾文發電廠分攤"/>
    <n v="0"/>
    <n v="-16036"/>
    <n v="-16036"/>
  </r>
  <r>
    <n v="3"/>
    <s v="總帳別"/>
    <x v="106"/>
    <s v="承攬電業運維費用"/>
    <x v="625"/>
    <x v="619"/>
    <s v="Z2400"/>
    <s v="翡翠分廠分攤"/>
    <n v="0"/>
    <n v="-27681"/>
    <n v="-27681"/>
  </r>
  <r>
    <n v="3"/>
    <s v="總帳別"/>
    <x v="106"/>
    <s v="承攬電業運維費用"/>
    <x v="626"/>
    <x v="620"/>
    <s v="Z2380"/>
    <s v="石門發電廠分攤"/>
    <n v="144220"/>
    <n v="0"/>
    <n v="144220"/>
  </r>
  <r>
    <n v="3"/>
    <s v="總帳別"/>
    <x v="106"/>
    <s v="承攬電業運維費用"/>
    <x v="626"/>
    <x v="620"/>
    <s v="Z2400"/>
    <s v="翡翠分廠分攤"/>
    <n v="69952"/>
    <n v="0"/>
    <n v="69952"/>
  </r>
  <r>
    <n v="3"/>
    <s v="總帳別"/>
    <x v="106"/>
    <s v="承攬電業運維費用"/>
    <x v="627"/>
    <x v="621"/>
    <s v="Z2380"/>
    <s v="石門發電廠分攤"/>
    <n v="1309559"/>
    <n v="0"/>
    <n v="1309559"/>
  </r>
  <r>
    <n v="3"/>
    <s v="總帳別"/>
    <x v="106"/>
    <s v="承攬電業運維費用"/>
    <x v="627"/>
    <x v="621"/>
    <s v="Z2390"/>
    <s v="曾文發電廠分攤"/>
    <n v="868022"/>
    <n v="0"/>
    <n v="868022"/>
  </r>
  <r>
    <n v="3"/>
    <s v="總帳別"/>
    <x v="106"/>
    <s v="承攬電業運維費用"/>
    <x v="627"/>
    <x v="621"/>
    <s v="Z2400"/>
    <s v="翡翠分廠分攤"/>
    <n v="855925"/>
    <n v="0"/>
    <n v="855925"/>
  </r>
  <r>
    <n v="3"/>
    <s v="總帳別"/>
    <x v="106"/>
    <s v="承攬電業運維費用"/>
    <x v="628"/>
    <x v="622"/>
    <s v="Z2380"/>
    <s v="石門發電廠分攤"/>
    <n v="260359"/>
    <n v="0"/>
    <n v="260359"/>
  </r>
  <r>
    <n v="3"/>
    <s v="總帳別"/>
    <x v="106"/>
    <s v="承攬電業運維費用"/>
    <x v="628"/>
    <x v="622"/>
    <s v="Z2390"/>
    <s v="曾文發電廠分攤"/>
    <n v="257415"/>
    <n v="0"/>
    <n v="257415"/>
  </r>
  <r>
    <n v="3"/>
    <s v="總帳別"/>
    <x v="106"/>
    <s v="承攬電業運維費用"/>
    <x v="628"/>
    <x v="622"/>
    <s v="Z2400"/>
    <s v="翡翠分廠分攤"/>
    <n v="195629"/>
    <n v="0"/>
    <n v="195629"/>
  </r>
  <r>
    <n v="3"/>
    <s v="總帳別"/>
    <x v="106"/>
    <s v="承攬電業運維費用"/>
    <x v="629"/>
    <x v="623"/>
    <s v="Z2380"/>
    <s v="石門發電廠分攤"/>
    <n v="219831"/>
    <n v="0"/>
    <n v="219831"/>
  </r>
  <r>
    <n v="3"/>
    <s v="總帳別"/>
    <x v="106"/>
    <s v="承攬電業運維費用"/>
    <x v="629"/>
    <x v="623"/>
    <s v="Z2400"/>
    <s v="翡翠分廠分攤"/>
    <n v="143701"/>
    <n v="0"/>
    <n v="143701"/>
  </r>
  <r>
    <n v="3"/>
    <s v="總帳別"/>
    <x v="106"/>
    <s v="承攬電業運維費用"/>
    <x v="629"/>
    <x v="623"/>
    <s v="Z533N"/>
    <s v="電力修護處-其他事業分攤"/>
    <n v="7156873"/>
    <n v="0"/>
    <n v="7156873"/>
  </r>
  <r>
    <n v="3"/>
    <s v="總帳別"/>
    <x v="106"/>
    <s v="承攬電業運維費用"/>
    <x v="630"/>
    <x v="624"/>
    <s v="Z2380"/>
    <s v="石門發電廠分攤"/>
    <n v="1875012"/>
    <n v="0"/>
    <n v="1875012"/>
  </r>
  <r>
    <n v="3"/>
    <s v="總帳別"/>
    <x v="106"/>
    <s v="承攬電業運維費用"/>
    <x v="630"/>
    <x v="624"/>
    <s v="Z2390"/>
    <s v="曾文發電廠分攤"/>
    <n v="1748061"/>
    <n v="0"/>
    <n v="1748061"/>
  </r>
  <r>
    <n v="3"/>
    <s v="總帳別"/>
    <x v="106"/>
    <s v="承攬電業運維費用"/>
    <x v="630"/>
    <x v="624"/>
    <s v="Z2400"/>
    <s v="翡翠分廠分攤"/>
    <n v="549156"/>
    <n v="0"/>
    <n v="549156"/>
  </r>
  <r>
    <n v="3"/>
    <s v="總帳別"/>
    <x v="106"/>
    <s v="承攬電業運維費用"/>
    <x v="631"/>
    <x v="625"/>
    <s v="Z2380"/>
    <s v="石門發電廠分攤"/>
    <n v="298192"/>
    <n v="0"/>
    <n v="298192"/>
  </r>
  <r>
    <n v="3"/>
    <s v="總帳別"/>
    <x v="106"/>
    <s v="承攬電業運維費用"/>
    <x v="631"/>
    <x v="625"/>
    <s v="Z2390"/>
    <s v="曾文發電廠分攤"/>
    <n v="121500"/>
    <n v="0"/>
    <n v="121500"/>
  </r>
  <r>
    <n v="3"/>
    <s v="總帳別"/>
    <x v="106"/>
    <s v="承攬電業運維費用"/>
    <x v="631"/>
    <x v="625"/>
    <s v="Z2400"/>
    <s v="翡翠分廠分攤"/>
    <n v="160796"/>
    <n v="0"/>
    <n v="160796"/>
  </r>
  <r>
    <n v="3"/>
    <s v="總帳別"/>
    <x v="106"/>
    <s v="承攬電業運維費用"/>
    <x v="632"/>
    <x v="626"/>
    <s v="Z2380"/>
    <s v="石門發電廠分攤"/>
    <n v="1421947"/>
    <n v="0"/>
    <n v="1421947"/>
  </r>
  <r>
    <n v="3"/>
    <s v="總帳別"/>
    <x v="106"/>
    <s v="承攬電業運維費用"/>
    <x v="632"/>
    <x v="626"/>
    <s v="Z2390"/>
    <s v="曾文發電廠分攤"/>
    <n v="1629054"/>
    <n v="0"/>
    <n v="1629054"/>
  </r>
  <r>
    <n v="3"/>
    <s v="總帳別"/>
    <x v="106"/>
    <s v="承攬電業運維費用"/>
    <x v="633"/>
    <x v="627"/>
    <s v="Z2380"/>
    <s v="石門發電廠分攤"/>
    <n v="55055"/>
    <n v="0"/>
    <n v="55055"/>
  </r>
  <r>
    <n v="3"/>
    <s v="總帳別"/>
    <x v="106"/>
    <s v="承攬電業運維費用"/>
    <x v="633"/>
    <x v="627"/>
    <s v="Z2390"/>
    <s v="曾文發電廠分攤"/>
    <n v="2475"/>
    <n v="0"/>
    <n v="2475"/>
  </r>
  <r>
    <n v="3"/>
    <s v="總帳別"/>
    <x v="106"/>
    <s v="承攬電業運維費用"/>
    <x v="633"/>
    <x v="627"/>
    <s v="Z2400"/>
    <s v="翡翠分廠分攤"/>
    <n v="26635"/>
    <n v="0"/>
    <n v="26635"/>
  </r>
  <r>
    <n v="3"/>
    <s v="總帳別"/>
    <x v="106"/>
    <s v="承攬電業運維費用"/>
    <x v="633"/>
    <x v="627"/>
    <s v="Z533N"/>
    <s v="電力修護處-其他事業分攤"/>
    <n v="1575"/>
    <n v="0"/>
    <n v="1575"/>
  </r>
  <r>
    <n v="3"/>
    <s v="總帳別"/>
    <x v="106"/>
    <s v="承攬電業運維費用"/>
    <x v="634"/>
    <x v="628"/>
    <s v="Z2390"/>
    <s v="曾文發電廠分攤"/>
    <n v="154480"/>
    <n v="0"/>
    <n v="154480"/>
  </r>
  <r>
    <n v="3"/>
    <s v="總帳別"/>
    <x v="106"/>
    <s v="承攬電業運維費用"/>
    <x v="635"/>
    <x v="629"/>
    <s v="Z2400"/>
    <s v="翡翠分廠分攤"/>
    <n v="39936"/>
    <n v="0"/>
    <n v="39936"/>
  </r>
  <r>
    <n v="3"/>
    <s v="總帳別"/>
    <x v="106"/>
    <s v="承攬電業運維費用"/>
    <x v="636"/>
    <x v="630"/>
    <s v="Z2380"/>
    <s v="石門發電廠分攤"/>
    <n v="9766928"/>
    <n v="0"/>
    <n v="9766928"/>
  </r>
  <r>
    <n v="3"/>
    <s v="總帳別"/>
    <x v="106"/>
    <s v="承攬電業運維費用"/>
    <x v="636"/>
    <x v="630"/>
    <s v="Z2390"/>
    <s v="曾文發電廠分攤"/>
    <n v="5757714"/>
    <n v="0"/>
    <n v="5757714"/>
  </r>
  <r>
    <n v="3"/>
    <s v="總帳別"/>
    <x v="106"/>
    <s v="承攬電業運維費用"/>
    <x v="636"/>
    <x v="630"/>
    <s v="Z2400"/>
    <s v="翡翠分廠分攤"/>
    <n v="3941470"/>
    <n v="0"/>
    <n v="3941470"/>
  </r>
  <r>
    <n v="3"/>
    <s v="總帳別"/>
    <x v="106"/>
    <s v="承攬電業運維費用"/>
    <x v="637"/>
    <x v="631"/>
    <s v="Z2380"/>
    <s v="石門發電廠分攤"/>
    <n v="3900038"/>
    <n v="0"/>
    <n v="3900038"/>
  </r>
  <r>
    <n v="3"/>
    <s v="總帳別"/>
    <x v="106"/>
    <s v="承攬電業運維費用"/>
    <x v="637"/>
    <x v="631"/>
    <s v="Z2390"/>
    <s v="曾文發電廠分攤"/>
    <n v="2348110"/>
    <n v="0"/>
    <n v="2348110"/>
  </r>
  <r>
    <n v="3"/>
    <s v="總帳別"/>
    <x v="106"/>
    <s v="承攬電業運維費用"/>
    <x v="637"/>
    <x v="631"/>
    <s v="Z2400"/>
    <s v="翡翠分廠分攤"/>
    <n v="1605691"/>
    <n v="0"/>
    <n v="1605691"/>
  </r>
  <r>
    <n v="3"/>
    <s v="總帳別"/>
    <x v="106"/>
    <s v="承攬電業運維費用"/>
    <x v="638"/>
    <x v="632"/>
    <s v="Z2380"/>
    <s v="石門發電廠分攤"/>
    <n v="3547319"/>
    <n v="0"/>
    <n v="3547319"/>
  </r>
  <r>
    <n v="3"/>
    <s v="總帳別"/>
    <x v="106"/>
    <s v="承攬電業運維費用"/>
    <x v="638"/>
    <x v="632"/>
    <s v="Z2390"/>
    <s v="曾文發電廠分攤"/>
    <n v="2019452"/>
    <n v="0"/>
    <n v="2019452"/>
  </r>
  <r>
    <n v="3"/>
    <s v="總帳別"/>
    <x v="106"/>
    <s v="承攬電業運維費用"/>
    <x v="638"/>
    <x v="632"/>
    <s v="Z2400"/>
    <s v="翡翠分廠分攤"/>
    <n v="1604669"/>
    <n v="0"/>
    <n v="1604669"/>
  </r>
  <r>
    <n v="3"/>
    <s v="總帳別"/>
    <x v="106"/>
    <s v="承攬電業運維費用"/>
    <x v="639"/>
    <x v="633"/>
    <s v="Z2380"/>
    <s v="石門發電廠分攤"/>
    <n v="818470"/>
    <n v="0"/>
    <n v="818470"/>
  </r>
  <r>
    <n v="3"/>
    <s v="總帳別"/>
    <x v="106"/>
    <s v="承攬電業運維費用"/>
    <x v="639"/>
    <x v="633"/>
    <s v="Z2390"/>
    <s v="曾文發電廠分攤"/>
    <n v="342734"/>
    <n v="0"/>
    <n v="342734"/>
  </r>
  <r>
    <n v="3"/>
    <s v="總帳別"/>
    <x v="106"/>
    <s v="承攬電業運維費用"/>
    <x v="639"/>
    <x v="633"/>
    <s v="Z2400"/>
    <s v="翡翠分廠分攤"/>
    <n v="310511"/>
    <n v="0"/>
    <n v="310511"/>
  </r>
  <r>
    <n v="3"/>
    <s v="總帳別"/>
    <x v="106"/>
    <s v="承攬電業運維費用"/>
    <x v="641"/>
    <x v="635"/>
    <s v="Z2380"/>
    <s v="石門發電廠分攤"/>
    <n v="3410913"/>
    <n v="0"/>
    <n v="3410913"/>
  </r>
  <r>
    <n v="3"/>
    <s v="總帳別"/>
    <x v="106"/>
    <s v="承攬電業運維費用"/>
    <x v="641"/>
    <x v="635"/>
    <s v="Z2390"/>
    <s v="曾文發電廠分攤"/>
    <n v="2347673"/>
    <n v="0"/>
    <n v="2347673"/>
  </r>
  <r>
    <n v="3"/>
    <s v="總帳別"/>
    <x v="106"/>
    <s v="承攬電業運維費用"/>
    <x v="641"/>
    <x v="635"/>
    <s v="Z2400"/>
    <s v="翡翠分廠分攤"/>
    <n v="1490315"/>
    <n v="0"/>
    <n v="1490315"/>
  </r>
  <r>
    <n v="3"/>
    <s v="總帳別"/>
    <x v="106"/>
    <s v="承攬電業運維費用"/>
    <x v="641"/>
    <x v="635"/>
    <s v="Z533N"/>
    <s v="電力修護處-其他事業分攤"/>
    <n v="2212543"/>
    <n v="0"/>
    <n v="2212543"/>
  </r>
  <r>
    <n v="3"/>
    <s v="總帳別"/>
    <x v="106"/>
    <s v="承攬電業運維費用"/>
    <x v="643"/>
    <x v="637"/>
    <s v="Z2380"/>
    <s v="石門發電廠分攤"/>
    <n v="1419026"/>
    <n v="0"/>
    <n v="1419026"/>
  </r>
  <r>
    <n v="3"/>
    <s v="總帳別"/>
    <x v="106"/>
    <s v="承攬電業運維費用"/>
    <x v="643"/>
    <x v="637"/>
    <s v="Z2390"/>
    <s v="曾文發電廠分攤"/>
    <n v="732956"/>
    <n v="0"/>
    <n v="732956"/>
  </r>
  <r>
    <n v="3"/>
    <s v="總帳別"/>
    <x v="106"/>
    <s v="承攬電業運維費用"/>
    <x v="643"/>
    <x v="637"/>
    <s v="Z2400"/>
    <s v="翡翠分廠分攤"/>
    <n v="279173"/>
    <n v="0"/>
    <n v="279173"/>
  </r>
  <r>
    <n v="3"/>
    <s v="總帳別"/>
    <x v="106"/>
    <s v="承攬電業運維費用"/>
    <x v="644"/>
    <x v="638"/>
    <s v="Z2390"/>
    <s v="曾文發電廠分攤"/>
    <n v="0"/>
    <n v="-29109"/>
    <n v="-29109"/>
  </r>
  <r>
    <n v="3"/>
    <s v="總帳別"/>
    <x v="106"/>
    <s v="承攬電業運維費用"/>
    <x v="645"/>
    <x v="639"/>
    <s v="Z2380"/>
    <s v="石門發電廠分攤"/>
    <n v="1546039"/>
    <n v="0"/>
    <n v="1546039"/>
  </r>
  <r>
    <n v="3"/>
    <s v="總帳別"/>
    <x v="106"/>
    <s v="承攬電業運維費用"/>
    <x v="645"/>
    <x v="639"/>
    <s v="Z2390"/>
    <s v="曾文發電廠分攤"/>
    <n v="697296"/>
    <n v="0"/>
    <n v="697296"/>
  </r>
  <r>
    <n v="3"/>
    <s v="總帳別"/>
    <x v="106"/>
    <s v="承攬電業運維費用"/>
    <x v="645"/>
    <x v="639"/>
    <s v="Z2400"/>
    <s v="翡翠分廠分攤"/>
    <n v="622302"/>
    <n v="0"/>
    <n v="622302"/>
  </r>
  <r>
    <n v="3"/>
    <s v="總帳別"/>
    <x v="106"/>
    <s v="承攬電業運維費用"/>
    <x v="645"/>
    <x v="639"/>
    <s v="Z533N"/>
    <s v="電力修護處-其他事業分攤"/>
    <n v="1800742"/>
    <n v="0"/>
    <n v="1800742"/>
  </r>
  <r>
    <n v="3"/>
    <s v="總帳別"/>
    <x v="106"/>
    <s v="承攬電業運維費用"/>
    <x v="649"/>
    <x v="643"/>
    <s v="Z2380"/>
    <s v="石門發電廠分攤"/>
    <n v="817768"/>
    <n v="0"/>
    <n v="817768"/>
  </r>
  <r>
    <n v="3"/>
    <s v="總帳別"/>
    <x v="106"/>
    <s v="承攬電業運維費用"/>
    <x v="649"/>
    <x v="643"/>
    <s v="Z2390"/>
    <s v="曾文發電廠分攤"/>
    <n v="574476"/>
    <n v="0"/>
    <n v="574476"/>
  </r>
  <r>
    <n v="3"/>
    <s v="總帳別"/>
    <x v="106"/>
    <s v="承攬電業運維費用"/>
    <x v="649"/>
    <x v="643"/>
    <s v="Z2400"/>
    <s v="翡翠分廠分攤"/>
    <n v="464871"/>
    <n v="0"/>
    <n v="464871"/>
  </r>
  <r>
    <n v="3"/>
    <s v="總帳別"/>
    <x v="106"/>
    <s v="承攬電業運維費用"/>
    <x v="649"/>
    <x v="643"/>
    <s v="Z533N"/>
    <s v="電力修護處-其他事業分攤"/>
    <n v="540984"/>
    <n v="0"/>
    <n v="540984"/>
  </r>
  <r>
    <n v="3"/>
    <s v="總帳別"/>
    <x v="106"/>
    <s v="承攬電業運維費用"/>
    <x v="650"/>
    <x v="644"/>
    <s v="Z2380"/>
    <s v="石門發電廠分攤"/>
    <n v="1766953"/>
    <n v="0"/>
    <n v="1766953"/>
  </r>
  <r>
    <n v="3"/>
    <s v="總帳別"/>
    <x v="106"/>
    <s v="承攬電業運維費用"/>
    <x v="650"/>
    <x v="644"/>
    <s v="Z2390"/>
    <s v="曾文發電廠分攤"/>
    <n v="758173"/>
    <n v="0"/>
    <n v="758173"/>
  </r>
  <r>
    <n v="3"/>
    <s v="總帳別"/>
    <x v="106"/>
    <s v="承攬電業運維費用"/>
    <x v="650"/>
    <x v="644"/>
    <s v="Z2400"/>
    <s v="翡翠分廠分攤"/>
    <n v="654400"/>
    <n v="0"/>
    <n v="654400"/>
  </r>
  <r>
    <n v="3"/>
    <s v="總帳別"/>
    <x v="106"/>
    <s v="承攬電業運維費用"/>
    <x v="650"/>
    <x v="644"/>
    <s v="Z533N"/>
    <s v="電力修護處-其他事業分攤"/>
    <n v="1845211"/>
    <n v="0"/>
    <n v="1845211"/>
  </r>
  <r>
    <n v="3"/>
    <s v="總帳別"/>
    <x v="106"/>
    <s v="承攬電業運維費用"/>
    <x v="651"/>
    <x v="645"/>
    <s v="Z2380"/>
    <s v="石門發電廠分攤"/>
    <n v="835730"/>
    <n v="0"/>
    <n v="835730"/>
  </r>
  <r>
    <n v="3"/>
    <s v="總帳別"/>
    <x v="106"/>
    <s v="承攬電業運維費用"/>
    <x v="651"/>
    <x v="645"/>
    <s v="Z2390"/>
    <s v="曾文發電廠分攤"/>
    <n v="579378"/>
    <n v="0"/>
    <n v="579378"/>
  </r>
  <r>
    <n v="3"/>
    <s v="總帳別"/>
    <x v="106"/>
    <s v="承攬電業運維費用"/>
    <x v="651"/>
    <x v="645"/>
    <s v="Z2400"/>
    <s v="翡翠分廠分攤"/>
    <n v="363806"/>
    <n v="0"/>
    <n v="363806"/>
  </r>
  <r>
    <n v="3"/>
    <s v="總帳別"/>
    <x v="106"/>
    <s v="承攬電業運維費用"/>
    <x v="651"/>
    <x v="645"/>
    <s v="Z533N"/>
    <s v="電力修護處-其他事業分攤"/>
    <n v="528392"/>
    <n v="0"/>
    <n v="528392"/>
  </r>
  <r>
    <n v="3"/>
    <s v="總帳別"/>
    <x v="106"/>
    <s v="承攬電業運維費用"/>
    <x v="652"/>
    <x v="646"/>
    <s v="Z2380"/>
    <s v="石門發電廠分攤"/>
    <n v="1013188"/>
    <n v="0"/>
    <n v="1013188"/>
  </r>
  <r>
    <n v="3"/>
    <s v="總帳別"/>
    <x v="106"/>
    <s v="承攬電業運維費用"/>
    <x v="652"/>
    <x v="646"/>
    <s v="Z2390"/>
    <s v="曾文發電廠分攤"/>
    <n v="392216"/>
    <n v="0"/>
    <n v="392216"/>
  </r>
  <r>
    <n v="3"/>
    <s v="總帳別"/>
    <x v="106"/>
    <s v="承攬電業運維費用"/>
    <x v="652"/>
    <x v="646"/>
    <s v="Z2400"/>
    <s v="翡翠分廠分攤"/>
    <n v="363272"/>
    <n v="0"/>
    <n v="363272"/>
  </r>
  <r>
    <n v="3"/>
    <s v="總帳別"/>
    <x v="106"/>
    <s v="承攬電業運維費用"/>
    <x v="652"/>
    <x v="646"/>
    <s v="Z533N"/>
    <s v="電力修護處-其他事業分攤"/>
    <n v="999481"/>
    <n v="0"/>
    <n v="999481"/>
  </r>
  <r>
    <n v="3"/>
    <s v="總帳別"/>
    <x v="106"/>
    <s v="承攬電業運維費用"/>
    <x v="653"/>
    <x v="647"/>
    <s v="Z2380"/>
    <s v="石門發電廠分攤"/>
    <n v="332986"/>
    <n v="0"/>
    <n v="332986"/>
  </r>
  <r>
    <n v="3"/>
    <s v="總帳別"/>
    <x v="106"/>
    <s v="承攬電業運維費用"/>
    <x v="653"/>
    <x v="647"/>
    <s v="Z2390"/>
    <s v="曾文發電廠分攤"/>
    <n v="190494"/>
    <n v="0"/>
    <n v="190494"/>
  </r>
  <r>
    <n v="3"/>
    <s v="總帳別"/>
    <x v="106"/>
    <s v="承攬電業運維費用"/>
    <x v="653"/>
    <x v="647"/>
    <s v="Z2400"/>
    <s v="翡翠分廠分攤"/>
    <n v="134884"/>
    <n v="0"/>
    <n v="134884"/>
  </r>
  <r>
    <n v="3"/>
    <s v="總帳別"/>
    <x v="106"/>
    <s v="承攬電業運維費用"/>
    <x v="654"/>
    <x v="648"/>
    <s v="Z2380"/>
    <s v="石門發電廠分攤"/>
    <n v="482054"/>
    <n v="0"/>
    <n v="482054"/>
  </r>
  <r>
    <n v="3"/>
    <s v="總帳別"/>
    <x v="106"/>
    <s v="承攬電業運維費用"/>
    <x v="654"/>
    <x v="648"/>
    <s v="Z2390"/>
    <s v="曾文發電廠分攤"/>
    <n v="333365"/>
    <n v="0"/>
    <n v="333365"/>
  </r>
  <r>
    <n v="3"/>
    <s v="總帳別"/>
    <x v="106"/>
    <s v="承攬電業運維費用"/>
    <x v="654"/>
    <x v="648"/>
    <s v="Z2400"/>
    <s v="翡翠分廠分攤"/>
    <n v="209294"/>
    <n v="0"/>
    <n v="209294"/>
  </r>
  <r>
    <n v="3"/>
    <s v="總帳別"/>
    <x v="106"/>
    <s v="承攬電業運維費用"/>
    <x v="655"/>
    <x v="649"/>
    <s v="Z2380"/>
    <s v="石門發電廠分攤"/>
    <n v="462262"/>
    <n v="0"/>
    <n v="462262"/>
  </r>
  <r>
    <n v="3"/>
    <s v="總帳別"/>
    <x v="106"/>
    <s v="承攬電業運維費用"/>
    <x v="655"/>
    <x v="649"/>
    <s v="Z2390"/>
    <s v="曾文發電廠分攤"/>
    <n v="225630"/>
    <n v="0"/>
    <n v="225630"/>
  </r>
  <r>
    <n v="3"/>
    <s v="總帳別"/>
    <x v="106"/>
    <s v="承攬電業運維費用"/>
    <x v="655"/>
    <x v="649"/>
    <s v="Z2400"/>
    <s v="翡翠分廠分攤"/>
    <n v="144822"/>
    <n v="0"/>
    <n v="144822"/>
  </r>
  <r>
    <n v="3"/>
    <s v="總帳別"/>
    <x v="106"/>
    <s v="承攬電業運維費用"/>
    <x v="656"/>
    <x v="650"/>
    <s v="Z2380"/>
    <s v="石門發電廠分攤"/>
    <n v="14380"/>
    <n v="0"/>
    <n v="14380"/>
  </r>
  <r>
    <n v="3"/>
    <s v="總帳別"/>
    <x v="106"/>
    <s v="承攬電業運維費用"/>
    <x v="656"/>
    <x v="650"/>
    <s v="Z2390"/>
    <s v="曾文發電廠分攤"/>
    <n v="29554"/>
    <n v="0"/>
    <n v="29554"/>
  </r>
  <r>
    <n v="3"/>
    <s v="總帳別"/>
    <x v="106"/>
    <s v="承攬電業運維費用"/>
    <x v="656"/>
    <x v="650"/>
    <s v="Z2400"/>
    <s v="翡翠分廠分攤"/>
    <n v="12165"/>
    <n v="0"/>
    <n v="12165"/>
  </r>
  <r>
    <n v="3"/>
    <s v="總帳別"/>
    <x v="106"/>
    <s v="承攬電業運維費用"/>
    <x v="657"/>
    <x v="651"/>
    <s v="Z000N"/>
    <s v="統列其他事業分攤"/>
    <n v="669056"/>
    <n v="0"/>
    <n v="669056"/>
  </r>
  <r>
    <n v="3"/>
    <s v="總帳別"/>
    <x v="106"/>
    <s v="承攬電業運維費用"/>
    <x v="660"/>
    <x v="654"/>
    <s v="Z2380"/>
    <s v="石門發電廠分攤"/>
    <n v="698088"/>
    <n v="0"/>
    <n v="698088"/>
  </r>
  <r>
    <n v="3"/>
    <s v="總帳別"/>
    <x v="106"/>
    <s v="承攬電業運維費用"/>
    <x v="660"/>
    <x v="654"/>
    <s v="Z2390"/>
    <s v="曾文發電廠分攤"/>
    <n v="462358"/>
    <n v="0"/>
    <n v="462358"/>
  </r>
  <r>
    <n v="3"/>
    <s v="總帳別"/>
    <x v="106"/>
    <s v="承攬電業運維費用"/>
    <x v="660"/>
    <x v="654"/>
    <s v="Z2400"/>
    <s v="翡翠分廠分攤"/>
    <n v="271968"/>
    <n v="0"/>
    <n v="271968"/>
  </r>
  <r>
    <n v="3"/>
    <s v="總帳別"/>
    <x v="106"/>
    <s v="承攬電業運維費用"/>
    <x v="661"/>
    <x v="655"/>
    <s v="Z2380"/>
    <s v="石門發電廠分攤"/>
    <n v="5295"/>
    <n v="0"/>
    <n v="5295"/>
  </r>
  <r>
    <n v="3"/>
    <s v="總帳別"/>
    <x v="106"/>
    <s v="承攬電業運維費用"/>
    <x v="661"/>
    <x v="655"/>
    <s v="Z2390"/>
    <s v="曾文發電廠分攤"/>
    <n v="2726"/>
    <n v="0"/>
    <n v="2726"/>
  </r>
  <r>
    <n v="3"/>
    <s v="總帳別"/>
    <x v="106"/>
    <s v="承攬電業運維費用"/>
    <x v="661"/>
    <x v="655"/>
    <s v="Z2400"/>
    <s v="翡翠分廠分攤"/>
    <n v="2747"/>
    <n v="0"/>
    <n v="2747"/>
  </r>
  <r>
    <n v="3"/>
    <s v="總帳別"/>
    <x v="106"/>
    <s v="承攬電業運維費用"/>
    <x v="662"/>
    <x v="656"/>
    <s v="Z2390"/>
    <s v="曾文發電廠分攤"/>
    <n v="116850"/>
    <n v="0"/>
    <n v="116850"/>
  </r>
  <r>
    <n v="3"/>
    <s v="總帳別"/>
    <x v="106"/>
    <s v="承攬電業運維費用"/>
    <x v="664"/>
    <x v="658"/>
    <s v="Z2380"/>
    <s v="石門發電廠分攤"/>
    <n v="62796"/>
    <n v="0"/>
    <n v="62796"/>
  </r>
  <r>
    <n v="3"/>
    <s v="總帳別"/>
    <x v="106"/>
    <s v="承攬電業運維費用"/>
    <x v="664"/>
    <x v="658"/>
    <s v="Z2390"/>
    <s v="曾文發電廠分攤"/>
    <n v="14893"/>
    <n v="0"/>
    <n v="14893"/>
  </r>
  <r>
    <n v="3"/>
    <s v="總帳別"/>
    <x v="106"/>
    <s v="承攬電業運維費用"/>
    <x v="665"/>
    <x v="659"/>
    <s v="Z2380"/>
    <s v="石門發電廠分攤"/>
    <n v="5059"/>
    <n v="0"/>
    <n v="5059"/>
  </r>
  <r>
    <n v="3"/>
    <s v="總帳別"/>
    <x v="106"/>
    <s v="承攬電業運維費用"/>
    <x v="665"/>
    <x v="659"/>
    <s v="Z2390"/>
    <s v="曾文發電廠分攤"/>
    <n v="10400"/>
    <n v="0"/>
    <n v="10400"/>
  </r>
  <r>
    <n v="3"/>
    <s v="總帳別"/>
    <x v="106"/>
    <s v="承攬電業運維費用"/>
    <x v="665"/>
    <x v="659"/>
    <s v="Z2400"/>
    <s v="翡翠分廠分攤"/>
    <n v="2714"/>
    <n v="0"/>
    <n v="2714"/>
  </r>
  <r>
    <n v="3"/>
    <s v="總帳別"/>
    <x v="106"/>
    <s v="承攬電業運維費用"/>
    <x v="666"/>
    <x v="660"/>
    <s v="Z2380"/>
    <s v="石門發電廠分攤"/>
    <n v="15213"/>
    <n v="0"/>
    <n v="15213"/>
  </r>
  <r>
    <n v="3"/>
    <s v="總帳別"/>
    <x v="106"/>
    <s v="承攬電業運維費用"/>
    <x v="666"/>
    <x v="660"/>
    <s v="Z2390"/>
    <s v="曾文發電廠分攤"/>
    <n v="24000"/>
    <n v="0"/>
    <n v="24000"/>
  </r>
  <r>
    <n v="3"/>
    <s v="總帳別"/>
    <x v="106"/>
    <s v="承攬電業運維費用"/>
    <x v="666"/>
    <x v="660"/>
    <s v="Z2400"/>
    <s v="翡翠分廠分攤"/>
    <n v="9000"/>
    <n v="0"/>
    <n v="9000"/>
  </r>
  <r>
    <n v="3"/>
    <s v="總帳別"/>
    <x v="106"/>
    <s v="承攬電業運維費用"/>
    <x v="667"/>
    <x v="661"/>
    <s v="Z2380"/>
    <s v="石門發電廠分攤"/>
    <n v="57499"/>
    <n v="0"/>
    <n v="57499"/>
  </r>
  <r>
    <n v="3"/>
    <s v="總帳別"/>
    <x v="106"/>
    <s v="承攬電業運維費用"/>
    <x v="667"/>
    <x v="661"/>
    <s v="Z2390"/>
    <s v="曾文發電廠分攤"/>
    <n v="40809"/>
    <n v="0"/>
    <n v="40809"/>
  </r>
  <r>
    <n v="3"/>
    <s v="總帳別"/>
    <x v="106"/>
    <s v="承攬電業運維費用"/>
    <x v="667"/>
    <x v="661"/>
    <s v="Z2400"/>
    <s v="翡翠分廠分攤"/>
    <n v="5780"/>
    <n v="0"/>
    <n v="5780"/>
  </r>
  <r>
    <n v="3"/>
    <s v="總帳別"/>
    <x v="106"/>
    <s v="承攬電業運維費用"/>
    <x v="667"/>
    <x v="661"/>
    <s v="Z533N"/>
    <s v="電力修護處-其他事業分攤"/>
    <n v="5767"/>
    <n v="0"/>
    <n v="5767"/>
  </r>
  <r>
    <n v="3"/>
    <s v="總帳別"/>
    <x v="106"/>
    <s v="承攬電業運維費用"/>
    <x v="668"/>
    <x v="662"/>
    <s v="Z2380"/>
    <s v="石門發電廠分攤"/>
    <n v="27029"/>
    <n v="0"/>
    <n v="27029"/>
  </r>
  <r>
    <n v="3"/>
    <s v="總帳別"/>
    <x v="106"/>
    <s v="承攬電業運維費用"/>
    <x v="668"/>
    <x v="662"/>
    <s v="Z2390"/>
    <s v="曾文發電廠分攤"/>
    <n v="506791"/>
    <n v="0"/>
    <n v="506791"/>
  </r>
  <r>
    <n v="3"/>
    <s v="總帳別"/>
    <x v="106"/>
    <s v="承攬電業運維費用"/>
    <x v="668"/>
    <x v="662"/>
    <s v="Z533N"/>
    <s v="電力修護處-其他事業分攤"/>
    <n v="11612"/>
    <n v="0"/>
    <n v="11612"/>
  </r>
  <r>
    <n v="3"/>
    <s v="總帳別"/>
    <x v="106"/>
    <s v="承攬電業運維費用"/>
    <x v="669"/>
    <x v="663"/>
    <s v="Z2380"/>
    <s v="石門發電廠分攤"/>
    <n v="132313"/>
    <n v="0"/>
    <n v="132313"/>
  </r>
  <r>
    <n v="3"/>
    <s v="總帳別"/>
    <x v="106"/>
    <s v="承攬電業運維費用"/>
    <x v="669"/>
    <x v="663"/>
    <s v="Z2390"/>
    <s v="曾文發電廠分攤"/>
    <n v="151460"/>
    <n v="0"/>
    <n v="151460"/>
  </r>
  <r>
    <n v="3"/>
    <s v="總帳別"/>
    <x v="106"/>
    <s v="承攬電業運維費用"/>
    <x v="669"/>
    <x v="663"/>
    <s v="Z2400"/>
    <s v="翡翠分廠分攤"/>
    <n v="19346"/>
    <n v="0"/>
    <n v="19346"/>
  </r>
  <r>
    <n v="3"/>
    <s v="總帳別"/>
    <x v="106"/>
    <s v="承攬電業運維費用"/>
    <x v="669"/>
    <x v="663"/>
    <s v="Z533N"/>
    <s v="電力修護處-其他事業分攤"/>
    <n v="9923978"/>
    <n v="0"/>
    <n v="9923978"/>
  </r>
  <r>
    <n v="3"/>
    <s v="總帳別"/>
    <x v="106"/>
    <s v="承攬電業運維費用"/>
    <x v="670"/>
    <x v="664"/>
    <s v="Z533N"/>
    <s v="電力修護處-其他事業分攤"/>
    <n v="80394"/>
    <n v="0"/>
    <n v="80394"/>
  </r>
  <r>
    <n v="3"/>
    <s v="總帳別"/>
    <x v="106"/>
    <s v="承攬電業運維費用"/>
    <x v="671"/>
    <x v="665"/>
    <s v="Z2390"/>
    <s v="曾文發電廠分攤"/>
    <n v="333"/>
    <n v="0"/>
    <n v="333"/>
  </r>
  <r>
    <n v="3"/>
    <s v="總帳別"/>
    <x v="106"/>
    <s v="承攬電業運維費用"/>
    <x v="671"/>
    <x v="665"/>
    <s v="Z533N"/>
    <s v="電力修護處-其他事業分攤"/>
    <n v="372426"/>
    <n v="0"/>
    <n v="372426"/>
  </r>
  <r>
    <n v="3"/>
    <s v="總帳別"/>
    <x v="106"/>
    <s v="承攬電業運維費用"/>
    <x v="672"/>
    <x v="666"/>
    <s v="Z2380"/>
    <s v="石門發電廠分攤"/>
    <n v="131248"/>
    <n v="0"/>
    <n v="131248"/>
  </r>
  <r>
    <n v="3"/>
    <s v="總帳別"/>
    <x v="106"/>
    <s v="承攬電業運維費用"/>
    <x v="672"/>
    <x v="666"/>
    <s v="Z2390"/>
    <s v="曾文發電廠分攤"/>
    <n v="18668"/>
    <n v="0"/>
    <n v="18668"/>
  </r>
  <r>
    <n v="3"/>
    <s v="總帳別"/>
    <x v="106"/>
    <s v="承攬電業運維費用"/>
    <x v="672"/>
    <x v="666"/>
    <s v="Z2400"/>
    <s v="翡翠分廠分攤"/>
    <n v="7381"/>
    <n v="0"/>
    <n v="7381"/>
  </r>
  <r>
    <n v="3"/>
    <s v="總帳別"/>
    <x v="106"/>
    <s v="承攬電業運維費用"/>
    <x v="677"/>
    <x v="671"/>
    <s v="Z2380"/>
    <s v="石門發電廠分攤"/>
    <n v="174228"/>
    <n v="0"/>
    <n v="174228"/>
  </r>
  <r>
    <n v="3"/>
    <s v="總帳別"/>
    <x v="106"/>
    <s v="承攬電業運維費用"/>
    <x v="677"/>
    <x v="671"/>
    <s v="Z2390"/>
    <s v="曾文發電廠分攤"/>
    <n v="19572"/>
    <n v="0"/>
    <n v="19572"/>
  </r>
  <r>
    <n v="3"/>
    <s v="總帳別"/>
    <x v="106"/>
    <s v="承攬電業運維費用"/>
    <x v="678"/>
    <x v="672"/>
    <s v="Z2400"/>
    <s v="翡翠分廠分攤"/>
    <n v="342"/>
    <n v="0"/>
    <n v="342"/>
  </r>
  <r>
    <n v="3"/>
    <s v="總帳別"/>
    <x v="106"/>
    <s v="承攬電業運維費用"/>
    <x v="679"/>
    <x v="673"/>
    <s v="Z2390"/>
    <s v="曾文發電廠分攤"/>
    <n v="1599862"/>
    <n v="0"/>
    <n v="1599862"/>
  </r>
  <r>
    <n v="3"/>
    <s v="總帳別"/>
    <x v="106"/>
    <s v="承攬電業運維費用"/>
    <x v="679"/>
    <x v="673"/>
    <s v="Z2400"/>
    <s v="翡翠分廠分攤"/>
    <n v="96219"/>
    <n v="0"/>
    <n v="96219"/>
  </r>
  <r>
    <n v="3"/>
    <s v="總帳別"/>
    <x v="106"/>
    <s v="承攬電業運維費用"/>
    <x v="679"/>
    <x v="673"/>
    <s v="Z533N"/>
    <s v="電力修護處-其他事業分攤"/>
    <n v="319877"/>
    <n v="0"/>
    <n v="319877"/>
  </r>
  <r>
    <n v="3"/>
    <s v="總帳別"/>
    <x v="106"/>
    <s v="承攬電業運維費用"/>
    <x v="680"/>
    <x v="674"/>
    <s v="Z2380"/>
    <s v="石門發電廠分攤"/>
    <n v="29996"/>
    <n v="0"/>
    <n v="29996"/>
  </r>
  <r>
    <n v="3"/>
    <s v="總帳別"/>
    <x v="106"/>
    <s v="承攬電業運維費用"/>
    <x v="680"/>
    <x v="674"/>
    <s v="Z2390"/>
    <s v="曾文發電廠分攤"/>
    <n v="316000"/>
    <n v="0"/>
    <n v="316000"/>
  </r>
  <r>
    <n v="3"/>
    <s v="總帳別"/>
    <x v="106"/>
    <s v="承攬電業運維費用"/>
    <x v="875"/>
    <x v="867"/>
    <s v="Z2380"/>
    <s v="石門發電廠分攤"/>
    <n v="6860844"/>
    <n v="0"/>
    <n v="6860844"/>
  </r>
  <r>
    <n v="3"/>
    <s v="總帳別"/>
    <x v="106"/>
    <s v="承攬電業運維費用"/>
    <x v="875"/>
    <x v="867"/>
    <s v="Z2390"/>
    <s v="曾文發電廠分攤"/>
    <n v="6424944"/>
    <n v="0"/>
    <n v="6424944"/>
  </r>
  <r>
    <n v="3"/>
    <s v="總帳別"/>
    <x v="106"/>
    <s v="承攬電業運維費用"/>
    <x v="875"/>
    <x v="867"/>
    <s v="Z2400"/>
    <s v="翡翠分廠分攤"/>
    <n v="4421121"/>
    <n v="0"/>
    <n v="4421121"/>
  </r>
  <r>
    <n v="3"/>
    <s v="總帳別"/>
    <x v="106"/>
    <s v="承攬電業運維費用"/>
    <x v="876"/>
    <x v="868"/>
    <s v="Z2380"/>
    <s v="石門發電廠分攤"/>
    <n v="3101378"/>
    <n v="0"/>
    <n v="3101378"/>
  </r>
  <r>
    <n v="3"/>
    <s v="總帳別"/>
    <x v="106"/>
    <s v="承攬電業運維費用"/>
    <x v="876"/>
    <x v="868"/>
    <s v="Z2400"/>
    <s v="翡翠分廠分攤"/>
    <n v="74531"/>
    <n v="0"/>
    <n v="74531"/>
  </r>
  <r>
    <n v="3"/>
    <s v="總帳別"/>
    <x v="106"/>
    <s v="承攬電業運維費用"/>
    <x v="686"/>
    <x v="680"/>
    <s v="Z2380"/>
    <s v="石門發電廠分攤"/>
    <n v="6500"/>
    <n v="0"/>
    <n v="6500"/>
  </r>
  <r>
    <n v="3"/>
    <s v="總帳別"/>
    <x v="106"/>
    <s v="承攬電業運維費用"/>
    <x v="686"/>
    <x v="680"/>
    <s v="Z2390"/>
    <s v="曾文發電廠分攤"/>
    <n v="136100"/>
    <n v="0"/>
    <n v="136100"/>
  </r>
  <r>
    <n v="3"/>
    <s v="總帳別"/>
    <x v="106"/>
    <s v="承攬電業運維費用"/>
    <x v="686"/>
    <x v="680"/>
    <s v="Z533N"/>
    <s v="電力修護處-其他事業分攤"/>
    <n v="421244"/>
    <n v="0"/>
    <n v="421244"/>
  </r>
  <r>
    <n v="3"/>
    <s v="總帳別"/>
    <x v="106"/>
    <s v="承攬電業運維費用"/>
    <x v="687"/>
    <x v="681"/>
    <s v="Z2380"/>
    <s v="石門發電廠分攤"/>
    <n v="20640"/>
    <n v="0"/>
    <n v="20640"/>
  </r>
  <r>
    <n v="3"/>
    <s v="總帳別"/>
    <x v="106"/>
    <s v="承攬電業運維費用"/>
    <x v="687"/>
    <x v="681"/>
    <s v="Z2390"/>
    <s v="曾文發電廠分攤"/>
    <n v="59721"/>
    <n v="0"/>
    <n v="59721"/>
  </r>
  <r>
    <n v="3"/>
    <s v="總帳別"/>
    <x v="106"/>
    <s v="承攬電業運維費用"/>
    <x v="687"/>
    <x v="681"/>
    <s v="Z2400"/>
    <s v="翡翠分廠分攤"/>
    <n v="39646"/>
    <n v="0"/>
    <n v="39646"/>
  </r>
  <r>
    <n v="3"/>
    <s v="總帳別"/>
    <x v="106"/>
    <s v="承攬電業運維費用"/>
    <x v="688"/>
    <x v="682"/>
    <s v="Z2380"/>
    <s v="石門發電廠分攤"/>
    <n v="89916"/>
    <n v="0"/>
    <n v="89916"/>
  </r>
  <r>
    <n v="3"/>
    <s v="總帳別"/>
    <x v="106"/>
    <s v="承攬電業運維費用"/>
    <x v="688"/>
    <x v="682"/>
    <s v="Z2390"/>
    <s v="曾文發電廠分攤"/>
    <n v="253660"/>
    <n v="0"/>
    <n v="253660"/>
  </r>
  <r>
    <n v="3"/>
    <s v="總帳別"/>
    <x v="106"/>
    <s v="承攬電業運維費用"/>
    <x v="688"/>
    <x v="682"/>
    <s v="Z2400"/>
    <s v="翡翠分廠分攤"/>
    <n v="33828"/>
    <n v="0"/>
    <n v="33828"/>
  </r>
  <r>
    <n v="3"/>
    <s v="總帳別"/>
    <x v="106"/>
    <s v="承攬電業運維費用"/>
    <x v="689"/>
    <x v="683"/>
    <s v="Z2380"/>
    <s v="石門發電廠分攤"/>
    <n v="109675"/>
    <n v="0"/>
    <n v="109675"/>
  </r>
  <r>
    <n v="3"/>
    <s v="總帳別"/>
    <x v="106"/>
    <s v="承攬電業運維費用"/>
    <x v="689"/>
    <x v="683"/>
    <s v="Z2390"/>
    <s v="曾文發電廠分攤"/>
    <n v="63814"/>
    <n v="0"/>
    <n v="63814"/>
  </r>
  <r>
    <n v="3"/>
    <s v="總帳別"/>
    <x v="106"/>
    <s v="承攬電業運維費用"/>
    <x v="689"/>
    <x v="683"/>
    <s v="Z2400"/>
    <s v="翡翠分廠分攤"/>
    <n v="26154"/>
    <n v="0"/>
    <n v="26154"/>
  </r>
  <r>
    <n v="3"/>
    <s v="總帳別"/>
    <x v="106"/>
    <s v="承攬電業運維費用"/>
    <x v="690"/>
    <x v="684"/>
    <s v="Z2390"/>
    <s v="曾文發電廠分攤"/>
    <n v="667"/>
    <n v="0"/>
    <n v="667"/>
  </r>
  <r>
    <n v="3"/>
    <s v="總帳別"/>
    <x v="106"/>
    <s v="承攬電業運維費用"/>
    <x v="691"/>
    <x v="685"/>
    <s v="Z2380"/>
    <s v="石門發電廠分攤"/>
    <n v="10917"/>
    <n v="0"/>
    <n v="10917"/>
  </r>
  <r>
    <n v="3"/>
    <s v="總帳別"/>
    <x v="106"/>
    <s v="承攬電業運維費用"/>
    <x v="691"/>
    <x v="685"/>
    <s v="Z2390"/>
    <s v="曾文發電廠分攤"/>
    <n v="190657"/>
    <n v="0"/>
    <n v="190657"/>
  </r>
  <r>
    <n v="3"/>
    <s v="總帳別"/>
    <x v="106"/>
    <s v="承攬電業運維費用"/>
    <x v="691"/>
    <x v="685"/>
    <s v="Z2400"/>
    <s v="翡翠分廠分攤"/>
    <n v="16686"/>
    <n v="0"/>
    <n v="16686"/>
  </r>
  <r>
    <n v="3"/>
    <s v="總帳別"/>
    <x v="106"/>
    <s v="承攬電業運維費用"/>
    <x v="695"/>
    <x v="689"/>
    <s v="Z533N"/>
    <s v="電力修護處-其他事業分攤"/>
    <n v="58200"/>
    <n v="0"/>
    <n v="58200"/>
  </r>
  <r>
    <n v="3"/>
    <s v="總帳別"/>
    <x v="106"/>
    <s v="承攬電業運維費用"/>
    <x v="697"/>
    <x v="691"/>
    <s v="Z2380"/>
    <s v="石門發電廠分攤"/>
    <n v="359"/>
    <n v="0"/>
    <n v="359"/>
  </r>
  <r>
    <n v="3"/>
    <s v="總帳別"/>
    <x v="106"/>
    <s v="承攬電業運維費用"/>
    <x v="697"/>
    <x v="691"/>
    <s v="Z533N"/>
    <s v="電力修護處-其他事業分攤"/>
    <n v="571099"/>
    <n v="0"/>
    <n v="571099"/>
  </r>
  <r>
    <n v="3"/>
    <s v="總帳別"/>
    <x v="106"/>
    <s v="承攬電業運維費用"/>
    <x v="698"/>
    <x v="692"/>
    <s v="Z533N"/>
    <s v="電力修護處-其他事業分攤"/>
    <n v="5950"/>
    <n v="0"/>
    <n v="5950"/>
  </r>
  <r>
    <n v="3"/>
    <s v="總帳別"/>
    <x v="106"/>
    <s v="承攬電業運維費用"/>
    <x v="699"/>
    <x v="693"/>
    <s v="Z2380"/>
    <s v="石門發電廠分攤"/>
    <n v="500"/>
    <n v="0"/>
    <n v="500"/>
  </r>
  <r>
    <n v="3"/>
    <s v="總帳別"/>
    <x v="106"/>
    <s v="承攬電業運維費用"/>
    <x v="700"/>
    <x v="694"/>
    <s v="Z2380"/>
    <s v="石門發電廠分攤"/>
    <n v="5615404"/>
    <n v="0"/>
    <n v="5615404"/>
  </r>
  <r>
    <n v="3"/>
    <s v="總帳別"/>
    <x v="106"/>
    <s v="承攬電業運維費用"/>
    <x v="700"/>
    <x v="694"/>
    <s v="Z2390"/>
    <s v="曾文發電廠分攤"/>
    <n v="2676184"/>
    <n v="0"/>
    <n v="2676184"/>
  </r>
  <r>
    <n v="3"/>
    <s v="總帳別"/>
    <x v="106"/>
    <s v="承攬電業運維費用"/>
    <x v="700"/>
    <x v="694"/>
    <s v="Z2400"/>
    <s v="翡翠分廠分攤"/>
    <n v="1846984"/>
    <n v="0"/>
    <n v="1846984"/>
  </r>
  <r>
    <n v="3"/>
    <s v="總帳別"/>
    <x v="106"/>
    <s v="承攬電業運維費用"/>
    <x v="701"/>
    <x v="695"/>
    <s v="Z533N"/>
    <s v="電力修護處-其他事業分攤"/>
    <n v="27891956"/>
    <n v="0"/>
    <n v="27891956"/>
  </r>
  <r>
    <n v="3"/>
    <s v="總帳別"/>
    <x v="106"/>
    <s v="承攬電業運維費用"/>
    <x v="704"/>
    <x v="698"/>
    <s v="Z2380"/>
    <s v="石門發電廠分攤"/>
    <n v="16000"/>
    <n v="0"/>
    <n v="16000"/>
  </r>
  <r>
    <n v="3"/>
    <s v="總帳別"/>
    <x v="106"/>
    <s v="承攬電業運維費用"/>
    <x v="704"/>
    <x v="698"/>
    <s v="Z2390"/>
    <s v="曾文發電廠分攤"/>
    <n v="38000"/>
    <n v="0"/>
    <n v="38000"/>
  </r>
  <r>
    <n v="3"/>
    <s v="總帳別"/>
    <x v="106"/>
    <s v="承攬電業運維費用"/>
    <x v="704"/>
    <x v="698"/>
    <s v="Z2400"/>
    <s v="翡翠分廠分攤"/>
    <n v="3800"/>
    <n v="0"/>
    <n v="3800"/>
  </r>
  <r>
    <n v="3"/>
    <s v="總帳別"/>
    <x v="106"/>
    <s v="承攬電業運維費用"/>
    <x v="706"/>
    <x v="700"/>
    <s v="Z2380"/>
    <s v="石門發電廠分攤"/>
    <n v="171731"/>
    <n v="0"/>
    <n v="171731"/>
  </r>
  <r>
    <n v="3"/>
    <s v="總帳別"/>
    <x v="106"/>
    <s v="承攬電業運維費用"/>
    <x v="706"/>
    <x v="700"/>
    <s v="Z2390"/>
    <s v="曾文發電廠分攤"/>
    <n v="259611"/>
    <n v="0"/>
    <n v="259611"/>
  </r>
  <r>
    <n v="3"/>
    <s v="總帳別"/>
    <x v="106"/>
    <s v="承攬電業運維費用"/>
    <x v="706"/>
    <x v="700"/>
    <s v="Z2400"/>
    <s v="翡翠分廠分攤"/>
    <n v="59629"/>
    <n v="0"/>
    <n v="59629"/>
  </r>
  <r>
    <n v="3"/>
    <s v="總帳別"/>
    <x v="106"/>
    <s v="承攬電業運維費用"/>
    <x v="711"/>
    <x v="705"/>
    <s v="Z533N"/>
    <s v="電力修護處-其他事業分攤"/>
    <n v="206602"/>
    <n v="0"/>
    <n v="206602"/>
  </r>
  <r>
    <n v="3"/>
    <s v="總帳別"/>
    <x v="106"/>
    <s v="承攬電業運維費用"/>
    <x v="712"/>
    <x v="706"/>
    <s v="Z2380"/>
    <s v="石門發電廠分攤"/>
    <n v="60507"/>
    <n v="0"/>
    <n v="60507"/>
  </r>
  <r>
    <n v="3"/>
    <s v="總帳別"/>
    <x v="106"/>
    <s v="承攬電業運維費用"/>
    <x v="712"/>
    <x v="706"/>
    <s v="Z2390"/>
    <s v="曾文發電廠分攤"/>
    <n v="63245"/>
    <n v="0"/>
    <n v="63245"/>
  </r>
  <r>
    <n v="3"/>
    <s v="總帳別"/>
    <x v="106"/>
    <s v="承攬電業運維費用"/>
    <x v="712"/>
    <x v="706"/>
    <s v="Z2400"/>
    <s v="翡翠分廠分攤"/>
    <n v="55922"/>
    <n v="0"/>
    <n v="55922"/>
  </r>
  <r>
    <n v="3"/>
    <s v="總帳別"/>
    <x v="106"/>
    <s v="承攬電業運維費用"/>
    <x v="713"/>
    <x v="707"/>
    <s v="Z2380"/>
    <s v="石門發電廠分攤"/>
    <n v="4000"/>
    <n v="0"/>
    <n v="4000"/>
  </r>
  <r>
    <n v="3"/>
    <s v="總帳別"/>
    <x v="106"/>
    <s v="承攬電業運維費用"/>
    <x v="713"/>
    <x v="707"/>
    <s v="Z2390"/>
    <s v="曾文發電廠分攤"/>
    <n v="4400"/>
    <n v="0"/>
    <n v="4400"/>
  </r>
  <r>
    <n v="3"/>
    <s v="總帳別"/>
    <x v="106"/>
    <s v="承攬電業運維費用"/>
    <x v="713"/>
    <x v="707"/>
    <s v="Z2400"/>
    <s v="翡翠分廠分攤"/>
    <n v="800"/>
    <n v="0"/>
    <n v="800"/>
  </r>
  <r>
    <n v="3"/>
    <s v="總帳別"/>
    <x v="106"/>
    <s v="承攬電業運維費用"/>
    <x v="714"/>
    <x v="708"/>
    <s v="Z2380"/>
    <s v="石門發電廠分攤"/>
    <n v="652500"/>
    <n v="0"/>
    <n v="652500"/>
  </r>
  <r>
    <n v="3"/>
    <s v="總帳別"/>
    <x v="106"/>
    <s v="承攬電業運維費用"/>
    <x v="714"/>
    <x v="708"/>
    <s v="Z2390"/>
    <s v="曾文發電廠分攤"/>
    <n v="263848"/>
    <n v="0"/>
    <n v="263848"/>
  </r>
  <r>
    <n v="3"/>
    <s v="總帳別"/>
    <x v="106"/>
    <s v="承攬電業運維費用"/>
    <x v="714"/>
    <x v="708"/>
    <s v="Z2400"/>
    <s v="翡翠分廠分攤"/>
    <n v="228032"/>
    <n v="0"/>
    <n v="228032"/>
  </r>
  <r>
    <n v="3"/>
    <s v="總帳別"/>
    <x v="106"/>
    <s v="承攬電業運維費用"/>
    <x v="714"/>
    <x v="708"/>
    <s v="Z533N"/>
    <s v="電力修護處-其他事業分攤"/>
    <n v="3946582"/>
    <n v="0"/>
    <n v="3946582"/>
  </r>
  <r>
    <n v="3"/>
    <s v="總帳別"/>
    <x v="106"/>
    <s v="承攬電業運維費用"/>
    <x v="715"/>
    <x v="709"/>
    <s v="Z2380"/>
    <s v="石門發電廠分攤"/>
    <n v="260803"/>
    <n v="0"/>
    <n v="260803"/>
  </r>
  <r>
    <n v="3"/>
    <s v="總帳別"/>
    <x v="106"/>
    <s v="承攬電業運維費用"/>
    <x v="715"/>
    <x v="709"/>
    <s v="Z2390"/>
    <s v="曾文發電廠分攤"/>
    <n v="125208"/>
    <n v="0"/>
    <n v="125208"/>
  </r>
  <r>
    <n v="3"/>
    <s v="總帳別"/>
    <x v="106"/>
    <s v="承攬電業運維費用"/>
    <x v="715"/>
    <x v="709"/>
    <s v="Z2400"/>
    <s v="翡翠分廠分攤"/>
    <n v="68608"/>
    <n v="0"/>
    <n v="68608"/>
  </r>
  <r>
    <n v="3"/>
    <s v="總帳別"/>
    <x v="106"/>
    <s v="承攬電業運維費用"/>
    <x v="715"/>
    <x v="709"/>
    <s v="Z533N"/>
    <s v="電力修護處-其他事業分攤"/>
    <n v="127507"/>
    <n v="0"/>
    <n v="127507"/>
  </r>
  <r>
    <n v="3"/>
    <s v="總帳別"/>
    <x v="106"/>
    <s v="承攬電業運維費用"/>
    <x v="716"/>
    <x v="710"/>
    <s v="Z2400"/>
    <s v="翡翠分廠分攤"/>
    <n v="49296"/>
    <n v="0"/>
    <n v="49296"/>
  </r>
  <r>
    <n v="3"/>
    <s v="總帳別"/>
    <x v="106"/>
    <s v="承攬電業運維費用"/>
    <x v="718"/>
    <x v="712"/>
    <s v="Z2380"/>
    <s v="石門發電廠分攤"/>
    <n v="165708"/>
    <n v="0"/>
    <n v="165708"/>
  </r>
  <r>
    <n v="3"/>
    <s v="總帳別"/>
    <x v="106"/>
    <s v="承攬電業運維費用"/>
    <x v="718"/>
    <x v="712"/>
    <s v="Z2390"/>
    <s v="曾文發電廠分攤"/>
    <n v="84102"/>
    <n v="0"/>
    <n v="84102"/>
  </r>
  <r>
    <n v="3"/>
    <s v="總帳別"/>
    <x v="106"/>
    <s v="承攬電業運維費用"/>
    <x v="718"/>
    <x v="712"/>
    <s v="Z2400"/>
    <s v="翡翠分廠分攤"/>
    <n v="52038"/>
    <n v="0"/>
    <n v="52038"/>
  </r>
  <r>
    <n v="3"/>
    <s v="總帳別"/>
    <x v="106"/>
    <s v="承攬電業運維費用"/>
    <x v="718"/>
    <x v="712"/>
    <s v="Z533N"/>
    <s v="電力修護處-其他事業分攤"/>
    <n v="31743"/>
    <n v="0"/>
    <n v="31743"/>
  </r>
  <r>
    <n v="3"/>
    <s v="總帳別"/>
    <x v="106"/>
    <s v="承攬電業運維費用"/>
    <x v="719"/>
    <x v="713"/>
    <s v="Z2380"/>
    <s v="石門發電廠分攤"/>
    <n v="10800"/>
    <n v="0"/>
    <n v="10800"/>
  </r>
  <r>
    <n v="3"/>
    <s v="總帳別"/>
    <x v="106"/>
    <s v="承攬電業運維費用"/>
    <x v="719"/>
    <x v="713"/>
    <s v="Z2390"/>
    <s v="曾文發電廠分攤"/>
    <n v="10800"/>
    <n v="0"/>
    <n v="10800"/>
  </r>
  <r>
    <n v="3"/>
    <s v="總帳別"/>
    <x v="106"/>
    <s v="承攬電業運維費用"/>
    <x v="720"/>
    <x v="714"/>
    <s v="Z2380"/>
    <s v="石門發電廠分攤"/>
    <n v="173400"/>
    <n v="0"/>
    <n v="173400"/>
  </r>
  <r>
    <n v="3"/>
    <s v="總帳別"/>
    <x v="106"/>
    <s v="承攬電業運維費用"/>
    <x v="720"/>
    <x v="714"/>
    <s v="Z2390"/>
    <s v="曾文發電廠分攤"/>
    <n v="97143"/>
    <n v="0"/>
    <n v="97143"/>
  </r>
  <r>
    <n v="3"/>
    <s v="總帳別"/>
    <x v="106"/>
    <s v="承攬電業運維費用"/>
    <x v="720"/>
    <x v="714"/>
    <s v="Z2400"/>
    <s v="翡翠分廠分攤"/>
    <n v="62900"/>
    <n v="0"/>
    <n v="62900"/>
  </r>
  <r>
    <n v="3"/>
    <s v="總帳別"/>
    <x v="106"/>
    <s v="承攬電業運維費用"/>
    <x v="721"/>
    <x v="715"/>
    <s v="Z2380"/>
    <s v="石門發電廠分攤"/>
    <n v="175405"/>
    <n v="0"/>
    <n v="175405"/>
  </r>
  <r>
    <n v="3"/>
    <s v="總帳別"/>
    <x v="106"/>
    <s v="承攬電業運維費用"/>
    <x v="721"/>
    <x v="715"/>
    <s v="Z2390"/>
    <s v="曾文發電廠分攤"/>
    <n v="189548"/>
    <n v="0"/>
    <n v="189548"/>
  </r>
  <r>
    <n v="3"/>
    <s v="總帳別"/>
    <x v="106"/>
    <s v="承攬電業運維費用"/>
    <x v="721"/>
    <x v="715"/>
    <s v="Z2400"/>
    <s v="翡翠分廠分攤"/>
    <n v="37599"/>
    <n v="0"/>
    <n v="37599"/>
  </r>
  <r>
    <n v="3"/>
    <s v="總帳別"/>
    <x v="106"/>
    <s v="承攬電業運維費用"/>
    <x v="729"/>
    <x v="723"/>
    <s v="Z533N"/>
    <s v="電力修護處-其他事業分攤"/>
    <n v="63283"/>
    <n v="0"/>
    <n v="63283"/>
  </r>
  <r>
    <n v="3"/>
    <s v="總帳別"/>
    <x v="106"/>
    <s v="承攬電業運維費用"/>
    <x v="730"/>
    <x v="724"/>
    <s v="Z2390"/>
    <s v="曾文發電廠分攤"/>
    <n v="162744"/>
    <n v="0"/>
    <n v="162744"/>
  </r>
  <r>
    <n v="3"/>
    <s v="總帳別"/>
    <x v="106"/>
    <s v="承攬電業運維費用"/>
    <x v="733"/>
    <x v="727"/>
    <s v="Z2380"/>
    <s v="石門發電廠分攤"/>
    <n v="13680"/>
    <n v="0"/>
    <n v="13680"/>
  </r>
  <r>
    <n v="3"/>
    <s v="總帳別"/>
    <x v="106"/>
    <s v="承攬電業運維費用"/>
    <x v="735"/>
    <x v="729"/>
    <s v="Z533N"/>
    <s v="電力修護處-其他事業分攤"/>
    <n v="1631784"/>
    <n v="0"/>
    <n v="1631784"/>
  </r>
  <r>
    <n v="3"/>
    <s v="總帳別"/>
    <x v="106"/>
    <s v="承攬電業運維費用"/>
    <x v="736"/>
    <x v="730"/>
    <s v="Z533N"/>
    <s v="電力修護處-其他事業分攤"/>
    <n v="5226"/>
    <n v="0"/>
    <n v="5226"/>
  </r>
  <r>
    <n v="3"/>
    <s v="總帳別"/>
    <x v="106"/>
    <s v="承攬電業運維費用"/>
    <x v="738"/>
    <x v="732"/>
    <s v="Z2380"/>
    <s v="石門發電廠分攤"/>
    <n v="808"/>
    <n v="0"/>
    <n v="808"/>
  </r>
  <r>
    <n v="3"/>
    <s v="總帳別"/>
    <x v="106"/>
    <s v="承攬電業運維費用"/>
    <x v="738"/>
    <x v="732"/>
    <s v="Z2390"/>
    <s v="曾文發電廠分攤"/>
    <n v="563929"/>
    <n v="0"/>
    <n v="563929"/>
  </r>
  <r>
    <n v="3"/>
    <s v="總帳別"/>
    <x v="106"/>
    <s v="承攬電業運維費用"/>
    <x v="738"/>
    <x v="732"/>
    <s v="Z2400"/>
    <s v="翡翠分廠分攤"/>
    <n v="2216"/>
    <n v="0"/>
    <n v="2216"/>
  </r>
  <r>
    <n v="3"/>
    <s v="總帳別"/>
    <x v="106"/>
    <s v="承攬電業運維費用"/>
    <x v="738"/>
    <x v="732"/>
    <s v="Z533N"/>
    <s v="電力修護處-其他事業分攤"/>
    <n v="5431620"/>
    <n v="0"/>
    <n v="5431620"/>
  </r>
  <r>
    <n v="3"/>
    <s v="總帳別"/>
    <x v="106"/>
    <s v="承攬電業運維費用"/>
    <x v="739"/>
    <x v="733"/>
    <s v="Z2380"/>
    <s v="石門發電廠分攤"/>
    <n v="154251"/>
    <n v="0"/>
    <n v="154251"/>
  </r>
  <r>
    <n v="3"/>
    <s v="總帳別"/>
    <x v="106"/>
    <s v="承攬電業運維費用"/>
    <x v="739"/>
    <x v="733"/>
    <s v="Z2390"/>
    <s v="曾文發電廠分攤"/>
    <n v="221562"/>
    <n v="0"/>
    <n v="221562"/>
  </r>
  <r>
    <n v="3"/>
    <s v="總帳別"/>
    <x v="106"/>
    <s v="承攬電業運維費用"/>
    <x v="739"/>
    <x v="733"/>
    <s v="Z533N"/>
    <s v="電力修護處-其他事業分攤"/>
    <n v="141391"/>
    <n v="0"/>
    <n v="141391"/>
  </r>
  <r>
    <n v="3"/>
    <s v="總帳別"/>
    <x v="106"/>
    <s v="承攬電業運維費用"/>
    <x v="740"/>
    <x v="734"/>
    <s v="Z2380"/>
    <s v="石門發電廠分攤"/>
    <n v="10128"/>
    <n v="0"/>
    <n v="10128"/>
  </r>
  <r>
    <n v="3"/>
    <s v="總帳別"/>
    <x v="106"/>
    <s v="承攬電業運維費用"/>
    <x v="740"/>
    <x v="734"/>
    <s v="Z2390"/>
    <s v="曾文發電廠分攤"/>
    <n v="181220"/>
    <n v="0"/>
    <n v="181220"/>
  </r>
  <r>
    <n v="3"/>
    <s v="總帳別"/>
    <x v="106"/>
    <s v="承攬電業運維費用"/>
    <x v="740"/>
    <x v="734"/>
    <s v="Z2400"/>
    <s v="翡翠分廠分攤"/>
    <n v="372"/>
    <n v="0"/>
    <n v="372"/>
  </r>
  <r>
    <n v="3"/>
    <s v="總帳別"/>
    <x v="106"/>
    <s v="承攬電業運維費用"/>
    <x v="740"/>
    <x v="734"/>
    <s v="Z533N"/>
    <s v="電力修護處-其他事業分攤"/>
    <n v="382272"/>
    <n v="0"/>
    <n v="382272"/>
  </r>
  <r>
    <n v="3"/>
    <s v="總帳別"/>
    <x v="106"/>
    <s v="承攬電業運維費用"/>
    <x v="742"/>
    <x v="736"/>
    <s v="Z2390"/>
    <s v="曾文發電廠分攤"/>
    <n v="10176"/>
    <n v="0"/>
    <n v="10176"/>
  </r>
  <r>
    <n v="3"/>
    <s v="總帳別"/>
    <x v="106"/>
    <s v="承攬電業運維費用"/>
    <x v="745"/>
    <x v="739"/>
    <s v="Z2380"/>
    <s v="石門發電廠分攤"/>
    <n v="75762"/>
    <n v="0"/>
    <n v="75762"/>
  </r>
  <r>
    <n v="3"/>
    <s v="總帳別"/>
    <x v="106"/>
    <s v="承攬電業運維費用"/>
    <x v="745"/>
    <x v="739"/>
    <s v="Z2390"/>
    <s v="曾文發電廠分攤"/>
    <n v="25747"/>
    <n v="0"/>
    <n v="25747"/>
  </r>
  <r>
    <n v="3"/>
    <s v="總帳別"/>
    <x v="106"/>
    <s v="承攬電業運維費用"/>
    <x v="745"/>
    <x v="739"/>
    <s v="Z2400"/>
    <s v="翡翠分廠分攤"/>
    <n v="14830"/>
    <n v="0"/>
    <n v="14830"/>
  </r>
  <r>
    <n v="3"/>
    <s v="總帳別"/>
    <x v="106"/>
    <s v="承攬電業運維費用"/>
    <x v="746"/>
    <x v="740"/>
    <s v="Z2380"/>
    <s v="石門發電廠分攤"/>
    <n v="203220"/>
    <n v="0"/>
    <n v="203220"/>
  </r>
  <r>
    <n v="3"/>
    <s v="總帳別"/>
    <x v="106"/>
    <s v="承攬電業運維費用"/>
    <x v="746"/>
    <x v="740"/>
    <s v="Z2390"/>
    <s v="曾文發電廠分攤"/>
    <n v="114552"/>
    <n v="0"/>
    <n v="114552"/>
  </r>
  <r>
    <n v="3"/>
    <s v="總帳別"/>
    <x v="106"/>
    <s v="承攬電業運維費用"/>
    <x v="746"/>
    <x v="740"/>
    <s v="Z2400"/>
    <s v="翡翠分廠分攤"/>
    <n v="23953"/>
    <n v="0"/>
    <n v="23953"/>
  </r>
  <r>
    <n v="3"/>
    <s v="總帳別"/>
    <x v="106"/>
    <s v="承攬電業運維費用"/>
    <x v="746"/>
    <x v="740"/>
    <s v="Z533N"/>
    <s v="電力修護處-其他事業分攤"/>
    <n v="169281"/>
    <n v="0"/>
    <n v="169281"/>
  </r>
  <r>
    <n v="3"/>
    <s v="總帳別"/>
    <x v="106"/>
    <s v="承攬電業運維費用"/>
    <x v="747"/>
    <x v="741"/>
    <s v="Z2380"/>
    <s v="石門發電廠分攤"/>
    <n v="8200"/>
    <n v="0"/>
    <n v="8200"/>
  </r>
  <r>
    <n v="3"/>
    <s v="總帳別"/>
    <x v="106"/>
    <s v="承攬電業運維費用"/>
    <x v="747"/>
    <x v="741"/>
    <s v="Z2390"/>
    <s v="曾文發電廠分攤"/>
    <n v="5600"/>
    <n v="0"/>
    <n v="5600"/>
  </r>
  <r>
    <n v="3"/>
    <s v="總帳別"/>
    <x v="106"/>
    <s v="承攬電業運維費用"/>
    <x v="747"/>
    <x v="741"/>
    <s v="Z2400"/>
    <s v="翡翠分廠分攤"/>
    <n v="750"/>
    <n v="0"/>
    <n v="750"/>
  </r>
  <r>
    <n v="3"/>
    <s v="總帳別"/>
    <x v="106"/>
    <s v="承攬電業運維費用"/>
    <x v="748"/>
    <x v="742"/>
    <s v="Z2380"/>
    <s v="石門發電廠分攤"/>
    <n v="750"/>
    <n v="0"/>
    <n v="750"/>
  </r>
  <r>
    <n v="3"/>
    <s v="總帳別"/>
    <x v="106"/>
    <s v="承攬電業運維費用"/>
    <x v="748"/>
    <x v="742"/>
    <s v="Z2400"/>
    <s v="翡翠分廠分攤"/>
    <n v="229"/>
    <n v="0"/>
    <n v="229"/>
  </r>
  <r>
    <n v="3"/>
    <s v="總帳別"/>
    <x v="106"/>
    <s v="承攬電業運維費用"/>
    <x v="749"/>
    <x v="743"/>
    <s v="Z2380"/>
    <s v="石門發電廠分攤"/>
    <n v="49408"/>
    <n v="0"/>
    <n v="49408"/>
  </r>
  <r>
    <n v="3"/>
    <s v="總帳別"/>
    <x v="106"/>
    <s v="承攬電業運維費用"/>
    <x v="749"/>
    <x v="743"/>
    <s v="Z2390"/>
    <s v="曾文發電廠分攤"/>
    <n v="36106"/>
    <n v="0"/>
    <n v="36106"/>
  </r>
  <r>
    <n v="3"/>
    <s v="總帳別"/>
    <x v="106"/>
    <s v="承攬電業運維費用"/>
    <x v="749"/>
    <x v="743"/>
    <s v="Z2400"/>
    <s v="翡翠分廠分攤"/>
    <n v="12172"/>
    <n v="0"/>
    <n v="12172"/>
  </r>
  <r>
    <n v="3"/>
    <s v="總帳別"/>
    <x v="106"/>
    <s v="承攬電業運維費用"/>
    <x v="755"/>
    <x v="749"/>
    <s v="Z2380"/>
    <s v="石門發電廠分攤"/>
    <n v="30000"/>
    <n v="0"/>
    <n v="30000"/>
  </r>
  <r>
    <n v="3"/>
    <s v="總帳別"/>
    <x v="106"/>
    <s v="承攬電業運維費用"/>
    <x v="755"/>
    <x v="749"/>
    <s v="Z2390"/>
    <s v="曾文發電廠分攤"/>
    <n v="15000"/>
    <n v="0"/>
    <n v="15000"/>
  </r>
  <r>
    <n v="3"/>
    <s v="總帳別"/>
    <x v="106"/>
    <s v="承攬電業運維費用"/>
    <x v="762"/>
    <x v="756"/>
    <s v="Z2390"/>
    <s v="曾文發電廠分攤"/>
    <n v="120714"/>
    <n v="0"/>
    <n v="120714"/>
  </r>
  <r>
    <n v="3"/>
    <s v="總帳別"/>
    <x v="106"/>
    <s v="承攬電業運維費用"/>
    <x v="765"/>
    <x v="759"/>
    <s v="Z2380"/>
    <s v="石門發電廠分攤"/>
    <n v="0"/>
    <n v="-248"/>
    <n v="-248"/>
  </r>
  <r>
    <n v="3"/>
    <s v="總帳別"/>
    <x v="106"/>
    <s v="承攬電業運維費用"/>
    <x v="765"/>
    <x v="759"/>
    <s v="Z2390"/>
    <s v="曾文發電廠分攤"/>
    <n v="0"/>
    <n v="-191242"/>
    <n v="-191242"/>
  </r>
  <r>
    <n v="3"/>
    <s v="總帳別"/>
    <x v="106"/>
    <s v="承攬電業運維費用"/>
    <x v="766"/>
    <x v="760"/>
    <s v="Z2380"/>
    <s v="石門發電廠分攤"/>
    <n v="200"/>
    <n v="0"/>
    <n v="200"/>
  </r>
  <r>
    <n v="3"/>
    <s v="總帳別"/>
    <x v="106"/>
    <s v="承攬電業運維費用"/>
    <x v="766"/>
    <x v="760"/>
    <s v="Z2390"/>
    <s v="曾文發電廠分攤"/>
    <n v="37804"/>
    <n v="0"/>
    <n v="37804"/>
  </r>
  <r>
    <n v="3"/>
    <s v="總帳別"/>
    <x v="106"/>
    <s v="承攬電業運維費用"/>
    <x v="767"/>
    <x v="761"/>
    <s v="Z2380"/>
    <s v="石門發電廠分攤"/>
    <n v="29"/>
    <n v="0"/>
    <n v="29"/>
  </r>
  <r>
    <n v="3"/>
    <s v="總帳別"/>
    <x v="106"/>
    <s v="承攬電業運維費用"/>
    <x v="767"/>
    <x v="761"/>
    <s v="Z2390"/>
    <s v="曾文發電廠分攤"/>
    <n v="4873"/>
    <n v="0"/>
    <n v="4873"/>
  </r>
  <r>
    <n v="3"/>
    <s v="總帳別"/>
    <x v="106"/>
    <s v="承攬電業運維費用"/>
    <x v="768"/>
    <x v="762"/>
    <s v="Z533N"/>
    <s v="電力修護處-其他事業分攤"/>
    <n v="111665904"/>
    <n v="0"/>
    <n v="111665904"/>
  </r>
  <r>
    <n v="3"/>
    <s v="總帳別"/>
    <x v="106"/>
    <s v="承攬電業運維費用"/>
    <x v="772"/>
    <x v="766"/>
    <s v="Z533N"/>
    <s v="電力修護處-其他事業分攤"/>
    <n v="0"/>
    <n v="-108332409"/>
    <n v="-108332409"/>
  </r>
  <r>
    <n v="3"/>
    <s v="總帳別"/>
    <x v="107"/>
    <s v="承攬技術服務費用"/>
    <x v="657"/>
    <x v="651"/>
    <s v="Z000N"/>
    <s v="統列其他事業分攤"/>
    <n v="9537"/>
    <n v="0"/>
    <n v="9537"/>
  </r>
  <r>
    <n v="3"/>
    <s v="總帳別"/>
    <x v="107"/>
    <s v="承攬技術服務費用"/>
    <x v="666"/>
    <x v="660"/>
    <s v="Z525N"/>
    <s v="放射試驗室-其他事業分攤"/>
    <n v="83629"/>
    <n v="0"/>
    <n v="83629"/>
  </r>
  <r>
    <n v="3"/>
    <s v="總帳別"/>
    <x v="107"/>
    <s v="承攬技術服務費用"/>
    <x v="668"/>
    <x v="662"/>
    <s v="Z525N"/>
    <s v="放射試驗室-其他事業分攤"/>
    <n v="190"/>
    <n v="0"/>
    <n v="190"/>
  </r>
  <r>
    <n v="3"/>
    <s v="總帳別"/>
    <x v="107"/>
    <s v="承攬技術服務費用"/>
    <x v="669"/>
    <x v="663"/>
    <s v="Z056N"/>
    <s v="核能發電處-其他事業分攤"/>
    <n v="56672"/>
    <n v="0"/>
    <n v="56672"/>
  </r>
  <r>
    <n v="3"/>
    <s v="總帳別"/>
    <x v="107"/>
    <s v="承攬技術服務費用"/>
    <x v="669"/>
    <x v="663"/>
    <s v="Z525N"/>
    <s v="放射試驗室-其他事業分攤"/>
    <n v="173854"/>
    <n v="0"/>
    <n v="173854"/>
  </r>
  <r>
    <n v="3"/>
    <s v="總帳別"/>
    <x v="107"/>
    <s v="承攬技術服務費用"/>
    <x v="672"/>
    <x v="666"/>
    <s v="Z056N"/>
    <s v="核能發電處-其他事業分攤"/>
    <n v="1740"/>
    <n v="0"/>
    <n v="1740"/>
  </r>
  <r>
    <n v="3"/>
    <s v="總帳別"/>
    <x v="107"/>
    <s v="承攬技術服務費用"/>
    <x v="704"/>
    <x v="698"/>
    <s v="Z525N"/>
    <s v="放射試驗室-其他事業分攤"/>
    <n v="26000"/>
    <n v="0"/>
    <n v="26000"/>
  </r>
  <r>
    <n v="3"/>
    <s v="總帳別"/>
    <x v="107"/>
    <s v="承攬技術服務費用"/>
    <x v="728"/>
    <x v="722"/>
    <s v="Z056N"/>
    <s v="核能發電處-其他事業分攤"/>
    <n v="11429"/>
    <n v="0"/>
    <n v="11429"/>
  </r>
  <r>
    <n v="3"/>
    <s v="總帳別"/>
    <x v="108"/>
    <s v="內部轉撥成本"/>
    <x v="877"/>
    <x v="869"/>
    <s v="Z0630"/>
    <s v="新事業開發室分攤"/>
    <n v="5162"/>
    <n v="0"/>
    <n v="5162"/>
  </r>
  <r>
    <n v="3"/>
    <s v="總帳別"/>
    <x v="108"/>
    <s v="內部轉撥成本"/>
    <x v="877"/>
    <x v="869"/>
    <s v="Z0780"/>
    <s v="核能後端營運處分攤"/>
    <n v="1319"/>
    <n v="0"/>
    <n v="1319"/>
  </r>
  <r>
    <n v="3"/>
    <s v="總帳別"/>
    <x v="108"/>
    <s v="內部轉撥成本"/>
    <x v="877"/>
    <x v="869"/>
    <s v="Z1010"/>
    <s v="基隆區營業處分攤"/>
    <n v="5154645"/>
    <n v="0"/>
    <n v="5154645"/>
  </r>
  <r>
    <n v="3"/>
    <s v="總帳別"/>
    <x v="108"/>
    <s v="內部轉撥成本"/>
    <x v="877"/>
    <x v="869"/>
    <s v="Z1020"/>
    <s v="台北市區營業處分攤"/>
    <n v="4343330"/>
    <n v="0"/>
    <n v="4343330"/>
  </r>
  <r>
    <n v="3"/>
    <s v="總帳別"/>
    <x v="108"/>
    <s v="內部轉撥成本"/>
    <x v="877"/>
    <x v="869"/>
    <s v="Z1030"/>
    <s v="桃園區營業處分攤"/>
    <n v="6166897"/>
    <n v="0"/>
    <n v="6166897"/>
  </r>
  <r>
    <n v="3"/>
    <s v="總帳別"/>
    <x v="108"/>
    <s v="內部轉撥成本"/>
    <x v="877"/>
    <x v="869"/>
    <s v="Z1040"/>
    <s v="新竹區營業處分攤"/>
    <n v="4460351"/>
    <n v="0"/>
    <n v="4460351"/>
  </r>
  <r>
    <n v="3"/>
    <s v="總帳別"/>
    <x v="108"/>
    <s v="內部轉撥成本"/>
    <x v="877"/>
    <x v="869"/>
    <s v="Z1050"/>
    <s v="台中區營業處分攤"/>
    <n v="18166579"/>
    <n v="0"/>
    <n v="18166579"/>
  </r>
  <r>
    <n v="3"/>
    <s v="總帳別"/>
    <x v="108"/>
    <s v="內部轉撥成本"/>
    <x v="877"/>
    <x v="869"/>
    <s v="Z1060"/>
    <s v="彰化區營業處分攤"/>
    <n v="4932957"/>
    <n v="0"/>
    <n v="4932957"/>
  </r>
  <r>
    <n v="3"/>
    <s v="總帳別"/>
    <x v="108"/>
    <s v="內部轉撥成本"/>
    <x v="877"/>
    <x v="869"/>
    <s v="Z1070"/>
    <s v="嘉義區營業處分攤"/>
    <n v="5751953"/>
    <n v="0"/>
    <n v="5751953"/>
  </r>
  <r>
    <n v="3"/>
    <s v="總帳別"/>
    <x v="108"/>
    <s v="內部轉撥成本"/>
    <x v="877"/>
    <x v="869"/>
    <s v="Z1080"/>
    <s v="台南區營業處分攤"/>
    <n v="7912940"/>
    <n v="0"/>
    <n v="7912940"/>
  </r>
  <r>
    <n v="3"/>
    <s v="總帳別"/>
    <x v="108"/>
    <s v="內部轉撥成本"/>
    <x v="877"/>
    <x v="869"/>
    <s v="Z1090"/>
    <s v="高雄區營業處分攤"/>
    <n v="2929342"/>
    <n v="0"/>
    <n v="2929342"/>
  </r>
  <r>
    <n v="3"/>
    <s v="總帳別"/>
    <x v="108"/>
    <s v="內部轉撥成本"/>
    <x v="877"/>
    <x v="869"/>
    <s v="Z1100"/>
    <s v="屏東區營業處分攤"/>
    <n v="3359943"/>
    <n v="0"/>
    <n v="3359943"/>
  </r>
  <r>
    <n v="3"/>
    <s v="總帳別"/>
    <x v="108"/>
    <s v="內部轉撥成本"/>
    <x v="877"/>
    <x v="869"/>
    <s v="Z110A"/>
    <s v="屏東區營業處-發電分攤"/>
    <n v="197743"/>
    <n v="0"/>
    <n v="197743"/>
  </r>
  <r>
    <n v="3"/>
    <s v="總帳別"/>
    <x v="108"/>
    <s v="內部轉撥成本"/>
    <x v="877"/>
    <x v="869"/>
    <s v="Z1110"/>
    <s v="台東區營業處分攤"/>
    <n v="2711799"/>
    <n v="0"/>
    <n v="2711799"/>
  </r>
  <r>
    <n v="3"/>
    <s v="總帳別"/>
    <x v="108"/>
    <s v="內部轉撥成本"/>
    <x v="877"/>
    <x v="869"/>
    <s v="Z111A"/>
    <s v="台東區營業處-發電分攤"/>
    <n v="204022"/>
    <n v="0"/>
    <n v="204022"/>
  </r>
  <r>
    <n v="3"/>
    <s v="總帳別"/>
    <x v="108"/>
    <s v="內部轉撥成本"/>
    <x v="877"/>
    <x v="869"/>
    <s v="Z1120"/>
    <s v="花蓮區營業處分攤"/>
    <n v="3050837"/>
    <n v="0"/>
    <n v="3050837"/>
  </r>
  <r>
    <n v="3"/>
    <s v="總帳別"/>
    <x v="108"/>
    <s v="內部轉撥成本"/>
    <x v="877"/>
    <x v="869"/>
    <s v="Z1130"/>
    <s v="宜蘭區營業處分攤"/>
    <n v="2139181"/>
    <n v="0"/>
    <n v="2139181"/>
  </r>
  <r>
    <n v="3"/>
    <s v="總帳別"/>
    <x v="108"/>
    <s v="內部轉撥成本"/>
    <x v="877"/>
    <x v="869"/>
    <s v="Z1140"/>
    <s v="澎湖區營業處分攤"/>
    <n v="1427730"/>
    <n v="0"/>
    <n v="1427730"/>
  </r>
  <r>
    <n v="3"/>
    <s v="總帳別"/>
    <x v="108"/>
    <s v="內部轉撥成本"/>
    <x v="877"/>
    <x v="869"/>
    <s v="Z1150"/>
    <s v="台北南區營業處分攤"/>
    <n v="2479136"/>
    <n v="0"/>
    <n v="2479136"/>
  </r>
  <r>
    <n v="3"/>
    <s v="總帳別"/>
    <x v="108"/>
    <s v="內部轉撥成本"/>
    <x v="877"/>
    <x v="869"/>
    <s v="Z1160"/>
    <s v="台北北區營業處分攤"/>
    <n v="4006582"/>
    <n v="0"/>
    <n v="4006582"/>
  </r>
  <r>
    <n v="3"/>
    <s v="總帳別"/>
    <x v="108"/>
    <s v="內部轉撥成本"/>
    <x v="877"/>
    <x v="869"/>
    <s v="Z1170"/>
    <s v="台北西區營業處分攤"/>
    <n v="3425925"/>
    <n v="0"/>
    <n v="3425925"/>
  </r>
  <r>
    <n v="3"/>
    <s v="總帳別"/>
    <x v="108"/>
    <s v="內部轉撥成本"/>
    <x v="877"/>
    <x v="869"/>
    <s v="Z1180"/>
    <s v="南投區營業處分攤"/>
    <n v="3736503"/>
    <n v="0"/>
    <n v="3736503"/>
  </r>
  <r>
    <n v="3"/>
    <s v="總帳別"/>
    <x v="108"/>
    <s v="內部轉撥成本"/>
    <x v="877"/>
    <x v="869"/>
    <s v="Z1190"/>
    <s v="鳳山區營業處分攤"/>
    <n v="6120864"/>
    <n v="0"/>
    <n v="6120864"/>
  </r>
  <r>
    <n v="3"/>
    <s v="總帳別"/>
    <x v="108"/>
    <s v="內部轉撥成本"/>
    <x v="877"/>
    <x v="869"/>
    <s v="Z1200"/>
    <s v="雲林區營業處分攤"/>
    <n v="3456496"/>
    <n v="0"/>
    <n v="3456496"/>
  </r>
  <r>
    <n v="3"/>
    <s v="總帳別"/>
    <x v="108"/>
    <s v="內部轉撥成本"/>
    <x v="877"/>
    <x v="869"/>
    <s v="Z1210"/>
    <s v="新營區營業處分攤"/>
    <n v="4275723"/>
    <n v="0"/>
    <n v="4275723"/>
  </r>
  <r>
    <n v="3"/>
    <s v="總帳別"/>
    <x v="108"/>
    <s v="內部轉撥成本"/>
    <x v="877"/>
    <x v="869"/>
    <s v="Z1220"/>
    <s v="苗栗區營業處分攤"/>
    <n v="6560106"/>
    <n v="0"/>
    <n v="6560106"/>
  </r>
  <r>
    <n v="3"/>
    <s v="總帳別"/>
    <x v="108"/>
    <s v="內部轉撥成本"/>
    <x v="877"/>
    <x v="869"/>
    <s v="Z1230"/>
    <s v="金門區營業處分攤"/>
    <n v="2744618"/>
    <n v="0"/>
    <n v="2744618"/>
  </r>
  <r>
    <n v="3"/>
    <s v="總帳別"/>
    <x v="108"/>
    <s v="內部轉撥成本"/>
    <x v="877"/>
    <x v="869"/>
    <s v="Z124A"/>
    <s v="馬祖區營業處-發電分攤"/>
    <n v="10390"/>
    <n v="0"/>
    <n v="10390"/>
  </r>
  <r>
    <n v="3"/>
    <s v="總帳別"/>
    <x v="108"/>
    <s v="內部轉撥成本"/>
    <x v="877"/>
    <x v="869"/>
    <s v="Z2030"/>
    <s v="萬大發電廠分攤"/>
    <n v="2642368"/>
    <n v="0"/>
    <n v="2642368"/>
  </r>
  <r>
    <n v="3"/>
    <s v="總帳別"/>
    <x v="108"/>
    <s v="內部轉撥成本"/>
    <x v="877"/>
    <x v="869"/>
    <s v="Z2040"/>
    <s v="大觀發電廠分攤"/>
    <n v="1716761"/>
    <n v="0"/>
    <n v="1716761"/>
  </r>
  <r>
    <n v="3"/>
    <s v="總帳別"/>
    <x v="108"/>
    <s v="內部轉撥成本"/>
    <x v="877"/>
    <x v="869"/>
    <s v="Z2050"/>
    <s v="明潭發電廠分攤"/>
    <n v="471572"/>
    <n v="0"/>
    <n v="471572"/>
  </r>
  <r>
    <n v="3"/>
    <s v="總帳別"/>
    <x v="108"/>
    <s v="內部轉撥成本"/>
    <x v="877"/>
    <x v="869"/>
    <s v="Z2250"/>
    <s v="東部發電廠分攤"/>
    <n v="1470599"/>
    <n v="0"/>
    <n v="1470599"/>
  </r>
  <r>
    <n v="3"/>
    <s v="總帳別"/>
    <x v="108"/>
    <s v="內部轉撥成本"/>
    <x v="877"/>
    <x v="869"/>
    <s v="Z2310"/>
    <s v="蘭陽發電廠分攤"/>
    <n v="325834"/>
    <n v="0"/>
    <n v="325834"/>
  </r>
  <r>
    <n v="3"/>
    <s v="總帳別"/>
    <x v="108"/>
    <s v="內部轉撥成本"/>
    <x v="877"/>
    <x v="869"/>
    <s v="Z2360"/>
    <s v="桂山發電廠分攤"/>
    <n v="1334948"/>
    <n v="0"/>
    <n v="1334948"/>
  </r>
  <r>
    <n v="3"/>
    <s v="總帳別"/>
    <x v="108"/>
    <s v="內部轉撥成本"/>
    <x v="877"/>
    <x v="869"/>
    <s v="Z2380"/>
    <s v="石門發電廠分攤"/>
    <n v="382939"/>
    <n v="0"/>
    <n v="382939"/>
  </r>
  <r>
    <n v="3"/>
    <s v="總帳別"/>
    <x v="108"/>
    <s v="內部轉撥成本"/>
    <x v="877"/>
    <x v="869"/>
    <s v="Z2550"/>
    <s v="大甲溪發電廠分攤"/>
    <n v="3614682"/>
    <n v="0"/>
    <n v="3614682"/>
  </r>
  <r>
    <n v="3"/>
    <s v="總帳別"/>
    <x v="108"/>
    <s v="內部轉撥成本"/>
    <x v="877"/>
    <x v="869"/>
    <s v="Z2570"/>
    <s v="卓蘭發電廠分攤"/>
    <n v="3060910"/>
    <n v="0"/>
    <n v="3060910"/>
  </r>
  <r>
    <n v="3"/>
    <s v="總帳別"/>
    <x v="108"/>
    <s v="內部轉撥成本"/>
    <x v="877"/>
    <x v="869"/>
    <s v="Z2710"/>
    <s v="高屏發電廠分攤"/>
    <n v="378685"/>
    <n v="0"/>
    <n v="378685"/>
  </r>
  <r>
    <n v="3"/>
    <s v="總帳別"/>
    <x v="108"/>
    <s v="內部轉撥成本"/>
    <x v="877"/>
    <x v="869"/>
    <s v="Z3200"/>
    <s v="林口發電廠分攤"/>
    <n v="13994411"/>
    <n v="0"/>
    <n v="13994411"/>
  </r>
  <r>
    <n v="3"/>
    <s v="總帳別"/>
    <x v="108"/>
    <s v="內部轉撥成本"/>
    <x v="877"/>
    <x v="869"/>
    <s v="Z3410"/>
    <s v="興達發電廠分攤"/>
    <n v="1544310"/>
    <n v="0"/>
    <n v="1544310"/>
  </r>
  <r>
    <n v="3"/>
    <s v="總帳別"/>
    <x v="108"/>
    <s v="內部轉撥成本"/>
    <x v="877"/>
    <x v="869"/>
    <s v="Z3510"/>
    <s v="第二核能發電廠分攤"/>
    <n v="9849859"/>
    <n v="0"/>
    <n v="9849859"/>
  </r>
  <r>
    <n v="3"/>
    <s v="總帳別"/>
    <x v="108"/>
    <s v="內部轉撥成本"/>
    <x v="877"/>
    <x v="869"/>
    <s v="Z3520"/>
    <s v="第三核能發電廠分攤"/>
    <n v="4041505"/>
    <n v="0"/>
    <n v="4041505"/>
  </r>
  <r>
    <n v="3"/>
    <s v="總帳別"/>
    <x v="108"/>
    <s v="內部轉撥成本"/>
    <x v="877"/>
    <x v="869"/>
    <s v="Z3600"/>
    <s v="協和發電廠分攤"/>
    <n v="988881"/>
    <n v="0"/>
    <n v="988881"/>
  </r>
  <r>
    <n v="3"/>
    <s v="總帳別"/>
    <x v="108"/>
    <s v="內部轉撥成本"/>
    <x v="877"/>
    <x v="869"/>
    <s v="Z3800"/>
    <s v="大潭發電廠分攤"/>
    <n v="372"/>
    <n v="0"/>
    <n v="372"/>
  </r>
  <r>
    <n v="3"/>
    <s v="總帳別"/>
    <x v="108"/>
    <s v="內部轉撥成本"/>
    <x v="877"/>
    <x v="869"/>
    <s v="Z3910"/>
    <s v="塔山發電廠分攤"/>
    <n v="147625"/>
    <n v="0"/>
    <n v="147625"/>
  </r>
  <r>
    <n v="3"/>
    <s v="總帳別"/>
    <x v="108"/>
    <s v="內部轉撥成本"/>
    <x v="877"/>
    <x v="869"/>
    <s v="Z4700"/>
    <s v="台北供電區營運處分攤"/>
    <n v="109695912"/>
    <n v="0"/>
    <n v="109695912"/>
  </r>
  <r>
    <n v="3"/>
    <s v="總帳別"/>
    <x v="108"/>
    <s v="內部轉撥成本"/>
    <x v="877"/>
    <x v="869"/>
    <s v="Z4750"/>
    <s v="新桃供電區營運處分攤"/>
    <n v="91567434"/>
    <n v="0"/>
    <n v="91567434"/>
  </r>
  <r>
    <n v="3"/>
    <s v="總帳別"/>
    <x v="108"/>
    <s v="內部轉撥成本"/>
    <x v="877"/>
    <x v="869"/>
    <s v="Z4800"/>
    <s v="台中供電區營運處分攤"/>
    <n v="111408523"/>
    <n v="0"/>
    <n v="111408523"/>
  </r>
  <r>
    <n v="3"/>
    <s v="總帳別"/>
    <x v="108"/>
    <s v="內部轉撥成本"/>
    <x v="877"/>
    <x v="869"/>
    <s v="Z4850"/>
    <s v="嘉南供電區營運處分攤"/>
    <n v="77584573"/>
    <n v="0"/>
    <n v="77584573"/>
  </r>
  <r>
    <n v="3"/>
    <s v="總帳別"/>
    <x v="108"/>
    <s v="內部轉撥成本"/>
    <x v="877"/>
    <x v="869"/>
    <s v="Z4900"/>
    <s v="高屏供電區營運處分攤"/>
    <n v="92966335"/>
    <n v="0"/>
    <n v="92966335"/>
  </r>
  <r>
    <n v="3"/>
    <s v="總帳別"/>
    <x v="108"/>
    <s v="內部轉撥成本"/>
    <x v="877"/>
    <x v="869"/>
    <s v="Z4950"/>
    <s v="花東供電區營運處分攤"/>
    <n v="17734252"/>
    <n v="0"/>
    <n v="17734252"/>
  </r>
  <r>
    <n v="3"/>
    <s v="總帳別"/>
    <x v="108"/>
    <s v="內部轉撥成本"/>
    <x v="877"/>
    <x v="869"/>
    <s v="Z5420"/>
    <s v="電力修護處中部分處分攤"/>
    <n v="24652"/>
    <n v="0"/>
    <n v="24652"/>
  </r>
  <r>
    <n v="3"/>
    <s v="總帳別"/>
    <x v="108"/>
    <s v="內部轉撥成本"/>
    <x v="877"/>
    <x v="869"/>
    <s v="Z5460"/>
    <s v="綜合研究所分攤"/>
    <n v="50311"/>
    <n v="0"/>
    <n v="50311"/>
  </r>
  <r>
    <n v="3"/>
    <s v="總帳別"/>
    <x v="108"/>
    <s v="內部轉撥成本"/>
    <x v="877"/>
    <x v="869"/>
    <s v="Z6930"/>
    <s v="再生能源處分攤"/>
    <n v="19980176"/>
    <n v="0"/>
    <n v="19980176"/>
  </r>
  <r>
    <n v="3"/>
    <s v="總帳別"/>
    <x v="108"/>
    <s v="內部轉撥成本"/>
    <x v="878"/>
    <x v="870"/>
    <s v="Z0060"/>
    <s v="電力調度處分攤"/>
    <n v="3436278"/>
    <n v="0"/>
    <n v="3436278"/>
  </r>
  <r>
    <n v="3"/>
    <s v="總帳別"/>
    <x v="108"/>
    <s v="內部轉撥成本"/>
    <x v="878"/>
    <x v="870"/>
    <s v="Z0080"/>
    <s v="材料處分攤"/>
    <n v="1904280"/>
    <n v="0"/>
    <n v="1904280"/>
  </r>
  <r>
    <n v="3"/>
    <s v="總帳別"/>
    <x v="108"/>
    <s v="內部轉撥成本"/>
    <x v="878"/>
    <x v="870"/>
    <s v="Z0140"/>
    <s v="秘書處分攤"/>
    <n v="52781226"/>
    <n v="0"/>
    <n v="52781226"/>
  </r>
  <r>
    <n v="3"/>
    <s v="總帳別"/>
    <x v="108"/>
    <s v="內部轉撥成本"/>
    <x v="878"/>
    <x v="870"/>
    <s v="Z0150"/>
    <s v="電源開發處分攤"/>
    <n v="22150"/>
    <n v="0"/>
    <n v="22150"/>
  </r>
  <r>
    <n v="3"/>
    <s v="總帳別"/>
    <x v="108"/>
    <s v="內部轉撥成本"/>
    <x v="878"/>
    <x v="870"/>
    <s v="Z0170"/>
    <s v="營建處分攤"/>
    <n v="34881"/>
    <n v="0"/>
    <n v="34881"/>
  </r>
  <r>
    <n v="3"/>
    <s v="總帳別"/>
    <x v="108"/>
    <s v="內部轉撥成本"/>
    <x v="878"/>
    <x v="870"/>
    <s v="Z0510"/>
    <s v="公眾服務處分攤"/>
    <n v="1181831"/>
    <n v="0"/>
    <n v="1181831"/>
  </r>
  <r>
    <n v="3"/>
    <s v="總帳別"/>
    <x v="108"/>
    <s v="內部轉撥成本"/>
    <x v="878"/>
    <x v="870"/>
    <s v="Z0560"/>
    <s v="核能發電處分攤"/>
    <n v="30989191"/>
    <n v="0"/>
    <n v="30989191"/>
  </r>
  <r>
    <n v="3"/>
    <s v="總帳別"/>
    <x v="108"/>
    <s v="內部轉撥成本"/>
    <x v="878"/>
    <x v="870"/>
    <s v="Z0630"/>
    <s v="新事業開發室分攤"/>
    <n v="9351"/>
    <n v="0"/>
    <n v="9351"/>
  </r>
  <r>
    <n v="3"/>
    <s v="總帳別"/>
    <x v="108"/>
    <s v="內部轉撥成本"/>
    <x v="878"/>
    <x v="870"/>
    <s v="Z0780"/>
    <s v="核能後端營運處分攤"/>
    <n v="1622822"/>
    <n v="0"/>
    <n v="1622822"/>
  </r>
  <r>
    <n v="3"/>
    <s v="總帳別"/>
    <x v="108"/>
    <s v="內部轉撥成本"/>
    <x v="878"/>
    <x v="870"/>
    <s v="Z0960"/>
    <s v="人力資源處分攤"/>
    <n v="1344459"/>
    <n v="0"/>
    <n v="1344459"/>
  </r>
  <r>
    <n v="3"/>
    <s v="總帳別"/>
    <x v="108"/>
    <s v="內部轉撥成本"/>
    <x v="878"/>
    <x v="870"/>
    <s v="Z1010"/>
    <s v="基隆區營業處分攤"/>
    <n v="7634648"/>
    <n v="0"/>
    <n v="7634648"/>
  </r>
  <r>
    <n v="3"/>
    <s v="總帳別"/>
    <x v="108"/>
    <s v="內部轉撥成本"/>
    <x v="878"/>
    <x v="870"/>
    <s v="Z1020"/>
    <s v="台北市區營業處分攤"/>
    <n v="12788025"/>
    <n v="0"/>
    <n v="12788025"/>
  </r>
  <r>
    <n v="3"/>
    <s v="總帳別"/>
    <x v="108"/>
    <s v="內部轉撥成本"/>
    <x v="878"/>
    <x v="870"/>
    <s v="Z1030"/>
    <s v="桃園區營業處分攤"/>
    <n v="10487321"/>
    <n v="0"/>
    <n v="10487321"/>
  </r>
  <r>
    <n v="3"/>
    <s v="總帳別"/>
    <x v="108"/>
    <s v="內部轉撥成本"/>
    <x v="878"/>
    <x v="870"/>
    <s v="Z1040"/>
    <s v="新竹區營業處分攤"/>
    <n v="8219648"/>
    <n v="0"/>
    <n v="8219648"/>
  </r>
  <r>
    <n v="3"/>
    <s v="總帳別"/>
    <x v="108"/>
    <s v="內部轉撥成本"/>
    <x v="878"/>
    <x v="870"/>
    <s v="Z1050"/>
    <s v="台中區營業處分攤"/>
    <n v="14950141"/>
    <n v="0"/>
    <n v="14950141"/>
  </r>
  <r>
    <n v="3"/>
    <s v="總帳別"/>
    <x v="108"/>
    <s v="內部轉撥成本"/>
    <x v="878"/>
    <x v="870"/>
    <s v="Z1060"/>
    <s v="彰化區營業處分攤"/>
    <n v="9683735"/>
    <n v="0"/>
    <n v="9683735"/>
  </r>
  <r>
    <n v="3"/>
    <s v="總帳別"/>
    <x v="108"/>
    <s v="內部轉撥成本"/>
    <x v="878"/>
    <x v="870"/>
    <s v="Z1070"/>
    <s v="嘉義區營業處分攤"/>
    <n v="9064124"/>
    <n v="0"/>
    <n v="9064124"/>
  </r>
  <r>
    <n v="3"/>
    <s v="總帳別"/>
    <x v="108"/>
    <s v="內部轉撥成本"/>
    <x v="878"/>
    <x v="870"/>
    <s v="Z1080"/>
    <s v="台南區營業處分攤"/>
    <n v="10872182"/>
    <n v="0"/>
    <n v="10872182"/>
  </r>
  <r>
    <n v="3"/>
    <s v="總帳別"/>
    <x v="108"/>
    <s v="內部轉撥成本"/>
    <x v="878"/>
    <x v="870"/>
    <s v="Z1090"/>
    <s v="高雄區營業處分攤"/>
    <n v="11442751"/>
    <n v="0"/>
    <n v="11442751"/>
  </r>
  <r>
    <n v="3"/>
    <s v="總帳別"/>
    <x v="108"/>
    <s v="內部轉撥成本"/>
    <x v="878"/>
    <x v="870"/>
    <s v="Z1100"/>
    <s v="屏東區營業處分攤"/>
    <n v="10000607"/>
    <n v="0"/>
    <n v="10000607"/>
  </r>
  <r>
    <n v="3"/>
    <s v="總帳別"/>
    <x v="108"/>
    <s v="內部轉撥成本"/>
    <x v="878"/>
    <x v="870"/>
    <s v="Z1110"/>
    <s v="台東區營業處分攤"/>
    <n v="1532278"/>
    <n v="0"/>
    <n v="1532278"/>
  </r>
  <r>
    <n v="3"/>
    <s v="總帳別"/>
    <x v="108"/>
    <s v="內部轉撥成本"/>
    <x v="878"/>
    <x v="870"/>
    <s v="Z1120"/>
    <s v="花蓮區營業處分攤"/>
    <n v="4422651"/>
    <n v="0"/>
    <n v="4422651"/>
  </r>
  <r>
    <n v="3"/>
    <s v="總帳別"/>
    <x v="108"/>
    <s v="內部轉撥成本"/>
    <x v="878"/>
    <x v="870"/>
    <s v="Z1130"/>
    <s v="宜蘭區營業處分攤"/>
    <n v="5353953"/>
    <n v="0"/>
    <n v="5353953"/>
  </r>
  <r>
    <n v="3"/>
    <s v="總帳別"/>
    <x v="108"/>
    <s v="內部轉撥成本"/>
    <x v="878"/>
    <x v="870"/>
    <s v="Z1140"/>
    <s v="澎湖區營業處分攤"/>
    <n v="3408057"/>
    <n v="0"/>
    <n v="3408057"/>
  </r>
  <r>
    <n v="3"/>
    <s v="總帳別"/>
    <x v="108"/>
    <s v="內部轉撥成本"/>
    <x v="878"/>
    <x v="870"/>
    <s v="Z114A"/>
    <s v="澎湖區營業處-發電分攤"/>
    <n v="218593"/>
    <n v="0"/>
    <n v="218593"/>
  </r>
  <r>
    <n v="3"/>
    <s v="總帳別"/>
    <x v="108"/>
    <s v="內部轉撥成本"/>
    <x v="878"/>
    <x v="870"/>
    <s v="Z1150"/>
    <s v="台北南區營業處分攤"/>
    <n v="23410518"/>
    <n v="0"/>
    <n v="23410518"/>
  </r>
  <r>
    <n v="3"/>
    <s v="總帳別"/>
    <x v="108"/>
    <s v="內部轉撥成本"/>
    <x v="878"/>
    <x v="870"/>
    <s v="Z1160"/>
    <s v="台北北區營業處分攤"/>
    <n v="11825374"/>
    <n v="0"/>
    <n v="11825374"/>
  </r>
  <r>
    <n v="3"/>
    <s v="總帳別"/>
    <x v="108"/>
    <s v="內部轉撥成本"/>
    <x v="878"/>
    <x v="870"/>
    <s v="Z1170"/>
    <s v="台北西區營業處分攤"/>
    <n v="10153756"/>
    <n v="0"/>
    <n v="10153756"/>
  </r>
  <r>
    <n v="3"/>
    <s v="總帳別"/>
    <x v="108"/>
    <s v="內部轉撥成本"/>
    <x v="878"/>
    <x v="870"/>
    <s v="Z1180"/>
    <s v="南投區營業處分攤"/>
    <n v="6281107"/>
    <n v="0"/>
    <n v="6281107"/>
  </r>
  <r>
    <n v="3"/>
    <s v="總帳別"/>
    <x v="108"/>
    <s v="內部轉撥成本"/>
    <x v="878"/>
    <x v="870"/>
    <s v="Z1190"/>
    <s v="鳳山區營業處分攤"/>
    <n v="5330419"/>
    <n v="0"/>
    <n v="5330419"/>
  </r>
  <r>
    <n v="3"/>
    <s v="總帳別"/>
    <x v="108"/>
    <s v="內部轉撥成本"/>
    <x v="878"/>
    <x v="870"/>
    <s v="Z1200"/>
    <s v="雲林區營業處分攤"/>
    <n v="6334613"/>
    <n v="0"/>
    <n v="6334613"/>
  </r>
  <r>
    <n v="3"/>
    <s v="總帳別"/>
    <x v="108"/>
    <s v="內部轉撥成本"/>
    <x v="878"/>
    <x v="870"/>
    <s v="Z1210"/>
    <s v="新營區營業處分攤"/>
    <n v="5643756"/>
    <n v="0"/>
    <n v="5643756"/>
  </r>
  <r>
    <n v="3"/>
    <s v="總帳別"/>
    <x v="108"/>
    <s v="內部轉撥成本"/>
    <x v="878"/>
    <x v="870"/>
    <s v="Z1220"/>
    <s v="苗栗區營業處分攤"/>
    <n v="5660699"/>
    <n v="0"/>
    <n v="5660699"/>
  </r>
  <r>
    <n v="3"/>
    <s v="總帳別"/>
    <x v="108"/>
    <s v="內部轉撥成本"/>
    <x v="878"/>
    <x v="870"/>
    <s v="Z1230"/>
    <s v="金門區營業處分攤"/>
    <n v="668933"/>
    <n v="0"/>
    <n v="668933"/>
  </r>
  <r>
    <n v="3"/>
    <s v="總帳別"/>
    <x v="108"/>
    <s v="內部轉撥成本"/>
    <x v="878"/>
    <x v="870"/>
    <s v="Z1240"/>
    <s v="馬祖區營業處分攤"/>
    <n v="862562"/>
    <n v="0"/>
    <n v="862562"/>
  </r>
  <r>
    <n v="3"/>
    <s v="總帳別"/>
    <x v="108"/>
    <s v="內部轉撥成本"/>
    <x v="878"/>
    <x v="870"/>
    <s v="Z124A"/>
    <s v="馬祖區營業處-發電分攤"/>
    <n v="225927"/>
    <n v="0"/>
    <n v="225927"/>
  </r>
  <r>
    <n v="3"/>
    <s v="總帳別"/>
    <x v="108"/>
    <s v="內部轉撥成本"/>
    <x v="878"/>
    <x v="870"/>
    <s v="Z2030"/>
    <s v="萬大發電廠分攤"/>
    <n v="1115647"/>
    <n v="0"/>
    <n v="1115647"/>
  </r>
  <r>
    <n v="3"/>
    <s v="總帳別"/>
    <x v="108"/>
    <s v="內部轉撥成本"/>
    <x v="878"/>
    <x v="870"/>
    <s v="Z2040"/>
    <s v="大觀發電廠分攤"/>
    <n v="1743326"/>
    <n v="0"/>
    <n v="1743326"/>
  </r>
  <r>
    <n v="3"/>
    <s v="總帳別"/>
    <x v="108"/>
    <s v="內部轉撥成本"/>
    <x v="878"/>
    <x v="870"/>
    <s v="Z2050"/>
    <s v="明潭發電廠分攤"/>
    <n v="4154117"/>
    <n v="0"/>
    <n v="4154117"/>
  </r>
  <r>
    <n v="3"/>
    <s v="總帳別"/>
    <x v="108"/>
    <s v="內部轉撥成本"/>
    <x v="878"/>
    <x v="870"/>
    <s v="Z2250"/>
    <s v="東部發電廠分攤"/>
    <n v="2475024"/>
    <n v="0"/>
    <n v="2475024"/>
  </r>
  <r>
    <n v="3"/>
    <s v="總帳別"/>
    <x v="108"/>
    <s v="內部轉撥成本"/>
    <x v="878"/>
    <x v="870"/>
    <s v="Z2310"/>
    <s v="蘭陽發電廠分攤"/>
    <n v="632106"/>
    <n v="0"/>
    <n v="632106"/>
  </r>
  <r>
    <n v="3"/>
    <s v="總帳別"/>
    <x v="108"/>
    <s v="內部轉撥成本"/>
    <x v="878"/>
    <x v="870"/>
    <s v="Z2360"/>
    <s v="桂山發電廠分攤"/>
    <n v="777"/>
    <n v="0"/>
    <n v="777"/>
  </r>
  <r>
    <n v="3"/>
    <s v="總帳別"/>
    <x v="108"/>
    <s v="內部轉撥成本"/>
    <x v="878"/>
    <x v="870"/>
    <s v="Z2380"/>
    <s v="石門發電廠分攤"/>
    <n v="256496"/>
    <n v="0"/>
    <n v="256496"/>
  </r>
  <r>
    <n v="3"/>
    <s v="總帳別"/>
    <x v="108"/>
    <s v="內部轉撥成本"/>
    <x v="878"/>
    <x v="870"/>
    <s v="Z2550"/>
    <s v="大甲溪發電廠分攤"/>
    <n v="8990573"/>
    <n v="0"/>
    <n v="8990573"/>
  </r>
  <r>
    <n v="3"/>
    <s v="總帳別"/>
    <x v="108"/>
    <s v="內部轉撥成本"/>
    <x v="878"/>
    <x v="870"/>
    <s v="Z2570"/>
    <s v="卓蘭發電廠分攤"/>
    <n v="557916"/>
    <n v="0"/>
    <n v="557916"/>
  </r>
  <r>
    <n v="3"/>
    <s v="總帳別"/>
    <x v="108"/>
    <s v="內部轉撥成本"/>
    <x v="878"/>
    <x v="870"/>
    <s v="Z2710"/>
    <s v="高屏發電廠分攤"/>
    <n v="757783"/>
    <n v="0"/>
    <n v="757783"/>
  </r>
  <r>
    <n v="3"/>
    <s v="總帳別"/>
    <x v="108"/>
    <s v="內部轉撥成本"/>
    <x v="878"/>
    <x v="870"/>
    <s v="Z3200"/>
    <s v="林口發電廠分攤"/>
    <n v="1394732"/>
    <n v="0"/>
    <n v="1394732"/>
  </r>
  <r>
    <n v="3"/>
    <s v="總帳別"/>
    <x v="108"/>
    <s v="內部轉撥成本"/>
    <x v="878"/>
    <x v="870"/>
    <s v="Z3300"/>
    <s v="南部發電廠分攤"/>
    <n v="4678358"/>
    <n v="0"/>
    <n v="4678358"/>
  </r>
  <r>
    <n v="3"/>
    <s v="總帳別"/>
    <x v="108"/>
    <s v="內部轉撥成本"/>
    <x v="878"/>
    <x v="870"/>
    <s v="Z3400"/>
    <s v="大林發電廠分攤"/>
    <n v="28530523"/>
    <n v="0"/>
    <n v="28530523"/>
  </r>
  <r>
    <n v="3"/>
    <s v="總帳別"/>
    <x v="108"/>
    <s v="內部轉撥成本"/>
    <x v="878"/>
    <x v="870"/>
    <s v="Z3410"/>
    <s v="興達發電廠分攤"/>
    <n v="9981455"/>
    <n v="0"/>
    <n v="9981455"/>
  </r>
  <r>
    <n v="3"/>
    <s v="總帳別"/>
    <x v="108"/>
    <s v="內部轉撥成本"/>
    <x v="878"/>
    <x v="870"/>
    <s v="Z3510"/>
    <s v="第二核能發電廠分攤"/>
    <n v="1052997"/>
    <n v="0"/>
    <n v="1052997"/>
  </r>
  <r>
    <n v="3"/>
    <s v="總帳別"/>
    <x v="108"/>
    <s v="內部轉撥成本"/>
    <x v="878"/>
    <x v="870"/>
    <s v="Z3520"/>
    <s v="第三核能發電廠分攤"/>
    <n v="2410092"/>
    <n v="0"/>
    <n v="2410092"/>
  </r>
  <r>
    <n v="3"/>
    <s v="總帳別"/>
    <x v="108"/>
    <s v="內部轉撥成本"/>
    <x v="878"/>
    <x v="870"/>
    <s v="Z3600"/>
    <s v="協和發電廠分攤"/>
    <n v="9522408"/>
    <n v="0"/>
    <n v="9522408"/>
  </r>
  <r>
    <n v="3"/>
    <s v="總帳別"/>
    <x v="108"/>
    <s v="內部轉撥成本"/>
    <x v="878"/>
    <x v="870"/>
    <s v="Z3700"/>
    <s v="通霄發電廠分攤"/>
    <n v="9354246"/>
    <n v="0"/>
    <n v="9354246"/>
  </r>
  <r>
    <n v="3"/>
    <s v="總帳別"/>
    <x v="108"/>
    <s v="內部轉撥成本"/>
    <x v="878"/>
    <x v="870"/>
    <s v="Z3710"/>
    <s v="台中發電廠分攤"/>
    <n v="24636883"/>
    <n v="0"/>
    <n v="24636883"/>
  </r>
  <r>
    <n v="3"/>
    <s v="總帳別"/>
    <x v="108"/>
    <s v="內部轉撥成本"/>
    <x v="878"/>
    <x v="870"/>
    <s v="Z3800"/>
    <s v="大潭發電廠分攤"/>
    <n v="18171926"/>
    <n v="0"/>
    <n v="18171926"/>
  </r>
  <r>
    <n v="3"/>
    <s v="總帳別"/>
    <x v="108"/>
    <s v="內部轉撥成本"/>
    <x v="878"/>
    <x v="870"/>
    <s v="Z3900"/>
    <s v="尖山發電廠分攤"/>
    <n v="2146438"/>
    <n v="0"/>
    <n v="2146438"/>
  </r>
  <r>
    <n v="3"/>
    <s v="總帳別"/>
    <x v="108"/>
    <s v="內部轉撥成本"/>
    <x v="878"/>
    <x v="870"/>
    <s v="Z3910"/>
    <s v="塔山發電廠分攤"/>
    <n v="1283733"/>
    <n v="0"/>
    <n v="1283733"/>
  </r>
  <r>
    <n v="3"/>
    <s v="總帳別"/>
    <x v="108"/>
    <s v="內部轉撥成本"/>
    <x v="878"/>
    <x v="870"/>
    <s v="Z4700"/>
    <s v="台北供電區營運處分攤"/>
    <n v="13689068"/>
    <n v="0"/>
    <n v="13689068"/>
  </r>
  <r>
    <n v="3"/>
    <s v="總帳別"/>
    <x v="108"/>
    <s v="內部轉撥成本"/>
    <x v="878"/>
    <x v="870"/>
    <s v="Z4750"/>
    <s v="新桃供電區營運處分攤"/>
    <n v="4777543"/>
    <n v="0"/>
    <n v="4777543"/>
  </r>
  <r>
    <n v="3"/>
    <s v="總帳別"/>
    <x v="108"/>
    <s v="內部轉撥成本"/>
    <x v="878"/>
    <x v="870"/>
    <s v="Z4800"/>
    <s v="台中供電區營運處分攤"/>
    <n v="5005013"/>
    <n v="0"/>
    <n v="5005013"/>
  </r>
  <r>
    <n v="3"/>
    <s v="總帳別"/>
    <x v="108"/>
    <s v="內部轉撥成本"/>
    <x v="878"/>
    <x v="870"/>
    <s v="Z4850"/>
    <s v="嘉南供電區營運處分攤"/>
    <n v="2711315"/>
    <n v="0"/>
    <n v="2711315"/>
  </r>
  <r>
    <n v="3"/>
    <s v="總帳別"/>
    <x v="108"/>
    <s v="內部轉撥成本"/>
    <x v="878"/>
    <x v="870"/>
    <s v="Z4900"/>
    <s v="高屏供電區營運處分攤"/>
    <n v="4697151"/>
    <n v="0"/>
    <n v="4697151"/>
  </r>
  <r>
    <n v="3"/>
    <s v="總帳別"/>
    <x v="108"/>
    <s v="內部轉撥成本"/>
    <x v="878"/>
    <x v="870"/>
    <s v="Z4950"/>
    <s v="花東供電區營運處分攤"/>
    <n v="1215242"/>
    <n v="0"/>
    <n v="1215242"/>
  </r>
  <r>
    <n v="3"/>
    <s v="總帳別"/>
    <x v="108"/>
    <s v="內部轉撥成本"/>
    <x v="878"/>
    <x v="870"/>
    <s v="Z5130"/>
    <s v="訓練所分攤"/>
    <n v="22804796"/>
    <n v="0"/>
    <n v="22804796"/>
  </r>
  <r>
    <n v="3"/>
    <s v="總帳別"/>
    <x v="108"/>
    <s v="內部轉撥成本"/>
    <x v="878"/>
    <x v="870"/>
    <s v="Z5250"/>
    <s v="放射試驗室分攤"/>
    <n v="93138"/>
    <n v="0"/>
    <n v="93138"/>
  </r>
  <r>
    <n v="3"/>
    <s v="總帳別"/>
    <x v="108"/>
    <s v="內部轉撥成本"/>
    <x v="878"/>
    <x v="870"/>
    <s v="Z5300"/>
    <s v="南部資料處理中心分攤"/>
    <n v="2072726"/>
    <n v="0"/>
    <n v="2072726"/>
  </r>
  <r>
    <n v="3"/>
    <s v="總帳別"/>
    <x v="108"/>
    <s v="內部轉撥成本"/>
    <x v="878"/>
    <x v="870"/>
    <s v="Z5330"/>
    <s v="電力修護處分攤"/>
    <n v="26172725"/>
    <n v="0"/>
    <n v="26172725"/>
  </r>
  <r>
    <n v="3"/>
    <s v="總帳別"/>
    <x v="108"/>
    <s v="內部轉撥成本"/>
    <x v="878"/>
    <x v="870"/>
    <s v="Z5340"/>
    <s v="電力修護處南部分處分攤"/>
    <n v="3643921"/>
    <n v="0"/>
    <n v="3643921"/>
  </r>
  <r>
    <n v="3"/>
    <s v="總帳別"/>
    <x v="108"/>
    <s v="內部轉撥成本"/>
    <x v="878"/>
    <x v="870"/>
    <s v="Z5350"/>
    <s v="中部資料處理中心分攤"/>
    <n v="3028416"/>
    <n v="0"/>
    <n v="3028416"/>
  </r>
  <r>
    <n v="3"/>
    <s v="總帳別"/>
    <x v="108"/>
    <s v="內部轉撥成本"/>
    <x v="878"/>
    <x v="870"/>
    <s v="Z5420"/>
    <s v="電力修護處中部分處分攤"/>
    <n v="1816711"/>
    <n v="0"/>
    <n v="1816711"/>
  </r>
  <r>
    <n v="3"/>
    <s v="總帳別"/>
    <x v="108"/>
    <s v="內部轉撥成本"/>
    <x v="878"/>
    <x v="870"/>
    <s v="Z5450"/>
    <s v="電力通信處分攤"/>
    <n v="5996759"/>
    <n v="0"/>
    <n v="5996759"/>
  </r>
  <r>
    <n v="3"/>
    <s v="總帳別"/>
    <x v="108"/>
    <s v="內部轉撥成本"/>
    <x v="878"/>
    <x v="870"/>
    <s v="Z545N"/>
    <s v="電力通信處-其他事業分攤"/>
    <n v="159445"/>
    <n v="0"/>
    <n v="159445"/>
  </r>
  <r>
    <n v="3"/>
    <s v="總帳別"/>
    <x v="108"/>
    <s v="內部轉撥成本"/>
    <x v="878"/>
    <x v="870"/>
    <s v="Z5460"/>
    <s v="綜合研究所分攤"/>
    <n v="30842823"/>
    <n v="0"/>
    <n v="30842823"/>
  </r>
  <r>
    <n v="3"/>
    <s v="總帳別"/>
    <x v="108"/>
    <s v="內部轉撥成本"/>
    <x v="878"/>
    <x v="870"/>
    <s v="Z6020"/>
    <s v="綜合施工處分攤"/>
    <n v="1583837"/>
    <n v="0"/>
    <n v="1583837"/>
  </r>
  <r>
    <n v="3"/>
    <s v="總帳別"/>
    <x v="108"/>
    <s v="內部轉撥成本"/>
    <x v="878"/>
    <x v="870"/>
    <s v="Z6930"/>
    <s v="再生能源處分攤"/>
    <n v="40170047"/>
    <n v="0"/>
    <n v="40170047"/>
  </r>
  <r>
    <n v="3"/>
    <s v="總帳別"/>
    <x v="108"/>
    <s v="內部轉撥成本"/>
    <x v="878"/>
    <x v="870"/>
    <s v="Z693N"/>
    <s v="再生能源處-其他事業分攤"/>
    <n v="6490699"/>
    <n v="0"/>
    <n v="6490699"/>
  </r>
  <r>
    <n v="3"/>
    <s v="總帳別"/>
    <x v="108"/>
    <s v="內部轉撥成本"/>
    <x v="879"/>
    <x v="871"/>
    <s v="Z1070"/>
    <s v="嘉義區營業處分攤"/>
    <n v="1808808"/>
    <n v="0"/>
    <n v="1808808"/>
  </r>
  <r>
    <n v="3"/>
    <s v="總帳別"/>
    <x v="108"/>
    <s v="內部轉撥成本"/>
    <x v="879"/>
    <x v="871"/>
    <s v="Z4700"/>
    <s v="台北供電區營運處分攤"/>
    <n v="157143"/>
    <n v="0"/>
    <n v="157143"/>
  </r>
  <r>
    <n v="3"/>
    <s v="總帳別"/>
    <x v="108"/>
    <s v="內部轉撥成本"/>
    <x v="879"/>
    <x v="871"/>
    <s v="Z4800"/>
    <s v="台中供電區營運處分攤"/>
    <n v="5238"/>
    <n v="0"/>
    <n v="5238"/>
  </r>
  <r>
    <n v="3"/>
    <s v="總帳別"/>
    <x v="108"/>
    <s v="內部轉撥成本"/>
    <x v="879"/>
    <x v="871"/>
    <s v="Z4850"/>
    <s v="嘉南供電區營運處分攤"/>
    <n v="121524"/>
    <n v="0"/>
    <n v="121524"/>
  </r>
  <r>
    <n v="3"/>
    <s v="總帳別"/>
    <x v="108"/>
    <s v="內部轉撥成本"/>
    <x v="880"/>
    <x v="872"/>
    <s v="Z1010"/>
    <s v="基隆區營業處分攤"/>
    <n v="57618"/>
    <n v="0"/>
    <n v="57618"/>
  </r>
  <r>
    <n v="3"/>
    <s v="總帳別"/>
    <x v="108"/>
    <s v="內部轉撥成本"/>
    <x v="880"/>
    <x v="872"/>
    <s v="Z1020"/>
    <s v="台北市區營業處分攤"/>
    <n v="658950"/>
    <n v="0"/>
    <n v="658950"/>
  </r>
  <r>
    <n v="3"/>
    <s v="總帳別"/>
    <x v="108"/>
    <s v="內部轉撥成本"/>
    <x v="880"/>
    <x v="872"/>
    <s v="Z1030"/>
    <s v="桃園區營業處分攤"/>
    <n v="64428"/>
    <n v="0"/>
    <n v="64428"/>
  </r>
  <r>
    <n v="3"/>
    <s v="總帳別"/>
    <x v="108"/>
    <s v="內部轉撥成本"/>
    <x v="880"/>
    <x v="872"/>
    <s v="Z1060"/>
    <s v="彰化區營業處分攤"/>
    <n v="10476"/>
    <n v="0"/>
    <n v="10476"/>
  </r>
  <r>
    <n v="3"/>
    <s v="總帳別"/>
    <x v="108"/>
    <s v="內部轉撥成本"/>
    <x v="880"/>
    <x v="872"/>
    <s v="Z1070"/>
    <s v="嘉義區營業處分攤"/>
    <n v="91428"/>
    <n v="0"/>
    <n v="91428"/>
  </r>
  <r>
    <n v="3"/>
    <s v="總帳別"/>
    <x v="108"/>
    <s v="內部轉撥成本"/>
    <x v="880"/>
    <x v="872"/>
    <s v="Z1080"/>
    <s v="台南區營業處分攤"/>
    <n v="273426"/>
    <n v="0"/>
    <n v="273426"/>
  </r>
  <r>
    <n v="3"/>
    <s v="總帳別"/>
    <x v="108"/>
    <s v="內部轉撥成本"/>
    <x v="880"/>
    <x v="872"/>
    <s v="Z1150"/>
    <s v="台北南區營業處分攤"/>
    <n v="1293809"/>
    <n v="0"/>
    <n v="1293809"/>
  </r>
  <r>
    <n v="3"/>
    <s v="總帳別"/>
    <x v="108"/>
    <s v="內部轉撥成本"/>
    <x v="880"/>
    <x v="872"/>
    <s v="Z1160"/>
    <s v="台北北區營業處分攤"/>
    <n v="419040"/>
    <n v="0"/>
    <n v="419040"/>
  </r>
  <r>
    <n v="3"/>
    <s v="總帳別"/>
    <x v="108"/>
    <s v="內部轉撥成本"/>
    <x v="880"/>
    <x v="872"/>
    <s v="Z1170"/>
    <s v="台北西區營業處分攤"/>
    <n v="5238"/>
    <n v="0"/>
    <n v="5238"/>
  </r>
  <r>
    <n v="3"/>
    <s v="總帳別"/>
    <x v="108"/>
    <s v="內部轉撥成本"/>
    <x v="880"/>
    <x v="872"/>
    <s v="Z1180"/>
    <s v="南投區營業處分攤"/>
    <n v="74380"/>
    <n v="0"/>
    <n v="74380"/>
  </r>
  <r>
    <n v="3"/>
    <s v="總帳別"/>
    <x v="108"/>
    <s v="內部轉撥成本"/>
    <x v="880"/>
    <x v="872"/>
    <s v="Z1200"/>
    <s v="雲林區營業處分攤"/>
    <n v="2095"/>
    <n v="0"/>
    <n v="2095"/>
  </r>
  <r>
    <n v="3"/>
    <s v="總帳別"/>
    <x v="108"/>
    <s v="內部轉撥成本"/>
    <x v="880"/>
    <x v="872"/>
    <s v="Z4700"/>
    <s v="台北供電區營運處分攤"/>
    <n v="5238"/>
    <n v="0"/>
    <n v="5238"/>
  </r>
  <r>
    <n v="3"/>
    <s v="總帳別"/>
    <x v="108"/>
    <s v="內部轉撥成本"/>
    <x v="880"/>
    <x v="872"/>
    <s v="Z4750"/>
    <s v="新桃供電區營運處分攤"/>
    <n v="20952"/>
    <n v="0"/>
    <n v="20952"/>
  </r>
  <r>
    <n v="3"/>
    <s v="總帳別"/>
    <x v="108"/>
    <s v="內部轉撥成本"/>
    <x v="880"/>
    <x v="872"/>
    <s v="Z4800"/>
    <s v="台中供電區營運處分攤"/>
    <n v="15714"/>
    <n v="0"/>
    <n v="15714"/>
  </r>
  <r>
    <n v="3"/>
    <s v="總帳別"/>
    <x v="108"/>
    <s v="內部轉撥成本"/>
    <x v="880"/>
    <x v="872"/>
    <s v="Z4900"/>
    <s v="高屏供電區營運處分攤"/>
    <n v="2013"/>
    <n v="0"/>
    <n v="2013"/>
  </r>
  <r>
    <n v="3"/>
    <s v="總帳別"/>
    <x v="108"/>
    <s v="內部轉撥成本"/>
    <x v="880"/>
    <x v="872"/>
    <s v="Z5330"/>
    <s v="電力修護處分攤"/>
    <n v="5238"/>
    <n v="0"/>
    <n v="5238"/>
  </r>
  <r>
    <n v="3"/>
    <s v="總帳別"/>
    <x v="108"/>
    <s v="內部轉撥成本"/>
    <x v="880"/>
    <x v="872"/>
    <s v="Z6930"/>
    <s v="再生能源處分攤"/>
    <n v="702"/>
    <n v="0"/>
    <n v="702"/>
  </r>
  <r>
    <n v="3"/>
    <s v="總帳別"/>
    <x v="108"/>
    <s v="內部轉撥成本"/>
    <x v="881"/>
    <x v="873"/>
    <s v="Z0080"/>
    <s v="材料處分攤"/>
    <n v="118100"/>
    <n v="0"/>
    <n v="118100"/>
  </r>
  <r>
    <n v="3"/>
    <s v="總帳別"/>
    <x v="108"/>
    <s v="內部轉撥成本"/>
    <x v="881"/>
    <x v="873"/>
    <s v="Z0560"/>
    <s v="核能發電處分攤"/>
    <n v="575660"/>
    <n v="0"/>
    <n v="575660"/>
  </r>
  <r>
    <n v="3"/>
    <s v="總帳別"/>
    <x v="108"/>
    <s v="內部轉撥成本"/>
    <x v="881"/>
    <x v="873"/>
    <s v="Z1010"/>
    <s v="基隆區營業處分攤"/>
    <n v="369103"/>
    <n v="0"/>
    <n v="369103"/>
  </r>
  <r>
    <n v="3"/>
    <s v="總帳別"/>
    <x v="108"/>
    <s v="內部轉撥成本"/>
    <x v="881"/>
    <x v="873"/>
    <s v="Z1020"/>
    <s v="台北市區營業處分攤"/>
    <n v="350000"/>
    <n v="0"/>
    <n v="350000"/>
  </r>
  <r>
    <n v="3"/>
    <s v="總帳別"/>
    <x v="108"/>
    <s v="內部轉撥成本"/>
    <x v="881"/>
    <x v="873"/>
    <s v="Z1030"/>
    <s v="桃園區營業處分攤"/>
    <n v="1277598"/>
    <n v="0"/>
    <n v="1277598"/>
  </r>
  <r>
    <n v="3"/>
    <s v="總帳別"/>
    <x v="108"/>
    <s v="內部轉撥成本"/>
    <x v="881"/>
    <x v="873"/>
    <s v="Z1040"/>
    <s v="新竹區營業處分攤"/>
    <n v="1423354"/>
    <n v="0"/>
    <n v="1423354"/>
  </r>
  <r>
    <n v="3"/>
    <s v="總帳別"/>
    <x v="108"/>
    <s v="內部轉撥成本"/>
    <x v="881"/>
    <x v="873"/>
    <s v="Z1050"/>
    <s v="台中區營業處分攤"/>
    <n v="11787703"/>
    <n v="0"/>
    <n v="11787703"/>
  </r>
  <r>
    <n v="3"/>
    <s v="總帳別"/>
    <x v="108"/>
    <s v="內部轉撥成本"/>
    <x v="881"/>
    <x v="873"/>
    <s v="Z1060"/>
    <s v="彰化區營業處分攤"/>
    <n v="7331707"/>
    <n v="0"/>
    <n v="7331707"/>
  </r>
  <r>
    <n v="3"/>
    <s v="總帳別"/>
    <x v="108"/>
    <s v="內部轉撥成本"/>
    <x v="881"/>
    <x v="873"/>
    <s v="Z1070"/>
    <s v="嘉義區營業處分攤"/>
    <n v="2342324"/>
    <n v="0"/>
    <n v="2342324"/>
  </r>
  <r>
    <n v="3"/>
    <s v="總帳別"/>
    <x v="108"/>
    <s v="內部轉撥成本"/>
    <x v="881"/>
    <x v="873"/>
    <s v="Z1080"/>
    <s v="台南區營業處分攤"/>
    <n v="4255000"/>
    <n v="0"/>
    <n v="4255000"/>
  </r>
  <r>
    <n v="3"/>
    <s v="總帳別"/>
    <x v="108"/>
    <s v="內部轉撥成本"/>
    <x v="881"/>
    <x v="873"/>
    <s v="Z108D"/>
    <s v="台南區營業處-配電分攤"/>
    <n v="663106"/>
    <n v="0"/>
    <n v="663106"/>
  </r>
  <r>
    <n v="3"/>
    <s v="總帳別"/>
    <x v="108"/>
    <s v="內部轉撥成本"/>
    <x v="881"/>
    <x v="873"/>
    <s v="Z1090"/>
    <s v="高雄區營業處分攤"/>
    <n v="1496725"/>
    <n v="0"/>
    <n v="1496725"/>
  </r>
  <r>
    <n v="3"/>
    <s v="總帳別"/>
    <x v="108"/>
    <s v="內部轉撥成本"/>
    <x v="881"/>
    <x v="873"/>
    <s v="Z1100"/>
    <s v="屏東區營業處分攤"/>
    <n v="7449043"/>
    <n v="0"/>
    <n v="7449043"/>
  </r>
  <r>
    <n v="3"/>
    <s v="總帳別"/>
    <x v="108"/>
    <s v="內部轉撥成本"/>
    <x v="881"/>
    <x v="873"/>
    <s v="Z111D"/>
    <s v="台東區營業處-配電分攤"/>
    <n v="248678"/>
    <n v="0"/>
    <n v="248678"/>
  </r>
  <r>
    <n v="3"/>
    <s v="總帳別"/>
    <x v="108"/>
    <s v="內部轉撥成本"/>
    <x v="881"/>
    <x v="873"/>
    <s v="Z1120"/>
    <s v="花蓮區營業處分攤"/>
    <n v="600000"/>
    <n v="0"/>
    <n v="600000"/>
  </r>
  <r>
    <n v="3"/>
    <s v="總帳別"/>
    <x v="108"/>
    <s v="內部轉撥成本"/>
    <x v="881"/>
    <x v="873"/>
    <s v="Z112D"/>
    <s v="花蓮區營業處-配電分攤"/>
    <n v="4078184"/>
    <n v="0"/>
    <n v="4078184"/>
  </r>
  <r>
    <n v="3"/>
    <s v="總帳別"/>
    <x v="108"/>
    <s v="內部轉撥成本"/>
    <x v="881"/>
    <x v="873"/>
    <s v="Z1130"/>
    <s v="宜蘭區營業處分攤"/>
    <n v="204186"/>
    <n v="0"/>
    <n v="204186"/>
  </r>
  <r>
    <n v="3"/>
    <s v="總帳別"/>
    <x v="108"/>
    <s v="內部轉撥成本"/>
    <x v="881"/>
    <x v="873"/>
    <s v="Z1140"/>
    <s v="澎湖區營業處分攤"/>
    <n v="14800466"/>
    <n v="0"/>
    <n v="14800466"/>
  </r>
  <r>
    <n v="3"/>
    <s v="總帳別"/>
    <x v="108"/>
    <s v="內部轉撥成本"/>
    <x v="881"/>
    <x v="873"/>
    <s v="Z1150"/>
    <s v="台北南區營業處分攤"/>
    <n v="884248"/>
    <n v="0"/>
    <n v="884248"/>
  </r>
  <r>
    <n v="3"/>
    <s v="總帳別"/>
    <x v="108"/>
    <s v="內部轉撥成本"/>
    <x v="881"/>
    <x v="873"/>
    <s v="Z1160"/>
    <s v="台北北區營業處分攤"/>
    <n v="549774"/>
    <n v="0"/>
    <n v="549774"/>
  </r>
  <r>
    <n v="3"/>
    <s v="總帳別"/>
    <x v="108"/>
    <s v="內部轉撥成本"/>
    <x v="881"/>
    <x v="873"/>
    <s v="Z1170"/>
    <s v="台北西區營業處分攤"/>
    <n v="973659"/>
    <n v="0"/>
    <n v="973659"/>
  </r>
  <r>
    <n v="3"/>
    <s v="總帳別"/>
    <x v="108"/>
    <s v="內部轉撥成本"/>
    <x v="881"/>
    <x v="873"/>
    <s v="Z1180"/>
    <s v="南投區營業處分攤"/>
    <n v="727992"/>
    <n v="0"/>
    <n v="727992"/>
  </r>
  <r>
    <n v="3"/>
    <s v="總帳別"/>
    <x v="108"/>
    <s v="內部轉撥成本"/>
    <x v="881"/>
    <x v="873"/>
    <s v="Z1190"/>
    <s v="鳳山區營業處分攤"/>
    <n v="1462373"/>
    <n v="0"/>
    <n v="1462373"/>
  </r>
  <r>
    <n v="3"/>
    <s v="總帳別"/>
    <x v="108"/>
    <s v="內部轉撥成本"/>
    <x v="881"/>
    <x v="873"/>
    <s v="Z1200"/>
    <s v="雲林區營業處分攤"/>
    <n v="1106212"/>
    <n v="0"/>
    <n v="1106212"/>
  </r>
  <r>
    <n v="3"/>
    <s v="總帳別"/>
    <x v="108"/>
    <s v="內部轉撥成本"/>
    <x v="881"/>
    <x v="873"/>
    <s v="Z1210"/>
    <s v="新營區營業處分攤"/>
    <n v="4227050"/>
    <n v="0"/>
    <n v="4227050"/>
  </r>
  <r>
    <n v="3"/>
    <s v="總帳別"/>
    <x v="108"/>
    <s v="內部轉撥成本"/>
    <x v="881"/>
    <x v="873"/>
    <s v="Z1220"/>
    <s v="苗栗區營業處分攤"/>
    <n v="12867486"/>
    <n v="0"/>
    <n v="12867486"/>
  </r>
  <r>
    <n v="3"/>
    <s v="總帳別"/>
    <x v="108"/>
    <s v="內部轉撥成本"/>
    <x v="881"/>
    <x v="873"/>
    <s v="Z1230"/>
    <s v="金門區營業處分攤"/>
    <n v="470776"/>
    <n v="0"/>
    <n v="470776"/>
  </r>
  <r>
    <n v="3"/>
    <s v="總帳別"/>
    <x v="108"/>
    <s v="內部轉撥成本"/>
    <x v="881"/>
    <x v="873"/>
    <s v="Z2030"/>
    <s v="萬大發電廠分攤"/>
    <n v="16445357"/>
    <n v="0"/>
    <n v="16445357"/>
  </r>
  <r>
    <n v="3"/>
    <s v="總帳別"/>
    <x v="108"/>
    <s v="內部轉撥成本"/>
    <x v="881"/>
    <x v="873"/>
    <s v="Z2040"/>
    <s v="大觀發電廠分攤"/>
    <n v="13625532"/>
    <n v="0"/>
    <n v="13625532"/>
  </r>
  <r>
    <n v="3"/>
    <s v="總帳別"/>
    <x v="108"/>
    <s v="內部轉撥成本"/>
    <x v="881"/>
    <x v="873"/>
    <s v="Z2050"/>
    <s v="明潭發電廠分攤"/>
    <n v="32759002"/>
    <n v="0"/>
    <n v="32759002"/>
  </r>
  <r>
    <n v="3"/>
    <s v="總帳別"/>
    <x v="108"/>
    <s v="內部轉撥成本"/>
    <x v="881"/>
    <x v="873"/>
    <s v="Z2250"/>
    <s v="東部發電廠分攤"/>
    <n v="22559339"/>
    <n v="0"/>
    <n v="22559339"/>
  </r>
  <r>
    <n v="3"/>
    <s v="總帳別"/>
    <x v="108"/>
    <s v="內部轉撥成本"/>
    <x v="881"/>
    <x v="873"/>
    <s v="Z2310"/>
    <s v="蘭陽發電廠分攤"/>
    <n v="33015602"/>
    <n v="0"/>
    <n v="33015602"/>
  </r>
  <r>
    <n v="3"/>
    <s v="總帳別"/>
    <x v="108"/>
    <s v="內部轉撥成本"/>
    <x v="881"/>
    <x v="873"/>
    <s v="Z2360"/>
    <s v="桂山發電廠分攤"/>
    <n v="11555451"/>
    <n v="0"/>
    <n v="11555451"/>
  </r>
  <r>
    <n v="3"/>
    <s v="總帳別"/>
    <x v="108"/>
    <s v="內部轉撥成本"/>
    <x v="881"/>
    <x v="873"/>
    <s v="Z2380"/>
    <s v="石門發電廠分攤"/>
    <n v="417688"/>
    <n v="0"/>
    <n v="417688"/>
  </r>
  <r>
    <n v="3"/>
    <s v="總帳別"/>
    <x v="108"/>
    <s v="內部轉撥成本"/>
    <x v="881"/>
    <x v="873"/>
    <s v="Z2390"/>
    <s v="曾文發電廠分攤"/>
    <n v="3947123"/>
    <n v="0"/>
    <n v="3947123"/>
  </r>
  <r>
    <n v="3"/>
    <s v="總帳別"/>
    <x v="108"/>
    <s v="內部轉撥成本"/>
    <x v="881"/>
    <x v="873"/>
    <s v="Z2400"/>
    <s v="翡翠分廠分攤"/>
    <n v="1500000"/>
    <n v="0"/>
    <n v="1500000"/>
  </r>
  <r>
    <n v="3"/>
    <s v="總帳別"/>
    <x v="108"/>
    <s v="內部轉撥成本"/>
    <x v="881"/>
    <x v="873"/>
    <s v="Z2550"/>
    <s v="大甲溪發電廠分攤"/>
    <n v="31435912"/>
    <n v="0"/>
    <n v="31435912"/>
  </r>
  <r>
    <n v="3"/>
    <s v="總帳別"/>
    <x v="108"/>
    <s v="內部轉撥成本"/>
    <x v="881"/>
    <x v="873"/>
    <s v="Z2570"/>
    <s v="卓蘭發電廠分攤"/>
    <n v="3354553"/>
    <n v="0"/>
    <n v="3354553"/>
  </r>
  <r>
    <n v="3"/>
    <s v="總帳別"/>
    <x v="108"/>
    <s v="內部轉撥成本"/>
    <x v="881"/>
    <x v="873"/>
    <s v="Z2710"/>
    <s v="高屏發電廠分攤"/>
    <n v="9555290"/>
    <n v="0"/>
    <n v="9555290"/>
  </r>
  <r>
    <n v="3"/>
    <s v="總帳別"/>
    <x v="108"/>
    <s v="內部轉撥成本"/>
    <x v="881"/>
    <x v="873"/>
    <s v="Z3200"/>
    <s v="林口發電廠分攤"/>
    <n v="35578291"/>
    <n v="0"/>
    <n v="35578291"/>
  </r>
  <r>
    <n v="3"/>
    <s v="總帳別"/>
    <x v="108"/>
    <s v="內部轉撥成本"/>
    <x v="881"/>
    <x v="873"/>
    <s v="Z3300"/>
    <s v="南部發電廠分攤"/>
    <n v="11985682"/>
    <n v="0"/>
    <n v="11985682"/>
  </r>
  <r>
    <n v="3"/>
    <s v="總帳別"/>
    <x v="108"/>
    <s v="內部轉撥成本"/>
    <x v="881"/>
    <x v="873"/>
    <s v="Z3400"/>
    <s v="大林發電廠分攤"/>
    <n v="66937286"/>
    <n v="0"/>
    <n v="66937286"/>
  </r>
  <r>
    <n v="3"/>
    <s v="總帳別"/>
    <x v="108"/>
    <s v="內部轉撥成本"/>
    <x v="881"/>
    <x v="873"/>
    <s v="Z3410"/>
    <s v="興達發電廠分攤"/>
    <n v="126539279"/>
    <n v="0"/>
    <n v="126539279"/>
  </r>
  <r>
    <n v="3"/>
    <s v="總帳別"/>
    <x v="108"/>
    <s v="內部轉撥成本"/>
    <x v="881"/>
    <x v="873"/>
    <s v="Z3510"/>
    <s v="第二核能發電廠分攤"/>
    <n v="8883562"/>
    <n v="0"/>
    <n v="8883562"/>
  </r>
  <r>
    <n v="3"/>
    <s v="總帳別"/>
    <x v="108"/>
    <s v="內部轉撥成本"/>
    <x v="881"/>
    <x v="873"/>
    <s v="Z3520"/>
    <s v="第三核能發電廠分攤"/>
    <n v="130282614"/>
    <n v="0"/>
    <n v="130282614"/>
  </r>
  <r>
    <n v="3"/>
    <s v="總帳別"/>
    <x v="108"/>
    <s v="內部轉撥成本"/>
    <x v="881"/>
    <x v="873"/>
    <s v="Z3600"/>
    <s v="協和發電廠分攤"/>
    <n v="32692420"/>
    <n v="0"/>
    <n v="32692420"/>
  </r>
  <r>
    <n v="3"/>
    <s v="總帳別"/>
    <x v="108"/>
    <s v="內部轉撥成本"/>
    <x v="881"/>
    <x v="873"/>
    <s v="Z3700"/>
    <s v="通霄發電廠分攤"/>
    <n v="135854600"/>
    <n v="0"/>
    <n v="135854600"/>
  </r>
  <r>
    <n v="3"/>
    <s v="總帳別"/>
    <x v="108"/>
    <s v="內部轉撥成本"/>
    <x v="881"/>
    <x v="873"/>
    <s v="Z3710"/>
    <s v="台中發電廠分攤"/>
    <n v="45266576"/>
    <n v="0"/>
    <n v="45266576"/>
  </r>
  <r>
    <n v="3"/>
    <s v="總帳別"/>
    <x v="108"/>
    <s v="內部轉撥成本"/>
    <x v="881"/>
    <x v="873"/>
    <s v="Z3800"/>
    <s v="大潭發電廠分攤"/>
    <n v="84099019"/>
    <n v="0"/>
    <n v="84099019"/>
  </r>
  <r>
    <n v="3"/>
    <s v="總帳別"/>
    <x v="108"/>
    <s v="內部轉撥成本"/>
    <x v="881"/>
    <x v="873"/>
    <s v="Z3910"/>
    <s v="塔山發電廠分攤"/>
    <n v="8693779"/>
    <n v="0"/>
    <n v="8693779"/>
  </r>
  <r>
    <n v="3"/>
    <s v="總帳別"/>
    <x v="108"/>
    <s v="內部轉撥成本"/>
    <x v="881"/>
    <x v="873"/>
    <s v="Z4700"/>
    <s v="台北供電區營運處分攤"/>
    <n v="10654112"/>
    <n v="0"/>
    <n v="10654112"/>
  </r>
  <r>
    <n v="3"/>
    <s v="總帳別"/>
    <x v="108"/>
    <s v="內部轉撥成本"/>
    <x v="881"/>
    <x v="873"/>
    <s v="Z4750"/>
    <s v="新桃供電區營運處分攤"/>
    <n v="13213878"/>
    <n v="0"/>
    <n v="13213878"/>
  </r>
  <r>
    <n v="3"/>
    <s v="總帳別"/>
    <x v="108"/>
    <s v="內部轉撥成本"/>
    <x v="881"/>
    <x v="873"/>
    <s v="Z4800"/>
    <s v="台中供電區營運處分攤"/>
    <n v="16778552"/>
    <n v="0"/>
    <n v="16778552"/>
  </r>
  <r>
    <n v="3"/>
    <s v="總帳別"/>
    <x v="108"/>
    <s v="內部轉撥成本"/>
    <x v="881"/>
    <x v="873"/>
    <s v="Z4850"/>
    <s v="嘉南供電區營運處分攤"/>
    <n v="9670000"/>
    <n v="0"/>
    <n v="9670000"/>
  </r>
  <r>
    <n v="3"/>
    <s v="總帳別"/>
    <x v="108"/>
    <s v="內部轉撥成本"/>
    <x v="881"/>
    <x v="873"/>
    <s v="Z4900"/>
    <s v="高屏供電區營運處分攤"/>
    <n v="55756896"/>
    <n v="0"/>
    <n v="55756896"/>
  </r>
  <r>
    <n v="3"/>
    <s v="總帳別"/>
    <x v="108"/>
    <s v="內部轉撥成本"/>
    <x v="881"/>
    <x v="873"/>
    <s v="Z4950"/>
    <s v="花東供電區營運處分攤"/>
    <n v="150000"/>
    <n v="0"/>
    <n v="150000"/>
  </r>
  <r>
    <n v="3"/>
    <s v="總帳別"/>
    <x v="108"/>
    <s v="內部轉撥成本"/>
    <x v="881"/>
    <x v="873"/>
    <s v="Z6930"/>
    <s v="再生能源處分攤"/>
    <n v="11972608"/>
    <n v="0"/>
    <n v="11972608"/>
  </r>
  <r>
    <n v="3"/>
    <s v="總帳別"/>
    <x v="108"/>
    <s v="內部轉撥成本"/>
    <x v="882"/>
    <x v="874"/>
    <s v="Z2030"/>
    <s v="萬大發電廠分攤"/>
    <n v="10240128"/>
    <n v="0"/>
    <n v="10240128"/>
  </r>
  <r>
    <n v="3"/>
    <s v="總帳別"/>
    <x v="108"/>
    <s v="內部轉撥成本"/>
    <x v="882"/>
    <x v="874"/>
    <s v="Z2040"/>
    <s v="大觀發電廠分攤"/>
    <n v="89099500"/>
    <n v="0"/>
    <n v="89099500"/>
  </r>
  <r>
    <n v="3"/>
    <s v="總帳別"/>
    <x v="108"/>
    <s v="內部轉撥成本"/>
    <x v="882"/>
    <x v="874"/>
    <s v="Z2050"/>
    <s v="明潭發電廠分攤"/>
    <n v="3014800"/>
    <n v="0"/>
    <n v="3014800"/>
  </r>
  <r>
    <n v="3"/>
    <s v="總帳別"/>
    <x v="108"/>
    <s v="內部轉撥成本"/>
    <x v="882"/>
    <x v="874"/>
    <s v="Z2250"/>
    <s v="東部發電廠分攤"/>
    <n v="2092600"/>
    <n v="0"/>
    <n v="2092600"/>
  </r>
  <r>
    <n v="3"/>
    <s v="總帳別"/>
    <x v="108"/>
    <s v="內部轉撥成本"/>
    <x v="882"/>
    <x v="874"/>
    <s v="Z2310"/>
    <s v="蘭陽發電廠分攤"/>
    <n v="21869280"/>
    <n v="0"/>
    <n v="21869280"/>
  </r>
  <r>
    <n v="3"/>
    <s v="總帳別"/>
    <x v="108"/>
    <s v="內部轉撥成本"/>
    <x v="882"/>
    <x v="874"/>
    <s v="Z2360"/>
    <s v="桂山發電廠分攤"/>
    <n v="14140000"/>
    <n v="0"/>
    <n v="14140000"/>
  </r>
  <r>
    <n v="3"/>
    <s v="總帳別"/>
    <x v="108"/>
    <s v="內部轉撥成本"/>
    <x v="882"/>
    <x v="874"/>
    <s v="Z2380"/>
    <s v="石門發電廠分攤"/>
    <n v="18937280"/>
    <n v="0"/>
    <n v="18937280"/>
  </r>
  <r>
    <n v="3"/>
    <s v="總帳別"/>
    <x v="108"/>
    <s v="內部轉撥成本"/>
    <x v="882"/>
    <x v="874"/>
    <s v="Z2550"/>
    <s v="大甲溪發電廠分攤"/>
    <n v="37444628"/>
    <n v="0"/>
    <n v="37444628"/>
  </r>
  <r>
    <n v="3"/>
    <s v="總帳別"/>
    <x v="108"/>
    <s v="內部轉撥成本"/>
    <x v="882"/>
    <x v="874"/>
    <s v="Z2570"/>
    <s v="卓蘭發電廠分攤"/>
    <n v="422400"/>
    <n v="0"/>
    <n v="422400"/>
  </r>
  <r>
    <n v="3"/>
    <s v="總帳別"/>
    <x v="108"/>
    <s v="內部轉撥成本"/>
    <x v="882"/>
    <x v="874"/>
    <s v="Z2710"/>
    <s v="高屏發電廠分攤"/>
    <n v="21918000"/>
    <n v="0"/>
    <n v="21918000"/>
  </r>
  <r>
    <n v="3"/>
    <s v="總帳別"/>
    <x v="108"/>
    <s v="內部轉撥成本"/>
    <x v="882"/>
    <x v="874"/>
    <s v="Z3200"/>
    <s v="林口發電廠分攤"/>
    <n v="195599000"/>
    <n v="0"/>
    <n v="195599000"/>
  </r>
  <r>
    <n v="3"/>
    <s v="總帳別"/>
    <x v="108"/>
    <s v="內部轉撥成本"/>
    <x v="882"/>
    <x v="874"/>
    <s v="Z3300"/>
    <s v="南部發電廠分攤"/>
    <n v="198335000"/>
    <n v="0"/>
    <n v="198335000"/>
  </r>
  <r>
    <n v="3"/>
    <s v="總帳別"/>
    <x v="108"/>
    <s v="內部轉撥成本"/>
    <x v="882"/>
    <x v="874"/>
    <s v="Z3400"/>
    <s v="大林發電廠分攤"/>
    <n v="188220300"/>
    <n v="0"/>
    <n v="188220300"/>
  </r>
  <r>
    <n v="3"/>
    <s v="總帳別"/>
    <x v="108"/>
    <s v="內部轉撥成本"/>
    <x v="882"/>
    <x v="874"/>
    <s v="Z3410"/>
    <s v="興達發電廠分攤"/>
    <n v="222429000"/>
    <n v="0"/>
    <n v="222429000"/>
  </r>
  <r>
    <n v="3"/>
    <s v="總帳別"/>
    <x v="108"/>
    <s v="內部轉撥成本"/>
    <x v="882"/>
    <x v="874"/>
    <s v="Z3520"/>
    <s v="第三核能發電廠分攤"/>
    <n v="359288000"/>
    <n v="0"/>
    <n v="359288000"/>
  </r>
  <r>
    <n v="3"/>
    <s v="總帳別"/>
    <x v="108"/>
    <s v="內部轉撥成本"/>
    <x v="882"/>
    <x v="874"/>
    <s v="Z3600"/>
    <s v="協和發電廠分攤"/>
    <n v="182310800"/>
    <n v="0"/>
    <n v="182310800"/>
  </r>
  <r>
    <n v="3"/>
    <s v="總帳別"/>
    <x v="108"/>
    <s v="內部轉撥成本"/>
    <x v="882"/>
    <x v="874"/>
    <s v="Z3700"/>
    <s v="通霄發電廠分攤"/>
    <n v="482298620"/>
    <n v="0"/>
    <n v="482298620"/>
  </r>
  <r>
    <n v="3"/>
    <s v="總帳別"/>
    <x v="108"/>
    <s v="內部轉撥成本"/>
    <x v="882"/>
    <x v="874"/>
    <s v="Z3710"/>
    <s v="台中發電廠分攤"/>
    <n v="418551588"/>
    <n v="0"/>
    <n v="418551588"/>
  </r>
  <r>
    <n v="3"/>
    <s v="總帳別"/>
    <x v="108"/>
    <s v="內部轉撥成本"/>
    <x v="882"/>
    <x v="874"/>
    <s v="Z3800"/>
    <s v="大潭發電廠分攤"/>
    <n v="40000000"/>
    <n v="0"/>
    <n v="40000000"/>
  </r>
  <r>
    <n v="3"/>
    <s v="總帳別"/>
    <x v="108"/>
    <s v="內部轉撥成本"/>
    <x v="882"/>
    <x v="874"/>
    <s v="Z3900"/>
    <s v="尖山發電廠分攤"/>
    <n v="41206320"/>
    <n v="0"/>
    <n v="41206320"/>
  </r>
  <r>
    <n v="3"/>
    <s v="總帳別"/>
    <x v="108"/>
    <s v="內部轉撥成本"/>
    <x v="882"/>
    <x v="874"/>
    <s v="Z3910"/>
    <s v="塔山發電廠分攤"/>
    <n v="5960000"/>
    <n v="0"/>
    <n v="5960000"/>
  </r>
  <r>
    <n v="3"/>
    <s v="總帳別"/>
    <x v="108"/>
    <s v="內部轉撥成本"/>
    <x v="883"/>
    <x v="875"/>
    <s v="Z3410"/>
    <s v="興達發電廠分攤"/>
    <n v="9450000"/>
    <n v="0"/>
    <n v="9450000"/>
  </r>
  <r>
    <n v="3"/>
    <s v="總帳別"/>
    <x v="108"/>
    <s v="內部轉撥成本"/>
    <x v="883"/>
    <x v="875"/>
    <s v="Z3800"/>
    <s v="大潭發電廠分攤"/>
    <n v="1500000"/>
    <n v="0"/>
    <n v="1500000"/>
  </r>
  <r>
    <n v="3"/>
    <s v="總帳別"/>
    <x v="108"/>
    <s v="內部轉撥成本"/>
    <x v="883"/>
    <x v="875"/>
    <s v="Z5330"/>
    <s v="電力修護處分攤"/>
    <n v="10000000"/>
    <n v="0"/>
    <n v="10000000"/>
  </r>
  <r>
    <n v="3"/>
    <s v="總帳別"/>
    <x v="108"/>
    <s v="內部轉撥成本"/>
    <x v="884"/>
    <x v="876"/>
    <s v="Z0060"/>
    <s v="電力調度處分攤"/>
    <n v="109900"/>
    <n v="0"/>
    <n v="109900"/>
  </r>
  <r>
    <n v="3"/>
    <s v="總帳別"/>
    <x v="108"/>
    <s v="內部轉撥成本"/>
    <x v="884"/>
    <x v="876"/>
    <s v="Z0080"/>
    <s v="材料處分攤"/>
    <n v="101481750"/>
    <n v="0"/>
    <n v="101481750"/>
  </r>
  <r>
    <n v="3"/>
    <s v="總帳別"/>
    <x v="108"/>
    <s v="內部轉撥成本"/>
    <x v="884"/>
    <x v="876"/>
    <s v="Z0090"/>
    <s v="燃料處分攤"/>
    <n v="32032600"/>
    <n v="0"/>
    <n v="32032600"/>
  </r>
  <r>
    <n v="3"/>
    <s v="總帳別"/>
    <x v="108"/>
    <s v="內部轉撥成本"/>
    <x v="884"/>
    <x v="876"/>
    <s v="Z0560"/>
    <s v="核能發電處分攤"/>
    <n v="442150"/>
    <n v="0"/>
    <n v="442150"/>
  </r>
  <r>
    <n v="3"/>
    <s v="總帳別"/>
    <x v="108"/>
    <s v="內部轉撥成本"/>
    <x v="884"/>
    <x v="876"/>
    <s v="Z0620"/>
    <s v="工業安全衛生處分攤"/>
    <n v="145000"/>
    <n v="0"/>
    <n v="145000"/>
  </r>
  <r>
    <n v="3"/>
    <s v="總帳別"/>
    <x v="108"/>
    <s v="內部轉撥成本"/>
    <x v="884"/>
    <x v="876"/>
    <s v="Z0770"/>
    <s v="配電處分攤"/>
    <n v="139000"/>
    <n v="0"/>
    <n v="139000"/>
  </r>
  <r>
    <n v="3"/>
    <s v="總帳別"/>
    <x v="108"/>
    <s v="內部轉撥成本"/>
    <x v="884"/>
    <x v="876"/>
    <s v="Z0780"/>
    <s v="核能後端營運處分攤"/>
    <n v="840180"/>
    <n v="0"/>
    <n v="840180"/>
  </r>
  <r>
    <n v="3"/>
    <s v="總帳別"/>
    <x v="108"/>
    <s v="內部轉撥成本"/>
    <x v="884"/>
    <x v="876"/>
    <s v="Z1010"/>
    <s v="基隆區營業處分攤"/>
    <n v="1697612"/>
    <n v="0"/>
    <n v="1697612"/>
  </r>
  <r>
    <n v="3"/>
    <s v="總帳別"/>
    <x v="108"/>
    <s v="內部轉撥成本"/>
    <x v="884"/>
    <x v="876"/>
    <s v="Z1020"/>
    <s v="台北市區營業處分攤"/>
    <n v="1720750"/>
    <n v="0"/>
    <n v="1720750"/>
  </r>
  <r>
    <n v="3"/>
    <s v="總帳別"/>
    <x v="108"/>
    <s v="內部轉撥成本"/>
    <x v="884"/>
    <x v="876"/>
    <s v="Z1030"/>
    <s v="桃園區營業處分攤"/>
    <n v="19131482"/>
    <n v="0"/>
    <n v="19131482"/>
  </r>
  <r>
    <n v="3"/>
    <s v="總帳別"/>
    <x v="108"/>
    <s v="內部轉撥成本"/>
    <x v="884"/>
    <x v="876"/>
    <s v="Z1040"/>
    <s v="新竹區營業處分攤"/>
    <n v="4852850"/>
    <n v="0"/>
    <n v="4852850"/>
  </r>
  <r>
    <n v="3"/>
    <s v="總帳別"/>
    <x v="108"/>
    <s v="內部轉撥成本"/>
    <x v="884"/>
    <x v="876"/>
    <s v="Z1050"/>
    <s v="台中區營業處分攤"/>
    <n v="6557610"/>
    <n v="0"/>
    <n v="6557610"/>
  </r>
  <r>
    <n v="3"/>
    <s v="總帳別"/>
    <x v="108"/>
    <s v="內部轉撥成本"/>
    <x v="884"/>
    <x v="876"/>
    <s v="Z1060"/>
    <s v="彰化區營業處分攤"/>
    <n v="6560400"/>
    <n v="0"/>
    <n v="6560400"/>
  </r>
  <r>
    <n v="3"/>
    <s v="總帳別"/>
    <x v="108"/>
    <s v="內部轉撥成本"/>
    <x v="884"/>
    <x v="876"/>
    <s v="Z1070"/>
    <s v="嘉義區營業處分攤"/>
    <n v="9261197"/>
    <n v="0"/>
    <n v="9261197"/>
  </r>
  <r>
    <n v="3"/>
    <s v="總帳別"/>
    <x v="108"/>
    <s v="內部轉撥成本"/>
    <x v="884"/>
    <x v="876"/>
    <s v="Z1080"/>
    <s v="台南區營業處分攤"/>
    <n v="14514635"/>
    <n v="0"/>
    <n v="14514635"/>
  </r>
  <r>
    <n v="3"/>
    <s v="總帳別"/>
    <x v="108"/>
    <s v="內部轉撥成本"/>
    <x v="884"/>
    <x v="876"/>
    <s v="Z1090"/>
    <s v="高雄區營業處分攤"/>
    <n v="4836792"/>
    <n v="0"/>
    <n v="4836792"/>
  </r>
  <r>
    <n v="3"/>
    <s v="總帳別"/>
    <x v="108"/>
    <s v="內部轉撥成本"/>
    <x v="884"/>
    <x v="876"/>
    <s v="Z1100"/>
    <s v="屏東區營業處分攤"/>
    <n v="1861350"/>
    <n v="0"/>
    <n v="1861350"/>
  </r>
  <r>
    <n v="3"/>
    <s v="總帳別"/>
    <x v="108"/>
    <s v="內部轉撥成本"/>
    <x v="884"/>
    <x v="876"/>
    <s v="Z1110"/>
    <s v="台東區營業處分攤"/>
    <n v="754700"/>
    <n v="0"/>
    <n v="754700"/>
  </r>
  <r>
    <n v="3"/>
    <s v="總帳別"/>
    <x v="108"/>
    <s v="內部轉撥成本"/>
    <x v="884"/>
    <x v="876"/>
    <s v="Z111A"/>
    <s v="台東區營業處-發電分攤"/>
    <n v="276600"/>
    <n v="0"/>
    <n v="276600"/>
  </r>
  <r>
    <n v="3"/>
    <s v="總帳別"/>
    <x v="108"/>
    <s v="內部轉撥成本"/>
    <x v="884"/>
    <x v="876"/>
    <s v="Z1120"/>
    <s v="花蓮區營業處分攤"/>
    <n v="2319550"/>
    <n v="0"/>
    <n v="2319550"/>
  </r>
  <r>
    <n v="3"/>
    <s v="總帳別"/>
    <x v="108"/>
    <s v="內部轉撥成本"/>
    <x v="884"/>
    <x v="876"/>
    <s v="Z1130"/>
    <s v="宜蘭區營業處分攤"/>
    <n v="3436100"/>
    <n v="0"/>
    <n v="3436100"/>
  </r>
  <r>
    <n v="3"/>
    <s v="總帳別"/>
    <x v="108"/>
    <s v="內部轉撥成本"/>
    <x v="884"/>
    <x v="876"/>
    <s v="Z1140"/>
    <s v="澎湖區營業處分攤"/>
    <n v="4096900"/>
    <n v="0"/>
    <n v="4096900"/>
  </r>
  <r>
    <n v="3"/>
    <s v="總帳別"/>
    <x v="108"/>
    <s v="內部轉撥成本"/>
    <x v="884"/>
    <x v="876"/>
    <s v="Z114A"/>
    <s v="澎湖區營業處-發電分攤"/>
    <n v="46800"/>
    <n v="0"/>
    <n v="46800"/>
  </r>
  <r>
    <n v="3"/>
    <s v="總帳別"/>
    <x v="108"/>
    <s v="內部轉撥成本"/>
    <x v="884"/>
    <x v="876"/>
    <s v="Z1150"/>
    <s v="台北南區營業處分攤"/>
    <n v="5511800"/>
    <n v="0"/>
    <n v="5511800"/>
  </r>
  <r>
    <n v="3"/>
    <s v="總帳別"/>
    <x v="108"/>
    <s v="內部轉撥成本"/>
    <x v="884"/>
    <x v="876"/>
    <s v="Z1160"/>
    <s v="台北北區營業處分攤"/>
    <n v="4082100"/>
    <n v="0"/>
    <n v="4082100"/>
  </r>
  <r>
    <n v="3"/>
    <s v="總帳別"/>
    <x v="108"/>
    <s v="內部轉撥成本"/>
    <x v="884"/>
    <x v="876"/>
    <s v="Z1170"/>
    <s v="台北西區營業處分攤"/>
    <n v="5056330"/>
    <n v="0"/>
    <n v="5056330"/>
  </r>
  <r>
    <n v="3"/>
    <s v="總帳別"/>
    <x v="108"/>
    <s v="內部轉撥成本"/>
    <x v="884"/>
    <x v="876"/>
    <s v="Z1180"/>
    <s v="南投區營業處分攤"/>
    <n v="3104450"/>
    <n v="0"/>
    <n v="3104450"/>
  </r>
  <r>
    <n v="3"/>
    <s v="總帳別"/>
    <x v="108"/>
    <s v="內部轉撥成本"/>
    <x v="884"/>
    <x v="876"/>
    <s v="Z1190"/>
    <s v="鳳山區營業處分攤"/>
    <n v="6511402"/>
    <n v="0"/>
    <n v="6511402"/>
  </r>
  <r>
    <n v="3"/>
    <s v="總帳別"/>
    <x v="108"/>
    <s v="內部轉撥成本"/>
    <x v="884"/>
    <x v="876"/>
    <s v="Z1200"/>
    <s v="雲林區營業處分攤"/>
    <n v="8273388"/>
    <n v="0"/>
    <n v="8273388"/>
  </r>
  <r>
    <n v="3"/>
    <s v="總帳別"/>
    <x v="108"/>
    <s v="內部轉撥成本"/>
    <x v="884"/>
    <x v="876"/>
    <s v="Z1210"/>
    <s v="新營區營業處分攤"/>
    <n v="4324650"/>
    <n v="0"/>
    <n v="4324650"/>
  </r>
  <r>
    <n v="3"/>
    <s v="總帳別"/>
    <x v="108"/>
    <s v="內部轉撥成本"/>
    <x v="884"/>
    <x v="876"/>
    <s v="Z1220"/>
    <s v="苗栗區營業處分攤"/>
    <n v="3703266"/>
    <n v="0"/>
    <n v="3703266"/>
  </r>
  <r>
    <n v="3"/>
    <s v="總帳別"/>
    <x v="108"/>
    <s v="內部轉撥成本"/>
    <x v="884"/>
    <x v="876"/>
    <s v="Z1230"/>
    <s v="金門區營業處分攤"/>
    <n v="1380800"/>
    <n v="0"/>
    <n v="1380800"/>
  </r>
  <r>
    <n v="3"/>
    <s v="總帳別"/>
    <x v="108"/>
    <s v="內部轉撥成本"/>
    <x v="884"/>
    <x v="876"/>
    <s v="Z1240"/>
    <s v="馬祖區營業處分攤"/>
    <n v="538550"/>
    <n v="0"/>
    <n v="538550"/>
  </r>
  <r>
    <n v="3"/>
    <s v="總帳別"/>
    <x v="108"/>
    <s v="內部轉撥成本"/>
    <x v="884"/>
    <x v="876"/>
    <s v="Z124A"/>
    <s v="馬祖區營業處-發電分攤"/>
    <n v="419200"/>
    <n v="0"/>
    <n v="419200"/>
  </r>
  <r>
    <n v="3"/>
    <s v="總帳別"/>
    <x v="108"/>
    <s v="內部轉撥成本"/>
    <x v="884"/>
    <x v="876"/>
    <s v="Z2030"/>
    <s v="萬大發電廠分攤"/>
    <n v="3156408"/>
    <n v="0"/>
    <n v="3156408"/>
  </r>
  <r>
    <n v="3"/>
    <s v="總帳別"/>
    <x v="108"/>
    <s v="內部轉撥成本"/>
    <x v="884"/>
    <x v="876"/>
    <s v="Z2040"/>
    <s v="大觀發電廠分攤"/>
    <n v="4503872"/>
    <n v="0"/>
    <n v="4503872"/>
  </r>
  <r>
    <n v="3"/>
    <s v="總帳別"/>
    <x v="108"/>
    <s v="內部轉撥成本"/>
    <x v="884"/>
    <x v="876"/>
    <s v="Z2050"/>
    <s v="明潭發電廠分攤"/>
    <n v="5236810"/>
    <n v="0"/>
    <n v="5236810"/>
  </r>
  <r>
    <n v="3"/>
    <s v="總帳別"/>
    <x v="108"/>
    <s v="內部轉撥成本"/>
    <x v="884"/>
    <x v="876"/>
    <s v="Z2250"/>
    <s v="東部發電廠分攤"/>
    <n v="1374170"/>
    <n v="0"/>
    <n v="1374170"/>
  </r>
  <r>
    <n v="3"/>
    <s v="總帳別"/>
    <x v="108"/>
    <s v="內部轉撥成本"/>
    <x v="884"/>
    <x v="876"/>
    <s v="Z2310"/>
    <s v="蘭陽發電廠分攤"/>
    <n v="1868240"/>
    <n v="0"/>
    <n v="1868240"/>
  </r>
  <r>
    <n v="3"/>
    <s v="總帳別"/>
    <x v="108"/>
    <s v="內部轉撥成本"/>
    <x v="884"/>
    <x v="876"/>
    <s v="Z2360"/>
    <s v="桂山發電廠分攤"/>
    <n v="2980450"/>
    <n v="0"/>
    <n v="2980450"/>
  </r>
  <r>
    <n v="3"/>
    <s v="總帳別"/>
    <x v="108"/>
    <s v="內部轉撥成本"/>
    <x v="884"/>
    <x v="876"/>
    <s v="Z2380"/>
    <s v="石門發電廠分攤"/>
    <n v="1529200"/>
    <n v="0"/>
    <n v="1529200"/>
  </r>
  <r>
    <n v="3"/>
    <s v="總帳別"/>
    <x v="108"/>
    <s v="內部轉撥成本"/>
    <x v="884"/>
    <x v="876"/>
    <s v="Z2390"/>
    <s v="曾文發電廠分攤"/>
    <n v="612760"/>
    <n v="0"/>
    <n v="612760"/>
  </r>
  <r>
    <n v="3"/>
    <s v="總帳別"/>
    <x v="108"/>
    <s v="內部轉撥成本"/>
    <x v="884"/>
    <x v="876"/>
    <s v="Z2400"/>
    <s v="翡翠分廠分攤"/>
    <n v="109800"/>
    <n v="0"/>
    <n v="109800"/>
  </r>
  <r>
    <n v="3"/>
    <s v="總帳別"/>
    <x v="108"/>
    <s v="內部轉撥成本"/>
    <x v="884"/>
    <x v="876"/>
    <s v="Z2550"/>
    <s v="大甲溪發電廠分攤"/>
    <n v="7893422"/>
    <n v="0"/>
    <n v="7893422"/>
  </r>
  <r>
    <n v="3"/>
    <s v="總帳別"/>
    <x v="108"/>
    <s v="內部轉撥成本"/>
    <x v="884"/>
    <x v="876"/>
    <s v="Z2570"/>
    <s v="卓蘭發電廠分攤"/>
    <n v="1465520"/>
    <n v="0"/>
    <n v="1465520"/>
  </r>
  <r>
    <n v="3"/>
    <s v="總帳別"/>
    <x v="108"/>
    <s v="內部轉撥成本"/>
    <x v="884"/>
    <x v="876"/>
    <s v="Z2710"/>
    <s v="高屏發電廠分攤"/>
    <n v="1142290"/>
    <n v="0"/>
    <n v="1142290"/>
  </r>
  <r>
    <n v="3"/>
    <s v="總帳別"/>
    <x v="108"/>
    <s v="內部轉撥成本"/>
    <x v="884"/>
    <x v="876"/>
    <s v="Z3200"/>
    <s v="林口發電廠分攤"/>
    <n v="24646110"/>
    <n v="0"/>
    <n v="24646110"/>
  </r>
  <r>
    <n v="3"/>
    <s v="總帳別"/>
    <x v="108"/>
    <s v="內部轉撥成本"/>
    <x v="884"/>
    <x v="876"/>
    <s v="Z3300"/>
    <s v="南部發電廠分攤"/>
    <n v="8285760"/>
    <n v="0"/>
    <n v="8285760"/>
  </r>
  <r>
    <n v="3"/>
    <s v="總帳別"/>
    <x v="108"/>
    <s v="內部轉撥成本"/>
    <x v="884"/>
    <x v="876"/>
    <s v="Z3400"/>
    <s v="大林發電廠分攤"/>
    <n v="18885946"/>
    <n v="0"/>
    <n v="18885946"/>
  </r>
  <r>
    <n v="3"/>
    <s v="總帳別"/>
    <x v="108"/>
    <s v="內部轉撥成本"/>
    <x v="884"/>
    <x v="876"/>
    <s v="Z3410"/>
    <s v="興達發電廠分攤"/>
    <n v="26474935"/>
    <n v="0"/>
    <n v="26474935"/>
  </r>
  <r>
    <n v="3"/>
    <s v="總帳別"/>
    <x v="108"/>
    <s v="內部轉撥成本"/>
    <x v="884"/>
    <x v="876"/>
    <s v="Z3510"/>
    <s v="第二核能發電廠分攤"/>
    <n v="5859880"/>
    <n v="0"/>
    <n v="5859880"/>
  </r>
  <r>
    <n v="3"/>
    <s v="總帳別"/>
    <x v="108"/>
    <s v="內部轉撥成本"/>
    <x v="884"/>
    <x v="876"/>
    <s v="Z3520"/>
    <s v="第三核能發電廠分攤"/>
    <n v="6541700"/>
    <n v="0"/>
    <n v="6541700"/>
  </r>
  <r>
    <n v="3"/>
    <s v="總帳別"/>
    <x v="108"/>
    <s v="內部轉撥成本"/>
    <x v="884"/>
    <x v="876"/>
    <s v="Z3600"/>
    <s v="協和發電廠分攤"/>
    <n v="9117050"/>
    <n v="0"/>
    <n v="9117050"/>
  </r>
  <r>
    <n v="3"/>
    <s v="總帳別"/>
    <x v="108"/>
    <s v="內部轉撥成本"/>
    <x v="884"/>
    <x v="876"/>
    <s v="Z3700"/>
    <s v="通霄發電廠分攤"/>
    <n v="12494650"/>
    <n v="0"/>
    <n v="12494650"/>
  </r>
  <r>
    <n v="3"/>
    <s v="總帳別"/>
    <x v="108"/>
    <s v="內部轉撥成本"/>
    <x v="884"/>
    <x v="876"/>
    <s v="Z3710"/>
    <s v="台中發電廠分攤"/>
    <n v="38254030"/>
    <n v="0"/>
    <n v="38254030"/>
  </r>
  <r>
    <n v="3"/>
    <s v="總帳別"/>
    <x v="108"/>
    <s v="內部轉撥成本"/>
    <x v="884"/>
    <x v="876"/>
    <s v="Z3800"/>
    <s v="大潭發電廠分攤"/>
    <n v="11343450"/>
    <n v="0"/>
    <n v="11343450"/>
  </r>
  <r>
    <n v="3"/>
    <s v="總帳別"/>
    <x v="108"/>
    <s v="內部轉撥成本"/>
    <x v="884"/>
    <x v="876"/>
    <s v="Z3900"/>
    <s v="尖山發電廠分攤"/>
    <n v="2997530"/>
    <n v="0"/>
    <n v="2997530"/>
  </r>
  <r>
    <n v="3"/>
    <s v="總帳別"/>
    <x v="108"/>
    <s v="內部轉撥成本"/>
    <x v="884"/>
    <x v="876"/>
    <s v="Z3910"/>
    <s v="塔山發電廠分攤"/>
    <n v="5463184"/>
    <n v="0"/>
    <n v="5463184"/>
  </r>
  <r>
    <n v="3"/>
    <s v="總帳別"/>
    <x v="108"/>
    <s v="內部轉撥成本"/>
    <x v="884"/>
    <x v="876"/>
    <s v="Z4700"/>
    <s v="台北供電區營運處分攤"/>
    <n v="27938010"/>
    <n v="0"/>
    <n v="27938010"/>
  </r>
  <r>
    <n v="3"/>
    <s v="總帳別"/>
    <x v="108"/>
    <s v="內部轉撥成本"/>
    <x v="884"/>
    <x v="876"/>
    <s v="Z4750"/>
    <s v="新桃供電區營運處分攤"/>
    <n v="21062270"/>
    <n v="0"/>
    <n v="21062270"/>
  </r>
  <r>
    <n v="3"/>
    <s v="總帳別"/>
    <x v="108"/>
    <s v="內部轉撥成本"/>
    <x v="884"/>
    <x v="876"/>
    <s v="Z4800"/>
    <s v="台中供電區營運處分攤"/>
    <n v="21855847"/>
    <n v="0"/>
    <n v="21855847"/>
  </r>
  <r>
    <n v="3"/>
    <s v="總帳別"/>
    <x v="108"/>
    <s v="內部轉撥成本"/>
    <x v="884"/>
    <x v="876"/>
    <s v="Z4850"/>
    <s v="嘉南供電區營運處分攤"/>
    <n v="13981677"/>
    <n v="0"/>
    <n v="13981677"/>
  </r>
  <r>
    <n v="3"/>
    <s v="總帳別"/>
    <x v="108"/>
    <s v="內部轉撥成本"/>
    <x v="884"/>
    <x v="876"/>
    <s v="Z4900"/>
    <s v="高屏供電區營運處分攤"/>
    <n v="19530450"/>
    <n v="0"/>
    <n v="19530450"/>
  </r>
  <r>
    <n v="3"/>
    <s v="總帳別"/>
    <x v="108"/>
    <s v="內部轉撥成本"/>
    <x v="884"/>
    <x v="876"/>
    <s v="Z4950"/>
    <s v="花東供電區營運處分攤"/>
    <n v="2916760"/>
    <n v="0"/>
    <n v="2916760"/>
  </r>
  <r>
    <n v="3"/>
    <s v="總帳別"/>
    <x v="108"/>
    <s v="內部轉撥成本"/>
    <x v="884"/>
    <x v="876"/>
    <s v="Z5130"/>
    <s v="訓練所分攤"/>
    <n v="1269800"/>
    <n v="0"/>
    <n v="1269800"/>
  </r>
  <r>
    <n v="3"/>
    <s v="總帳別"/>
    <x v="108"/>
    <s v="內部轉撥成本"/>
    <x v="884"/>
    <x v="876"/>
    <s v="Z5250"/>
    <s v="放射試驗室分攤"/>
    <n v="49750"/>
    <n v="0"/>
    <n v="49750"/>
  </r>
  <r>
    <n v="3"/>
    <s v="總帳別"/>
    <x v="108"/>
    <s v="內部轉撥成本"/>
    <x v="884"/>
    <x v="876"/>
    <s v="Z5330"/>
    <s v="電力修護處分攤"/>
    <n v="413396"/>
    <n v="0"/>
    <n v="413396"/>
  </r>
  <r>
    <n v="3"/>
    <s v="總帳別"/>
    <x v="108"/>
    <s v="內部轉撥成本"/>
    <x v="884"/>
    <x v="876"/>
    <s v="Z5340"/>
    <s v="電力修護處南部分處分攤"/>
    <n v="26800"/>
    <n v="0"/>
    <n v="26800"/>
  </r>
  <r>
    <n v="3"/>
    <s v="總帳別"/>
    <x v="108"/>
    <s v="內部轉撥成本"/>
    <x v="884"/>
    <x v="876"/>
    <s v="Z5420"/>
    <s v="電力修護處中部分處分攤"/>
    <n v="472050"/>
    <n v="0"/>
    <n v="472050"/>
  </r>
  <r>
    <n v="3"/>
    <s v="總帳別"/>
    <x v="108"/>
    <s v="內部轉撥成本"/>
    <x v="884"/>
    <x v="876"/>
    <s v="Z5450"/>
    <s v="電力通信處分攤"/>
    <n v="14190"/>
    <n v="0"/>
    <n v="14190"/>
  </r>
  <r>
    <n v="3"/>
    <s v="總帳別"/>
    <x v="108"/>
    <s v="內部轉撥成本"/>
    <x v="884"/>
    <x v="876"/>
    <s v="Z5460"/>
    <s v="綜合研究所分攤"/>
    <n v="18919970"/>
    <n v="0"/>
    <n v="18919970"/>
  </r>
  <r>
    <n v="3"/>
    <s v="總帳別"/>
    <x v="108"/>
    <s v="內部轉撥成本"/>
    <x v="884"/>
    <x v="876"/>
    <s v="Z6930"/>
    <s v="再生能源處分攤"/>
    <n v="843340"/>
    <n v="0"/>
    <n v="843340"/>
  </r>
  <r>
    <n v="3"/>
    <s v="總帳別"/>
    <x v="108"/>
    <s v="內部轉撥成本"/>
    <x v="885"/>
    <x v="877"/>
    <s v="Z5440"/>
    <s v="澳洲辦事處分攤"/>
    <n v="6937070"/>
    <n v="0"/>
    <n v="6937070"/>
  </r>
  <r>
    <n v="3"/>
    <s v="總帳別"/>
    <x v="108"/>
    <s v="內部轉撥成本"/>
    <x v="886"/>
    <x v="878"/>
    <s v="Z2040"/>
    <s v="大觀發電廠分攤"/>
    <n v="5233356066"/>
    <n v="0"/>
    <n v="5233356066"/>
  </r>
  <r>
    <n v="3"/>
    <s v="總帳別"/>
    <x v="108"/>
    <s v="內部轉撥成本"/>
    <x v="886"/>
    <x v="878"/>
    <s v="Z2050"/>
    <s v="明潭發電廠分攤"/>
    <n v="8955657204"/>
    <n v="0"/>
    <n v="8955657204"/>
  </r>
  <r>
    <n v="3"/>
    <s v="總帳別"/>
    <x v="108"/>
    <s v="內部轉撥成本"/>
    <x v="887"/>
    <x v="879"/>
    <s v="Z545N"/>
    <s v="電力通信處-其他事業分攤"/>
    <n v="21042605"/>
    <n v="0"/>
    <n v="21042605"/>
  </r>
  <r>
    <n v="3"/>
    <s v="總帳別"/>
    <x v="108"/>
    <s v="內部轉撥成本"/>
    <x v="888"/>
    <x v="880"/>
    <s v="Z0030"/>
    <s v="企劃處分攤"/>
    <n v="15300"/>
    <n v="0"/>
    <n v="15300"/>
  </r>
  <r>
    <n v="3"/>
    <s v="總帳別"/>
    <x v="108"/>
    <s v="內部轉撥成本"/>
    <x v="888"/>
    <x v="880"/>
    <s v="Z0180"/>
    <s v="會計處分攤"/>
    <n v="5000"/>
    <n v="0"/>
    <n v="5000"/>
  </r>
  <r>
    <n v="3"/>
    <s v="總帳別"/>
    <x v="108"/>
    <s v="內部轉撥成本"/>
    <x v="888"/>
    <x v="880"/>
    <s v="Z0540"/>
    <s v="核能安全處分攤"/>
    <n v="115425"/>
    <n v="0"/>
    <n v="115425"/>
  </r>
  <r>
    <n v="3"/>
    <s v="總帳別"/>
    <x v="108"/>
    <s v="內部轉撥成本"/>
    <x v="888"/>
    <x v="880"/>
    <s v="Z0960"/>
    <s v="人力資源處分攤"/>
    <n v="3293588"/>
    <n v="0"/>
    <n v="3293588"/>
  </r>
  <r>
    <n v="3"/>
    <s v="總帳別"/>
    <x v="108"/>
    <s v="內部轉撥成本"/>
    <x v="888"/>
    <x v="880"/>
    <s v="Z3510"/>
    <s v="第二核能發電廠分攤"/>
    <n v="49000"/>
    <n v="0"/>
    <n v="49000"/>
  </r>
  <r>
    <n v="3"/>
    <s v="總帳別"/>
    <x v="108"/>
    <s v="內部轉撥成本"/>
    <x v="888"/>
    <x v="880"/>
    <s v="Z5450"/>
    <s v="電力通信處分攤"/>
    <n v="55600"/>
    <n v="0"/>
    <n v="55600"/>
  </r>
  <r>
    <n v="3"/>
    <s v="總帳別"/>
    <x v="108"/>
    <s v="內部轉撥成本"/>
    <x v="889"/>
    <x v="881"/>
    <s v="Z5440"/>
    <s v="澳洲辦事處分攤"/>
    <n v="43430845"/>
    <n v="0"/>
    <n v="43430845"/>
  </r>
  <r>
    <n v="3"/>
    <s v="總帳別"/>
    <x v="108"/>
    <s v="內部轉撥成本"/>
    <x v="890"/>
    <x v="882"/>
    <s v="Z0070"/>
    <s v="業務處分攤"/>
    <n v="574663247951"/>
    <n v="0"/>
    <n v="574663247951"/>
  </r>
  <r>
    <n v="3"/>
    <s v="總帳別"/>
    <x v="108"/>
    <s v="內部轉撥成本"/>
    <x v="891"/>
    <x v="883"/>
    <s v="Z0070"/>
    <s v="業務處分攤"/>
    <n v="36671077587"/>
    <n v="0"/>
    <n v="36671077587"/>
  </r>
  <r>
    <n v="3"/>
    <s v="總帳別"/>
    <x v="108"/>
    <s v="內部轉撥成本"/>
    <x v="892"/>
    <x v="884"/>
    <s v="Z0070"/>
    <s v="業務處分攤"/>
    <n v="44961459631"/>
    <n v="0"/>
    <n v="44961459631"/>
  </r>
  <r>
    <n v="3"/>
    <s v="總帳別"/>
    <x v="108"/>
    <s v="內部轉撥成本"/>
    <x v="893"/>
    <x v="885"/>
    <s v="Z0070"/>
    <s v="業務處分攤"/>
    <n v="372363187"/>
    <n v="0"/>
    <n v="372363187"/>
  </r>
  <r>
    <n v="3"/>
    <s v="總帳別"/>
    <x v="108"/>
    <s v="內部轉撥成本"/>
    <x v="894"/>
    <x v="886"/>
    <s v="Z0070"/>
    <s v="業務處分攤"/>
    <n v="15605074886"/>
    <n v="0"/>
    <n v="15605074886"/>
  </r>
  <r>
    <n v="3"/>
    <s v="總帳別"/>
    <x v="108"/>
    <s v="內部轉撥成本"/>
    <x v="895"/>
    <x v="887"/>
    <s v="Z0070"/>
    <s v="業務處分攤"/>
    <n v="8425024860"/>
    <n v="0"/>
    <n v="8425024860"/>
  </r>
  <r>
    <n v="3"/>
    <s v="總帳別"/>
    <x v="108"/>
    <s v="內部轉撥成本"/>
    <x v="896"/>
    <x v="888"/>
    <s v="Z0060"/>
    <s v="電力調度處分攤"/>
    <n v="3082535594"/>
    <n v="0"/>
    <n v="3082535594"/>
  </r>
  <r>
    <n v="3"/>
    <s v="總帳別"/>
    <x v="108"/>
    <s v="內部轉撥成本"/>
    <x v="897"/>
    <x v="889"/>
    <s v="Z0060"/>
    <s v="電力調度處分攤"/>
    <n v="4884724170"/>
    <n v="0"/>
    <n v="4884724170"/>
  </r>
  <r>
    <n v="3"/>
    <s v="總帳別"/>
    <x v="108"/>
    <s v="內部轉撥成本"/>
    <x v="898"/>
    <x v="890"/>
    <s v="Z0060"/>
    <s v="電力調度處分攤"/>
    <n v="30644181536"/>
    <n v="0"/>
    <n v="30644181536"/>
  </r>
  <r>
    <n v="3"/>
    <s v="總帳別"/>
    <x v="109"/>
    <s v="財務費用"/>
    <x v="899"/>
    <x v="891"/>
    <s v="A000N"/>
    <s v="統列其他事業"/>
    <n v="10"/>
    <n v="0"/>
    <n v="10"/>
  </r>
  <r>
    <n v="3"/>
    <s v="總帳別"/>
    <x v="109"/>
    <s v="財務費用"/>
    <x v="899"/>
    <x v="891"/>
    <s v="A0040"/>
    <s v="發電處"/>
    <n v="300"/>
    <n v="0"/>
    <n v="300"/>
  </r>
  <r>
    <n v="3"/>
    <s v="總帳別"/>
    <x v="109"/>
    <s v="財務費用"/>
    <x v="899"/>
    <x v="891"/>
    <s v="A0060"/>
    <s v="電力調度處"/>
    <n v="15"/>
    <n v="0"/>
    <n v="15"/>
  </r>
  <r>
    <n v="3"/>
    <s v="總帳別"/>
    <x v="109"/>
    <s v="財務費用"/>
    <x v="899"/>
    <x v="891"/>
    <s v="A0070"/>
    <s v="業務處"/>
    <n v="140"/>
    <n v="0"/>
    <n v="140"/>
  </r>
  <r>
    <n v="3"/>
    <s v="總帳別"/>
    <x v="109"/>
    <s v="財務費用"/>
    <x v="899"/>
    <x v="891"/>
    <s v="A0080"/>
    <s v="材料處"/>
    <n v="20"/>
    <n v="0"/>
    <n v="20"/>
  </r>
  <r>
    <n v="3"/>
    <s v="總帳別"/>
    <x v="109"/>
    <s v="財務費用"/>
    <x v="899"/>
    <x v="891"/>
    <s v="A0100"/>
    <s v="財務處"/>
    <n v="131781185"/>
    <n v="0"/>
    <n v="131781185"/>
  </r>
  <r>
    <n v="3"/>
    <s v="總帳別"/>
    <x v="109"/>
    <s v="財務費用"/>
    <x v="899"/>
    <x v="891"/>
    <s v="A0140"/>
    <s v="秘書處"/>
    <n v="1280"/>
    <n v="0"/>
    <n v="1280"/>
  </r>
  <r>
    <n v="3"/>
    <s v="總帳別"/>
    <x v="109"/>
    <s v="財務費用"/>
    <x v="899"/>
    <x v="891"/>
    <s v="A0150"/>
    <s v="電源開發處"/>
    <n v="380"/>
    <n v="0"/>
    <n v="380"/>
  </r>
  <r>
    <n v="3"/>
    <s v="總帳別"/>
    <x v="109"/>
    <s v="財務費用"/>
    <x v="899"/>
    <x v="891"/>
    <s v="A0170"/>
    <s v="營建處"/>
    <n v="280"/>
    <n v="0"/>
    <n v="280"/>
  </r>
  <r>
    <n v="3"/>
    <s v="總帳別"/>
    <x v="109"/>
    <s v="財務費用"/>
    <x v="899"/>
    <x v="891"/>
    <s v="A0180"/>
    <s v="會計處"/>
    <n v="50"/>
    <n v="0"/>
    <n v="50"/>
  </r>
  <r>
    <n v="3"/>
    <s v="總帳別"/>
    <x v="109"/>
    <s v="財務費用"/>
    <x v="899"/>
    <x v="891"/>
    <s v="A0230"/>
    <s v="系統規劃處"/>
    <n v="750"/>
    <n v="0"/>
    <n v="750"/>
  </r>
  <r>
    <n v="3"/>
    <s v="總帳別"/>
    <x v="109"/>
    <s v="財務費用"/>
    <x v="899"/>
    <x v="891"/>
    <s v="A0430"/>
    <s v="核能發電廠緊急計畫執行委員會"/>
    <n v="30"/>
    <n v="0"/>
    <n v="30"/>
  </r>
  <r>
    <n v="3"/>
    <s v="總帳別"/>
    <x v="109"/>
    <s v="財務費用"/>
    <x v="899"/>
    <x v="891"/>
    <s v="A0510"/>
    <s v="公眾服務處"/>
    <n v="300"/>
    <n v="0"/>
    <n v="300"/>
  </r>
  <r>
    <n v="3"/>
    <s v="總帳別"/>
    <x v="109"/>
    <s v="財務費用"/>
    <x v="899"/>
    <x v="891"/>
    <s v="A0530"/>
    <s v="法律事務室"/>
    <n v="714"/>
    <n v="0"/>
    <n v="714"/>
  </r>
  <r>
    <n v="3"/>
    <s v="總帳別"/>
    <x v="109"/>
    <s v="財務費用"/>
    <x v="899"/>
    <x v="891"/>
    <s v="A0560"/>
    <s v="核能發電處"/>
    <n v="961"/>
    <n v="0"/>
    <n v="961"/>
  </r>
  <r>
    <n v="3"/>
    <s v="總帳別"/>
    <x v="109"/>
    <s v="財務費用"/>
    <x v="899"/>
    <x v="891"/>
    <s v="A0630"/>
    <s v="新事業開發室"/>
    <n v="289912"/>
    <n v="0"/>
    <n v="289912"/>
  </r>
  <r>
    <n v="3"/>
    <s v="總帳別"/>
    <x v="109"/>
    <s v="財務費用"/>
    <x v="899"/>
    <x v="891"/>
    <s v="A0770"/>
    <s v="配電處"/>
    <n v="10"/>
    <n v="0"/>
    <n v="10"/>
  </r>
  <r>
    <n v="3"/>
    <s v="總帳別"/>
    <x v="109"/>
    <s v="財務費用"/>
    <x v="899"/>
    <x v="891"/>
    <s v="A0780"/>
    <s v="核能後端營運處"/>
    <n v="120"/>
    <n v="0"/>
    <n v="120"/>
  </r>
  <r>
    <n v="3"/>
    <s v="總帳別"/>
    <x v="109"/>
    <s v="財務費用"/>
    <x v="899"/>
    <x v="891"/>
    <s v="A0790"/>
    <s v="促進電力發展營運協助金審議委員會"/>
    <n v="10"/>
    <n v="0"/>
    <n v="10"/>
  </r>
  <r>
    <n v="3"/>
    <s v="總帳別"/>
    <x v="109"/>
    <s v="財務費用"/>
    <x v="899"/>
    <x v="891"/>
    <s v="A0960"/>
    <s v="人力資源處"/>
    <n v="749703"/>
    <n v="0"/>
    <n v="749703"/>
  </r>
  <r>
    <n v="3"/>
    <s v="總帳別"/>
    <x v="109"/>
    <s v="財務費用"/>
    <x v="899"/>
    <x v="891"/>
    <s v="A1010"/>
    <s v="基隆區營業處"/>
    <n v="56160"/>
    <n v="0"/>
    <n v="56160"/>
  </r>
  <r>
    <n v="3"/>
    <s v="總帳別"/>
    <x v="109"/>
    <s v="財務費用"/>
    <x v="899"/>
    <x v="891"/>
    <s v="A1020"/>
    <s v="台北市區營業處"/>
    <n v="1150"/>
    <n v="0"/>
    <n v="1150"/>
  </r>
  <r>
    <n v="3"/>
    <s v="總帳別"/>
    <x v="109"/>
    <s v="財務費用"/>
    <x v="899"/>
    <x v="891"/>
    <s v="A1030"/>
    <s v="桃園區營業處"/>
    <n v="4030"/>
    <n v="0"/>
    <n v="4030"/>
  </r>
  <r>
    <n v="3"/>
    <s v="總帳別"/>
    <x v="109"/>
    <s v="財務費用"/>
    <x v="899"/>
    <x v="891"/>
    <s v="A1040"/>
    <s v="新竹區營業處"/>
    <n v="46618"/>
    <n v="0"/>
    <n v="46618"/>
  </r>
  <r>
    <n v="3"/>
    <s v="總帳別"/>
    <x v="109"/>
    <s v="財務費用"/>
    <x v="899"/>
    <x v="891"/>
    <s v="A1050"/>
    <s v="台中區營業處"/>
    <n v="69810"/>
    <n v="0"/>
    <n v="69810"/>
  </r>
  <r>
    <n v="3"/>
    <s v="總帳別"/>
    <x v="109"/>
    <s v="財務費用"/>
    <x v="899"/>
    <x v="891"/>
    <s v="A1060"/>
    <s v="彰化區營業處"/>
    <n v="121475"/>
    <n v="0"/>
    <n v="121475"/>
  </r>
  <r>
    <n v="3"/>
    <s v="總帳別"/>
    <x v="109"/>
    <s v="財務費用"/>
    <x v="899"/>
    <x v="891"/>
    <s v="A1070"/>
    <s v="嘉義區營業處"/>
    <n v="136168"/>
    <n v="0"/>
    <n v="136168"/>
  </r>
  <r>
    <n v="3"/>
    <s v="總帳別"/>
    <x v="109"/>
    <s v="財務費用"/>
    <x v="899"/>
    <x v="891"/>
    <s v="A1080"/>
    <s v="台南區營業處"/>
    <n v="109020"/>
    <n v="0"/>
    <n v="109020"/>
  </r>
  <r>
    <n v="3"/>
    <s v="總帳別"/>
    <x v="109"/>
    <s v="財務費用"/>
    <x v="899"/>
    <x v="891"/>
    <s v="A1090"/>
    <s v="高雄區營業處"/>
    <n v="65033"/>
    <n v="0"/>
    <n v="65033"/>
  </r>
  <r>
    <n v="3"/>
    <s v="總帳別"/>
    <x v="109"/>
    <s v="財務費用"/>
    <x v="899"/>
    <x v="891"/>
    <s v="A1100"/>
    <s v="屏東區營業處"/>
    <n v="263384"/>
    <n v="0"/>
    <n v="263384"/>
  </r>
  <r>
    <n v="3"/>
    <s v="總帳別"/>
    <x v="109"/>
    <s v="財務費用"/>
    <x v="899"/>
    <x v="891"/>
    <s v="A1110"/>
    <s v="台東區營業處"/>
    <n v="92996"/>
    <n v="0"/>
    <n v="92996"/>
  </r>
  <r>
    <n v="3"/>
    <s v="總帳別"/>
    <x v="109"/>
    <s v="財務費用"/>
    <x v="899"/>
    <x v="891"/>
    <s v="A1120"/>
    <s v="花蓮區營業處"/>
    <n v="70778"/>
    <n v="0"/>
    <n v="70778"/>
  </r>
  <r>
    <n v="3"/>
    <s v="總帳別"/>
    <x v="109"/>
    <s v="財務費用"/>
    <x v="899"/>
    <x v="891"/>
    <s v="A1130"/>
    <s v="宜蘭區營業處"/>
    <n v="78840"/>
    <n v="0"/>
    <n v="78840"/>
  </r>
  <r>
    <n v="3"/>
    <s v="總帳別"/>
    <x v="109"/>
    <s v="財務費用"/>
    <x v="899"/>
    <x v="891"/>
    <s v="A1140"/>
    <s v="澎湖區營業處"/>
    <n v="2632"/>
    <n v="0"/>
    <n v="2632"/>
  </r>
  <r>
    <n v="3"/>
    <s v="總帳別"/>
    <x v="109"/>
    <s v="財務費用"/>
    <x v="899"/>
    <x v="891"/>
    <s v="A1150"/>
    <s v="台北南區營業處"/>
    <n v="19650"/>
    <n v="0"/>
    <n v="19650"/>
  </r>
  <r>
    <n v="3"/>
    <s v="總帳別"/>
    <x v="109"/>
    <s v="財務費用"/>
    <x v="899"/>
    <x v="891"/>
    <s v="A1160"/>
    <s v="台北北區營業處"/>
    <n v="450"/>
    <n v="0"/>
    <n v="450"/>
  </r>
  <r>
    <n v="3"/>
    <s v="總帳別"/>
    <x v="109"/>
    <s v="財務費用"/>
    <x v="899"/>
    <x v="891"/>
    <s v="A1170"/>
    <s v="台北西區營業處"/>
    <n v="1748"/>
    <n v="0"/>
    <n v="1748"/>
  </r>
  <r>
    <n v="3"/>
    <s v="總帳別"/>
    <x v="109"/>
    <s v="財務費用"/>
    <x v="899"/>
    <x v="891"/>
    <s v="A1180"/>
    <s v="南投區營業處"/>
    <n v="58079"/>
    <n v="0"/>
    <n v="58079"/>
  </r>
  <r>
    <n v="3"/>
    <s v="總帳別"/>
    <x v="109"/>
    <s v="財務費用"/>
    <x v="899"/>
    <x v="891"/>
    <s v="A1190"/>
    <s v="鳳山區營業處"/>
    <n v="56484"/>
    <n v="0"/>
    <n v="56484"/>
  </r>
  <r>
    <n v="3"/>
    <s v="總帳別"/>
    <x v="109"/>
    <s v="財務費用"/>
    <x v="899"/>
    <x v="891"/>
    <s v="A1200"/>
    <s v="雲林區營業處"/>
    <n v="134010"/>
    <n v="0"/>
    <n v="134010"/>
  </r>
  <r>
    <n v="3"/>
    <s v="總帳別"/>
    <x v="109"/>
    <s v="財務費用"/>
    <x v="899"/>
    <x v="891"/>
    <s v="A1210"/>
    <s v="新營區營業處"/>
    <n v="82650"/>
    <n v="0"/>
    <n v="82650"/>
  </r>
  <r>
    <n v="3"/>
    <s v="總帳別"/>
    <x v="109"/>
    <s v="財務費用"/>
    <x v="899"/>
    <x v="891"/>
    <s v="A1220"/>
    <s v="苗栗區營業處"/>
    <n v="81634"/>
    <n v="0"/>
    <n v="81634"/>
  </r>
  <r>
    <n v="3"/>
    <s v="總帳別"/>
    <x v="109"/>
    <s v="財務費用"/>
    <x v="899"/>
    <x v="891"/>
    <s v="A1240"/>
    <s v="馬祖區營業處"/>
    <n v="2370"/>
    <n v="0"/>
    <n v="2370"/>
  </r>
  <r>
    <n v="3"/>
    <s v="總帳別"/>
    <x v="109"/>
    <s v="財務費用"/>
    <x v="899"/>
    <x v="891"/>
    <s v="A124A"/>
    <s v="馬祖區營業處-發電"/>
    <n v="60"/>
    <n v="0"/>
    <n v="60"/>
  </r>
  <r>
    <n v="3"/>
    <s v="總帳別"/>
    <x v="109"/>
    <s v="財務費用"/>
    <x v="899"/>
    <x v="891"/>
    <s v="A2030"/>
    <s v="萬大發電廠"/>
    <n v="980"/>
    <n v="0"/>
    <n v="980"/>
  </r>
  <r>
    <n v="3"/>
    <s v="總帳別"/>
    <x v="109"/>
    <s v="財務費用"/>
    <x v="899"/>
    <x v="891"/>
    <s v="A2040"/>
    <s v="大觀發電廠"/>
    <n v="310"/>
    <n v="0"/>
    <n v="310"/>
  </r>
  <r>
    <n v="3"/>
    <s v="總帳別"/>
    <x v="109"/>
    <s v="財務費用"/>
    <x v="899"/>
    <x v="891"/>
    <s v="A2050"/>
    <s v="明潭發電廠"/>
    <n v="710"/>
    <n v="0"/>
    <n v="710"/>
  </r>
  <r>
    <n v="3"/>
    <s v="總帳別"/>
    <x v="109"/>
    <s v="財務費用"/>
    <x v="899"/>
    <x v="891"/>
    <s v="A2250"/>
    <s v="東部發電廠"/>
    <n v="330"/>
    <n v="0"/>
    <n v="330"/>
  </r>
  <r>
    <n v="3"/>
    <s v="總帳別"/>
    <x v="109"/>
    <s v="財務費用"/>
    <x v="899"/>
    <x v="891"/>
    <s v="A2310"/>
    <s v="蘭陽發電廠"/>
    <n v="150"/>
    <n v="0"/>
    <n v="150"/>
  </r>
  <r>
    <n v="3"/>
    <s v="總帳別"/>
    <x v="109"/>
    <s v="財務費用"/>
    <x v="899"/>
    <x v="891"/>
    <s v="A2360"/>
    <s v="桂山發電廠"/>
    <n v="40"/>
    <n v="0"/>
    <n v="40"/>
  </r>
  <r>
    <n v="3"/>
    <s v="總帳別"/>
    <x v="109"/>
    <s v="財務費用"/>
    <x v="899"/>
    <x v="891"/>
    <s v="A2380"/>
    <s v="石門發電廠"/>
    <n v="360"/>
    <n v="0"/>
    <n v="360"/>
  </r>
  <r>
    <n v="3"/>
    <s v="總帳別"/>
    <x v="109"/>
    <s v="財務費用"/>
    <x v="899"/>
    <x v="891"/>
    <s v="A2550"/>
    <s v="大甲溪發電廠"/>
    <n v="35"/>
    <n v="0"/>
    <n v="35"/>
  </r>
  <r>
    <n v="3"/>
    <s v="總帳別"/>
    <x v="109"/>
    <s v="財務費用"/>
    <x v="899"/>
    <x v="891"/>
    <s v="A3200"/>
    <s v="林口發電廠"/>
    <n v="2060"/>
    <n v="0"/>
    <n v="2060"/>
  </r>
  <r>
    <n v="3"/>
    <s v="總帳別"/>
    <x v="109"/>
    <s v="財務費用"/>
    <x v="899"/>
    <x v="891"/>
    <s v="A3300"/>
    <s v="南部發電廠"/>
    <n v="430"/>
    <n v="0"/>
    <n v="430"/>
  </r>
  <r>
    <n v="3"/>
    <s v="總帳別"/>
    <x v="109"/>
    <s v="財務費用"/>
    <x v="899"/>
    <x v="891"/>
    <s v="A3400"/>
    <s v="大林發電廠"/>
    <n v="320"/>
    <n v="0"/>
    <n v="320"/>
  </r>
  <r>
    <n v="3"/>
    <s v="總帳別"/>
    <x v="109"/>
    <s v="財務費用"/>
    <x v="899"/>
    <x v="891"/>
    <s v="A3410"/>
    <s v="興達發電廠"/>
    <n v="440"/>
    <n v="0"/>
    <n v="440"/>
  </r>
  <r>
    <n v="3"/>
    <s v="總帳別"/>
    <x v="109"/>
    <s v="財務費用"/>
    <x v="899"/>
    <x v="891"/>
    <s v="A3510"/>
    <s v="第二核能發電廠"/>
    <n v="8"/>
    <n v="0"/>
    <n v="8"/>
  </r>
  <r>
    <n v="3"/>
    <s v="總帳別"/>
    <x v="109"/>
    <s v="財務費用"/>
    <x v="899"/>
    <x v="891"/>
    <s v="A3520"/>
    <s v="第三核能發電廠"/>
    <n v="930"/>
    <n v="0"/>
    <n v="930"/>
  </r>
  <r>
    <n v="3"/>
    <s v="總帳別"/>
    <x v="109"/>
    <s v="財務費用"/>
    <x v="899"/>
    <x v="891"/>
    <s v="A3600"/>
    <s v="協和發電廠"/>
    <n v="656"/>
    <n v="0"/>
    <n v="656"/>
  </r>
  <r>
    <n v="3"/>
    <s v="總帳別"/>
    <x v="109"/>
    <s v="財務費用"/>
    <x v="899"/>
    <x v="891"/>
    <s v="A3700"/>
    <s v="通霄發電廠"/>
    <n v="10"/>
    <n v="0"/>
    <n v="10"/>
  </r>
  <r>
    <n v="3"/>
    <s v="總帳別"/>
    <x v="109"/>
    <s v="財務費用"/>
    <x v="899"/>
    <x v="891"/>
    <s v="A3710"/>
    <s v="台中發電廠"/>
    <n v="482"/>
    <n v="0"/>
    <n v="482"/>
  </r>
  <r>
    <n v="3"/>
    <s v="總帳別"/>
    <x v="109"/>
    <s v="財務費用"/>
    <x v="899"/>
    <x v="891"/>
    <s v="A3800"/>
    <s v="大潭發電廠"/>
    <n v="670"/>
    <n v="0"/>
    <n v="670"/>
  </r>
  <r>
    <n v="3"/>
    <s v="總帳別"/>
    <x v="109"/>
    <s v="財務費用"/>
    <x v="899"/>
    <x v="891"/>
    <s v="A3900"/>
    <s v="尖山發電廠"/>
    <n v="110"/>
    <n v="0"/>
    <n v="110"/>
  </r>
  <r>
    <n v="3"/>
    <s v="總帳別"/>
    <x v="109"/>
    <s v="財務費用"/>
    <x v="899"/>
    <x v="891"/>
    <s v="A4700"/>
    <s v="台北供電區營運處"/>
    <n v="30"/>
    <n v="0"/>
    <n v="30"/>
  </r>
  <r>
    <n v="3"/>
    <s v="總帳別"/>
    <x v="109"/>
    <s v="財務費用"/>
    <x v="899"/>
    <x v="891"/>
    <s v="A4800"/>
    <s v="台中供電區營運處"/>
    <n v="2290"/>
    <n v="0"/>
    <n v="2290"/>
  </r>
  <r>
    <n v="3"/>
    <s v="總帳別"/>
    <x v="109"/>
    <s v="財務費用"/>
    <x v="899"/>
    <x v="891"/>
    <s v="A4850"/>
    <s v="嘉南供電區營運處"/>
    <n v="2320"/>
    <n v="0"/>
    <n v="2320"/>
  </r>
  <r>
    <n v="3"/>
    <s v="總帳別"/>
    <x v="109"/>
    <s v="財務費用"/>
    <x v="899"/>
    <x v="891"/>
    <s v="A4900"/>
    <s v="高屏供電區營運處"/>
    <n v="1110"/>
    <n v="0"/>
    <n v="1110"/>
  </r>
  <r>
    <n v="3"/>
    <s v="總帳別"/>
    <x v="109"/>
    <s v="財務費用"/>
    <x v="899"/>
    <x v="891"/>
    <s v="A4950"/>
    <s v="花東供電區營運處"/>
    <n v="905"/>
    <n v="0"/>
    <n v="905"/>
  </r>
  <r>
    <n v="3"/>
    <s v="總帳別"/>
    <x v="109"/>
    <s v="財務費用"/>
    <x v="899"/>
    <x v="891"/>
    <s v="A5130"/>
    <s v="訓練所"/>
    <n v="121435"/>
    <n v="0"/>
    <n v="121435"/>
  </r>
  <r>
    <n v="3"/>
    <s v="總帳別"/>
    <x v="109"/>
    <s v="財務費用"/>
    <x v="899"/>
    <x v="891"/>
    <s v="A5250"/>
    <s v="放射試驗室"/>
    <n v="160"/>
    <n v="0"/>
    <n v="160"/>
  </r>
  <r>
    <n v="3"/>
    <s v="總帳別"/>
    <x v="109"/>
    <s v="財務費用"/>
    <x v="899"/>
    <x v="891"/>
    <s v="A525N"/>
    <s v="放射試驗室-其他事業"/>
    <n v="1455"/>
    <n v="0"/>
    <n v="1455"/>
  </r>
  <r>
    <n v="3"/>
    <s v="總帳別"/>
    <x v="109"/>
    <s v="財務費用"/>
    <x v="899"/>
    <x v="891"/>
    <s v="A5330"/>
    <s v="電力修護處"/>
    <n v="50"/>
    <n v="0"/>
    <n v="50"/>
  </r>
  <r>
    <n v="3"/>
    <s v="總帳別"/>
    <x v="109"/>
    <s v="財務費用"/>
    <x v="899"/>
    <x v="891"/>
    <s v="A5350"/>
    <s v="中部資料處理中心"/>
    <n v="15"/>
    <n v="0"/>
    <n v="15"/>
  </r>
  <r>
    <n v="3"/>
    <s v="總帳別"/>
    <x v="109"/>
    <s v="財務費用"/>
    <x v="899"/>
    <x v="891"/>
    <s v="A5440"/>
    <s v="澳洲辦事處"/>
    <n v="7141"/>
    <n v="0"/>
    <n v="7141"/>
  </r>
  <r>
    <n v="3"/>
    <s v="總帳別"/>
    <x v="109"/>
    <s v="財務費用"/>
    <x v="899"/>
    <x v="891"/>
    <s v="A5450"/>
    <s v="電力通信處"/>
    <n v="30"/>
    <n v="0"/>
    <n v="30"/>
  </r>
  <r>
    <n v="3"/>
    <s v="總帳別"/>
    <x v="109"/>
    <s v="財務費用"/>
    <x v="899"/>
    <x v="891"/>
    <s v="A5460"/>
    <s v="綜合研究所"/>
    <n v="920"/>
    <n v="0"/>
    <n v="920"/>
  </r>
  <r>
    <n v="3"/>
    <s v="總帳別"/>
    <x v="109"/>
    <s v="財務費用"/>
    <x v="899"/>
    <x v="891"/>
    <s v="A6020"/>
    <s v="綜合施工處"/>
    <n v="650"/>
    <n v="0"/>
    <n v="650"/>
  </r>
  <r>
    <n v="3"/>
    <s v="總帳別"/>
    <x v="109"/>
    <s v="財務費用"/>
    <x v="899"/>
    <x v="891"/>
    <s v="A6780"/>
    <s v="核能火力發電工程處協和施工處"/>
    <n v="15"/>
    <n v="0"/>
    <n v="15"/>
  </r>
  <r>
    <n v="3"/>
    <s v="總帳別"/>
    <x v="109"/>
    <s v="財務費用"/>
    <x v="899"/>
    <x v="891"/>
    <s v="A6930"/>
    <s v="再生能源處"/>
    <n v="634998"/>
    <n v="0"/>
    <n v="634998"/>
  </r>
  <r>
    <n v="3"/>
    <s v="總帳別"/>
    <x v="109"/>
    <s v="財務費用"/>
    <x v="900"/>
    <x v="892"/>
    <s v="A000T"/>
    <s v="統列共同部門"/>
    <n v="9115473700"/>
    <n v="0"/>
    <n v="9115473700"/>
  </r>
  <r>
    <n v="3"/>
    <s v="總帳別"/>
    <x v="109"/>
    <s v="財務費用"/>
    <x v="901"/>
    <x v="893"/>
    <s v="A000T"/>
    <s v="統列共同部門"/>
    <n v="5358963376"/>
    <n v="0"/>
    <n v="5358963376"/>
  </r>
  <r>
    <n v="3"/>
    <s v="總帳別"/>
    <x v="109"/>
    <s v="財務費用"/>
    <x v="902"/>
    <x v="894"/>
    <s v="A000T"/>
    <s v="統列共同部門"/>
    <n v="6436755537"/>
    <n v="0"/>
    <n v="6436755537"/>
  </r>
  <r>
    <n v="3"/>
    <s v="總帳別"/>
    <x v="109"/>
    <s v="財務費用"/>
    <x v="903"/>
    <x v="895"/>
    <s v="A0630"/>
    <s v="新事業開發室"/>
    <n v="551519"/>
    <n v="0"/>
    <n v="551519"/>
  </r>
  <r>
    <n v="3"/>
    <s v="總帳別"/>
    <x v="109"/>
    <s v="財務費用"/>
    <x v="903"/>
    <x v="895"/>
    <s v="A1010"/>
    <s v="基隆區營業處"/>
    <n v="213874"/>
    <n v="0"/>
    <n v="213874"/>
  </r>
  <r>
    <n v="3"/>
    <s v="總帳別"/>
    <x v="109"/>
    <s v="財務費用"/>
    <x v="903"/>
    <x v="895"/>
    <s v="A1020"/>
    <s v="台北市區營業處"/>
    <n v="1512784"/>
    <n v="0"/>
    <n v="1512784"/>
  </r>
  <r>
    <n v="3"/>
    <s v="總帳別"/>
    <x v="109"/>
    <s v="財務費用"/>
    <x v="903"/>
    <x v="895"/>
    <s v="A1030"/>
    <s v="桃園區營業處"/>
    <n v="742973"/>
    <n v="0"/>
    <n v="742973"/>
  </r>
  <r>
    <n v="3"/>
    <s v="總帳別"/>
    <x v="109"/>
    <s v="財務費用"/>
    <x v="903"/>
    <x v="895"/>
    <s v="A1040"/>
    <s v="新竹區營業處"/>
    <n v="673790"/>
    <n v="0"/>
    <n v="673790"/>
  </r>
  <r>
    <n v="3"/>
    <s v="總帳別"/>
    <x v="109"/>
    <s v="財務費用"/>
    <x v="903"/>
    <x v="895"/>
    <s v="A1050"/>
    <s v="台中區營業處"/>
    <n v="203116"/>
    <n v="0"/>
    <n v="203116"/>
  </r>
  <r>
    <n v="3"/>
    <s v="總帳別"/>
    <x v="109"/>
    <s v="財務費用"/>
    <x v="903"/>
    <x v="895"/>
    <s v="A1060"/>
    <s v="彰化區營業處"/>
    <n v="365434"/>
    <n v="0"/>
    <n v="365434"/>
  </r>
  <r>
    <n v="3"/>
    <s v="總帳別"/>
    <x v="109"/>
    <s v="財務費用"/>
    <x v="903"/>
    <x v="895"/>
    <s v="A1070"/>
    <s v="嘉義區營業處"/>
    <n v="1093435"/>
    <n v="0"/>
    <n v="1093435"/>
  </r>
  <r>
    <n v="3"/>
    <s v="總帳別"/>
    <x v="109"/>
    <s v="財務費用"/>
    <x v="903"/>
    <x v="895"/>
    <s v="A1080"/>
    <s v="台南區營業處"/>
    <n v="12253"/>
    <n v="0"/>
    <n v="12253"/>
  </r>
  <r>
    <n v="3"/>
    <s v="總帳別"/>
    <x v="109"/>
    <s v="財務費用"/>
    <x v="903"/>
    <x v="895"/>
    <s v="A1090"/>
    <s v="高雄區營業處"/>
    <n v="1018832"/>
    <n v="0"/>
    <n v="1018832"/>
  </r>
  <r>
    <n v="3"/>
    <s v="總帳別"/>
    <x v="109"/>
    <s v="財務費用"/>
    <x v="903"/>
    <x v="895"/>
    <s v="A1100"/>
    <s v="屏東區營業處"/>
    <n v="2093830"/>
    <n v="0"/>
    <n v="2093830"/>
  </r>
  <r>
    <n v="3"/>
    <s v="總帳別"/>
    <x v="109"/>
    <s v="財務費用"/>
    <x v="903"/>
    <x v="895"/>
    <s v="A1110"/>
    <s v="台東區營業處"/>
    <n v="199605"/>
    <n v="0"/>
    <n v="199605"/>
  </r>
  <r>
    <n v="3"/>
    <s v="總帳別"/>
    <x v="109"/>
    <s v="財務費用"/>
    <x v="903"/>
    <x v="895"/>
    <s v="A1120"/>
    <s v="花蓮區營業處"/>
    <n v="164443"/>
    <n v="0"/>
    <n v="164443"/>
  </r>
  <r>
    <n v="3"/>
    <s v="總帳別"/>
    <x v="109"/>
    <s v="財務費用"/>
    <x v="903"/>
    <x v="895"/>
    <s v="A1130"/>
    <s v="宜蘭區營業處"/>
    <n v="841533"/>
    <n v="0"/>
    <n v="841533"/>
  </r>
  <r>
    <n v="3"/>
    <s v="總帳別"/>
    <x v="109"/>
    <s v="財務費用"/>
    <x v="903"/>
    <x v="895"/>
    <s v="A1140"/>
    <s v="澎湖區營業處"/>
    <n v="1162123"/>
    <n v="0"/>
    <n v="1162123"/>
  </r>
  <r>
    <n v="3"/>
    <s v="總帳別"/>
    <x v="109"/>
    <s v="財務費用"/>
    <x v="903"/>
    <x v="895"/>
    <s v="A1150"/>
    <s v="台北南區營業處"/>
    <n v="991958"/>
    <n v="0"/>
    <n v="991958"/>
  </r>
  <r>
    <n v="3"/>
    <s v="總帳別"/>
    <x v="109"/>
    <s v="財務費用"/>
    <x v="903"/>
    <x v="895"/>
    <s v="A1160"/>
    <s v="台北北區營業處"/>
    <n v="226752"/>
    <n v="0"/>
    <n v="226752"/>
  </r>
  <r>
    <n v="3"/>
    <s v="總帳別"/>
    <x v="109"/>
    <s v="財務費用"/>
    <x v="903"/>
    <x v="895"/>
    <s v="A1170"/>
    <s v="台北西區營業處"/>
    <n v="734112"/>
    <n v="0"/>
    <n v="734112"/>
  </r>
  <r>
    <n v="3"/>
    <s v="總帳別"/>
    <x v="109"/>
    <s v="財務費用"/>
    <x v="903"/>
    <x v="895"/>
    <s v="A1180"/>
    <s v="南投區營業處"/>
    <n v="389500"/>
    <n v="0"/>
    <n v="389500"/>
  </r>
  <r>
    <n v="3"/>
    <s v="總帳別"/>
    <x v="109"/>
    <s v="財務費用"/>
    <x v="903"/>
    <x v="895"/>
    <s v="A1190"/>
    <s v="鳳山區營業處"/>
    <n v="1127031"/>
    <n v="0"/>
    <n v="1127031"/>
  </r>
  <r>
    <n v="3"/>
    <s v="總帳別"/>
    <x v="109"/>
    <s v="財務費用"/>
    <x v="903"/>
    <x v="895"/>
    <s v="A1200"/>
    <s v="雲林區營業處"/>
    <n v="10414"/>
    <n v="0"/>
    <n v="10414"/>
  </r>
  <r>
    <n v="3"/>
    <s v="總帳別"/>
    <x v="109"/>
    <s v="財務費用"/>
    <x v="903"/>
    <x v="895"/>
    <s v="A1210"/>
    <s v="新營區營業處"/>
    <n v="1212242"/>
    <n v="0"/>
    <n v="1212242"/>
  </r>
  <r>
    <n v="3"/>
    <s v="總帳別"/>
    <x v="109"/>
    <s v="財務費用"/>
    <x v="903"/>
    <x v="895"/>
    <s v="A1230"/>
    <s v="金門區營業處"/>
    <n v="99089"/>
    <n v="0"/>
    <n v="99089"/>
  </r>
  <r>
    <n v="3"/>
    <s v="總帳別"/>
    <x v="109"/>
    <s v="財務費用"/>
    <x v="903"/>
    <x v="895"/>
    <s v="A2040"/>
    <s v="大觀發電廠"/>
    <n v="118460"/>
    <n v="0"/>
    <n v="118460"/>
  </r>
  <r>
    <n v="3"/>
    <s v="總帳別"/>
    <x v="109"/>
    <s v="財務費用"/>
    <x v="903"/>
    <x v="895"/>
    <s v="A2050"/>
    <s v="明潭發電廠"/>
    <n v="167696"/>
    <n v="0"/>
    <n v="167696"/>
  </r>
  <r>
    <n v="3"/>
    <s v="總帳別"/>
    <x v="109"/>
    <s v="財務費用"/>
    <x v="903"/>
    <x v="895"/>
    <s v="A2250"/>
    <s v="東部發電廠"/>
    <n v="234630"/>
    <n v="0"/>
    <n v="234630"/>
  </r>
  <r>
    <n v="3"/>
    <s v="總帳別"/>
    <x v="109"/>
    <s v="財務費用"/>
    <x v="903"/>
    <x v="895"/>
    <s v="A2710"/>
    <s v="高屏發電廠"/>
    <n v="87467"/>
    <n v="0"/>
    <n v="87467"/>
  </r>
  <r>
    <n v="3"/>
    <s v="總帳別"/>
    <x v="109"/>
    <s v="財務費用"/>
    <x v="903"/>
    <x v="895"/>
    <s v="A3200"/>
    <s v="林口發電廠"/>
    <n v="937764"/>
    <n v="0"/>
    <n v="937764"/>
  </r>
  <r>
    <n v="3"/>
    <s v="總帳別"/>
    <x v="109"/>
    <s v="財務費用"/>
    <x v="903"/>
    <x v="895"/>
    <s v="A3400"/>
    <s v="大林發電廠"/>
    <n v="48875"/>
    <n v="0"/>
    <n v="48875"/>
  </r>
  <r>
    <n v="3"/>
    <s v="總帳別"/>
    <x v="109"/>
    <s v="財務費用"/>
    <x v="903"/>
    <x v="895"/>
    <s v="A3410"/>
    <s v="興達發電廠"/>
    <n v="177972"/>
    <n v="0"/>
    <n v="177972"/>
  </r>
  <r>
    <n v="3"/>
    <s v="總帳別"/>
    <x v="109"/>
    <s v="財務費用"/>
    <x v="903"/>
    <x v="895"/>
    <s v="A3500"/>
    <s v="第一核能發電廠"/>
    <n v="69332"/>
    <n v="0"/>
    <n v="69332"/>
  </r>
  <r>
    <n v="3"/>
    <s v="總帳別"/>
    <x v="109"/>
    <s v="財務費用"/>
    <x v="903"/>
    <x v="895"/>
    <s v="A3510"/>
    <s v="第二核能發電廠"/>
    <n v="107287"/>
    <n v="0"/>
    <n v="107287"/>
  </r>
  <r>
    <n v="3"/>
    <s v="總帳別"/>
    <x v="109"/>
    <s v="財務費用"/>
    <x v="903"/>
    <x v="895"/>
    <s v="A3520"/>
    <s v="第三核能發電廠"/>
    <n v="8191"/>
    <n v="0"/>
    <n v="8191"/>
  </r>
  <r>
    <n v="3"/>
    <s v="總帳別"/>
    <x v="109"/>
    <s v="財務費用"/>
    <x v="903"/>
    <x v="895"/>
    <s v="A3600"/>
    <s v="協和發電廠"/>
    <n v="1071957"/>
    <n v="0"/>
    <n v="1071957"/>
  </r>
  <r>
    <n v="3"/>
    <s v="總帳別"/>
    <x v="109"/>
    <s v="財務費用"/>
    <x v="903"/>
    <x v="895"/>
    <s v="A3700"/>
    <s v="通霄發電廠"/>
    <n v="136349"/>
    <n v="0"/>
    <n v="136349"/>
  </r>
  <r>
    <n v="3"/>
    <s v="總帳別"/>
    <x v="109"/>
    <s v="財務費用"/>
    <x v="903"/>
    <x v="895"/>
    <s v="A3710"/>
    <s v="台中發電廠"/>
    <n v="2515577"/>
    <n v="0"/>
    <n v="2515577"/>
  </r>
  <r>
    <n v="3"/>
    <s v="總帳別"/>
    <x v="109"/>
    <s v="財務費用"/>
    <x v="903"/>
    <x v="895"/>
    <s v="A3900"/>
    <s v="尖山發電廠"/>
    <n v="236388"/>
    <n v="0"/>
    <n v="236388"/>
  </r>
  <r>
    <n v="3"/>
    <s v="總帳別"/>
    <x v="109"/>
    <s v="財務費用"/>
    <x v="903"/>
    <x v="895"/>
    <s v="A3910"/>
    <s v="塔山發電廠"/>
    <n v="273701"/>
    <n v="0"/>
    <n v="273701"/>
  </r>
  <r>
    <n v="3"/>
    <s v="總帳別"/>
    <x v="109"/>
    <s v="財務費用"/>
    <x v="903"/>
    <x v="895"/>
    <s v="A4700"/>
    <s v="台北供電區營運處"/>
    <n v="176636"/>
    <n v="0"/>
    <n v="176636"/>
  </r>
  <r>
    <n v="3"/>
    <s v="總帳別"/>
    <x v="109"/>
    <s v="財務費用"/>
    <x v="903"/>
    <x v="895"/>
    <s v="A4750"/>
    <s v="新桃供電區營運處"/>
    <n v="91548"/>
    <n v="0"/>
    <n v="91548"/>
  </r>
  <r>
    <n v="3"/>
    <s v="總帳別"/>
    <x v="109"/>
    <s v="財務費用"/>
    <x v="903"/>
    <x v="895"/>
    <s v="A4800"/>
    <s v="台中供電區營運處"/>
    <n v="130893"/>
    <n v="0"/>
    <n v="130893"/>
  </r>
  <r>
    <n v="3"/>
    <s v="總帳別"/>
    <x v="109"/>
    <s v="財務費用"/>
    <x v="903"/>
    <x v="895"/>
    <s v="A4850"/>
    <s v="嘉南供電區營運處"/>
    <n v="355870"/>
    <n v="0"/>
    <n v="355870"/>
  </r>
  <r>
    <n v="3"/>
    <s v="總帳別"/>
    <x v="109"/>
    <s v="財務費用"/>
    <x v="903"/>
    <x v="895"/>
    <s v="A4900"/>
    <s v="高屏供電區營運處"/>
    <n v="597313"/>
    <n v="0"/>
    <n v="597313"/>
  </r>
  <r>
    <n v="3"/>
    <s v="總帳別"/>
    <x v="109"/>
    <s v="財務費用"/>
    <x v="903"/>
    <x v="895"/>
    <s v="A4950"/>
    <s v="花東供電區營運處"/>
    <n v="8038"/>
    <n v="0"/>
    <n v="8038"/>
  </r>
  <r>
    <n v="3"/>
    <s v="總帳別"/>
    <x v="109"/>
    <s v="財務費用"/>
    <x v="903"/>
    <x v="895"/>
    <s v="A5450"/>
    <s v="電力通信處"/>
    <n v="0"/>
    <n v="-175864"/>
    <n v="-175864"/>
  </r>
  <r>
    <n v="3"/>
    <s v="總帳別"/>
    <x v="109"/>
    <s v="財務費用"/>
    <x v="903"/>
    <x v="895"/>
    <s v="A545N"/>
    <s v="電力通信處-其他事業"/>
    <n v="680023"/>
    <n v="0"/>
    <n v="680023"/>
  </r>
  <r>
    <n v="3"/>
    <s v="總帳別"/>
    <x v="109"/>
    <s v="財務費用"/>
    <x v="903"/>
    <x v="895"/>
    <s v="A5460"/>
    <s v="綜合研究所"/>
    <n v="2955"/>
    <n v="0"/>
    <n v="2955"/>
  </r>
  <r>
    <n v="3"/>
    <s v="總帳別"/>
    <x v="109"/>
    <s v="財務費用"/>
    <x v="903"/>
    <x v="895"/>
    <s v="A6540"/>
    <s v="輸變電工程處北區施工處"/>
    <n v="768"/>
    <n v="0"/>
    <n v="768"/>
  </r>
  <r>
    <n v="3"/>
    <s v="總帳別"/>
    <x v="109"/>
    <s v="財務費用"/>
    <x v="903"/>
    <x v="895"/>
    <s v="A6550"/>
    <s v="輸變電工程處中區施工處"/>
    <n v="3567165"/>
    <n v="0"/>
    <n v="3567165"/>
  </r>
  <r>
    <n v="3"/>
    <s v="總帳別"/>
    <x v="109"/>
    <s v="財務費用"/>
    <x v="903"/>
    <x v="895"/>
    <s v="A6930"/>
    <s v="再生能源處"/>
    <n v="17683"/>
    <n v="0"/>
    <n v="17683"/>
  </r>
  <r>
    <n v="3"/>
    <s v="總帳別"/>
    <x v="109"/>
    <s v="財務費用"/>
    <x v="903"/>
    <x v="895"/>
    <s v="A693N"/>
    <s v="再生能源處-其他事業"/>
    <n v="789858"/>
    <n v="0"/>
    <n v="789858"/>
  </r>
  <r>
    <n v="3"/>
    <s v="總帳別"/>
    <x v="109"/>
    <s v="財務費用"/>
    <x v="904"/>
    <x v="896"/>
    <s v="A000T"/>
    <s v="統列共同部門"/>
    <n v="0"/>
    <n v="-3440162977"/>
    <n v="-3440162977"/>
  </r>
  <r>
    <n v="3"/>
    <s v="總帳別"/>
    <x v="109"/>
    <s v="財務費用"/>
    <x v="905"/>
    <x v="897"/>
    <s v="A0780"/>
    <s v="核能後端營運處"/>
    <n v="10320328231"/>
    <n v="0"/>
    <n v="10320328231"/>
  </r>
  <r>
    <n v="3"/>
    <s v="總帳別"/>
    <x v="109"/>
    <s v="財務費用"/>
    <x v="906"/>
    <x v="898"/>
    <s v="A0430"/>
    <s v="核能發電廠緊急計畫執行委員會"/>
    <n v="12825"/>
    <n v="0"/>
    <n v="12825"/>
  </r>
  <r>
    <n v="3"/>
    <s v="總帳別"/>
    <x v="109"/>
    <s v="財務費用"/>
    <x v="906"/>
    <x v="898"/>
    <s v="A0560"/>
    <s v="核能發電處"/>
    <n v="3115"/>
    <n v="0"/>
    <n v="3115"/>
  </r>
  <r>
    <n v="3"/>
    <s v="總帳別"/>
    <x v="109"/>
    <s v="財務費用"/>
    <x v="906"/>
    <x v="898"/>
    <s v="A1010"/>
    <s v="基隆區營業處"/>
    <n v="10453"/>
    <n v="0"/>
    <n v="10453"/>
  </r>
  <r>
    <n v="3"/>
    <s v="總帳別"/>
    <x v="109"/>
    <s v="財務費用"/>
    <x v="906"/>
    <x v="898"/>
    <s v="A102D"/>
    <s v="台北市區營業處-配電"/>
    <n v="444"/>
    <n v="0"/>
    <n v="444"/>
  </r>
  <r>
    <n v="3"/>
    <s v="總帳別"/>
    <x v="109"/>
    <s v="財務費用"/>
    <x v="906"/>
    <x v="898"/>
    <s v="A1030"/>
    <s v="桃園區營業處"/>
    <n v="1078"/>
    <n v="0"/>
    <n v="1078"/>
  </r>
  <r>
    <n v="3"/>
    <s v="總帳別"/>
    <x v="109"/>
    <s v="財務費用"/>
    <x v="906"/>
    <x v="898"/>
    <s v="A1040"/>
    <s v="新竹區營業處"/>
    <n v="38770"/>
    <n v="0"/>
    <n v="38770"/>
  </r>
  <r>
    <n v="3"/>
    <s v="總帳別"/>
    <x v="109"/>
    <s v="財務費用"/>
    <x v="906"/>
    <x v="898"/>
    <s v="A104D"/>
    <s v="新竹區營業處-配電"/>
    <n v="87724"/>
    <n v="0"/>
    <n v="87724"/>
  </r>
  <r>
    <n v="3"/>
    <s v="總帳別"/>
    <x v="109"/>
    <s v="財務費用"/>
    <x v="906"/>
    <x v="898"/>
    <s v="A105D"/>
    <s v="台中區營業處-配電"/>
    <n v="248731"/>
    <n v="0"/>
    <n v="248731"/>
  </r>
  <r>
    <n v="3"/>
    <s v="總帳別"/>
    <x v="109"/>
    <s v="財務費用"/>
    <x v="906"/>
    <x v="898"/>
    <s v="A105S"/>
    <s v="台中區營業處-售電"/>
    <n v="6839"/>
    <n v="0"/>
    <n v="6839"/>
  </r>
  <r>
    <n v="3"/>
    <s v="總帳別"/>
    <x v="109"/>
    <s v="財務費用"/>
    <x v="906"/>
    <x v="898"/>
    <s v="A106D"/>
    <s v="彰化區營業處-配電"/>
    <n v="108229"/>
    <n v="0"/>
    <n v="108229"/>
  </r>
  <r>
    <n v="3"/>
    <s v="總帳別"/>
    <x v="109"/>
    <s v="財務費用"/>
    <x v="906"/>
    <x v="898"/>
    <s v="A106S"/>
    <s v="彰化區營業處-售電"/>
    <n v="6443"/>
    <n v="0"/>
    <n v="6443"/>
  </r>
  <r>
    <n v="3"/>
    <s v="總帳別"/>
    <x v="109"/>
    <s v="財務費用"/>
    <x v="906"/>
    <x v="898"/>
    <s v="A1070"/>
    <s v="嘉義區營業處"/>
    <n v="8533"/>
    <n v="0"/>
    <n v="8533"/>
  </r>
  <r>
    <n v="3"/>
    <s v="總帳別"/>
    <x v="109"/>
    <s v="財務費用"/>
    <x v="906"/>
    <x v="898"/>
    <s v="A107D"/>
    <s v="嘉義區營業處-配電"/>
    <n v="453303"/>
    <n v="0"/>
    <n v="453303"/>
  </r>
  <r>
    <n v="3"/>
    <s v="總帳別"/>
    <x v="109"/>
    <s v="財務費用"/>
    <x v="906"/>
    <x v="898"/>
    <s v="A109D"/>
    <s v="高雄區營業處-配電"/>
    <n v="88472"/>
    <n v="0"/>
    <n v="88472"/>
  </r>
  <r>
    <n v="3"/>
    <s v="總帳別"/>
    <x v="109"/>
    <s v="財務費用"/>
    <x v="906"/>
    <x v="898"/>
    <s v="A1100"/>
    <s v="屏東區營業處"/>
    <n v="4450"/>
    <n v="0"/>
    <n v="4450"/>
  </r>
  <r>
    <n v="3"/>
    <s v="總帳別"/>
    <x v="109"/>
    <s v="財務費用"/>
    <x v="906"/>
    <x v="898"/>
    <s v="A111A"/>
    <s v="台東區營業處-發電"/>
    <n v="1050"/>
    <n v="0"/>
    <n v="1050"/>
  </r>
  <r>
    <n v="3"/>
    <s v="總帳別"/>
    <x v="109"/>
    <s v="財務費用"/>
    <x v="906"/>
    <x v="898"/>
    <s v="A1130"/>
    <s v="宜蘭區營業處"/>
    <n v="1557"/>
    <n v="0"/>
    <n v="1557"/>
  </r>
  <r>
    <n v="3"/>
    <s v="總帳別"/>
    <x v="109"/>
    <s v="財務費用"/>
    <x v="906"/>
    <x v="898"/>
    <s v="A116D"/>
    <s v="台北北區營業處-配電"/>
    <n v="38783"/>
    <n v="0"/>
    <n v="38783"/>
  </r>
  <r>
    <n v="3"/>
    <s v="總帳別"/>
    <x v="109"/>
    <s v="財務費用"/>
    <x v="906"/>
    <x v="898"/>
    <s v="A1180"/>
    <s v="南投區營業處"/>
    <n v="1561"/>
    <n v="0"/>
    <n v="1561"/>
  </r>
  <r>
    <n v="3"/>
    <s v="總帳別"/>
    <x v="109"/>
    <s v="財務費用"/>
    <x v="906"/>
    <x v="898"/>
    <s v="A118D"/>
    <s v="南投區營業處-配電"/>
    <n v="4192"/>
    <n v="0"/>
    <n v="4192"/>
  </r>
  <r>
    <n v="3"/>
    <s v="總帳別"/>
    <x v="109"/>
    <s v="財務費用"/>
    <x v="906"/>
    <x v="898"/>
    <s v="A1190"/>
    <s v="鳳山區營業處"/>
    <n v="448"/>
    <n v="0"/>
    <n v="448"/>
  </r>
  <r>
    <n v="3"/>
    <s v="總帳別"/>
    <x v="109"/>
    <s v="財務費用"/>
    <x v="906"/>
    <x v="898"/>
    <s v="A1200"/>
    <s v="雲林區營業處"/>
    <n v="9244"/>
    <n v="0"/>
    <n v="9244"/>
  </r>
  <r>
    <n v="3"/>
    <s v="總帳別"/>
    <x v="109"/>
    <s v="財務費用"/>
    <x v="906"/>
    <x v="898"/>
    <s v="A1220"/>
    <s v="苗栗區營業處"/>
    <n v="1279"/>
    <n v="0"/>
    <n v="1279"/>
  </r>
  <r>
    <n v="3"/>
    <s v="總帳別"/>
    <x v="109"/>
    <s v="財務費用"/>
    <x v="906"/>
    <x v="898"/>
    <s v="A1230"/>
    <s v="金門區營業處"/>
    <n v="19347"/>
    <n v="0"/>
    <n v="19347"/>
  </r>
  <r>
    <n v="3"/>
    <s v="總帳別"/>
    <x v="109"/>
    <s v="財務費用"/>
    <x v="906"/>
    <x v="898"/>
    <s v="A1240"/>
    <s v="馬祖區營業處"/>
    <n v="6320"/>
    <n v="0"/>
    <n v="6320"/>
  </r>
  <r>
    <n v="3"/>
    <s v="總帳別"/>
    <x v="109"/>
    <s v="財務費用"/>
    <x v="906"/>
    <x v="898"/>
    <s v="A124A"/>
    <s v="馬祖區營業處-發電"/>
    <n v="5611"/>
    <n v="0"/>
    <n v="5611"/>
  </r>
  <r>
    <n v="3"/>
    <s v="總帳別"/>
    <x v="109"/>
    <s v="財務費用"/>
    <x v="906"/>
    <x v="898"/>
    <s v="A2030"/>
    <s v="萬大發電廠"/>
    <n v="43961"/>
    <n v="0"/>
    <n v="43961"/>
  </r>
  <r>
    <n v="3"/>
    <s v="總帳別"/>
    <x v="109"/>
    <s v="財務費用"/>
    <x v="906"/>
    <x v="898"/>
    <s v="A2040"/>
    <s v="大觀發電廠"/>
    <n v="25191"/>
    <n v="0"/>
    <n v="25191"/>
  </r>
  <r>
    <n v="3"/>
    <s v="總帳別"/>
    <x v="109"/>
    <s v="財務費用"/>
    <x v="906"/>
    <x v="898"/>
    <s v="A2050"/>
    <s v="明潭發電廠"/>
    <n v="47511"/>
    <n v="0"/>
    <n v="47511"/>
  </r>
  <r>
    <n v="3"/>
    <s v="總帳別"/>
    <x v="109"/>
    <s v="財務費用"/>
    <x v="906"/>
    <x v="898"/>
    <s v="A2250"/>
    <s v="東部發電廠"/>
    <n v="55746"/>
    <n v="0"/>
    <n v="55746"/>
  </r>
  <r>
    <n v="3"/>
    <s v="總帳別"/>
    <x v="109"/>
    <s v="財務費用"/>
    <x v="906"/>
    <x v="898"/>
    <s v="A2310"/>
    <s v="蘭陽發電廠"/>
    <n v="7631"/>
    <n v="0"/>
    <n v="7631"/>
  </r>
  <r>
    <n v="3"/>
    <s v="總帳別"/>
    <x v="109"/>
    <s v="財務費用"/>
    <x v="906"/>
    <x v="898"/>
    <s v="A2360"/>
    <s v="桂山發電廠"/>
    <n v="3445"/>
    <n v="0"/>
    <n v="3445"/>
  </r>
  <r>
    <n v="3"/>
    <s v="總帳別"/>
    <x v="109"/>
    <s v="財務費用"/>
    <x v="906"/>
    <x v="898"/>
    <s v="A2550"/>
    <s v="大甲溪發電廠"/>
    <n v="50890"/>
    <n v="0"/>
    <n v="50890"/>
  </r>
  <r>
    <n v="3"/>
    <s v="總帳別"/>
    <x v="109"/>
    <s v="財務費用"/>
    <x v="906"/>
    <x v="898"/>
    <s v="A2570"/>
    <s v="卓蘭發電廠"/>
    <n v="44108"/>
    <n v="0"/>
    <n v="44108"/>
  </r>
  <r>
    <n v="3"/>
    <s v="總帳別"/>
    <x v="109"/>
    <s v="財務費用"/>
    <x v="906"/>
    <x v="898"/>
    <s v="A3200"/>
    <s v="林口發電廠"/>
    <n v="4297732"/>
    <n v="0"/>
    <n v="4297732"/>
  </r>
  <r>
    <n v="3"/>
    <s v="總帳別"/>
    <x v="109"/>
    <s v="財務費用"/>
    <x v="906"/>
    <x v="898"/>
    <s v="A3300"/>
    <s v="南部發電廠"/>
    <n v="24046"/>
    <n v="0"/>
    <n v="24046"/>
  </r>
  <r>
    <n v="3"/>
    <s v="總帳別"/>
    <x v="109"/>
    <s v="財務費用"/>
    <x v="906"/>
    <x v="898"/>
    <s v="A3400"/>
    <s v="大林發電廠"/>
    <n v="20128967"/>
    <n v="0"/>
    <n v="20128967"/>
  </r>
  <r>
    <n v="3"/>
    <s v="總帳別"/>
    <x v="109"/>
    <s v="財務費用"/>
    <x v="906"/>
    <x v="898"/>
    <s v="A3410"/>
    <s v="興達發電廠"/>
    <n v="1910774"/>
    <n v="0"/>
    <n v="1910774"/>
  </r>
  <r>
    <n v="3"/>
    <s v="總帳別"/>
    <x v="109"/>
    <s v="財務費用"/>
    <x v="906"/>
    <x v="898"/>
    <s v="A3510"/>
    <s v="第二核能發電廠"/>
    <n v="1173539"/>
    <n v="0"/>
    <n v="1173539"/>
  </r>
  <r>
    <n v="3"/>
    <s v="總帳別"/>
    <x v="109"/>
    <s v="財務費用"/>
    <x v="906"/>
    <x v="898"/>
    <s v="A3520"/>
    <s v="第三核能發電廠"/>
    <n v="29333"/>
    <n v="0"/>
    <n v="29333"/>
  </r>
  <r>
    <n v="3"/>
    <s v="總帳別"/>
    <x v="109"/>
    <s v="財務費用"/>
    <x v="906"/>
    <x v="898"/>
    <s v="A3600"/>
    <s v="協和發電廠"/>
    <n v="284192"/>
    <n v="0"/>
    <n v="284192"/>
  </r>
  <r>
    <n v="3"/>
    <s v="總帳別"/>
    <x v="109"/>
    <s v="財務費用"/>
    <x v="906"/>
    <x v="898"/>
    <s v="A3700"/>
    <s v="通霄發電廠"/>
    <n v="63967"/>
    <n v="0"/>
    <n v="63967"/>
  </r>
  <r>
    <n v="3"/>
    <s v="總帳別"/>
    <x v="109"/>
    <s v="財務費用"/>
    <x v="906"/>
    <x v="898"/>
    <s v="A3710"/>
    <s v="台中發電廠"/>
    <n v="1421205"/>
    <n v="0"/>
    <n v="1421205"/>
  </r>
  <r>
    <n v="3"/>
    <s v="總帳別"/>
    <x v="109"/>
    <s v="財務費用"/>
    <x v="906"/>
    <x v="898"/>
    <s v="A3800"/>
    <s v="大潭發電廠"/>
    <n v="554910"/>
    <n v="0"/>
    <n v="554910"/>
  </r>
  <r>
    <n v="3"/>
    <s v="總帳別"/>
    <x v="109"/>
    <s v="財務費用"/>
    <x v="906"/>
    <x v="898"/>
    <s v="A3900"/>
    <s v="尖山發電廠"/>
    <n v="168230"/>
    <n v="0"/>
    <n v="168230"/>
  </r>
  <r>
    <n v="3"/>
    <s v="總帳別"/>
    <x v="109"/>
    <s v="財務費用"/>
    <x v="906"/>
    <x v="898"/>
    <s v="A3910"/>
    <s v="塔山發電廠"/>
    <n v="892451"/>
    <n v="0"/>
    <n v="892451"/>
  </r>
  <r>
    <n v="3"/>
    <s v="總帳別"/>
    <x v="109"/>
    <s v="財務費用"/>
    <x v="906"/>
    <x v="898"/>
    <s v="A4700"/>
    <s v="台北供電區營運處"/>
    <n v="2495176"/>
    <n v="0"/>
    <n v="2495176"/>
  </r>
  <r>
    <n v="3"/>
    <s v="總帳別"/>
    <x v="109"/>
    <s v="財務費用"/>
    <x v="906"/>
    <x v="898"/>
    <s v="A4750"/>
    <s v="新桃供電區營運處"/>
    <n v="6923727"/>
    <n v="0"/>
    <n v="6923727"/>
  </r>
  <r>
    <n v="3"/>
    <s v="總帳別"/>
    <x v="109"/>
    <s v="財務費用"/>
    <x v="906"/>
    <x v="898"/>
    <s v="A4800"/>
    <s v="台中供電區營運處"/>
    <n v="1371706"/>
    <n v="0"/>
    <n v="1371706"/>
  </r>
  <r>
    <n v="3"/>
    <s v="總帳別"/>
    <x v="109"/>
    <s v="財務費用"/>
    <x v="906"/>
    <x v="898"/>
    <s v="A4850"/>
    <s v="嘉南供電區營運處"/>
    <n v="4616752"/>
    <n v="0"/>
    <n v="4616752"/>
  </r>
  <r>
    <n v="3"/>
    <s v="總帳別"/>
    <x v="109"/>
    <s v="財務費用"/>
    <x v="906"/>
    <x v="898"/>
    <s v="A4900"/>
    <s v="高屏供電區營運處"/>
    <n v="751959"/>
    <n v="0"/>
    <n v="751959"/>
  </r>
  <r>
    <n v="3"/>
    <s v="總帳別"/>
    <x v="109"/>
    <s v="財務費用"/>
    <x v="906"/>
    <x v="898"/>
    <s v="A4950"/>
    <s v="花東供電區營運處"/>
    <n v="18589"/>
    <n v="0"/>
    <n v="18589"/>
  </r>
  <r>
    <n v="3"/>
    <s v="總帳別"/>
    <x v="109"/>
    <s v="財務費用"/>
    <x v="906"/>
    <x v="898"/>
    <s v="A5420"/>
    <s v="電力修護處中部分處"/>
    <n v="789"/>
    <n v="0"/>
    <n v="789"/>
  </r>
  <r>
    <n v="3"/>
    <s v="總帳別"/>
    <x v="109"/>
    <s v="財務費用"/>
    <x v="906"/>
    <x v="898"/>
    <s v="A5450"/>
    <s v="電力通信處"/>
    <n v="1420"/>
    <n v="0"/>
    <n v="1420"/>
  </r>
  <r>
    <n v="3"/>
    <s v="總帳別"/>
    <x v="109"/>
    <s v="財務費用"/>
    <x v="906"/>
    <x v="898"/>
    <s v="A6020"/>
    <s v="綜合施工處"/>
    <n v="5467"/>
    <n v="0"/>
    <n v="5467"/>
  </r>
  <r>
    <n v="3"/>
    <s v="總帳別"/>
    <x v="109"/>
    <s v="財務費用"/>
    <x v="906"/>
    <x v="898"/>
    <s v="A6550"/>
    <s v="輸變電工程處中區施工處"/>
    <n v="139771"/>
    <n v="0"/>
    <n v="139771"/>
  </r>
  <r>
    <n v="3"/>
    <s v="總帳別"/>
    <x v="109"/>
    <s v="財務費用"/>
    <x v="906"/>
    <x v="898"/>
    <s v="A6930"/>
    <s v="再生能源處"/>
    <n v="1134593"/>
    <n v="0"/>
    <n v="1134593"/>
  </r>
  <r>
    <n v="3"/>
    <s v="總帳別"/>
    <x v="109"/>
    <s v="財務費用"/>
    <x v="906"/>
    <x v="898"/>
    <s v="A693N"/>
    <s v="再生能源處-其他事業"/>
    <n v="30340249"/>
    <n v="0"/>
    <n v="30340249"/>
  </r>
  <r>
    <n v="3"/>
    <s v="總帳別"/>
    <x v="109"/>
    <s v="財務費用"/>
    <x v="907"/>
    <x v="899"/>
    <s v="A000T"/>
    <s v="統列共同部門"/>
    <n v="77133180"/>
    <n v="0"/>
    <n v="77133180"/>
  </r>
  <r>
    <n v="3"/>
    <s v="總帳別"/>
    <x v="109"/>
    <s v="財務費用"/>
    <x v="908"/>
    <x v="900"/>
    <s v="A000A"/>
    <s v="統列發電業"/>
    <n v="71504087"/>
    <n v="0"/>
    <n v="71504087"/>
  </r>
  <r>
    <n v="3"/>
    <s v="總帳別"/>
    <x v="109"/>
    <s v="財務費用"/>
    <x v="908"/>
    <x v="900"/>
    <s v="A000T"/>
    <s v="統列共同部門"/>
    <n v="850629299"/>
    <n v="0"/>
    <n v="850629299"/>
  </r>
  <r>
    <n v="3"/>
    <s v="總帳別"/>
    <x v="109"/>
    <s v="財務費用"/>
    <x v="908"/>
    <x v="900"/>
    <s v="A0080"/>
    <s v="材料處"/>
    <n v="574100"/>
    <n v="0"/>
    <n v="574100"/>
  </r>
  <r>
    <n v="3"/>
    <s v="總帳別"/>
    <x v="109"/>
    <s v="財務費用"/>
    <x v="908"/>
    <x v="900"/>
    <s v="A0090"/>
    <s v="燃料處"/>
    <n v="2"/>
    <n v="0"/>
    <n v="2"/>
  </r>
  <r>
    <n v="3"/>
    <s v="總帳別"/>
    <x v="109"/>
    <s v="財務費用"/>
    <x v="908"/>
    <x v="900"/>
    <s v="A0100"/>
    <s v="財務處"/>
    <n v="394000"/>
    <n v="0"/>
    <n v="394000"/>
  </r>
  <r>
    <n v="3"/>
    <s v="總帳別"/>
    <x v="109"/>
    <s v="財務費用"/>
    <x v="908"/>
    <x v="900"/>
    <s v="A0560"/>
    <s v="核能發電處"/>
    <n v="6573"/>
    <n v="0"/>
    <n v="6573"/>
  </r>
  <r>
    <n v="3"/>
    <s v="總帳別"/>
    <x v="109"/>
    <s v="財務費用"/>
    <x v="908"/>
    <x v="900"/>
    <s v="A114A"/>
    <s v="澎湖區營業處-發電"/>
    <n v="360524"/>
    <n v="0"/>
    <n v="360524"/>
  </r>
  <r>
    <n v="3"/>
    <s v="總帳別"/>
    <x v="109"/>
    <s v="財務費用"/>
    <x v="908"/>
    <x v="900"/>
    <s v="A3300"/>
    <s v="南部發電廠"/>
    <n v="3623853"/>
    <n v="0"/>
    <n v="3623853"/>
  </r>
  <r>
    <n v="3"/>
    <s v="總帳別"/>
    <x v="109"/>
    <s v="財務費用"/>
    <x v="908"/>
    <x v="900"/>
    <s v="A3400"/>
    <s v="大林發電廠"/>
    <n v="12066"/>
    <n v="0"/>
    <n v="12066"/>
  </r>
  <r>
    <n v="3"/>
    <s v="總帳別"/>
    <x v="109"/>
    <s v="財務費用"/>
    <x v="908"/>
    <x v="900"/>
    <s v="A3410"/>
    <s v="興達發電廠"/>
    <n v="6544250"/>
    <n v="0"/>
    <n v="6544250"/>
  </r>
  <r>
    <n v="3"/>
    <s v="總帳別"/>
    <x v="109"/>
    <s v="財務費用"/>
    <x v="908"/>
    <x v="900"/>
    <s v="A3710"/>
    <s v="台中發電廠"/>
    <n v="4243947"/>
    <n v="0"/>
    <n v="4243947"/>
  </r>
  <r>
    <n v="3"/>
    <s v="總帳別"/>
    <x v="109"/>
    <s v="財務費用"/>
    <x v="908"/>
    <x v="900"/>
    <s v="A3800"/>
    <s v="大潭發電廠"/>
    <n v="10079810"/>
    <n v="0"/>
    <n v="10079810"/>
  </r>
  <r>
    <n v="3"/>
    <s v="總帳別"/>
    <x v="109"/>
    <s v="財務費用"/>
    <x v="908"/>
    <x v="900"/>
    <s v="A5440"/>
    <s v="澳洲辦事處"/>
    <n v="37814430"/>
    <n v="0"/>
    <n v="37814430"/>
  </r>
  <r>
    <n v="3"/>
    <s v="總帳別"/>
    <x v="109"/>
    <s v="財務費用"/>
    <x v="908"/>
    <x v="900"/>
    <s v="A6330"/>
    <s v="核能火力發電工程處"/>
    <n v="18522404"/>
    <n v="0"/>
    <n v="18522404"/>
  </r>
  <r>
    <n v="3"/>
    <s v="總帳別"/>
    <x v="109"/>
    <s v="財務費用"/>
    <x v="908"/>
    <x v="900"/>
    <s v="A6530"/>
    <s v="輸變電工程處"/>
    <n v="24892"/>
    <n v="0"/>
    <n v="24892"/>
  </r>
  <r>
    <n v="3"/>
    <s v="總帳別"/>
    <x v="109"/>
    <s v="財務費用"/>
    <x v="909"/>
    <x v="901"/>
    <s v="A000T"/>
    <s v="統列共同部門"/>
    <n v="0"/>
    <n v="-124680"/>
    <n v="-124680"/>
  </r>
  <r>
    <n v="3"/>
    <s v="總帳別"/>
    <x v="109"/>
    <s v="財務費用"/>
    <x v="910"/>
    <x v="902"/>
    <s v="A000T"/>
    <s v="統列共同部門"/>
    <n v="0"/>
    <n v="-224593057"/>
    <n v="-224593057"/>
  </r>
  <r>
    <n v="3"/>
    <s v="總帳別"/>
    <x v="109"/>
    <s v="財務費用"/>
    <x v="910"/>
    <x v="902"/>
    <s v="A5440"/>
    <s v="澳洲辦事處"/>
    <n v="0"/>
    <n v="-4063268"/>
    <n v="-4063268"/>
  </r>
  <r>
    <n v="3"/>
    <s v="總帳別"/>
    <x v="109"/>
    <s v="財務費用"/>
    <x v="911"/>
    <x v="903"/>
    <s v="A000N"/>
    <s v="統列其他事業"/>
    <n v="4454473"/>
    <n v="0"/>
    <n v="4454473"/>
  </r>
  <r>
    <n v="3"/>
    <s v="總帳別"/>
    <x v="109"/>
    <s v="財務費用"/>
    <x v="912"/>
    <x v="904"/>
    <s v="A000N"/>
    <s v="統列其他事業"/>
    <n v="117095"/>
    <n v="0"/>
    <n v="117095"/>
  </r>
  <r>
    <n v="3"/>
    <s v="總帳別"/>
    <x v="109"/>
    <s v="財務費用"/>
    <x v="913"/>
    <x v="905"/>
    <s v="A000T"/>
    <s v="統列共同部門"/>
    <n v="154000"/>
    <n v="0"/>
    <n v="154000"/>
  </r>
  <r>
    <n v="3"/>
    <s v="總帳別"/>
    <x v="109"/>
    <s v="財務費用"/>
    <x v="914"/>
    <x v="906"/>
    <s v="A000T"/>
    <s v="統列共同部門"/>
    <n v="4150500"/>
    <n v="0"/>
    <n v="4150500"/>
  </r>
  <r>
    <n v="3"/>
    <s v="總帳別"/>
    <x v="110"/>
    <s v="其他營業外費用"/>
    <x v="915"/>
    <x v="907"/>
    <s v="A0960"/>
    <s v="人力資源處"/>
    <n v="109962"/>
    <n v="0"/>
    <n v="109962"/>
  </r>
  <r>
    <n v="3"/>
    <s v="總帳別"/>
    <x v="110"/>
    <s v="其他營業外費用"/>
    <x v="916"/>
    <x v="908"/>
    <s v="A0090"/>
    <s v="燃料處"/>
    <n v="2283082259"/>
    <n v="0"/>
    <n v="2283082259"/>
  </r>
  <r>
    <n v="3"/>
    <s v="總帳別"/>
    <x v="110"/>
    <s v="其他營業外費用"/>
    <x v="917"/>
    <x v="909"/>
    <s v="A5440"/>
    <s v="澳洲辦事處"/>
    <n v="465232044"/>
    <n v="0"/>
    <n v="465232044"/>
  </r>
  <r>
    <n v="3"/>
    <s v="總帳別"/>
    <x v="110"/>
    <s v="其他營業外費用"/>
    <x v="918"/>
    <x v="910"/>
    <s v="A5440"/>
    <s v="澳洲辦事處"/>
    <n v="3466753537"/>
    <n v="0"/>
    <n v="3466753537"/>
  </r>
  <r>
    <n v="3"/>
    <s v="總帳別"/>
    <x v="110"/>
    <s v="其他營業外費用"/>
    <x v="919"/>
    <x v="911"/>
    <s v="A102D"/>
    <s v="台北市區營業處-配電"/>
    <n v="14"/>
    <n v="0"/>
    <n v="14"/>
  </r>
  <r>
    <n v="3"/>
    <s v="總帳別"/>
    <x v="110"/>
    <s v="其他營業外費用"/>
    <x v="919"/>
    <x v="911"/>
    <s v="A2550"/>
    <s v="大甲溪發電廠"/>
    <n v="9183"/>
    <n v="0"/>
    <n v="9183"/>
  </r>
  <r>
    <n v="3"/>
    <s v="總帳別"/>
    <x v="110"/>
    <s v="其他營業外費用"/>
    <x v="919"/>
    <x v="911"/>
    <s v="A2570"/>
    <s v="卓蘭發電廠"/>
    <n v="110407"/>
    <n v="0"/>
    <n v="110407"/>
  </r>
  <r>
    <n v="3"/>
    <s v="總帳別"/>
    <x v="110"/>
    <s v="其他營業外費用"/>
    <x v="919"/>
    <x v="911"/>
    <s v="A3510"/>
    <s v="第二核能發電廠"/>
    <n v="11"/>
    <n v="0"/>
    <n v="11"/>
  </r>
  <r>
    <n v="3"/>
    <s v="總帳別"/>
    <x v="110"/>
    <s v="其他營業外費用"/>
    <x v="919"/>
    <x v="911"/>
    <s v="A4700"/>
    <s v="台北供電區營運處"/>
    <n v="304978"/>
    <n v="0"/>
    <n v="304978"/>
  </r>
  <r>
    <n v="3"/>
    <s v="總帳別"/>
    <x v="110"/>
    <s v="其他營業外費用"/>
    <x v="919"/>
    <x v="911"/>
    <s v="A4750"/>
    <s v="新桃供電區營運處"/>
    <n v="17583"/>
    <n v="0"/>
    <n v="17583"/>
  </r>
  <r>
    <n v="3"/>
    <s v="總帳別"/>
    <x v="110"/>
    <s v="其他營業外費用"/>
    <x v="919"/>
    <x v="911"/>
    <s v="A4800"/>
    <s v="台中供電區營運處"/>
    <n v="19865"/>
    <n v="0"/>
    <n v="19865"/>
  </r>
  <r>
    <n v="3"/>
    <s v="總帳別"/>
    <x v="110"/>
    <s v="其他營業外費用"/>
    <x v="919"/>
    <x v="911"/>
    <s v="A4850"/>
    <s v="嘉南供電區營運處"/>
    <n v="30956"/>
    <n v="0"/>
    <n v="30956"/>
  </r>
  <r>
    <n v="3"/>
    <s v="總帳別"/>
    <x v="110"/>
    <s v="其他營業外費用"/>
    <x v="919"/>
    <x v="911"/>
    <s v="A4900"/>
    <s v="高屏供電區營運處"/>
    <n v="462224"/>
    <n v="0"/>
    <n v="462224"/>
  </r>
  <r>
    <n v="3"/>
    <s v="總帳別"/>
    <x v="110"/>
    <s v="其他營業外費用"/>
    <x v="919"/>
    <x v="911"/>
    <s v="A6930"/>
    <s v="再生能源處"/>
    <n v="5153"/>
    <n v="0"/>
    <n v="5153"/>
  </r>
  <r>
    <n v="3"/>
    <s v="總帳別"/>
    <x v="110"/>
    <s v="其他營業外費用"/>
    <x v="920"/>
    <x v="912"/>
    <s v="A0610"/>
    <s v="環境保護處"/>
    <n v="360000"/>
    <n v="0"/>
    <n v="360000"/>
  </r>
  <r>
    <n v="3"/>
    <s v="總帳別"/>
    <x v="110"/>
    <s v="其他營業外費用"/>
    <x v="921"/>
    <x v="913"/>
    <s v="A0080"/>
    <s v="材料處"/>
    <n v="21350"/>
    <n v="0"/>
    <n v="21350"/>
  </r>
  <r>
    <n v="3"/>
    <s v="總帳別"/>
    <x v="110"/>
    <s v="其他營業外費用"/>
    <x v="921"/>
    <x v="913"/>
    <s v="A0560"/>
    <s v="核能發電處"/>
    <n v="1400"/>
    <n v="0"/>
    <n v="1400"/>
  </r>
  <r>
    <n v="3"/>
    <s v="總帳別"/>
    <x v="110"/>
    <s v="其他營業外費用"/>
    <x v="921"/>
    <x v="913"/>
    <s v="A0620"/>
    <s v="工業安全衛生處"/>
    <n v="294317"/>
    <n v="0"/>
    <n v="294317"/>
  </r>
  <r>
    <n v="3"/>
    <s v="總帳別"/>
    <x v="110"/>
    <s v="其他營業外費用"/>
    <x v="921"/>
    <x v="913"/>
    <s v="A0770"/>
    <s v="配電處"/>
    <n v="444972"/>
    <n v="0"/>
    <n v="444972"/>
  </r>
  <r>
    <n v="3"/>
    <s v="總帳別"/>
    <x v="110"/>
    <s v="其他營業外費用"/>
    <x v="921"/>
    <x v="913"/>
    <s v="A1010"/>
    <s v="基隆區營業處"/>
    <n v="279920"/>
    <n v="0"/>
    <n v="279920"/>
  </r>
  <r>
    <n v="3"/>
    <s v="總帳別"/>
    <x v="110"/>
    <s v="其他營業外費用"/>
    <x v="921"/>
    <x v="913"/>
    <s v="A1020"/>
    <s v="台北市區營業處"/>
    <n v="187488"/>
    <n v="0"/>
    <n v="187488"/>
  </r>
  <r>
    <n v="3"/>
    <s v="總帳別"/>
    <x v="110"/>
    <s v="其他營業外費用"/>
    <x v="921"/>
    <x v="913"/>
    <s v="A1030"/>
    <s v="桃園區營業處"/>
    <n v="588100"/>
    <n v="0"/>
    <n v="588100"/>
  </r>
  <r>
    <n v="3"/>
    <s v="總帳別"/>
    <x v="110"/>
    <s v="其他營業外費用"/>
    <x v="921"/>
    <x v="913"/>
    <s v="A1040"/>
    <s v="新竹區營業處"/>
    <n v="287365"/>
    <n v="0"/>
    <n v="287365"/>
  </r>
  <r>
    <n v="3"/>
    <s v="總帳別"/>
    <x v="110"/>
    <s v="其他營業外費用"/>
    <x v="921"/>
    <x v="913"/>
    <s v="A1050"/>
    <s v="台中區營業處"/>
    <n v="379976"/>
    <n v="0"/>
    <n v="379976"/>
  </r>
  <r>
    <n v="3"/>
    <s v="總帳別"/>
    <x v="110"/>
    <s v="其他營業外費用"/>
    <x v="921"/>
    <x v="913"/>
    <s v="A1060"/>
    <s v="彰化區營業處"/>
    <n v="100000"/>
    <n v="0"/>
    <n v="100000"/>
  </r>
  <r>
    <n v="3"/>
    <s v="總帳別"/>
    <x v="110"/>
    <s v="其他營業外費用"/>
    <x v="921"/>
    <x v="913"/>
    <s v="A1070"/>
    <s v="嘉義區營業處"/>
    <n v="351029"/>
    <n v="0"/>
    <n v="351029"/>
  </r>
  <r>
    <n v="3"/>
    <s v="總帳別"/>
    <x v="110"/>
    <s v="其他營業外費用"/>
    <x v="921"/>
    <x v="913"/>
    <s v="A1080"/>
    <s v="台南區營業處"/>
    <n v="490010"/>
    <n v="0"/>
    <n v="490010"/>
  </r>
  <r>
    <n v="3"/>
    <s v="總帳別"/>
    <x v="110"/>
    <s v="其他營業外費用"/>
    <x v="921"/>
    <x v="913"/>
    <s v="A1090"/>
    <s v="高雄區營業處"/>
    <n v="114251"/>
    <n v="0"/>
    <n v="114251"/>
  </r>
  <r>
    <n v="3"/>
    <s v="總帳別"/>
    <x v="110"/>
    <s v="其他營業外費用"/>
    <x v="921"/>
    <x v="913"/>
    <s v="A1100"/>
    <s v="屏東區營業處"/>
    <n v="440037"/>
    <n v="0"/>
    <n v="440037"/>
  </r>
  <r>
    <n v="3"/>
    <s v="總帳別"/>
    <x v="110"/>
    <s v="其他營業外費用"/>
    <x v="921"/>
    <x v="913"/>
    <s v="A1110"/>
    <s v="台東區營業處"/>
    <n v="482001"/>
    <n v="0"/>
    <n v="482001"/>
  </r>
  <r>
    <n v="3"/>
    <s v="總帳別"/>
    <x v="110"/>
    <s v="其他營業外費用"/>
    <x v="921"/>
    <x v="913"/>
    <s v="A1120"/>
    <s v="花蓮區營業處"/>
    <n v="126158"/>
    <n v="0"/>
    <n v="126158"/>
  </r>
  <r>
    <n v="3"/>
    <s v="總帳別"/>
    <x v="110"/>
    <s v="其他營業外費用"/>
    <x v="921"/>
    <x v="913"/>
    <s v="A1130"/>
    <s v="宜蘭區營業處"/>
    <n v="201618"/>
    <n v="0"/>
    <n v="201618"/>
  </r>
  <r>
    <n v="3"/>
    <s v="總帳別"/>
    <x v="110"/>
    <s v="其他營業外費用"/>
    <x v="921"/>
    <x v="913"/>
    <s v="A1140"/>
    <s v="澎湖區營業處"/>
    <n v="46980"/>
    <n v="0"/>
    <n v="46980"/>
  </r>
  <r>
    <n v="3"/>
    <s v="總帳別"/>
    <x v="110"/>
    <s v="其他營業外費用"/>
    <x v="921"/>
    <x v="913"/>
    <s v="A1150"/>
    <s v="台北南區營業處"/>
    <n v="103809"/>
    <n v="0"/>
    <n v="103809"/>
  </r>
  <r>
    <n v="3"/>
    <s v="總帳別"/>
    <x v="110"/>
    <s v="其他營業外費用"/>
    <x v="921"/>
    <x v="913"/>
    <s v="A1160"/>
    <s v="台北北區營業處"/>
    <n v="180885"/>
    <n v="0"/>
    <n v="180885"/>
  </r>
  <r>
    <n v="3"/>
    <s v="總帳別"/>
    <x v="110"/>
    <s v="其他營業外費用"/>
    <x v="921"/>
    <x v="913"/>
    <s v="A1170"/>
    <s v="台北西區營業處"/>
    <n v="222277"/>
    <n v="0"/>
    <n v="222277"/>
  </r>
  <r>
    <n v="3"/>
    <s v="總帳別"/>
    <x v="110"/>
    <s v="其他營業外費用"/>
    <x v="921"/>
    <x v="913"/>
    <s v="A1180"/>
    <s v="南投區營業處"/>
    <n v="387878"/>
    <n v="0"/>
    <n v="387878"/>
  </r>
  <r>
    <n v="3"/>
    <s v="總帳別"/>
    <x v="110"/>
    <s v="其他營業外費用"/>
    <x v="921"/>
    <x v="913"/>
    <s v="A1190"/>
    <s v="鳳山區營業處"/>
    <n v="164358"/>
    <n v="0"/>
    <n v="164358"/>
  </r>
  <r>
    <n v="3"/>
    <s v="總帳別"/>
    <x v="110"/>
    <s v="其他營業外費用"/>
    <x v="921"/>
    <x v="913"/>
    <s v="A1200"/>
    <s v="雲林區營業處"/>
    <n v="499700"/>
    <n v="0"/>
    <n v="499700"/>
  </r>
  <r>
    <n v="3"/>
    <s v="總帳別"/>
    <x v="110"/>
    <s v="其他營業外費用"/>
    <x v="921"/>
    <x v="913"/>
    <s v="A1210"/>
    <s v="新營區營業處"/>
    <n v="300000"/>
    <n v="0"/>
    <n v="300000"/>
  </r>
  <r>
    <n v="3"/>
    <s v="總帳別"/>
    <x v="110"/>
    <s v="其他營業外費用"/>
    <x v="921"/>
    <x v="913"/>
    <s v="A1220"/>
    <s v="苗栗區營業處"/>
    <n v="124142"/>
    <n v="0"/>
    <n v="124142"/>
  </r>
  <r>
    <n v="3"/>
    <s v="總帳別"/>
    <x v="110"/>
    <s v="其他營業外費用"/>
    <x v="921"/>
    <x v="913"/>
    <s v="A1230"/>
    <s v="金門區營業處"/>
    <n v="86966"/>
    <n v="0"/>
    <n v="86966"/>
  </r>
  <r>
    <n v="3"/>
    <s v="總帳別"/>
    <x v="110"/>
    <s v="其他營業外費用"/>
    <x v="921"/>
    <x v="913"/>
    <s v="A1240"/>
    <s v="馬祖區營業處"/>
    <n v="31785"/>
    <n v="0"/>
    <n v="31785"/>
  </r>
  <r>
    <n v="3"/>
    <s v="總帳別"/>
    <x v="110"/>
    <s v="其他營業外費用"/>
    <x v="921"/>
    <x v="913"/>
    <s v="A2050"/>
    <s v="明潭發電廠"/>
    <n v="2000"/>
    <n v="0"/>
    <n v="2000"/>
  </r>
  <r>
    <n v="3"/>
    <s v="總帳別"/>
    <x v="110"/>
    <s v="其他營業外費用"/>
    <x v="921"/>
    <x v="913"/>
    <s v="A2550"/>
    <s v="大甲溪發電廠"/>
    <n v="9889"/>
    <n v="0"/>
    <n v="9889"/>
  </r>
  <r>
    <n v="3"/>
    <s v="總帳別"/>
    <x v="110"/>
    <s v="其他營業外費用"/>
    <x v="921"/>
    <x v="913"/>
    <s v="A2570"/>
    <s v="卓蘭發電廠"/>
    <n v="6000"/>
    <n v="0"/>
    <n v="6000"/>
  </r>
  <r>
    <n v="3"/>
    <s v="總帳別"/>
    <x v="110"/>
    <s v="其他營業外費用"/>
    <x v="921"/>
    <x v="913"/>
    <s v="A3200"/>
    <s v="林口發電廠"/>
    <n v="106200"/>
    <n v="0"/>
    <n v="106200"/>
  </r>
  <r>
    <n v="3"/>
    <s v="總帳別"/>
    <x v="110"/>
    <s v="其他營業外費用"/>
    <x v="921"/>
    <x v="913"/>
    <s v="A3400"/>
    <s v="大林發電廠"/>
    <n v="86290"/>
    <n v="0"/>
    <n v="86290"/>
  </r>
  <r>
    <n v="3"/>
    <s v="總帳別"/>
    <x v="110"/>
    <s v="其他營業外費用"/>
    <x v="921"/>
    <x v="913"/>
    <s v="A3410"/>
    <s v="興達發電廠"/>
    <n v="102200"/>
    <n v="0"/>
    <n v="102200"/>
  </r>
  <r>
    <n v="3"/>
    <s v="總帳別"/>
    <x v="110"/>
    <s v="其他營業外費用"/>
    <x v="921"/>
    <x v="913"/>
    <s v="A3510"/>
    <s v="第二核能發電廠"/>
    <n v="10000"/>
    <n v="0"/>
    <n v="10000"/>
  </r>
  <r>
    <n v="3"/>
    <s v="總帳別"/>
    <x v="110"/>
    <s v="其他營業外費用"/>
    <x v="921"/>
    <x v="913"/>
    <s v="A3520"/>
    <s v="第三核能發電廠"/>
    <n v="47438"/>
    <n v="0"/>
    <n v="47438"/>
  </r>
  <r>
    <n v="3"/>
    <s v="總帳別"/>
    <x v="110"/>
    <s v="其他營業外費用"/>
    <x v="921"/>
    <x v="913"/>
    <s v="A3600"/>
    <s v="協和發電廠"/>
    <n v="84593"/>
    <n v="0"/>
    <n v="84593"/>
  </r>
  <r>
    <n v="3"/>
    <s v="總帳別"/>
    <x v="110"/>
    <s v="其他營業外費用"/>
    <x v="921"/>
    <x v="913"/>
    <s v="A3700"/>
    <s v="通霄發電廠"/>
    <n v="113800"/>
    <n v="0"/>
    <n v="113800"/>
  </r>
  <r>
    <n v="3"/>
    <s v="總帳別"/>
    <x v="110"/>
    <s v="其他營業外費用"/>
    <x v="921"/>
    <x v="913"/>
    <s v="A3710"/>
    <s v="台中發電廠"/>
    <n v="458024"/>
    <n v="0"/>
    <n v="458024"/>
  </r>
  <r>
    <n v="3"/>
    <s v="總帳別"/>
    <x v="110"/>
    <s v="其他營業外費用"/>
    <x v="921"/>
    <x v="913"/>
    <s v="A3800"/>
    <s v="大潭發電廠"/>
    <n v="92962"/>
    <n v="0"/>
    <n v="92962"/>
  </r>
  <r>
    <n v="3"/>
    <s v="總帳別"/>
    <x v="110"/>
    <s v="其他營業外費用"/>
    <x v="921"/>
    <x v="913"/>
    <s v="A3900"/>
    <s v="尖山發電廠"/>
    <n v="2000"/>
    <n v="0"/>
    <n v="2000"/>
  </r>
  <r>
    <n v="3"/>
    <s v="總帳別"/>
    <x v="110"/>
    <s v="其他營業外費用"/>
    <x v="921"/>
    <x v="913"/>
    <s v="A3910"/>
    <s v="塔山發電廠"/>
    <n v="9524"/>
    <n v="0"/>
    <n v="9524"/>
  </r>
  <r>
    <n v="3"/>
    <s v="總帳別"/>
    <x v="110"/>
    <s v="其他營業外費用"/>
    <x v="921"/>
    <x v="913"/>
    <s v="A4700"/>
    <s v="台北供電區營運處"/>
    <n v="297337"/>
    <n v="0"/>
    <n v="297337"/>
  </r>
  <r>
    <n v="3"/>
    <s v="總帳別"/>
    <x v="110"/>
    <s v="其他營業外費用"/>
    <x v="921"/>
    <x v="913"/>
    <s v="A4750"/>
    <s v="新桃供電區營運處"/>
    <n v="381000"/>
    <n v="0"/>
    <n v="381000"/>
  </r>
  <r>
    <n v="3"/>
    <s v="總帳別"/>
    <x v="110"/>
    <s v="其他營業外費用"/>
    <x v="921"/>
    <x v="913"/>
    <s v="A4800"/>
    <s v="台中供電區營運處"/>
    <n v="375050"/>
    <n v="0"/>
    <n v="375050"/>
  </r>
  <r>
    <n v="3"/>
    <s v="總帳別"/>
    <x v="110"/>
    <s v="其他營業外費用"/>
    <x v="921"/>
    <x v="913"/>
    <s v="A4850"/>
    <s v="嘉南供電區營運處"/>
    <n v="515282"/>
    <n v="0"/>
    <n v="515282"/>
  </r>
  <r>
    <n v="3"/>
    <s v="總帳別"/>
    <x v="110"/>
    <s v="其他營業外費用"/>
    <x v="921"/>
    <x v="913"/>
    <s v="A4900"/>
    <s v="高屏供電區營運處"/>
    <n v="267834"/>
    <n v="0"/>
    <n v="267834"/>
  </r>
  <r>
    <n v="3"/>
    <s v="總帳別"/>
    <x v="110"/>
    <s v="其他營業外費用"/>
    <x v="921"/>
    <x v="913"/>
    <s v="A4950"/>
    <s v="花東供電區營運處"/>
    <n v="126800"/>
    <n v="0"/>
    <n v="126800"/>
  </r>
  <r>
    <n v="3"/>
    <s v="總帳別"/>
    <x v="110"/>
    <s v="其他營業外費用"/>
    <x v="921"/>
    <x v="913"/>
    <s v="A5330"/>
    <s v="電力修護處"/>
    <n v="19817"/>
    <n v="0"/>
    <n v="19817"/>
  </r>
  <r>
    <n v="3"/>
    <s v="總帳別"/>
    <x v="110"/>
    <s v="其他營業外費用"/>
    <x v="921"/>
    <x v="913"/>
    <s v="A6020"/>
    <s v="綜合施工處"/>
    <n v="463000"/>
    <n v="0"/>
    <n v="463000"/>
  </r>
  <r>
    <n v="3"/>
    <s v="總帳別"/>
    <x v="110"/>
    <s v="其他營業外費用"/>
    <x v="921"/>
    <x v="913"/>
    <s v="A6090"/>
    <s v="水力施工處"/>
    <n v="112009"/>
    <n v="0"/>
    <n v="112009"/>
  </r>
  <r>
    <n v="3"/>
    <s v="總帳別"/>
    <x v="110"/>
    <s v="其他營業外費用"/>
    <x v="921"/>
    <x v="913"/>
    <s v="A6380"/>
    <s v="核能火力發電工程處北部施工處"/>
    <n v="1289775"/>
    <n v="0"/>
    <n v="1289775"/>
  </r>
  <r>
    <n v="3"/>
    <s v="總帳別"/>
    <x v="110"/>
    <s v="其他營業外費用"/>
    <x v="921"/>
    <x v="913"/>
    <s v="A6540"/>
    <s v="輸變電工程處北區施工處"/>
    <n v="901380"/>
    <n v="0"/>
    <n v="901380"/>
  </r>
  <r>
    <n v="3"/>
    <s v="總帳別"/>
    <x v="110"/>
    <s v="其他營業外費用"/>
    <x v="921"/>
    <x v="913"/>
    <s v="A6550"/>
    <s v="輸變電工程處中區施工處"/>
    <n v="781250"/>
    <n v="0"/>
    <n v="781250"/>
  </r>
  <r>
    <n v="3"/>
    <s v="總帳別"/>
    <x v="110"/>
    <s v="其他營業外費用"/>
    <x v="921"/>
    <x v="913"/>
    <s v="A6560"/>
    <s v="輸變電工程處南區施工處"/>
    <n v="572632"/>
    <n v="0"/>
    <n v="572632"/>
  </r>
  <r>
    <n v="3"/>
    <s v="總帳別"/>
    <x v="110"/>
    <s v="其他營業外費用"/>
    <x v="921"/>
    <x v="913"/>
    <s v="A6750"/>
    <s v="核能火力發電工程處南部施工處"/>
    <n v="576412"/>
    <n v="0"/>
    <n v="576412"/>
  </r>
  <r>
    <n v="3"/>
    <s v="總帳別"/>
    <x v="110"/>
    <s v="其他營業外費用"/>
    <x v="921"/>
    <x v="913"/>
    <s v="A6760"/>
    <s v="核能火力發電工程處中部施工處"/>
    <n v="1120764"/>
    <n v="0"/>
    <n v="1120764"/>
  </r>
  <r>
    <n v="3"/>
    <s v="總帳別"/>
    <x v="110"/>
    <s v="其他營業外費用"/>
    <x v="921"/>
    <x v="913"/>
    <s v="A6900"/>
    <s v="台中煤倉工務所"/>
    <n v="817804"/>
    <n v="0"/>
    <n v="817804"/>
  </r>
  <r>
    <n v="3"/>
    <s v="總帳別"/>
    <x v="110"/>
    <s v="其他營業外費用"/>
    <x v="921"/>
    <x v="913"/>
    <s v="A6930"/>
    <s v="再生能源處"/>
    <n v="28959"/>
    <n v="0"/>
    <n v="28959"/>
  </r>
  <r>
    <n v="3"/>
    <s v="總帳別"/>
    <x v="110"/>
    <s v="其他營業外費用"/>
    <x v="922"/>
    <x v="914"/>
    <s v="A0060"/>
    <s v="電力調度處"/>
    <n v="939827"/>
    <n v="0"/>
    <n v="939827"/>
  </r>
  <r>
    <n v="3"/>
    <s v="總帳別"/>
    <x v="110"/>
    <s v="其他營業外費用"/>
    <x v="922"/>
    <x v="914"/>
    <s v="A0150"/>
    <s v="電源開發處"/>
    <n v="300000"/>
    <n v="0"/>
    <n v="300000"/>
  </r>
  <r>
    <n v="3"/>
    <s v="總帳別"/>
    <x v="110"/>
    <s v="其他營業外費用"/>
    <x v="922"/>
    <x v="914"/>
    <s v="A0960"/>
    <s v="人力資源處"/>
    <n v="55020651"/>
    <n v="0"/>
    <n v="55020651"/>
  </r>
  <r>
    <n v="3"/>
    <s v="總帳別"/>
    <x v="110"/>
    <s v="其他營業外費用"/>
    <x v="922"/>
    <x v="914"/>
    <s v="A1090"/>
    <s v="高雄區營業處"/>
    <n v="50000"/>
    <n v="0"/>
    <n v="50000"/>
  </r>
  <r>
    <n v="3"/>
    <s v="總帳別"/>
    <x v="110"/>
    <s v="其他營業外費用"/>
    <x v="922"/>
    <x v="914"/>
    <s v="A1200"/>
    <s v="雲林區營業處"/>
    <n v="200000"/>
    <n v="0"/>
    <n v="200000"/>
  </r>
  <r>
    <n v="3"/>
    <s v="總帳別"/>
    <x v="110"/>
    <s v="其他營業外費用"/>
    <x v="922"/>
    <x v="914"/>
    <s v="A3520"/>
    <s v="第三核能發電廠"/>
    <n v="13600"/>
    <n v="0"/>
    <n v="13600"/>
  </r>
  <r>
    <n v="3"/>
    <s v="總帳別"/>
    <x v="110"/>
    <s v="其他營業外費用"/>
    <x v="923"/>
    <x v="915"/>
    <s v="A5440"/>
    <s v="澳洲辦事處"/>
    <n v="593950093"/>
    <n v="0"/>
    <n v="593950093"/>
  </r>
  <r>
    <n v="3"/>
    <s v="總帳別"/>
    <x v="110"/>
    <s v="其他營業外費用"/>
    <x v="924"/>
    <x v="916"/>
    <s v="A5440"/>
    <s v="澳洲辦事處"/>
    <n v="1767210624"/>
    <n v="0"/>
    <n v="1767210624"/>
  </r>
  <r>
    <n v="3"/>
    <s v="總帳別"/>
    <x v="110"/>
    <s v="其他營業外費用"/>
    <x v="925"/>
    <x v="917"/>
    <s v="A5440"/>
    <s v="澳洲辦事處"/>
    <n v="156419"/>
    <n v="0"/>
    <n v="156419"/>
  </r>
  <r>
    <n v="3"/>
    <s v="總帳別"/>
    <x v="110"/>
    <s v="其他營業外費用"/>
    <x v="926"/>
    <x v="918"/>
    <s v="A1010"/>
    <s v="基隆區營業處"/>
    <n v="323832"/>
    <n v="0"/>
    <n v="323832"/>
  </r>
  <r>
    <n v="3"/>
    <s v="總帳別"/>
    <x v="110"/>
    <s v="其他營業外費用"/>
    <x v="926"/>
    <x v="918"/>
    <s v="A1050"/>
    <s v="台中區營業處"/>
    <n v="129563"/>
    <n v="0"/>
    <n v="129563"/>
  </r>
  <r>
    <n v="3"/>
    <s v="總帳別"/>
    <x v="110"/>
    <s v="其他營業外費用"/>
    <x v="926"/>
    <x v="918"/>
    <s v="A1090"/>
    <s v="高雄區營業處"/>
    <n v="89792"/>
    <n v="0"/>
    <n v="89792"/>
  </r>
  <r>
    <n v="3"/>
    <s v="總帳別"/>
    <x v="110"/>
    <s v="其他營業外費用"/>
    <x v="926"/>
    <x v="918"/>
    <s v="A1130"/>
    <s v="宜蘭區營業處"/>
    <n v="17246"/>
    <n v="0"/>
    <n v="17246"/>
  </r>
  <r>
    <n v="3"/>
    <s v="總帳別"/>
    <x v="110"/>
    <s v="其他營業外費用"/>
    <x v="926"/>
    <x v="918"/>
    <s v="A1150"/>
    <s v="台北南區營業處"/>
    <n v="191634"/>
    <n v="0"/>
    <n v="191634"/>
  </r>
  <r>
    <n v="3"/>
    <s v="總帳別"/>
    <x v="110"/>
    <s v="其他營業外費用"/>
    <x v="926"/>
    <x v="918"/>
    <s v="A1190"/>
    <s v="鳳山區營業處"/>
    <n v="35000"/>
    <n v="0"/>
    <n v="35000"/>
  </r>
  <r>
    <n v="3"/>
    <s v="總帳別"/>
    <x v="110"/>
    <s v="其他營業外費用"/>
    <x v="926"/>
    <x v="918"/>
    <s v="A1220"/>
    <s v="苗栗區營業處"/>
    <n v="93761"/>
    <n v="0"/>
    <n v="93761"/>
  </r>
  <r>
    <n v="3"/>
    <s v="總帳別"/>
    <x v="110"/>
    <s v="其他營業外費用"/>
    <x v="926"/>
    <x v="918"/>
    <s v="A3410"/>
    <s v="興達發電廠"/>
    <n v="2327000"/>
    <n v="0"/>
    <n v="2327000"/>
  </r>
  <r>
    <n v="3"/>
    <s v="總帳別"/>
    <x v="110"/>
    <s v="其他營業外費用"/>
    <x v="926"/>
    <x v="918"/>
    <s v="A4900"/>
    <s v="高屏供電區營運處"/>
    <n v="0"/>
    <n v="-200000"/>
    <n v="-200000"/>
  </r>
  <r>
    <n v="3"/>
    <s v="總帳別"/>
    <x v="110"/>
    <s v="其他營業外費用"/>
    <x v="926"/>
    <x v="918"/>
    <s v="A5460"/>
    <s v="綜合研究所"/>
    <n v="0"/>
    <n v="-739216"/>
    <n v="-739216"/>
  </r>
  <r>
    <n v="3"/>
    <s v="總帳別"/>
    <x v="110"/>
    <s v="其他營業外費用"/>
    <x v="926"/>
    <x v="918"/>
    <s v="A6020"/>
    <s v="綜合施工處"/>
    <n v="64986330"/>
    <n v="0"/>
    <n v="64986330"/>
  </r>
  <r>
    <n v="3"/>
    <s v="總帳別"/>
    <x v="110"/>
    <s v="其他營業外費用"/>
    <x v="926"/>
    <x v="918"/>
    <s v="A6750"/>
    <s v="核能火力發電工程處南部施工處"/>
    <n v="521537"/>
    <n v="0"/>
    <n v="521537"/>
  </r>
  <r>
    <n v="3"/>
    <s v="總帳別"/>
    <x v="110"/>
    <s v="其他營業外費用"/>
    <x v="927"/>
    <x v="919"/>
    <s v="A2360"/>
    <s v="桂山發電廠"/>
    <n v="12273215"/>
    <n v="0"/>
    <n v="12273215"/>
  </r>
  <r>
    <n v="3"/>
    <s v="總帳別"/>
    <x v="110"/>
    <s v="其他營業外費用"/>
    <x v="927"/>
    <x v="919"/>
    <s v="A4900"/>
    <s v="高屏供電區營運處"/>
    <n v="299465"/>
    <n v="0"/>
    <n v="299465"/>
  </r>
  <r>
    <n v="3"/>
    <s v="總帳別"/>
    <x v="110"/>
    <s v="其他營業外費用"/>
    <x v="928"/>
    <x v="920"/>
    <s v="A0030"/>
    <s v="企劃處"/>
    <n v="15515"/>
    <n v="0"/>
    <n v="15515"/>
  </r>
  <r>
    <n v="3"/>
    <s v="總帳別"/>
    <x v="110"/>
    <s v="其他營業外費用"/>
    <x v="928"/>
    <x v="920"/>
    <s v="A0040"/>
    <s v="發電處"/>
    <n v="584"/>
    <n v="0"/>
    <n v="584"/>
  </r>
  <r>
    <n v="3"/>
    <s v="總帳別"/>
    <x v="110"/>
    <s v="其他營業外費用"/>
    <x v="928"/>
    <x v="920"/>
    <s v="A0050"/>
    <s v="供電處"/>
    <n v="94964"/>
    <n v="0"/>
    <n v="94964"/>
  </r>
  <r>
    <n v="3"/>
    <s v="總帳別"/>
    <x v="110"/>
    <s v="其他營業外費用"/>
    <x v="928"/>
    <x v="920"/>
    <s v="A0060"/>
    <s v="電力調度處"/>
    <n v="640100"/>
    <n v="0"/>
    <n v="640100"/>
  </r>
  <r>
    <n v="3"/>
    <s v="總帳別"/>
    <x v="110"/>
    <s v="其他營業外費用"/>
    <x v="928"/>
    <x v="920"/>
    <s v="A0070"/>
    <s v="業務處"/>
    <n v="1314"/>
    <n v="0"/>
    <n v="1314"/>
  </r>
  <r>
    <n v="3"/>
    <s v="總帳別"/>
    <x v="110"/>
    <s v="其他營業外費用"/>
    <x v="928"/>
    <x v="920"/>
    <s v="A0080"/>
    <s v="材料處"/>
    <n v="102986"/>
    <n v="0"/>
    <n v="102986"/>
  </r>
  <r>
    <n v="3"/>
    <s v="總帳別"/>
    <x v="110"/>
    <s v="其他營業外費用"/>
    <x v="928"/>
    <x v="920"/>
    <s v="A0090"/>
    <s v="燃料處"/>
    <n v="87553"/>
    <n v="0"/>
    <n v="87553"/>
  </r>
  <r>
    <n v="3"/>
    <s v="總帳別"/>
    <x v="110"/>
    <s v="其他營業外費用"/>
    <x v="928"/>
    <x v="920"/>
    <s v="A0100"/>
    <s v="財務處"/>
    <n v="5508"/>
    <n v="0"/>
    <n v="5508"/>
  </r>
  <r>
    <n v="3"/>
    <s v="總帳別"/>
    <x v="110"/>
    <s v="其他營業外費用"/>
    <x v="928"/>
    <x v="920"/>
    <s v="A0140"/>
    <s v="秘書處"/>
    <n v="403702"/>
    <n v="0"/>
    <n v="403702"/>
  </r>
  <r>
    <n v="3"/>
    <s v="總帳別"/>
    <x v="110"/>
    <s v="其他營業外費用"/>
    <x v="928"/>
    <x v="920"/>
    <s v="A0150"/>
    <s v="電源開發處"/>
    <n v="1092720"/>
    <n v="0"/>
    <n v="1092720"/>
  </r>
  <r>
    <n v="3"/>
    <s v="總帳別"/>
    <x v="110"/>
    <s v="其他營業外費用"/>
    <x v="928"/>
    <x v="920"/>
    <s v="A0170"/>
    <s v="營建處"/>
    <n v="163641"/>
    <n v="0"/>
    <n v="163641"/>
  </r>
  <r>
    <n v="3"/>
    <s v="總帳別"/>
    <x v="110"/>
    <s v="其他營業外費用"/>
    <x v="928"/>
    <x v="920"/>
    <s v="A0180"/>
    <s v="會計處"/>
    <n v="25134"/>
    <n v="0"/>
    <n v="25134"/>
  </r>
  <r>
    <n v="3"/>
    <s v="總帳別"/>
    <x v="110"/>
    <s v="其他營業外費用"/>
    <x v="928"/>
    <x v="920"/>
    <s v="A0230"/>
    <s v="系統規劃處"/>
    <n v="263"/>
    <n v="0"/>
    <n v="263"/>
  </r>
  <r>
    <n v="3"/>
    <s v="總帳別"/>
    <x v="110"/>
    <s v="其他營業外費用"/>
    <x v="928"/>
    <x v="920"/>
    <s v="A0240"/>
    <s v="資訊系統處"/>
    <n v="2163862"/>
    <n v="0"/>
    <n v="2163862"/>
  </r>
  <r>
    <n v="3"/>
    <s v="總帳別"/>
    <x v="110"/>
    <s v="其他營業外費用"/>
    <x v="928"/>
    <x v="920"/>
    <s v="A0270"/>
    <s v="核能技術處"/>
    <n v="2823"/>
    <n v="0"/>
    <n v="2823"/>
  </r>
  <r>
    <n v="3"/>
    <s v="總帳別"/>
    <x v="110"/>
    <s v="其他營業外費用"/>
    <x v="928"/>
    <x v="920"/>
    <s v="A0540"/>
    <s v="核能安全處"/>
    <n v="127152"/>
    <n v="0"/>
    <n v="127152"/>
  </r>
  <r>
    <n v="3"/>
    <s v="總帳別"/>
    <x v="110"/>
    <s v="其他營業外費用"/>
    <x v="928"/>
    <x v="920"/>
    <s v="A0560"/>
    <s v="核能發電處"/>
    <n v="3485827"/>
    <n v="0"/>
    <n v="3485827"/>
  </r>
  <r>
    <n v="3"/>
    <s v="總帳別"/>
    <x v="110"/>
    <s v="其他營業外費用"/>
    <x v="928"/>
    <x v="920"/>
    <s v="A0610"/>
    <s v="環境保護處"/>
    <n v="1"/>
    <n v="0"/>
    <n v="1"/>
  </r>
  <r>
    <n v="3"/>
    <s v="總帳別"/>
    <x v="110"/>
    <s v="其他營業外費用"/>
    <x v="928"/>
    <x v="920"/>
    <s v="A0620"/>
    <s v="工業安全衛生處"/>
    <n v="25981"/>
    <n v="0"/>
    <n v="25981"/>
  </r>
  <r>
    <n v="3"/>
    <s v="總帳別"/>
    <x v="110"/>
    <s v="其他營業外費用"/>
    <x v="928"/>
    <x v="920"/>
    <s v="A0630"/>
    <s v="新事業開發室"/>
    <n v="186877"/>
    <n v="0"/>
    <n v="186877"/>
  </r>
  <r>
    <n v="3"/>
    <s v="總帳別"/>
    <x v="110"/>
    <s v="其他營業外費用"/>
    <x v="928"/>
    <x v="920"/>
    <s v="A0770"/>
    <s v="配電處"/>
    <n v="7817"/>
    <n v="0"/>
    <n v="7817"/>
  </r>
  <r>
    <n v="3"/>
    <s v="總帳別"/>
    <x v="110"/>
    <s v="其他營業外費用"/>
    <x v="928"/>
    <x v="920"/>
    <s v="A0780"/>
    <s v="核能後端營運處"/>
    <n v="100963"/>
    <n v="0"/>
    <n v="100963"/>
  </r>
  <r>
    <n v="3"/>
    <s v="總帳別"/>
    <x v="110"/>
    <s v="其他營業外費用"/>
    <x v="928"/>
    <x v="920"/>
    <s v="A0960"/>
    <s v="人力資源處"/>
    <n v="299641"/>
    <n v="0"/>
    <n v="299641"/>
  </r>
  <r>
    <n v="3"/>
    <s v="總帳別"/>
    <x v="110"/>
    <s v="其他營業外費用"/>
    <x v="928"/>
    <x v="920"/>
    <s v="A1010"/>
    <s v="基隆區營業處"/>
    <n v="27268791"/>
    <n v="0"/>
    <n v="27268791"/>
  </r>
  <r>
    <n v="3"/>
    <s v="總帳別"/>
    <x v="110"/>
    <s v="其他營業外費用"/>
    <x v="928"/>
    <x v="920"/>
    <s v="A101D"/>
    <s v="基隆區營業處-配電"/>
    <n v="11913941"/>
    <n v="0"/>
    <n v="11913941"/>
  </r>
  <r>
    <n v="3"/>
    <s v="總帳別"/>
    <x v="110"/>
    <s v="其他營業外費用"/>
    <x v="928"/>
    <x v="920"/>
    <s v="A101S"/>
    <s v="基隆區營業處-售電"/>
    <n v="38056"/>
    <n v="0"/>
    <n v="38056"/>
  </r>
  <r>
    <n v="3"/>
    <s v="總帳別"/>
    <x v="110"/>
    <s v="其他營業外費用"/>
    <x v="928"/>
    <x v="920"/>
    <s v="A1020"/>
    <s v="台北市區營業處"/>
    <n v="26733817"/>
    <n v="0"/>
    <n v="26733817"/>
  </r>
  <r>
    <n v="3"/>
    <s v="總帳別"/>
    <x v="110"/>
    <s v="其他營業外費用"/>
    <x v="928"/>
    <x v="920"/>
    <s v="A102D"/>
    <s v="台北市區營業處-配電"/>
    <n v="12960531"/>
    <n v="0"/>
    <n v="12960531"/>
  </r>
  <r>
    <n v="3"/>
    <s v="總帳別"/>
    <x v="110"/>
    <s v="其他營業外費用"/>
    <x v="928"/>
    <x v="920"/>
    <s v="A102S"/>
    <s v="台北市區營業處-售電"/>
    <n v="569783"/>
    <n v="0"/>
    <n v="569783"/>
  </r>
  <r>
    <n v="3"/>
    <s v="總帳別"/>
    <x v="110"/>
    <s v="其他營業外費用"/>
    <x v="928"/>
    <x v="920"/>
    <s v="A1030"/>
    <s v="桃園區營業處"/>
    <n v="76268997"/>
    <n v="0"/>
    <n v="76268997"/>
  </r>
  <r>
    <n v="3"/>
    <s v="總帳別"/>
    <x v="110"/>
    <s v="其他營業外費用"/>
    <x v="928"/>
    <x v="920"/>
    <s v="A103D"/>
    <s v="桃園區營業處-配電"/>
    <n v="3488689"/>
    <n v="0"/>
    <n v="3488689"/>
  </r>
  <r>
    <n v="3"/>
    <s v="總帳別"/>
    <x v="110"/>
    <s v="其他營業外費用"/>
    <x v="928"/>
    <x v="920"/>
    <s v="A103S"/>
    <s v="桃園區營業處-售電"/>
    <n v="33910"/>
    <n v="0"/>
    <n v="33910"/>
  </r>
  <r>
    <n v="3"/>
    <s v="總帳別"/>
    <x v="110"/>
    <s v="其他營業外費用"/>
    <x v="928"/>
    <x v="920"/>
    <s v="A1040"/>
    <s v="新竹區營業處"/>
    <n v="53967931"/>
    <n v="0"/>
    <n v="53967931"/>
  </r>
  <r>
    <n v="3"/>
    <s v="總帳別"/>
    <x v="110"/>
    <s v="其他營業外費用"/>
    <x v="928"/>
    <x v="920"/>
    <s v="A104D"/>
    <s v="新竹區營業處-配電"/>
    <n v="9921619"/>
    <n v="0"/>
    <n v="9921619"/>
  </r>
  <r>
    <n v="3"/>
    <s v="總帳別"/>
    <x v="110"/>
    <s v="其他營業外費用"/>
    <x v="928"/>
    <x v="920"/>
    <s v="A104S"/>
    <s v="新竹區營業處-售電"/>
    <n v="76007"/>
    <n v="0"/>
    <n v="76007"/>
  </r>
  <r>
    <n v="3"/>
    <s v="總帳別"/>
    <x v="110"/>
    <s v="其他營業外費用"/>
    <x v="928"/>
    <x v="920"/>
    <s v="A1050"/>
    <s v="台中區營業處"/>
    <n v="74005997"/>
    <n v="0"/>
    <n v="74005997"/>
  </r>
  <r>
    <n v="3"/>
    <s v="總帳別"/>
    <x v="110"/>
    <s v="其他營業外費用"/>
    <x v="928"/>
    <x v="920"/>
    <s v="A105D"/>
    <s v="台中區營業處-配電"/>
    <n v="0"/>
    <n v="-7535127"/>
    <n v="-7535127"/>
  </r>
  <r>
    <n v="3"/>
    <s v="總帳別"/>
    <x v="110"/>
    <s v="其他營業外費用"/>
    <x v="928"/>
    <x v="920"/>
    <s v="A105S"/>
    <s v="台中區營業處-售電"/>
    <n v="88229"/>
    <n v="0"/>
    <n v="88229"/>
  </r>
  <r>
    <n v="3"/>
    <s v="總帳別"/>
    <x v="110"/>
    <s v="其他營業外費用"/>
    <x v="928"/>
    <x v="920"/>
    <s v="A1060"/>
    <s v="彰化區營業處"/>
    <n v="45513677"/>
    <n v="0"/>
    <n v="45513677"/>
  </r>
  <r>
    <n v="3"/>
    <s v="總帳別"/>
    <x v="110"/>
    <s v="其他營業外費用"/>
    <x v="928"/>
    <x v="920"/>
    <s v="A106D"/>
    <s v="彰化區營業處-配電"/>
    <n v="0"/>
    <n v="-373963"/>
    <n v="-373963"/>
  </r>
  <r>
    <n v="3"/>
    <s v="總帳別"/>
    <x v="110"/>
    <s v="其他營業外費用"/>
    <x v="928"/>
    <x v="920"/>
    <s v="A106S"/>
    <s v="彰化區營業處-售電"/>
    <n v="23850"/>
    <n v="0"/>
    <n v="23850"/>
  </r>
  <r>
    <n v="3"/>
    <s v="總帳別"/>
    <x v="110"/>
    <s v="其他營業外費用"/>
    <x v="928"/>
    <x v="920"/>
    <s v="A1070"/>
    <s v="嘉義區營業處"/>
    <n v="27187563"/>
    <n v="0"/>
    <n v="27187563"/>
  </r>
  <r>
    <n v="3"/>
    <s v="總帳別"/>
    <x v="110"/>
    <s v="其他營業外費用"/>
    <x v="928"/>
    <x v="920"/>
    <s v="A107D"/>
    <s v="嘉義區營業處-配電"/>
    <n v="0"/>
    <n v="-1521643"/>
    <n v="-1521643"/>
  </r>
  <r>
    <n v="3"/>
    <s v="總帳別"/>
    <x v="110"/>
    <s v="其他營業外費用"/>
    <x v="928"/>
    <x v="920"/>
    <s v="A107S"/>
    <s v="嘉義區營業處-售電"/>
    <n v="11650"/>
    <n v="0"/>
    <n v="11650"/>
  </r>
  <r>
    <n v="3"/>
    <s v="總帳別"/>
    <x v="110"/>
    <s v="其他營業外費用"/>
    <x v="928"/>
    <x v="920"/>
    <s v="A1080"/>
    <s v="台南區營業處"/>
    <n v="49544548"/>
    <n v="0"/>
    <n v="49544548"/>
  </r>
  <r>
    <n v="3"/>
    <s v="總帳別"/>
    <x v="110"/>
    <s v="其他營業外費用"/>
    <x v="928"/>
    <x v="920"/>
    <s v="A108D"/>
    <s v="台南區營業處-配電"/>
    <n v="3310455"/>
    <n v="0"/>
    <n v="3310455"/>
  </r>
  <r>
    <n v="3"/>
    <s v="總帳別"/>
    <x v="110"/>
    <s v="其他營業外費用"/>
    <x v="928"/>
    <x v="920"/>
    <s v="A108S"/>
    <s v="台南區營業處-售電"/>
    <n v="65140"/>
    <n v="0"/>
    <n v="65140"/>
  </r>
  <r>
    <n v="3"/>
    <s v="總帳別"/>
    <x v="110"/>
    <s v="其他營業外費用"/>
    <x v="928"/>
    <x v="920"/>
    <s v="A1090"/>
    <s v="高雄區營業處"/>
    <n v="24902180"/>
    <n v="0"/>
    <n v="24902180"/>
  </r>
  <r>
    <n v="3"/>
    <s v="總帳別"/>
    <x v="110"/>
    <s v="其他營業外費用"/>
    <x v="928"/>
    <x v="920"/>
    <s v="A109D"/>
    <s v="高雄區營業處-配電"/>
    <n v="7932141"/>
    <n v="0"/>
    <n v="7932141"/>
  </r>
  <r>
    <n v="3"/>
    <s v="總帳別"/>
    <x v="110"/>
    <s v="其他營業外費用"/>
    <x v="928"/>
    <x v="920"/>
    <s v="A109S"/>
    <s v="高雄區營業處-售電"/>
    <n v="8405"/>
    <n v="0"/>
    <n v="8405"/>
  </r>
  <r>
    <n v="3"/>
    <s v="總帳別"/>
    <x v="110"/>
    <s v="其他營業外費用"/>
    <x v="928"/>
    <x v="920"/>
    <s v="A1100"/>
    <s v="屏東區營業處"/>
    <n v="72801246"/>
    <n v="0"/>
    <n v="72801246"/>
  </r>
  <r>
    <n v="3"/>
    <s v="總帳別"/>
    <x v="110"/>
    <s v="其他營業外費用"/>
    <x v="928"/>
    <x v="920"/>
    <s v="A110D"/>
    <s v="屏東區營業處-配電"/>
    <n v="4248370"/>
    <n v="0"/>
    <n v="4248370"/>
  </r>
  <r>
    <n v="3"/>
    <s v="總帳別"/>
    <x v="110"/>
    <s v="其他營業外費用"/>
    <x v="928"/>
    <x v="920"/>
    <s v="A110S"/>
    <s v="屏東區營業處-售電"/>
    <n v="129704"/>
    <n v="0"/>
    <n v="129704"/>
  </r>
  <r>
    <n v="3"/>
    <s v="總帳別"/>
    <x v="110"/>
    <s v="其他營業外費用"/>
    <x v="928"/>
    <x v="920"/>
    <s v="A1110"/>
    <s v="台東區營業處"/>
    <n v="13999287"/>
    <n v="0"/>
    <n v="13999287"/>
  </r>
  <r>
    <n v="3"/>
    <s v="總帳別"/>
    <x v="110"/>
    <s v="其他營業外費用"/>
    <x v="928"/>
    <x v="920"/>
    <s v="A111D"/>
    <s v="台東區營業處-配電"/>
    <n v="1438569"/>
    <n v="0"/>
    <n v="1438569"/>
  </r>
  <r>
    <n v="3"/>
    <s v="總帳別"/>
    <x v="110"/>
    <s v="其他營業外費用"/>
    <x v="928"/>
    <x v="920"/>
    <s v="A111S"/>
    <s v="台東區營業處-售電"/>
    <n v="31597"/>
    <n v="0"/>
    <n v="31597"/>
  </r>
  <r>
    <n v="3"/>
    <s v="總帳別"/>
    <x v="110"/>
    <s v="其他營業外費用"/>
    <x v="928"/>
    <x v="920"/>
    <s v="A1120"/>
    <s v="花蓮區營業處"/>
    <n v="18452219"/>
    <n v="0"/>
    <n v="18452219"/>
  </r>
  <r>
    <n v="3"/>
    <s v="總帳別"/>
    <x v="110"/>
    <s v="其他營業外費用"/>
    <x v="928"/>
    <x v="920"/>
    <s v="A112D"/>
    <s v="花蓮區營業處-配電"/>
    <n v="7364077"/>
    <n v="0"/>
    <n v="7364077"/>
  </r>
  <r>
    <n v="3"/>
    <s v="總帳別"/>
    <x v="110"/>
    <s v="其他營業外費用"/>
    <x v="928"/>
    <x v="920"/>
    <s v="A112S"/>
    <s v="花蓮區營業處-售電"/>
    <n v="2928"/>
    <n v="0"/>
    <n v="2928"/>
  </r>
  <r>
    <n v="3"/>
    <s v="總帳別"/>
    <x v="110"/>
    <s v="其他營業外費用"/>
    <x v="928"/>
    <x v="920"/>
    <s v="A1130"/>
    <s v="宜蘭區營業處"/>
    <n v="30605677"/>
    <n v="0"/>
    <n v="30605677"/>
  </r>
  <r>
    <n v="3"/>
    <s v="總帳別"/>
    <x v="110"/>
    <s v="其他營業外費用"/>
    <x v="928"/>
    <x v="920"/>
    <s v="A113D"/>
    <s v="宜蘭區營業處-配電"/>
    <n v="10498975"/>
    <n v="0"/>
    <n v="10498975"/>
  </r>
  <r>
    <n v="3"/>
    <s v="總帳別"/>
    <x v="110"/>
    <s v="其他營業外費用"/>
    <x v="928"/>
    <x v="920"/>
    <s v="A113S"/>
    <s v="宜蘭區營業處-售電"/>
    <n v="19287"/>
    <n v="0"/>
    <n v="19287"/>
  </r>
  <r>
    <n v="3"/>
    <s v="總帳別"/>
    <x v="110"/>
    <s v="其他營業外費用"/>
    <x v="928"/>
    <x v="920"/>
    <s v="A1140"/>
    <s v="澎湖區營業處"/>
    <n v="6877774"/>
    <n v="0"/>
    <n v="6877774"/>
  </r>
  <r>
    <n v="3"/>
    <s v="總帳別"/>
    <x v="110"/>
    <s v="其他營業外費用"/>
    <x v="928"/>
    <x v="920"/>
    <s v="A114A"/>
    <s v="澎湖區營業處-發電"/>
    <n v="62728"/>
    <n v="0"/>
    <n v="62728"/>
  </r>
  <r>
    <n v="3"/>
    <s v="總帳別"/>
    <x v="110"/>
    <s v="其他營業外費用"/>
    <x v="928"/>
    <x v="920"/>
    <s v="A114D"/>
    <s v="澎湖區營業處-配電"/>
    <n v="988066"/>
    <n v="0"/>
    <n v="988066"/>
  </r>
  <r>
    <n v="3"/>
    <s v="總帳別"/>
    <x v="110"/>
    <s v="其他營業外費用"/>
    <x v="928"/>
    <x v="920"/>
    <s v="A114S"/>
    <s v="澎湖區營業處-售電"/>
    <n v="15248"/>
    <n v="0"/>
    <n v="15248"/>
  </r>
  <r>
    <n v="3"/>
    <s v="總帳別"/>
    <x v="110"/>
    <s v="其他營業外費用"/>
    <x v="928"/>
    <x v="920"/>
    <s v="A1150"/>
    <s v="台北南區營業處"/>
    <n v="42039711"/>
    <n v="0"/>
    <n v="42039711"/>
  </r>
  <r>
    <n v="3"/>
    <s v="總帳別"/>
    <x v="110"/>
    <s v="其他營業外費用"/>
    <x v="928"/>
    <x v="920"/>
    <s v="A115D"/>
    <s v="台北南區營業處-配電"/>
    <n v="1658223"/>
    <n v="0"/>
    <n v="1658223"/>
  </r>
  <r>
    <n v="3"/>
    <s v="總帳別"/>
    <x v="110"/>
    <s v="其他營業外費用"/>
    <x v="928"/>
    <x v="920"/>
    <s v="A115S"/>
    <s v="台北南區營業處-售電"/>
    <n v="167939"/>
    <n v="0"/>
    <n v="167939"/>
  </r>
  <r>
    <n v="3"/>
    <s v="總帳別"/>
    <x v="110"/>
    <s v="其他營業外費用"/>
    <x v="928"/>
    <x v="920"/>
    <s v="A1160"/>
    <s v="台北北區營業處"/>
    <n v="23509627"/>
    <n v="0"/>
    <n v="23509627"/>
  </r>
  <r>
    <n v="3"/>
    <s v="總帳別"/>
    <x v="110"/>
    <s v="其他營業外費用"/>
    <x v="928"/>
    <x v="920"/>
    <s v="A116D"/>
    <s v="台北北區營業處-配電"/>
    <n v="3494660"/>
    <n v="0"/>
    <n v="3494660"/>
  </r>
  <r>
    <n v="3"/>
    <s v="總帳別"/>
    <x v="110"/>
    <s v="其他營業外費用"/>
    <x v="928"/>
    <x v="920"/>
    <s v="A116S"/>
    <s v="台北北區營業處-售電"/>
    <n v="31088"/>
    <n v="0"/>
    <n v="31088"/>
  </r>
  <r>
    <n v="3"/>
    <s v="總帳別"/>
    <x v="110"/>
    <s v="其他營業外費用"/>
    <x v="928"/>
    <x v="920"/>
    <s v="A1170"/>
    <s v="台北西區營業處"/>
    <n v="45852725"/>
    <n v="0"/>
    <n v="45852725"/>
  </r>
  <r>
    <n v="3"/>
    <s v="總帳別"/>
    <x v="110"/>
    <s v="其他營業外費用"/>
    <x v="928"/>
    <x v="920"/>
    <s v="A117D"/>
    <s v="台北西區營業處-配電"/>
    <n v="0"/>
    <n v="-15179404"/>
    <n v="-15179404"/>
  </r>
  <r>
    <n v="3"/>
    <s v="總帳別"/>
    <x v="110"/>
    <s v="其他營業外費用"/>
    <x v="928"/>
    <x v="920"/>
    <s v="A117S"/>
    <s v="台北西區營業處-售電"/>
    <n v="7257"/>
    <n v="0"/>
    <n v="7257"/>
  </r>
  <r>
    <n v="3"/>
    <s v="總帳別"/>
    <x v="110"/>
    <s v="其他營業外費用"/>
    <x v="928"/>
    <x v="920"/>
    <s v="A1180"/>
    <s v="南投區營業處"/>
    <n v="29309449"/>
    <n v="0"/>
    <n v="29309449"/>
  </r>
  <r>
    <n v="3"/>
    <s v="總帳別"/>
    <x v="110"/>
    <s v="其他營業外費用"/>
    <x v="928"/>
    <x v="920"/>
    <s v="A118D"/>
    <s v="南投區營業處-配電"/>
    <n v="9793036"/>
    <n v="0"/>
    <n v="9793036"/>
  </r>
  <r>
    <n v="3"/>
    <s v="總帳別"/>
    <x v="110"/>
    <s v="其他營業外費用"/>
    <x v="928"/>
    <x v="920"/>
    <s v="A118S"/>
    <s v="南投區營業處-售電"/>
    <n v="44751"/>
    <n v="0"/>
    <n v="44751"/>
  </r>
  <r>
    <n v="3"/>
    <s v="總帳別"/>
    <x v="110"/>
    <s v="其他營業外費用"/>
    <x v="928"/>
    <x v="920"/>
    <s v="A1190"/>
    <s v="鳳山區營業處"/>
    <n v="28926744"/>
    <n v="0"/>
    <n v="28926744"/>
  </r>
  <r>
    <n v="3"/>
    <s v="總帳別"/>
    <x v="110"/>
    <s v="其他營業外費用"/>
    <x v="928"/>
    <x v="920"/>
    <s v="A119D"/>
    <s v="鳳山區營業處-配電"/>
    <n v="0"/>
    <n v="-1105687"/>
    <n v="-1105687"/>
  </r>
  <r>
    <n v="3"/>
    <s v="總帳別"/>
    <x v="110"/>
    <s v="其他營業外費用"/>
    <x v="928"/>
    <x v="920"/>
    <s v="A119S"/>
    <s v="鳳山區營業處-售電"/>
    <n v="13443"/>
    <n v="0"/>
    <n v="13443"/>
  </r>
  <r>
    <n v="3"/>
    <s v="總帳別"/>
    <x v="110"/>
    <s v="其他營業外費用"/>
    <x v="928"/>
    <x v="920"/>
    <s v="A1200"/>
    <s v="雲林區營業處"/>
    <n v="49405035"/>
    <n v="0"/>
    <n v="49405035"/>
  </r>
  <r>
    <n v="3"/>
    <s v="總帳別"/>
    <x v="110"/>
    <s v="其他營業外費用"/>
    <x v="928"/>
    <x v="920"/>
    <s v="A120D"/>
    <s v="雲林區營業處-配電"/>
    <n v="8431902"/>
    <n v="0"/>
    <n v="8431902"/>
  </r>
  <r>
    <n v="3"/>
    <s v="總帳別"/>
    <x v="110"/>
    <s v="其他營業外費用"/>
    <x v="928"/>
    <x v="920"/>
    <s v="A120S"/>
    <s v="雲林區營業處-售電"/>
    <n v="13394"/>
    <n v="0"/>
    <n v="13394"/>
  </r>
  <r>
    <n v="3"/>
    <s v="總帳別"/>
    <x v="110"/>
    <s v="其他營業外費用"/>
    <x v="928"/>
    <x v="920"/>
    <s v="A1210"/>
    <s v="新營區營業處"/>
    <n v="14264213"/>
    <n v="0"/>
    <n v="14264213"/>
  </r>
  <r>
    <n v="3"/>
    <s v="總帳別"/>
    <x v="110"/>
    <s v="其他營業外費用"/>
    <x v="928"/>
    <x v="920"/>
    <s v="A121D"/>
    <s v="新營區營業處-配電"/>
    <n v="2840234"/>
    <n v="0"/>
    <n v="2840234"/>
  </r>
  <r>
    <n v="3"/>
    <s v="總帳別"/>
    <x v="110"/>
    <s v="其他營業外費用"/>
    <x v="928"/>
    <x v="920"/>
    <s v="A121S"/>
    <s v="新營區營業處-售電"/>
    <n v="15977"/>
    <n v="0"/>
    <n v="15977"/>
  </r>
  <r>
    <n v="3"/>
    <s v="總帳別"/>
    <x v="110"/>
    <s v="其他營業外費用"/>
    <x v="928"/>
    <x v="920"/>
    <s v="A1220"/>
    <s v="苗栗區營業處"/>
    <n v="38959320"/>
    <n v="0"/>
    <n v="38959320"/>
  </r>
  <r>
    <n v="3"/>
    <s v="總帳別"/>
    <x v="110"/>
    <s v="其他營業外費用"/>
    <x v="928"/>
    <x v="920"/>
    <s v="A122D"/>
    <s v="苗栗區營業處-配電"/>
    <n v="2492335"/>
    <n v="0"/>
    <n v="2492335"/>
  </r>
  <r>
    <n v="3"/>
    <s v="總帳別"/>
    <x v="110"/>
    <s v="其他營業外費用"/>
    <x v="928"/>
    <x v="920"/>
    <s v="A122S"/>
    <s v="苗栗區營業處-售電"/>
    <n v="12527"/>
    <n v="0"/>
    <n v="12527"/>
  </r>
  <r>
    <n v="3"/>
    <s v="總帳別"/>
    <x v="110"/>
    <s v="其他營業外費用"/>
    <x v="928"/>
    <x v="920"/>
    <s v="A1230"/>
    <s v="金門區營業處"/>
    <n v="12116979"/>
    <n v="0"/>
    <n v="12116979"/>
  </r>
  <r>
    <n v="3"/>
    <s v="總帳別"/>
    <x v="110"/>
    <s v="其他營業外費用"/>
    <x v="928"/>
    <x v="920"/>
    <s v="A123D"/>
    <s v="金門區營業處-配電"/>
    <n v="1050151"/>
    <n v="0"/>
    <n v="1050151"/>
  </r>
  <r>
    <n v="3"/>
    <s v="總帳別"/>
    <x v="110"/>
    <s v="其他營業外費用"/>
    <x v="928"/>
    <x v="920"/>
    <s v="A123S"/>
    <s v="金門區營業處-售電"/>
    <n v="17625"/>
    <n v="0"/>
    <n v="17625"/>
  </r>
  <r>
    <n v="3"/>
    <s v="總帳別"/>
    <x v="110"/>
    <s v="其他營業外費用"/>
    <x v="928"/>
    <x v="920"/>
    <s v="A1240"/>
    <s v="馬祖區營業處"/>
    <n v="866006"/>
    <n v="0"/>
    <n v="866006"/>
  </r>
  <r>
    <n v="3"/>
    <s v="總帳別"/>
    <x v="110"/>
    <s v="其他營業外費用"/>
    <x v="928"/>
    <x v="920"/>
    <s v="A124D"/>
    <s v="馬祖區營業處-配電"/>
    <n v="39099"/>
    <n v="0"/>
    <n v="39099"/>
  </r>
  <r>
    <n v="3"/>
    <s v="總帳別"/>
    <x v="110"/>
    <s v="其他營業外費用"/>
    <x v="928"/>
    <x v="920"/>
    <s v="A124S"/>
    <s v="馬祖區營業處-售電"/>
    <n v="10393"/>
    <n v="0"/>
    <n v="10393"/>
  </r>
  <r>
    <n v="3"/>
    <s v="總帳別"/>
    <x v="110"/>
    <s v="其他營業外費用"/>
    <x v="928"/>
    <x v="920"/>
    <s v="A2030"/>
    <s v="萬大發電廠"/>
    <n v="530907"/>
    <n v="0"/>
    <n v="530907"/>
  </r>
  <r>
    <n v="3"/>
    <s v="總帳別"/>
    <x v="110"/>
    <s v="其他營業外費用"/>
    <x v="928"/>
    <x v="920"/>
    <s v="A2040"/>
    <s v="大觀發電廠"/>
    <n v="610038"/>
    <n v="0"/>
    <n v="610038"/>
  </r>
  <r>
    <n v="3"/>
    <s v="總帳別"/>
    <x v="110"/>
    <s v="其他營業外費用"/>
    <x v="928"/>
    <x v="920"/>
    <s v="A2050"/>
    <s v="明潭發電廠"/>
    <n v="0"/>
    <n v="-320833"/>
    <n v="-320833"/>
  </r>
  <r>
    <n v="3"/>
    <s v="總帳別"/>
    <x v="110"/>
    <s v="其他營業外費用"/>
    <x v="928"/>
    <x v="920"/>
    <s v="A2250"/>
    <s v="東部發電廠"/>
    <n v="6223815"/>
    <n v="0"/>
    <n v="6223815"/>
  </r>
  <r>
    <n v="3"/>
    <s v="總帳別"/>
    <x v="110"/>
    <s v="其他營業外費用"/>
    <x v="928"/>
    <x v="920"/>
    <s v="A2310"/>
    <s v="蘭陽發電廠"/>
    <n v="334946"/>
    <n v="0"/>
    <n v="334946"/>
  </r>
  <r>
    <n v="3"/>
    <s v="總帳別"/>
    <x v="110"/>
    <s v="其他營業外費用"/>
    <x v="928"/>
    <x v="920"/>
    <s v="A2360"/>
    <s v="桂山發電廠"/>
    <n v="348754"/>
    <n v="0"/>
    <n v="348754"/>
  </r>
  <r>
    <n v="3"/>
    <s v="總帳別"/>
    <x v="110"/>
    <s v="其他營業外費用"/>
    <x v="928"/>
    <x v="920"/>
    <s v="A2380"/>
    <s v="石門發電廠"/>
    <n v="116961"/>
    <n v="0"/>
    <n v="116961"/>
  </r>
  <r>
    <n v="3"/>
    <s v="總帳別"/>
    <x v="110"/>
    <s v="其他營業外費用"/>
    <x v="928"/>
    <x v="920"/>
    <s v="A2390"/>
    <s v="曾文發電廠"/>
    <n v="170698"/>
    <n v="0"/>
    <n v="170698"/>
  </r>
  <r>
    <n v="3"/>
    <s v="總帳別"/>
    <x v="110"/>
    <s v="其他營業外費用"/>
    <x v="928"/>
    <x v="920"/>
    <s v="A2400"/>
    <s v="翡翠分廠"/>
    <n v="51115"/>
    <n v="0"/>
    <n v="51115"/>
  </r>
  <r>
    <n v="3"/>
    <s v="總帳別"/>
    <x v="110"/>
    <s v="其他營業外費用"/>
    <x v="928"/>
    <x v="920"/>
    <s v="A2550"/>
    <s v="大甲溪發電廠"/>
    <n v="1055248"/>
    <n v="0"/>
    <n v="1055248"/>
  </r>
  <r>
    <n v="3"/>
    <s v="總帳別"/>
    <x v="110"/>
    <s v="其他營業外費用"/>
    <x v="928"/>
    <x v="920"/>
    <s v="A2570"/>
    <s v="卓蘭發電廠"/>
    <n v="265521"/>
    <n v="0"/>
    <n v="265521"/>
  </r>
  <r>
    <n v="3"/>
    <s v="總帳別"/>
    <x v="110"/>
    <s v="其他營業外費用"/>
    <x v="928"/>
    <x v="920"/>
    <s v="A2710"/>
    <s v="高屏發電廠"/>
    <n v="32107"/>
    <n v="0"/>
    <n v="32107"/>
  </r>
  <r>
    <n v="3"/>
    <s v="總帳別"/>
    <x v="110"/>
    <s v="其他營業外費用"/>
    <x v="928"/>
    <x v="920"/>
    <s v="A3200"/>
    <s v="林口發電廠"/>
    <n v="4678799"/>
    <n v="0"/>
    <n v="4678799"/>
  </r>
  <r>
    <n v="3"/>
    <s v="總帳別"/>
    <x v="110"/>
    <s v="其他營業外費用"/>
    <x v="928"/>
    <x v="920"/>
    <s v="A3300"/>
    <s v="南部發電廠"/>
    <n v="2488576"/>
    <n v="0"/>
    <n v="2488576"/>
  </r>
  <r>
    <n v="3"/>
    <s v="總帳別"/>
    <x v="110"/>
    <s v="其他營業外費用"/>
    <x v="928"/>
    <x v="920"/>
    <s v="A3400"/>
    <s v="大林發電廠"/>
    <n v="4508345"/>
    <n v="0"/>
    <n v="4508345"/>
  </r>
  <r>
    <n v="3"/>
    <s v="總帳別"/>
    <x v="110"/>
    <s v="其他營業外費用"/>
    <x v="928"/>
    <x v="920"/>
    <s v="A3410"/>
    <s v="興達發電廠"/>
    <n v="5542696"/>
    <n v="0"/>
    <n v="5542696"/>
  </r>
  <r>
    <n v="3"/>
    <s v="總帳別"/>
    <x v="110"/>
    <s v="其他營業外費用"/>
    <x v="928"/>
    <x v="920"/>
    <s v="A3500"/>
    <s v="第一核能發電廠"/>
    <n v="24625010"/>
    <n v="0"/>
    <n v="24625010"/>
  </r>
  <r>
    <n v="3"/>
    <s v="總帳別"/>
    <x v="110"/>
    <s v="其他營業外費用"/>
    <x v="928"/>
    <x v="920"/>
    <s v="A3510"/>
    <s v="第二核能發電廠"/>
    <n v="1452725"/>
    <n v="0"/>
    <n v="1452725"/>
  </r>
  <r>
    <n v="3"/>
    <s v="總帳別"/>
    <x v="110"/>
    <s v="其他營業外費用"/>
    <x v="928"/>
    <x v="920"/>
    <s v="A3520"/>
    <s v="第三核能發電廠"/>
    <n v="3007812"/>
    <n v="0"/>
    <n v="3007812"/>
  </r>
  <r>
    <n v="3"/>
    <s v="總帳別"/>
    <x v="110"/>
    <s v="其他營業外費用"/>
    <x v="928"/>
    <x v="920"/>
    <s v="A3600"/>
    <s v="協和發電廠"/>
    <n v="1441787"/>
    <n v="0"/>
    <n v="1441787"/>
  </r>
  <r>
    <n v="3"/>
    <s v="總帳別"/>
    <x v="110"/>
    <s v="其他營業外費用"/>
    <x v="928"/>
    <x v="920"/>
    <s v="A3700"/>
    <s v="通霄發電廠"/>
    <n v="484053"/>
    <n v="0"/>
    <n v="484053"/>
  </r>
  <r>
    <n v="3"/>
    <s v="總帳別"/>
    <x v="110"/>
    <s v="其他營業外費用"/>
    <x v="928"/>
    <x v="920"/>
    <s v="A3710"/>
    <s v="台中發電廠"/>
    <n v="26289135"/>
    <n v="0"/>
    <n v="26289135"/>
  </r>
  <r>
    <n v="3"/>
    <s v="總帳別"/>
    <x v="110"/>
    <s v="其他營業外費用"/>
    <x v="928"/>
    <x v="920"/>
    <s v="A3800"/>
    <s v="大潭發電廠"/>
    <n v="113125667"/>
    <n v="0"/>
    <n v="113125667"/>
  </r>
  <r>
    <n v="3"/>
    <s v="總帳別"/>
    <x v="110"/>
    <s v="其他營業外費用"/>
    <x v="928"/>
    <x v="920"/>
    <s v="A3900"/>
    <s v="尖山發電廠"/>
    <n v="405880"/>
    <n v="0"/>
    <n v="405880"/>
  </r>
  <r>
    <n v="3"/>
    <s v="總帳別"/>
    <x v="110"/>
    <s v="其他營業外費用"/>
    <x v="928"/>
    <x v="920"/>
    <s v="A3910"/>
    <s v="塔山發電廠"/>
    <n v="4312304"/>
    <n v="0"/>
    <n v="4312304"/>
  </r>
  <r>
    <n v="3"/>
    <s v="總帳別"/>
    <x v="110"/>
    <s v="其他營業外費用"/>
    <x v="928"/>
    <x v="920"/>
    <s v="A4700"/>
    <s v="台北供電區營運處"/>
    <n v="69819822"/>
    <n v="0"/>
    <n v="69819822"/>
  </r>
  <r>
    <n v="3"/>
    <s v="總帳別"/>
    <x v="110"/>
    <s v="其他營業外費用"/>
    <x v="928"/>
    <x v="920"/>
    <s v="A4750"/>
    <s v="新桃供電區營運處"/>
    <n v="135159911"/>
    <n v="0"/>
    <n v="135159911"/>
  </r>
  <r>
    <n v="3"/>
    <s v="總帳別"/>
    <x v="110"/>
    <s v="其他營業外費用"/>
    <x v="928"/>
    <x v="920"/>
    <s v="A4800"/>
    <s v="台中供電區營運處"/>
    <n v="63665173"/>
    <n v="0"/>
    <n v="63665173"/>
  </r>
  <r>
    <n v="3"/>
    <s v="總帳別"/>
    <x v="110"/>
    <s v="其他營業外費用"/>
    <x v="928"/>
    <x v="920"/>
    <s v="A4850"/>
    <s v="嘉南供電區營運處"/>
    <n v="43102586"/>
    <n v="0"/>
    <n v="43102586"/>
  </r>
  <r>
    <n v="3"/>
    <s v="總帳別"/>
    <x v="110"/>
    <s v="其他營業外費用"/>
    <x v="928"/>
    <x v="920"/>
    <s v="A4900"/>
    <s v="高屏供電區營運處"/>
    <n v="60644879"/>
    <n v="0"/>
    <n v="60644879"/>
  </r>
  <r>
    <n v="3"/>
    <s v="總帳別"/>
    <x v="110"/>
    <s v="其他營業外費用"/>
    <x v="928"/>
    <x v="920"/>
    <s v="A4950"/>
    <s v="花東供電區營運處"/>
    <n v="0"/>
    <n v="-5317738"/>
    <n v="-5317738"/>
  </r>
  <r>
    <n v="3"/>
    <s v="總帳別"/>
    <x v="110"/>
    <s v="其他營業外費用"/>
    <x v="928"/>
    <x v="920"/>
    <s v="A5130"/>
    <s v="訓練所"/>
    <n v="2803259"/>
    <n v="0"/>
    <n v="2803259"/>
  </r>
  <r>
    <n v="3"/>
    <s v="總帳別"/>
    <x v="110"/>
    <s v="其他營業外費用"/>
    <x v="928"/>
    <x v="920"/>
    <s v="A5250"/>
    <s v="放射試驗室"/>
    <n v="149212"/>
    <n v="0"/>
    <n v="149212"/>
  </r>
  <r>
    <n v="3"/>
    <s v="總帳別"/>
    <x v="110"/>
    <s v="其他營業外費用"/>
    <x v="928"/>
    <x v="920"/>
    <s v="A5300"/>
    <s v="南部資料處理中心"/>
    <n v="154856"/>
    <n v="0"/>
    <n v="154856"/>
  </r>
  <r>
    <n v="3"/>
    <s v="總帳別"/>
    <x v="110"/>
    <s v="其他營業外費用"/>
    <x v="928"/>
    <x v="920"/>
    <s v="A5330"/>
    <s v="電力修護處"/>
    <n v="4137251"/>
    <n v="0"/>
    <n v="4137251"/>
  </r>
  <r>
    <n v="3"/>
    <s v="總帳別"/>
    <x v="110"/>
    <s v="其他營業外費用"/>
    <x v="928"/>
    <x v="920"/>
    <s v="A5340"/>
    <s v="電力修護處南部分處"/>
    <n v="2122223"/>
    <n v="0"/>
    <n v="2122223"/>
  </r>
  <r>
    <n v="3"/>
    <s v="總帳別"/>
    <x v="110"/>
    <s v="其他營業外費用"/>
    <x v="928"/>
    <x v="920"/>
    <s v="A5420"/>
    <s v="電力修護處中部分處"/>
    <n v="2389675"/>
    <n v="0"/>
    <n v="2389675"/>
  </r>
  <r>
    <n v="3"/>
    <s v="總帳別"/>
    <x v="110"/>
    <s v="其他營業外費用"/>
    <x v="928"/>
    <x v="920"/>
    <s v="A5440"/>
    <s v="澳洲辦事處"/>
    <n v="3011"/>
    <n v="0"/>
    <n v="3011"/>
  </r>
  <r>
    <n v="3"/>
    <s v="總帳別"/>
    <x v="110"/>
    <s v="其他營業外費用"/>
    <x v="928"/>
    <x v="920"/>
    <s v="A5450"/>
    <s v="電力通信處"/>
    <n v="14291794"/>
    <n v="0"/>
    <n v="14291794"/>
  </r>
  <r>
    <n v="3"/>
    <s v="總帳別"/>
    <x v="110"/>
    <s v="其他營業外費用"/>
    <x v="928"/>
    <x v="920"/>
    <s v="A5460"/>
    <s v="綜合研究所"/>
    <n v="16529321"/>
    <n v="0"/>
    <n v="16529321"/>
  </r>
  <r>
    <n v="3"/>
    <s v="總帳別"/>
    <x v="110"/>
    <s v="其他營業外費用"/>
    <x v="928"/>
    <x v="920"/>
    <s v="A6090"/>
    <s v="水力施工處"/>
    <n v="312926"/>
    <n v="0"/>
    <n v="312926"/>
  </r>
  <r>
    <n v="3"/>
    <s v="總帳別"/>
    <x v="110"/>
    <s v="其他營業外費用"/>
    <x v="928"/>
    <x v="920"/>
    <s v="A6330"/>
    <s v="核能火力發電工程處"/>
    <n v="344783"/>
    <n v="0"/>
    <n v="344783"/>
  </r>
  <r>
    <n v="3"/>
    <s v="總帳別"/>
    <x v="110"/>
    <s v="其他營業外費用"/>
    <x v="928"/>
    <x v="920"/>
    <s v="A6380"/>
    <s v="核能火力發電工程處北部施工處"/>
    <n v="804509"/>
    <n v="0"/>
    <n v="804509"/>
  </r>
  <r>
    <n v="3"/>
    <s v="總帳別"/>
    <x v="110"/>
    <s v="其他營業外費用"/>
    <x v="928"/>
    <x v="920"/>
    <s v="A6530"/>
    <s v="輸變電工程處"/>
    <n v="123322"/>
    <n v="0"/>
    <n v="123322"/>
  </r>
  <r>
    <n v="3"/>
    <s v="總帳別"/>
    <x v="110"/>
    <s v="其他營業外費用"/>
    <x v="928"/>
    <x v="920"/>
    <s v="A6540"/>
    <s v="輸變電工程處北區施工處"/>
    <n v="286848"/>
    <n v="0"/>
    <n v="286848"/>
  </r>
  <r>
    <n v="3"/>
    <s v="總帳別"/>
    <x v="110"/>
    <s v="其他營業外費用"/>
    <x v="928"/>
    <x v="920"/>
    <s v="A6550"/>
    <s v="輸變電工程處中區施工處"/>
    <n v="214746"/>
    <n v="0"/>
    <n v="214746"/>
  </r>
  <r>
    <n v="3"/>
    <s v="總帳別"/>
    <x v="110"/>
    <s v="其他營業外費用"/>
    <x v="928"/>
    <x v="920"/>
    <s v="A6560"/>
    <s v="輸變電工程處南區施工處"/>
    <n v="478126"/>
    <n v="0"/>
    <n v="478126"/>
  </r>
  <r>
    <n v="3"/>
    <s v="總帳別"/>
    <x v="110"/>
    <s v="其他營業外費用"/>
    <x v="928"/>
    <x v="920"/>
    <s v="A6720"/>
    <s v="核能火力發電工程處龍門施工處"/>
    <n v="946104"/>
    <n v="0"/>
    <n v="946104"/>
  </r>
  <r>
    <n v="3"/>
    <s v="總帳別"/>
    <x v="110"/>
    <s v="其他營業外費用"/>
    <x v="928"/>
    <x v="920"/>
    <s v="A6760"/>
    <s v="核能火力發電工程處中部施工處"/>
    <n v="89490"/>
    <n v="0"/>
    <n v="89490"/>
  </r>
  <r>
    <n v="3"/>
    <s v="總帳別"/>
    <x v="110"/>
    <s v="其他營業外費用"/>
    <x v="928"/>
    <x v="920"/>
    <s v="A6780"/>
    <s v="核能火力發電工程處協和施工處"/>
    <n v="1263847"/>
    <n v="0"/>
    <n v="1263847"/>
  </r>
  <r>
    <n v="3"/>
    <s v="總帳別"/>
    <x v="110"/>
    <s v="其他營業外費用"/>
    <x v="928"/>
    <x v="920"/>
    <s v="A6900"/>
    <s v="台中煤倉工務所"/>
    <n v="102935"/>
    <n v="0"/>
    <n v="102935"/>
  </r>
  <r>
    <n v="3"/>
    <s v="總帳別"/>
    <x v="110"/>
    <s v="其他營業外費用"/>
    <x v="928"/>
    <x v="920"/>
    <s v="A6930"/>
    <s v="再生能源處"/>
    <n v="7414328"/>
    <n v="0"/>
    <n v="7414328"/>
  </r>
  <r>
    <n v="3"/>
    <s v="總帳別"/>
    <x v="110"/>
    <s v="其他營業外費用"/>
    <x v="929"/>
    <x v="921"/>
    <s v="A0080"/>
    <s v="材料處"/>
    <n v="19233"/>
    <n v="0"/>
    <n v="19233"/>
  </r>
  <r>
    <n v="3"/>
    <s v="總帳別"/>
    <x v="110"/>
    <s v="其他營業外費用"/>
    <x v="929"/>
    <x v="921"/>
    <s v="A0560"/>
    <s v="核能發電處"/>
    <n v="190932604"/>
    <n v="0"/>
    <n v="190932604"/>
  </r>
  <r>
    <n v="3"/>
    <s v="總帳別"/>
    <x v="110"/>
    <s v="其他營業外費用"/>
    <x v="929"/>
    <x v="921"/>
    <s v="A1010"/>
    <s v="基隆區營業處"/>
    <n v="517"/>
    <n v="0"/>
    <n v="517"/>
  </r>
  <r>
    <n v="3"/>
    <s v="總帳別"/>
    <x v="110"/>
    <s v="其他營業外費用"/>
    <x v="929"/>
    <x v="921"/>
    <s v="A101D"/>
    <s v="基隆區營業處-配電"/>
    <n v="1405"/>
    <n v="0"/>
    <n v="1405"/>
  </r>
  <r>
    <n v="3"/>
    <s v="總帳別"/>
    <x v="110"/>
    <s v="其他營業外費用"/>
    <x v="929"/>
    <x v="921"/>
    <s v="A1020"/>
    <s v="台北市區營業處"/>
    <n v="974"/>
    <n v="0"/>
    <n v="974"/>
  </r>
  <r>
    <n v="3"/>
    <s v="總帳別"/>
    <x v="110"/>
    <s v="其他營業外費用"/>
    <x v="929"/>
    <x v="921"/>
    <s v="A102D"/>
    <s v="台北市區營業處-配電"/>
    <n v="42"/>
    <n v="0"/>
    <n v="42"/>
  </r>
  <r>
    <n v="3"/>
    <s v="總帳別"/>
    <x v="110"/>
    <s v="其他營業外費用"/>
    <x v="929"/>
    <x v="921"/>
    <s v="A1030"/>
    <s v="桃園區營業處"/>
    <n v="98652"/>
    <n v="0"/>
    <n v="98652"/>
  </r>
  <r>
    <n v="3"/>
    <s v="總帳別"/>
    <x v="110"/>
    <s v="其他營業外費用"/>
    <x v="929"/>
    <x v="921"/>
    <s v="A103D"/>
    <s v="桃園區營業處-配電"/>
    <n v="385579"/>
    <n v="0"/>
    <n v="385579"/>
  </r>
  <r>
    <n v="3"/>
    <s v="總帳別"/>
    <x v="110"/>
    <s v="其他營業外費用"/>
    <x v="929"/>
    <x v="921"/>
    <s v="A1040"/>
    <s v="新竹區營業處"/>
    <n v="182523"/>
    <n v="0"/>
    <n v="182523"/>
  </r>
  <r>
    <n v="3"/>
    <s v="總帳別"/>
    <x v="110"/>
    <s v="其他營業外費用"/>
    <x v="929"/>
    <x v="921"/>
    <s v="A104D"/>
    <s v="新竹區營業處-配電"/>
    <n v="8164"/>
    <n v="0"/>
    <n v="8164"/>
  </r>
  <r>
    <n v="3"/>
    <s v="總帳別"/>
    <x v="110"/>
    <s v="其他營業外費用"/>
    <x v="929"/>
    <x v="921"/>
    <s v="A1050"/>
    <s v="台中區營業處"/>
    <n v="27554"/>
    <n v="0"/>
    <n v="27554"/>
  </r>
  <r>
    <n v="3"/>
    <s v="總帳別"/>
    <x v="110"/>
    <s v="其他營業外費用"/>
    <x v="929"/>
    <x v="921"/>
    <s v="A105D"/>
    <s v="台中區營業處-配電"/>
    <n v="410884"/>
    <n v="0"/>
    <n v="410884"/>
  </r>
  <r>
    <n v="3"/>
    <s v="總帳別"/>
    <x v="110"/>
    <s v="其他營業外費用"/>
    <x v="929"/>
    <x v="921"/>
    <s v="A1060"/>
    <s v="彰化區營業處"/>
    <n v="50263"/>
    <n v="0"/>
    <n v="50263"/>
  </r>
  <r>
    <n v="3"/>
    <s v="總帳別"/>
    <x v="110"/>
    <s v="其他營業外費用"/>
    <x v="929"/>
    <x v="921"/>
    <s v="A106D"/>
    <s v="彰化區營業處-配電"/>
    <n v="40972"/>
    <n v="0"/>
    <n v="40972"/>
  </r>
  <r>
    <n v="3"/>
    <s v="總帳別"/>
    <x v="110"/>
    <s v="其他營業外費用"/>
    <x v="929"/>
    <x v="921"/>
    <s v="A1070"/>
    <s v="嘉義區營業處"/>
    <n v="19597"/>
    <n v="0"/>
    <n v="19597"/>
  </r>
  <r>
    <n v="3"/>
    <s v="總帳別"/>
    <x v="110"/>
    <s v="其他營業外費用"/>
    <x v="929"/>
    <x v="921"/>
    <s v="A107D"/>
    <s v="嘉義區營業處-配電"/>
    <n v="28701"/>
    <n v="0"/>
    <n v="28701"/>
  </r>
  <r>
    <n v="3"/>
    <s v="總帳別"/>
    <x v="110"/>
    <s v="其他營業外費用"/>
    <x v="929"/>
    <x v="921"/>
    <s v="A1080"/>
    <s v="台南區營業處"/>
    <n v="17368"/>
    <n v="0"/>
    <n v="17368"/>
  </r>
  <r>
    <n v="3"/>
    <s v="總帳別"/>
    <x v="110"/>
    <s v="其他營業外費用"/>
    <x v="929"/>
    <x v="921"/>
    <s v="A108D"/>
    <s v="台南區營業處-配電"/>
    <n v="19049"/>
    <n v="0"/>
    <n v="19049"/>
  </r>
  <r>
    <n v="3"/>
    <s v="總帳別"/>
    <x v="110"/>
    <s v="其他營業外費用"/>
    <x v="929"/>
    <x v="921"/>
    <s v="A1090"/>
    <s v="高雄區營業處"/>
    <n v="7095"/>
    <n v="0"/>
    <n v="7095"/>
  </r>
  <r>
    <n v="3"/>
    <s v="總帳別"/>
    <x v="110"/>
    <s v="其他營業外費用"/>
    <x v="929"/>
    <x v="921"/>
    <s v="A109D"/>
    <s v="高雄區營業處-配電"/>
    <n v="55906"/>
    <n v="0"/>
    <n v="55906"/>
  </r>
  <r>
    <n v="3"/>
    <s v="總帳別"/>
    <x v="110"/>
    <s v="其他營業外費用"/>
    <x v="929"/>
    <x v="921"/>
    <s v="A1100"/>
    <s v="屏東區營業處"/>
    <n v="601201"/>
    <n v="0"/>
    <n v="601201"/>
  </r>
  <r>
    <n v="3"/>
    <s v="總帳別"/>
    <x v="110"/>
    <s v="其他營業外費用"/>
    <x v="929"/>
    <x v="921"/>
    <s v="A110D"/>
    <s v="屏東區營業處-配電"/>
    <n v="6990"/>
    <n v="0"/>
    <n v="6990"/>
  </r>
  <r>
    <n v="3"/>
    <s v="總帳別"/>
    <x v="110"/>
    <s v="其他營業外費用"/>
    <x v="929"/>
    <x v="921"/>
    <s v="A1110"/>
    <s v="台東區營業處"/>
    <n v="9639"/>
    <n v="0"/>
    <n v="9639"/>
  </r>
  <r>
    <n v="3"/>
    <s v="總帳別"/>
    <x v="110"/>
    <s v="其他營業外費用"/>
    <x v="929"/>
    <x v="921"/>
    <s v="A111D"/>
    <s v="台東區營業處-配電"/>
    <n v="6223"/>
    <n v="0"/>
    <n v="6223"/>
  </r>
  <r>
    <n v="3"/>
    <s v="總帳別"/>
    <x v="110"/>
    <s v="其他營業外費用"/>
    <x v="929"/>
    <x v="921"/>
    <s v="A1120"/>
    <s v="花蓮區營業處"/>
    <n v="9716"/>
    <n v="0"/>
    <n v="9716"/>
  </r>
  <r>
    <n v="3"/>
    <s v="總帳別"/>
    <x v="110"/>
    <s v="其他營業外費用"/>
    <x v="929"/>
    <x v="921"/>
    <s v="A112D"/>
    <s v="花蓮區營業處-配電"/>
    <n v="0"/>
    <n v="-4755"/>
    <n v="-4755"/>
  </r>
  <r>
    <n v="3"/>
    <s v="總帳別"/>
    <x v="110"/>
    <s v="其他營業外費用"/>
    <x v="929"/>
    <x v="921"/>
    <s v="A1130"/>
    <s v="宜蘭區營業處"/>
    <n v="50991"/>
    <n v="0"/>
    <n v="50991"/>
  </r>
  <r>
    <n v="3"/>
    <s v="總帳別"/>
    <x v="110"/>
    <s v="其他營業外費用"/>
    <x v="929"/>
    <x v="921"/>
    <s v="A113D"/>
    <s v="宜蘭區營業處-配電"/>
    <n v="38231"/>
    <n v="0"/>
    <n v="38231"/>
  </r>
  <r>
    <n v="3"/>
    <s v="總帳別"/>
    <x v="110"/>
    <s v="其他營業外費用"/>
    <x v="929"/>
    <x v="921"/>
    <s v="A1150"/>
    <s v="台北南區營業處"/>
    <n v="36254"/>
    <n v="0"/>
    <n v="36254"/>
  </r>
  <r>
    <n v="3"/>
    <s v="總帳別"/>
    <x v="110"/>
    <s v="其他營業外費用"/>
    <x v="929"/>
    <x v="921"/>
    <s v="A115D"/>
    <s v="台北南區營業處-配電"/>
    <n v="38"/>
    <n v="0"/>
    <n v="38"/>
  </r>
  <r>
    <n v="3"/>
    <s v="總帳別"/>
    <x v="110"/>
    <s v="其他營業外費用"/>
    <x v="929"/>
    <x v="921"/>
    <s v="A116D"/>
    <s v="台北北區營業處-配電"/>
    <n v="2486"/>
    <n v="0"/>
    <n v="2486"/>
  </r>
  <r>
    <n v="3"/>
    <s v="總帳別"/>
    <x v="110"/>
    <s v="其他營業外費用"/>
    <x v="929"/>
    <x v="921"/>
    <s v="A1170"/>
    <s v="台北西區營業處"/>
    <n v="14402"/>
    <n v="0"/>
    <n v="14402"/>
  </r>
  <r>
    <n v="3"/>
    <s v="總帳別"/>
    <x v="110"/>
    <s v="其他營業外費用"/>
    <x v="929"/>
    <x v="921"/>
    <s v="A117D"/>
    <s v="台北西區營業處-配電"/>
    <n v="889013"/>
    <n v="0"/>
    <n v="889013"/>
  </r>
  <r>
    <n v="3"/>
    <s v="總帳別"/>
    <x v="110"/>
    <s v="其他營業外費用"/>
    <x v="929"/>
    <x v="921"/>
    <s v="A1180"/>
    <s v="南投區營業處"/>
    <n v="209"/>
    <n v="0"/>
    <n v="209"/>
  </r>
  <r>
    <n v="3"/>
    <s v="總帳別"/>
    <x v="110"/>
    <s v="其他營業外費用"/>
    <x v="929"/>
    <x v="921"/>
    <s v="A118D"/>
    <s v="南投區營業處-配電"/>
    <n v="335745"/>
    <n v="0"/>
    <n v="335745"/>
  </r>
  <r>
    <n v="3"/>
    <s v="總帳別"/>
    <x v="110"/>
    <s v="其他營業外費用"/>
    <x v="929"/>
    <x v="921"/>
    <s v="A1190"/>
    <s v="鳳山區營業處"/>
    <n v="81193"/>
    <n v="0"/>
    <n v="81193"/>
  </r>
  <r>
    <n v="3"/>
    <s v="總帳別"/>
    <x v="110"/>
    <s v="其他營業外費用"/>
    <x v="929"/>
    <x v="921"/>
    <s v="A119D"/>
    <s v="鳳山區營業處-配電"/>
    <n v="17666"/>
    <n v="0"/>
    <n v="17666"/>
  </r>
  <r>
    <n v="3"/>
    <s v="總帳別"/>
    <x v="110"/>
    <s v="其他營業外費用"/>
    <x v="929"/>
    <x v="921"/>
    <s v="A1200"/>
    <s v="雲林區營業處"/>
    <n v="0"/>
    <n v="-956269"/>
    <n v="-956269"/>
  </r>
  <r>
    <n v="3"/>
    <s v="總帳別"/>
    <x v="110"/>
    <s v="其他營業外費用"/>
    <x v="929"/>
    <x v="921"/>
    <s v="A120D"/>
    <s v="雲林區營業處-配電"/>
    <n v="69652"/>
    <n v="0"/>
    <n v="69652"/>
  </r>
  <r>
    <n v="3"/>
    <s v="總帳別"/>
    <x v="110"/>
    <s v="其他營業外費用"/>
    <x v="929"/>
    <x v="921"/>
    <s v="A1210"/>
    <s v="新營區營業處"/>
    <n v="98954"/>
    <n v="0"/>
    <n v="98954"/>
  </r>
  <r>
    <n v="3"/>
    <s v="總帳別"/>
    <x v="110"/>
    <s v="其他營業外費用"/>
    <x v="929"/>
    <x v="921"/>
    <s v="A121D"/>
    <s v="新營區營業處-配電"/>
    <n v="1903"/>
    <n v="0"/>
    <n v="1903"/>
  </r>
  <r>
    <n v="3"/>
    <s v="總帳別"/>
    <x v="110"/>
    <s v="其他營業外費用"/>
    <x v="929"/>
    <x v="921"/>
    <s v="A122D"/>
    <s v="苗栗區營業處-配電"/>
    <n v="10433"/>
    <n v="0"/>
    <n v="10433"/>
  </r>
  <r>
    <n v="3"/>
    <s v="總帳別"/>
    <x v="110"/>
    <s v="其他營業外費用"/>
    <x v="929"/>
    <x v="921"/>
    <s v="A1230"/>
    <s v="金門區營業處"/>
    <n v="531"/>
    <n v="0"/>
    <n v="531"/>
  </r>
  <r>
    <n v="3"/>
    <s v="總帳別"/>
    <x v="110"/>
    <s v="其他營業外費用"/>
    <x v="929"/>
    <x v="921"/>
    <s v="A4950"/>
    <s v="花東供電區營運處"/>
    <n v="44375"/>
    <n v="0"/>
    <n v="44375"/>
  </r>
  <r>
    <n v="3"/>
    <s v="總帳別"/>
    <x v="110"/>
    <s v="其他營業外費用"/>
    <x v="929"/>
    <x v="921"/>
    <s v="A5450"/>
    <s v="電力通信處"/>
    <n v="1449"/>
    <n v="0"/>
    <n v="1449"/>
  </r>
  <r>
    <n v="3"/>
    <s v="總帳別"/>
    <x v="110"/>
    <s v="其他營業外費用"/>
    <x v="929"/>
    <x v="921"/>
    <s v="A6760"/>
    <s v="核能火力發電工程處中部施工處"/>
    <n v="826431"/>
    <n v="0"/>
    <n v="826431"/>
  </r>
  <r>
    <n v="3"/>
    <s v="總帳別"/>
    <x v="110"/>
    <s v="其他營業外費用"/>
    <x v="929"/>
    <x v="921"/>
    <s v="A6930"/>
    <s v="再生能源處"/>
    <n v="155"/>
    <n v="0"/>
    <n v="155"/>
  </r>
  <r>
    <n v="3"/>
    <s v="總帳別"/>
    <x v="110"/>
    <s v="其他營業外費用"/>
    <x v="930"/>
    <x v="922"/>
    <s v="A4800"/>
    <s v="台中供電區營運處"/>
    <n v="7250"/>
    <n v="0"/>
    <n v="7250"/>
  </r>
  <r>
    <n v="3"/>
    <s v="總帳別"/>
    <x v="110"/>
    <s v="其他營業外費用"/>
    <x v="930"/>
    <x v="922"/>
    <s v="A6550"/>
    <s v="輸變電工程處中區施工處"/>
    <n v="286178"/>
    <n v="0"/>
    <n v="286178"/>
  </r>
  <r>
    <n v="3"/>
    <s v="總帳別"/>
    <x v="110"/>
    <s v="其他營業外費用"/>
    <x v="931"/>
    <x v="923"/>
    <s v="A0140"/>
    <s v="秘書處"/>
    <n v="2688457"/>
    <n v="0"/>
    <n v="2688457"/>
  </r>
  <r>
    <n v="3"/>
    <s v="總帳別"/>
    <x v="110"/>
    <s v="其他營業外費用"/>
    <x v="931"/>
    <x v="923"/>
    <s v="A0630"/>
    <s v="新事業開發室"/>
    <n v="190362053"/>
    <n v="0"/>
    <n v="190362053"/>
  </r>
  <r>
    <n v="3"/>
    <s v="總帳別"/>
    <x v="110"/>
    <s v="其他營業外費用"/>
    <x v="931"/>
    <x v="923"/>
    <s v="A1020"/>
    <s v="台北市區營業處"/>
    <n v="1244160"/>
    <n v="0"/>
    <n v="1244160"/>
  </r>
  <r>
    <n v="3"/>
    <s v="總帳別"/>
    <x v="110"/>
    <s v="其他營業外費用"/>
    <x v="931"/>
    <x v="923"/>
    <s v="A106D"/>
    <s v="彰化區營業處-配電"/>
    <n v="15030"/>
    <n v="0"/>
    <n v="15030"/>
  </r>
  <r>
    <n v="3"/>
    <s v="總帳別"/>
    <x v="110"/>
    <s v="其他營業外費用"/>
    <x v="931"/>
    <x v="923"/>
    <s v="A1090"/>
    <s v="高雄區營業處"/>
    <n v="4076981"/>
    <n v="0"/>
    <n v="4076981"/>
  </r>
  <r>
    <n v="3"/>
    <s v="總帳別"/>
    <x v="110"/>
    <s v="其他營業外費用"/>
    <x v="931"/>
    <x v="923"/>
    <s v="A109D"/>
    <s v="高雄區營業處-配電"/>
    <n v="4613941309"/>
    <n v="0"/>
    <n v="4613941309"/>
  </r>
  <r>
    <n v="3"/>
    <s v="總帳別"/>
    <x v="110"/>
    <s v="其他營業外費用"/>
    <x v="931"/>
    <x v="923"/>
    <s v="A110D"/>
    <s v="屏東區營業處-配電"/>
    <n v="1848043"/>
    <n v="0"/>
    <n v="1848043"/>
  </r>
  <r>
    <n v="3"/>
    <s v="總帳別"/>
    <x v="110"/>
    <s v="其他營業外費用"/>
    <x v="931"/>
    <x v="923"/>
    <s v="A1130"/>
    <s v="宜蘭區營業處"/>
    <n v="5074889"/>
    <n v="0"/>
    <n v="5074889"/>
  </r>
  <r>
    <n v="3"/>
    <s v="總帳別"/>
    <x v="110"/>
    <s v="其他營業外費用"/>
    <x v="931"/>
    <x v="923"/>
    <s v="A118D"/>
    <s v="南投區營業處-配電"/>
    <n v="3953781"/>
    <n v="0"/>
    <n v="3953781"/>
  </r>
  <r>
    <n v="3"/>
    <s v="總帳別"/>
    <x v="110"/>
    <s v="其他營業外費用"/>
    <x v="931"/>
    <x v="923"/>
    <s v="A1190"/>
    <s v="鳳山區營業處"/>
    <n v="1705853"/>
    <n v="0"/>
    <n v="1705853"/>
  </r>
  <r>
    <n v="3"/>
    <s v="總帳別"/>
    <x v="110"/>
    <s v="其他營業外費用"/>
    <x v="931"/>
    <x v="923"/>
    <s v="A119D"/>
    <s v="鳳山區營業處-配電"/>
    <n v="7657932"/>
    <n v="0"/>
    <n v="7657932"/>
  </r>
  <r>
    <n v="3"/>
    <s v="總帳別"/>
    <x v="110"/>
    <s v="其他營業外費用"/>
    <x v="931"/>
    <x v="923"/>
    <s v="A1200"/>
    <s v="雲林區營業處"/>
    <n v="1713467"/>
    <n v="0"/>
    <n v="1713467"/>
  </r>
  <r>
    <n v="3"/>
    <s v="總帳別"/>
    <x v="110"/>
    <s v="其他營業外費用"/>
    <x v="931"/>
    <x v="923"/>
    <s v="A3400"/>
    <s v="大林發電廠"/>
    <n v="373069"/>
    <n v="0"/>
    <n v="373069"/>
  </r>
  <r>
    <n v="3"/>
    <s v="總帳別"/>
    <x v="110"/>
    <s v="其他營業外費用"/>
    <x v="931"/>
    <x v="923"/>
    <s v="A3520"/>
    <s v="第三核能發電廠"/>
    <n v="787523"/>
    <n v="0"/>
    <n v="787523"/>
  </r>
  <r>
    <n v="3"/>
    <s v="總帳別"/>
    <x v="110"/>
    <s v="其他營業外費用"/>
    <x v="931"/>
    <x v="923"/>
    <s v="A3900"/>
    <s v="尖山發電廠"/>
    <n v="26131539"/>
    <n v="0"/>
    <n v="26131539"/>
  </r>
  <r>
    <n v="3"/>
    <s v="總帳別"/>
    <x v="110"/>
    <s v="其他營業外費用"/>
    <x v="931"/>
    <x v="923"/>
    <s v="A4700"/>
    <s v="台北供電區營運處"/>
    <n v="16051"/>
    <n v="0"/>
    <n v="16051"/>
  </r>
  <r>
    <n v="3"/>
    <s v="總帳別"/>
    <x v="110"/>
    <s v="其他營業外費用"/>
    <x v="931"/>
    <x v="923"/>
    <s v="A4750"/>
    <s v="新桃供電區營運處"/>
    <n v="451333"/>
    <n v="0"/>
    <n v="451333"/>
  </r>
  <r>
    <n v="3"/>
    <s v="總帳別"/>
    <x v="110"/>
    <s v="其他營業外費用"/>
    <x v="931"/>
    <x v="923"/>
    <s v="A4800"/>
    <s v="台中供電區營運處"/>
    <n v="200306"/>
    <n v="0"/>
    <n v="200306"/>
  </r>
  <r>
    <n v="3"/>
    <s v="總帳別"/>
    <x v="110"/>
    <s v="其他營業外費用"/>
    <x v="931"/>
    <x v="923"/>
    <s v="A4850"/>
    <s v="嘉南供電區營運處"/>
    <n v="108035"/>
    <n v="0"/>
    <n v="108035"/>
  </r>
  <r>
    <n v="3"/>
    <s v="總帳別"/>
    <x v="110"/>
    <s v="其他營業外費用"/>
    <x v="931"/>
    <x v="923"/>
    <s v="A4900"/>
    <s v="高屏供電區營運處"/>
    <n v="56856"/>
    <n v="0"/>
    <n v="56856"/>
  </r>
  <r>
    <n v="3"/>
    <s v="總帳別"/>
    <x v="110"/>
    <s v="其他營業外費用"/>
    <x v="931"/>
    <x v="923"/>
    <s v="A6560"/>
    <s v="輸變電工程處南區施工處"/>
    <n v="1671978"/>
    <n v="0"/>
    <n v="1671978"/>
  </r>
  <r>
    <n v="3"/>
    <s v="總帳別"/>
    <x v="110"/>
    <s v="其他營業外費用"/>
    <x v="932"/>
    <x v="924"/>
    <s v="A101D"/>
    <s v="基隆區營業處-配電"/>
    <n v="406"/>
    <n v="0"/>
    <n v="406"/>
  </r>
  <r>
    <n v="3"/>
    <s v="總帳別"/>
    <x v="110"/>
    <s v="其他營業外費用"/>
    <x v="932"/>
    <x v="924"/>
    <s v="A102D"/>
    <s v="台北市區營業處-配電"/>
    <n v="21047"/>
    <n v="0"/>
    <n v="21047"/>
  </r>
  <r>
    <n v="3"/>
    <s v="總帳別"/>
    <x v="110"/>
    <s v="其他營業外費用"/>
    <x v="932"/>
    <x v="924"/>
    <s v="A103D"/>
    <s v="桃園區營業處-配電"/>
    <n v="57645"/>
    <n v="0"/>
    <n v="57645"/>
  </r>
  <r>
    <n v="3"/>
    <s v="總帳別"/>
    <x v="110"/>
    <s v="其他營業外費用"/>
    <x v="932"/>
    <x v="924"/>
    <s v="A104D"/>
    <s v="新竹區營業處-配電"/>
    <n v="5664"/>
    <n v="0"/>
    <n v="5664"/>
  </r>
  <r>
    <n v="3"/>
    <s v="總帳別"/>
    <x v="110"/>
    <s v="其他營業外費用"/>
    <x v="932"/>
    <x v="924"/>
    <s v="A1050"/>
    <s v="台中區營業處"/>
    <n v="27601"/>
    <n v="0"/>
    <n v="27601"/>
  </r>
  <r>
    <n v="3"/>
    <s v="總帳別"/>
    <x v="110"/>
    <s v="其他營業外費用"/>
    <x v="932"/>
    <x v="924"/>
    <s v="A105D"/>
    <s v="台中區營業處-配電"/>
    <n v="1485"/>
    <n v="0"/>
    <n v="1485"/>
  </r>
  <r>
    <n v="3"/>
    <s v="總帳別"/>
    <x v="110"/>
    <s v="其他營業外費用"/>
    <x v="932"/>
    <x v="924"/>
    <s v="A106D"/>
    <s v="彰化區營業處-配電"/>
    <n v="4379"/>
    <n v="0"/>
    <n v="4379"/>
  </r>
  <r>
    <n v="3"/>
    <s v="總帳別"/>
    <x v="110"/>
    <s v="其他營業外費用"/>
    <x v="932"/>
    <x v="924"/>
    <s v="A107D"/>
    <s v="嘉義區營業處-配電"/>
    <n v="2573"/>
    <n v="0"/>
    <n v="2573"/>
  </r>
  <r>
    <n v="3"/>
    <s v="總帳別"/>
    <x v="110"/>
    <s v="其他營業外費用"/>
    <x v="932"/>
    <x v="924"/>
    <s v="A109D"/>
    <s v="高雄區營業處-配電"/>
    <n v="17956"/>
    <n v="0"/>
    <n v="17956"/>
  </r>
  <r>
    <n v="3"/>
    <s v="總帳別"/>
    <x v="110"/>
    <s v="其他營業外費用"/>
    <x v="932"/>
    <x v="924"/>
    <s v="A112D"/>
    <s v="花蓮區營業處-配電"/>
    <n v="5395"/>
    <n v="0"/>
    <n v="5395"/>
  </r>
  <r>
    <n v="3"/>
    <s v="總帳別"/>
    <x v="110"/>
    <s v="其他營業外費用"/>
    <x v="932"/>
    <x v="924"/>
    <s v="A113D"/>
    <s v="宜蘭區營業處-配電"/>
    <n v="6671"/>
    <n v="0"/>
    <n v="6671"/>
  </r>
  <r>
    <n v="3"/>
    <s v="總帳別"/>
    <x v="110"/>
    <s v="其他營業外費用"/>
    <x v="932"/>
    <x v="924"/>
    <s v="A115D"/>
    <s v="台北南區營業處-配電"/>
    <n v="11544"/>
    <n v="0"/>
    <n v="11544"/>
  </r>
  <r>
    <n v="3"/>
    <s v="總帳別"/>
    <x v="110"/>
    <s v="其他營業外費用"/>
    <x v="932"/>
    <x v="924"/>
    <s v="A116D"/>
    <s v="台北北區營業處-配電"/>
    <n v="63"/>
    <n v="0"/>
    <n v="63"/>
  </r>
  <r>
    <n v="3"/>
    <s v="總帳別"/>
    <x v="110"/>
    <s v="其他營業外費用"/>
    <x v="932"/>
    <x v="924"/>
    <s v="A118D"/>
    <s v="南投區營業處-配電"/>
    <n v="11756"/>
    <n v="0"/>
    <n v="11756"/>
  </r>
  <r>
    <n v="3"/>
    <s v="總帳別"/>
    <x v="110"/>
    <s v="其他營業外費用"/>
    <x v="932"/>
    <x v="924"/>
    <s v="A119D"/>
    <s v="鳳山區營業處-配電"/>
    <n v="704"/>
    <n v="0"/>
    <n v="704"/>
  </r>
  <r>
    <n v="3"/>
    <s v="總帳別"/>
    <x v="110"/>
    <s v="其他營業外費用"/>
    <x v="932"/>
    <x v="924"/>
    <s v="A120D"/>
    <s v="雲林區營業處-配電"/>
    <n v="46"/>
    <n v="0"/>
    <n v="46"/>
  </r>
  <r>
    <n v="3"/>
    <s v="總帳別"/>
    <x v="110"/>
    <s v="其他營業外費用"/>
    <x v="932"/>
    <x v="924"/>
    <s v="A121D"/>
    <s v="新營區營業處-配電"/>
    <n v="86"/>
    <n v="0"/>
    <n v="86"/>
  </r>
  <r>
    <n v="3"/>
    <s v="總帳別"/>
    <x v="110"/>
    <s v="其他營業外費用"/>
    <x v="932"/>
    <x v="924"/>
    <s v="A122D"/>
    <s v="苗栗區營業處-配電"/>
    <n v="485"/>
    <n v="0"/>
    <n v="485"/>
  </r>
  <r>
    <n v="3"/>
    <s v="總帳別"/>
    <x v="110"/>
    <s v="其他營業外費用"/>
    <x v="933"/>
    <x v="925"/>
    <s v="A1050"/>
    <s v="台中區營業處"/>
    <n v="68000"/>
    <n v="0"/>
    <n v="68000"/>
  </r>
  <r>
    <n v="3"/>
    <s v="總帳別"/>
    <x v="110"/>
    <s v="其他營業外費用"/>
    <x v="933"/>
    <x v="925"/>
    <s v="A1070"/>
    <s v="嘉義區營業處"/>
    <n v="600000"/>
    <n v="0"/>
    <n v="600000"/>
  </r>
  <r>
    <n v="3"/>
    <s v="總帳別"/>
    <x v="110"/>
    <s v="其他營業外費用"/>
    <x v="933"/>
    <x v="925"/>
    <s v="A1080"/>
    <s v="台南區營業處"/>
    <n v="1500000"/>
    <n v="0"/>
    <n v="1500000"/>
  </r>
  <r>
    <n v="3"/>
    <s v="總帳別"/>
    <x v="110"/>
    <s v="其他營業外費用"/>
    <x v="933"/>
    <x v="925"/>
    <s v="A1090"/>
    <s v="高雄區營業處"/>
    <n v="210000"/>
    <n v="0"/>
    <n v="210000"/>
  </r>
  <r>
    <n v="3"/>
    <s v="總帳別"/>
    <x v="110"/>
    <s v="其他營業外費用"/>
    <x v="933"/>
    <x v="925"/>
    <s v="A1100"/>
    <s v="屏東區營業處"/>
    <n v="207000"/>
    <n v="0"/>
    <n v="207000"/>
  </r>
  <r>
    <n v="3"/>
    <s v="總帳別"/>
    <x v="110"/>
    <s v="其他營業外費用"/>
    <x v="933"/>
    <x v="925"/>
    <s v="A1120"/>
    <s v="花蓮區營業處"/>
    <n v="110000"/>
    <n v="0"/>
    <n v="110000"/>
  </r>
  <r>
    <n v="3"/>
    <s v="總帳別"/>
    <x v="110"/>
    <s v="其他營業外費用"/>
    <x v="933"/>
    <x v="925"/>
    <s v="A1130"/>
    <s v="宜蘭區營業處"/>
    <n v="8000"/>
    <n v="0"/>
    <n v="8000"/>
  </r>
  <r>
    <n v="3"/>
    <s v="總帳別"/>
    <x v="110"/>
    <s v="其他營業外費用"/>
    <x v="933"/>
    <x v="925"/>
    <s v="A1150"/>
    <s v="台北南區營業處"/>
    <n v="20000"/>
    <n v="0"/>
    <n v="20000"/>
  </r>
  <r>
    <n v="3"/>
    <s v="總帳別"/>
    <x v="110"/>
    <s v="其他營業外費用"/>
    <x v="933"/>
    <x v="925"/>
    <s v="A1180"/>
    <s v="南投區營業處"/>
    <n v="3640000"/>
    <n v="0"/>
    <n v="3640000"/>
  </r>
  <r>
    <n v="3"/>
    <s v="總帳別"/>
    <x v="110"/>
    <s v="其他營業外費用"/>
    <x v="933"/>
    <x v="925"/>
    <s v="A1190"/>
    <s v="鳳山區營業處"/>
    <n v="250000"/>
    <n v="0"/>
    <n v="250000"/>
  </r>
  <r>
    <n v="3"/>
    <s v="總帳別"/>
    <x v="110"/>
    <s v="其他營業外費用"/>
    <x v="933"/>
    <x v="925"/>
    <s v="A1210"/>
    <s v="新營區營業處"/>
    <n v="60000"/>
    <n v="0"/>
    <n v="60000"/>
  </r>
  <r>
    <n v="3"/>
    <s v="總帳別"/>
    <x v="110"/>
    <s v="其他營業外費用"/>
    <x v="933"/>
    <x v="925"/>
    <s v="A1220"/>
    <s v="苗栗區營業處"/>
    <n v="30000"/>
    <n v="0"/>
    <n v="30000"/>
  </r>
  <r>
    <n v="3"/>
    <s v="總帳別"/>
    <x v="110"/>
    <s v="其他營業外費用"/>
    <x v="933"/>
    <x v="925"/>
    <s v="A1230"/>
    <s v="金門區營業處"/>
    <n v="259000"/>
    <n v="0"/>
    <n v="259000"/>
  </r>
  <r>
    <n v="3"/>
    <s v="總帳別"/>
    <x v="110"/>
    <s v="其他營業外費用"/>
    <x v="933"/>
    <x v="925"/>
    <s v="A3520"/>
    <s v="第三核能發電廠"/>
    <n v="2785000"/>
    <n v="0"/>
    <n v="2785000"/>
  </r>
  <r>
    <n v="3"/>
    <s v="總帳別"/>
    <x v="110"/>
    <s v="其他營業外費用"/>
    <x v="934"/>
    <x v="926"/>
    <s v="A103D"/>
    <s v="桃園區營業處-配電"/>
    <n v="2302"/>
    <n v="0"/>
    <n v="2302"/>
  </r>
  <r>
    <n v="3"/>
    <s v="總帳別"/>
    <x v="110"/>
    <s v="其他營業外費用"/>
    <x v="934"/>
    <x v="926"/>
    <s v="A104D"/>
    <s v="新竹區營業處-配電"/>
    <n v="2468"/>
    <n v="0"/>
    <n v="2468"/>
  </r>
  <r>
    <n v="3"/>
    <s v="總帳別"/>
    <x v="110"/>
    <s v="其他營業外費用"/>
    <x v="934"/>
    <x v="926"/>
    <s v="A105D"/>
    <s v="台中區營業處-配電"/>
    <n v="79"/>
    <n v="0"/>
    <n v="79"/>
  </r>
  <r>
    <n v="3"/>
    <s v="總帳別"/>
    <x v="110"/>
    <s v="其他營業外費用"/>
    <x v="934"/>
    <x v="926"/>
    <s v="A106D"/>
    <s v="彰化區營業處-配電"/>
    <n v="16406"/>
    <n v="0"/>
    <n v="16406"/>
  </r>
  <r>
    <n v="3"/>
    <s v="總帳別"/>
    <x v="110"/>
    <s v="其他營業外費用"/>
    <x v="934"/>
    <x v="926"/>
    <s v="A107D"/>
    <s v="嘉義區營業處-配電"/>
    <n v="2537"/>
    <n v="0"/>
    <n v="2537"/>
  </r>
  <r>
    <n v="3"/>
    <s v="總帳別"/>
    <x v="110"/>
    <s v="其他營業外費用"/>
    <x v="934"/>
    <x v="926"/>
    <s v="A113D"/>
    <s v="宜蘭區營業處-配電"/>
    <n v="1809"/>
    <n v="0"/>
    <n v="1809"/>
  </r>
  <r>
    <n v="3"/>
    <s v="總帳別"/>
    <x v="110"/>
    <s v="其他營業外費用"/>
    <x v="934"/>
    <x v="926"/>
    <s v="A118D"/>
    <s v="南投區營業處-配電"/>
    <n v="7092"/>
    <n v="0"/>
    <n v="7092"/>
  </r>
  <r>
    <n v="3"/>
    <s v="總帳別"/>
    <x v="110"/>
    <s v="其他營業外費用"/>
    <x v="934"/>
    <x v="926"/>
    <s v="A119D"/>
    <s v="鳳山區營業處-配電"/>
    <n v="1252"/>
    <n v="0"/>
    <n v="1252"/>
  </r>
  <r>
    <n v="3"/>
    <s v="總帳別"/>
    <x v="110"/>
    <s v="其他營業外費用"/>
    <x v="934"/>
    <x v="926"/>
    <s v="A123D"/>
    <s v="金門區營業處-配電"/>
    <n v="70311"/>
    <n v="0"/>
    <n v="70311"/>
  </r>
  <r>
    <n v="3"/>
    <s v="總帳別"/>
    <x v="110"/>
    <s v="其他營業外費用"/>
    <x v="935"/>
    <x v="927"/>
    <s v="A0020"/>
    <s v="總經理副總經理室"/>
    <n v="28651"/>
    <n v="0"/>
    <n v="28651"/>
  </r>
  <r>
    <n v="3"/>
    <s v="總帳別"/>
    <x v="110"/>
    <s v="其他營業外費用"/>
    <x v="935"/>
    <x v="927"/>
    <s v="A0070"/>
    <s v="業務處"/>
    <n v="118250000"/>
    <n v="0"/>
    <n v="118250000"/>
  </r>
  <r>
    <n v="3"/>
    <s v="總帳別"/>
    <x v="110"/>
    <s v="其他營業外費用"/>
    <x v="935"/>
    <x v="927"/>
    <s v="A0080"/>
    <s v="材料處"/>
    <n v="704012"/>
    <n v="0"/>
    <n v="704012"/>
  </r>
  <r>
    <n v="3"/>
    <s v="總帳別"/>
    <x v="110"/>
    <s v="其他營業外費用"/>
    <x v="935"/>
    <x v="927"/>
    <s v="A0140"/>
    <s v="秘書處"/>
    <n v="270617"/>
    <n v="0"/>
    <n v="270617"/>
  </r>
  <r>
    <n v="3"/>
    <s v="總帳別"/>
    <x v="110"/>
    <s v="其他營業外費用"/>
    <x v="935"/>
    <x v="927"/>
    <s v="A0170"/>
    <s v="營建處"/>
    <n v="42500"/>
    <n v="0"/>
    <n v="42500"/>
  </r>
  <r>
    <n v="3"/>
    <s v="總帳別"/>
    <x v="110"/>
    <s v="其他營業外費用"/>
    <x v="935"/>
    <x v="927"/>
    <s v="A1140"/>
    <s v="澎湖區營業處"/>
    <n v="239197"/>
    <n v="0"/>
    <n v="239197"/>
  </r>
  <r>
    <n v="3"/>
    <s v="總帳別"/>
    <x v="110"/>
    <s v="其他營業外費用"/>
    <x v="935"/>
    <x v="927"/>
    <s v="A2360"/>
    <s v="桂山發電廠"/>
    <n v="1523576"/>
    <n v="0"/>
    <n v="1523576"/>
  </r>
  <r>
    <n v="3"/>
    <s v="總帳別"/>
    <x v="110"/>
    <s v="其他營業外費用"/>
    <x v="935"/>
    <x v="927"/>
    <s v="A3400"/>
    <s v="大林發電廠"/>
    <n v="1462115"/>
    <n v="0"/>
    <n v="1462115"/>
  </r>
  <r>
    <n v="3"/>
    <s v="總帳別"/>
    <x v="110"/>
    <s v="其他營業外費用"/>
    <x v="935"/>
    <x v="927"/>
    <s v="A3410"/>
    <s v="興達發電廠"/>
    <n v="29157191"/>
    <n v="0"/>
    <n v="29157191"/>
  </r>
  <r>
    <n v="3"/>
    <s v="總帳別"/>
    <x v="110"/>
    <s v="其他營業外費用"/>
    <x v="935"/>
    <x v="927"/>
    <s v="A3510"/>
    <s v="第二核能發電廠"/>
    <n v="4773600"/>
    <n v="0"/>
    <n v="4773600"/>
  </r>
  <r>
    <n v="3"/>
    <s v="總帳別"/>
    <x v="110"/>
    <s v="其他營業外費用"/>
    <x v="935"/>
    <x v="927"/>
    <s v="A3710"/>
    <s v="台中發電廠"/>
    <n v="781056"/>
    <n v="0"/>
    <n v="781056"/>
  </r>
  <r>
    <n v="3"/>
    <s v="總帳別"/>
    <x v="110"/>
    <s v="其他營業外費用"/>
    <x v="935"/>
    <x v="927"/>
    <s v="A3900"/>
    <s v="尖山發電廠"/>
    <n v="141856"/>
    <n v="0"/>
    <n v="141856"/>
  </r>
  <r>
    <n v="3"/>
    <s v="總帳別"/>
    <x v="110"/>
    <s v="其他營業外費用"/>
    <x v="936"/>
    <x v="928"/>
    <s v="A1050"/>
    <s v="台中區營業處"/>
    <n v="49889"/>
    <n v="0"/>
    <n v="49889"/>
  </r>
  <r>
    <n v="3"/>
    <s v="總帳別"/>
    <x v="110"/>
    <s v="其他營業外費用"/>
    <x v="936"/>
    <x v="928"/>
    <s v="A1160"/>
    <s v="台北北區營業處"/>
    <n v="40000"/>
    <n v="0"/>
    <n v="40000"/>
  </r>
  <r>
    <n v="3"/>
    <s v="總帳別"/>
    <x v="110"/>
    <s v="其他營業外費用"/>
    <x v="937"/>
    <x v="929"/>
    <s v="A0090"/>
    <s v="燃料處"/>
    <n v="85757"/>
    <n v="0"/>
    <n v="85757"/>
  </r>
  <r>
    <n v="3"/>
    <s v="總帳別"/>
    <x v="110"/>
    <s v="其他營業外費用"/>
    <x v="937"/>
    <x v="929"/>
    <s v="A0770"/>
    <s v="配電處"/>
    <n v="1136"/>
    <n v="0"/>
    <n v="1136"/>
  </r>
  <r>
    <n v="3"/>
    <s v="總帳別"/>
    <x v="110"/>
    <s v="其他營業外費用"/>
    <x v="937"/>
    <x v="929"/>
    <s v="A3520"/>
    <s v="第三核能發電廠"/>
    <n v="206247"/>
    <n v="0"/>
    <n v="206247"/>
  </r>
  <r>
    <n v="3"/>
    <s v="總帳別"/>
    <x v="110"/>
    <s v="其他營業外費用"/>
    <x v="937"/>
    <x v="929"/>
    <s v="A5440"/>
    <s v="澳洲辦事處"/>
    <n v="69730"/>
    <n v="0"/>
    <n v="69730"/>
  </r>
  <r>
    <n v="3"/>
    <s v="總帳別"/>
    <x v="110"/>
    <s v="其他營業外費用"/>
    <x v="937"/>
    <x v="929"/>
    <s v="A5460"/>
    <s v="綜合研究所"/>
    <n v="4638"/>
    <n v="0"/>
    <n v="4638"/>
  </r>
  <r>
    <n v="3"/>
    <s v="總帳別"/>
    <x v="111"/>
    <s v="所得稅費用"/>
    <x v="938"/>
    <x v="930"/>
    <s v="A000T"/>
    <s v="統列共同部門"/>
    <n v="864715558"/>
    <n v="0"/>
    <n v="864715558"/>
  </r>
  <r>
    <n v="3"/>
    <s v="總帳別"/>
    <x v="111"/>
    <s v="所得稅費用"/>
    <x v="939"/>
    <x v="931"/>
    <s v="A1090"/>
    <s v="高雄區營業處"/>
    <n v="410482"/>
    <n v="0"/>
    <n v="410482"/>
  </r>
  <r>
    <n v="3"/>
    <s v="總帳別"/>
    <x v="111"/>
    <s v="所得稅費用"/>
    <x v="939"/>
    <x v="931"/>
    <s v="A2360"/>
    <s v="桂山發電廠"/>
    <n v="0"/>
    <n v="-7787554"/>
    <n v="-7787554"/>
  </r>
  <r>
    <n v="3"/>
    <s v="總帳別"/>
    <x v="111"/>
    <s v="所得稅費用"/>
    <x v="939"/>
    <x v="931"/>
    <s v="A4700"/>
    <s v="台北供電區營運處"/>
    <n v="765941"/>
    <n v="0"/>
    <n v="765941"/>
  </r>
  <r>
    <n v="3"/>
    <s v="總帳別"/>
    <x v="111"/>
    <s v="所得稅費用"/>
    <x v="939"/>
    <x v="931"/>
    <s v="A4750"/>
    <s v="新桃供電區營運處"/>
    <n v="1716203"/>
    <n v="0"/>
    <n v="1716203"/>
  </r>
  <r>
    <n v="3"/>
    <s v="總帳別"/>
    <x v="111"/>
    <s v="所得稅費用"/>
    <x v="939"/>
    <x v="931"/>
    <s v="A4800"/>
    <s v="台中供電區營運處"/>
    <n v="109697"/>
    <n v="0"/>
    <n v="109697"/>
  </r>
  <r>
    <n v="3"/>
    <s v="總帳別"/>
    <x v="111"/>
    <s v="所得稅費用"/>
    <x v="939"/>
    <x v="931"/>
    <s v="A4850"/>
    <s v="嘉南供電區營運處"/>
    <n v="0"/>
    <n v="-20206"/>
    <n v="-20206"/>
  </r>
  <r>
    <n v="3"/>
    <s v="總帳別"/>
    <x v="111"/>
    <s v="所得稅費用"/>
    <x v="939"/>
    <x v="931"/>
    <s v="A4900"/>
    <s v="高屏供電區營運處"/>
    <n v="660510"/>
    <n v="0"/>
    <n v="660510"/>
  </r>
  <r>
    <n v="3"/>
    <s v="總帳別"/>
    <x v="111"/>
    <s v="所得稅費用"/>
    <x v="939"/>
    <x v="931"/>
    <s v="A4950"/>
    <s v="花東供電區營運處"/>
    <n v="1588"/>
    <n v="0"/>
    <n v="1588"/>
  </r>
  <r>
    <n v="3"/>
    <s v="總帳別"/>
    <x v="111"/>
    <s v="所得稅費用"/>
    <x v="939"/>
    <x v="931"/>
    <s v="A6550"/>
    <s v="輸變電工程處中區施工處"/>
    <n v="79562"/>
    <n v="0"/>
    <n v="79562"/>
  </r>
  <r>
    <n v="3"/>
    <s v="總帳別"/>
    <x v="111"/>
    <s v="所得稅費用"/>
    <x v="939"/>
    <x v="931"/>
    <s v="A6560"/>
    <s v="輸變電工程處南區施工處"/>
    <n v="35234"/>
    <n v="0"/>
    <n v="35234"/>
  </r>
  <r>
    <n v="3"/>
    <s v="總帳別"/>
    <x v="111"/>
    <s v="所得稅費用"/>
    <x v="940"/>
    <x v="932"/>
    <s v="A000T"/>
    <s v="統列共同部門"/>
    <n v="523054126"/>
    <n v="0"/>
    <n v="5230541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D14A50-20E5-4ADA-8F56-CCD7C34FE962}" name="樞紐分析表1" cacheId="0" applyNumberFormats="0" applyBorderFormats="0" applyFontFormats="0" applyPatternFormats="0" applyAlignmentFormats="0" applyWidthHeightFormats="1" dataCaption="值" updatedVersion="8" minRefreshableVersion="3" useAutoFormatting="1" itemPrintTitles="1" createdVersion="8" indent="0" outline="1" outlineData="1" multipleFieldFilters="0">
  <location ref="A3:M23" firstHeaderRow="1" firstDataRow="2" firstDataCol="1"/>
  <pivotFields count="11">
    <pivotField showAll="0"/>
    <pivotField showAll="0"/>
    <pivotField axis="axisCol" showAll="0">
      <items count="1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showAll="0"/>
    <pivotField axis="axisRow" showAll="0">
      <items count="942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h="1"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h="1" x="516"/>
        <item h="1" x="517"/>
        <item h="1" x="518"/>
        <item h="1" x="519"/>
        <item h="1" x="520"/>
        <item h="1" x="521"/>
        <item h="1" x="522"/>
        <item h="1" x="523"/>
        <item h="1" x="524"/>
        <item h="1" x="525"/>
        <item h="1" x="526"/>
        <item h="1" x="527"/>
        <item h="1" x="528"/>
        <item h="1" x="529"/>
        <item h="1" x="530"/>
        <item h="1" x="531"/>
        <item h="1" x="532"/>
        <item h="1" x="533"/>
        <item h="1" x="534"/>
        <item h="1" x="535"/>
        <item h="1" x="536"/>
        <item h="1" x="537"/>
        <item h="1" x="538"/>
        <item h="1" x="539"/>
        <item h="1" x="540"/>
        <item h="1" x="541"/>
        <item h="1" x="542"/>
        <item h="1" x="543"/>
        <item h="1" x="544"/>
        <item h="1" x="545"/>
        <item h="1" x="546"/>
        <item h="1" x="547"/>
        <item h="1" x="548"/>
        <item h="1" x="549"/>
        <item h="1" x="550"/>
        <item h="1" x="566"/>
        <item h="1" x="567"/>
        <item h="1" x="568"/>
        <item h="1" x="569"/>
        <item h="1" x="570"/>
        <item h="1" x="571"/>
        <item h="1" x="572"/>
        <item h="1" x="573"/>
        <item h="1" x="574"/>
        <item h="1" x="575"/>
        <item h="1" x="576"/>
        <item h="1" x="577"/>
        <item h="1" x="578"/>
        <item h="1" x="579"/>
        <item h="1" x="580"/>
        <item h="1" x="581"/>
        <item h="1" x="582"/>
        <item h="1" x="583"/>
        <item h="1" x="584"/>
        <item h="1" x="585"/>
        <item h="1" x="586"/>
        <item h="1" x="587"/>
        <item h="1" x="588"/>
        <item h="1" x="589"/>
        <item h="1" x="590"/>
        <item h="1" x="591"/>
        <item h="1" x="592"/>
        <item h="1" x="593"/>
        <item h="1" x="594"/>
        <item h="1" x="595"/>
        <item h="1" x="596"/>
        <item h="1" x="597"/>
        <item h="1" x="598"/>
        <item h="1" x="599"/>
        <item h="1" x="600"/>
        <item h="1" x="601"/>
        <item h="1" x="602"/>
        <item h="1" x="603"/>
        <item h="1" x="604"/>
        <item h="1" x="605"/>
        <item h="1" x="606"/>
        <item h="1" x="607"/>
        <item h="1" x="608"/>
        <item h="1" x="609"/>
        <item h="1" x="610"/>
        <item h="1" x="611"/>
        <item h="1" x="612"/>
        <item h="1" x="613"/>
        <item h="1" x="614"/>
        <item h="1" x="615"/>
        <item h="1" x="938"/>
        <item h="1" x="939"/>
        <item h="1" x="940"/>
        <item h="1" x="551"/>
        <item h="1" x="552"/>
        <item h="1" x="553"/>
        <item h="1" x="554"/>
        <item h="1" x="555"/>
        <item h="1" x="556"/>
        <item h="1" x="557"/>
        <item h="1" x="558"/>
        <item h="1" x="559"/>
        <item h="1" x="560"/>
        <item h="1" x="561"/>
        <item h="1" x="562"/>
        <item h="1" x="563"/>
        <item h="1" x="564"/>
        <item h="1" x="565"/>
        <item h="1" x="915"/>
        <item h="1" x="916"/>
        <item h="1" x="899"/>
        <item h="1" x="917"/>
        <item h="1" x="918"/>
        <item h="1" x="919"/>
        <item h="1" x="920"/>
        <item h="1" x="921"/>
        <item h="1" x="922"/>
        <item h="1" x="900"/>
        <item h="1" x="901"/>
        <item h="1" x="902"/>
        <item h="1" x="903"/>
        <item h="1" x="904"/>
        <item h="1" x="905"/>
        <item h="1" x="906"/>
        <item h="1" x="907"/>
        <item h="1" x="923"/>
        <item h="1" x="924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08"/>
        <item h="1" x="909"/>
        <item h="1" x="910"/>
        <item h="1" x="911"/>
        <item h="1" x="912"/>
        <item h="1" x="913"/>
        <item h="1" x="914"/>
        <item h="1" x="935"/>
        <item h="1" x="936"/>
        <item h="1" x="937"/>
        <item h="1" x="868"/>
        <item h="1" x="616"/>
        <item h="1" x="617"/>
        <item h="1" x="618"/>
        <item h="1" x="619"/>
        <item h="1" x="620"/>
        <item h="1" x="621"/>
        <item h="1" x="622"/>
        <item h="1" x="623"/>
        <item h="1" x="624"/>
        <item h="1" x="625"/>
        <item h="1" x="626"/>
        <item h="1" x="627"/>
        <item h="1" x="628"/>
        <item h="1" x="629"/>
        <item h="1" x="630"/>
        <item h="1" x="631"/>
        <item h="1" x="632"/>
        <item h="1" x="633"/>
        <item h="1" x="850"/>
        <item h="1" x="634"/>
        <item h="1" x="809"/>
        <item h="1" x="635"/>
        <item h="1" x="636"/>
        <item h="1" x="637"/>
        <item h="1" x="638"/>
        <item h="1" x="639"/>
        <item h="1" x="640"/>
        <item h="1" x="641"/>
        <item h="1" x="642"/>
        <item h="1" x="643"/>
        <item h="1" x="644"/>
        <item h="1" x="645"/>
        <item h="1" x="646"/>
        <item h="1" x="647"/>
        <item h="1" x="648"/>
        <item h="1" x="837"/>
        <item h="1" x="649"/>
        <item h="1" x="650"/>
        <item h="1" x="651"/>
        <item h="1" x="652"/>
        <item h="1" x="653"/>
        <item h="1" x="654"/>
        <item h="1" x="655"/>
        <item h="1" x="656"/>
        <item h="1" x="657"/>
        <item h="1" x="658"/>
        <item h="1" x="659"/>
        <item h="1" x="773"/>
        <item h="1" x="869"/>
        <item h="1" x="660"/>
        <item h="1" x="870"/>
        <item h="1" x="810"/>
        <item h="1" x="661"/>
        <item h="1" x="662"/>
        <item h="1" x="877"/>
        <item h="1" x="878"/>
        <item h="1" x="879"/>
        <item h="1" x="880"/>
        <item h="1" x="663"/>
        <item h="1" x="664"/>
        <item h="1" x="665"/>
        <item h="1" x="666"/>
        <item h="1" x="667"/>
        <item h="1" x="668"/>
        <item h="1" x="669"/>
        <item h="1" x="670"/>
        <item h="1" x="671"/>
        <item h="1" x="672"/>
        <item h="1" x="673"/>
        <item h="1" x="674"/>
        <item h="1" x="675"/>
        <item h="1" x="838"/>
        <item h="1" x="676"/>
        <item h="1" x="677"/>
        <item h="1" x="678"/>
        <item h="1" x="679"/>
        <item h="1" x="680"/>
        <item h="1" x="681"/>
        <item h="1" x="682"/>
        <item h="1" x="774"/>
        <item h="1" x="811"/>
        <item h="1" x="683"/>
        <item h="1" x="684"/>
        <item h="1" x="875"/>
        <item h="1" x="839"/>
        <item h="1" x="840"/>
        <item h="1" x="841"/>
        <item h="1" x="851"/>
        <item h="1" x="852"/>
        <item h="1" x="853"/>
        <item h="1" x="854"/>
        <item h="1" x="775"/>
        <item h="1" x="776"/>
        <item h="1" x="777"/>
        <item h="1" x="812"/>
        <item h="1" x="685"/>
        <item h="1" x="778"/>
        <item h="1" x="876"/>
        <item h="1" x="686"/>
        <item h="1" x="687"/>
        <item h="1" x="688"/>
        <item h="1" x="881"/>
        <item h="1" x="882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779"/>
        <item h="1" x="813"/>
        <item h="1" x="698"/>
        <item h="1" x="699"/>
        <item h="1" x="780"/>
        <item h="1" x="700"/>
        <item h="1" x="701"/>
        <item h="1" x="781"/>
        <item h="1" x="702"/>
        <item h="1" x="703"/>
        <item h="1" x="704"/>
        <item h="1" x="705"/>
        <item h="1" x="883"/>
        <item h="1" x="706"/>
        <item h="1" x="884"/>
        <item h="1" x="814"/>
        <item h="1" x="865"/>
        <item h="1" x="707"/>
        <item h="1" x="708"/>
        <item h="1" x="819"/>
        <item h="1" x="709"/>
        <item h="1" x="820"/>
        <item h="1" x="710"/>
        <item h="1" x="711"/>
        <item h="1" x="885"/>
        <item h="1" x="712"/>
        <item h="1" x="713"/>
        <item h="1" x="871"/>
        <item h="1" x="714"/>
        <item h="1" x="782"/>
        <item h="1" x="715"/>
        <item h="1" x="716"/>
        <item h="1" x="783"/>
        <item h="1" x="784"/>
        <item h="1" x="785"/>
        <item h="1" x="786"/>
        <item h="1" x="787"/>
        <item h="1" x="788"/>
        <item h="1" x="789"/>
        <item h="1" x="790"/>
        <item h="1" x="791"/>
        <item h="1" x="792"/>
        <item h="1" x="815"/>
        <item h="1" x="886"/>
        <item h="1" x="717"/>
        <item h="1" x="718"/>
        <item h="1" x="719"/>
        <item h="1" x="720"/>
        <item h="1" x="826"/>
        <item h="1" x="827"/>
        <item h="1" x="828"/>
        <item h="1" x="829"/>
        <item h="1" x="830"/>
        <item h="1" x="831"/>
        <item h="1" x="832"/>
        <item h="1" x="833"/>
        <item h="1" x="834"/>
        <item h="1" x="835"/>
        <item h="1" x="836"/>
        <item h="1" x="874"/>
        <item h="1" x="721"/>
        <item h="1" x="722"/>
        <item h="1" x="723"/>
        <item h="1" x="724"/>
        <item h="1" x="725"/>
        <item h="1" x="793"/>
        <item h="1" x="726"/>
        <item h="1" x="855"/>
        <item h="1" x="856"/>
        <item h="1" x="727"/>
        <item h="1" x="794"/>
        <item h="1" x="842"/>
        <item h="1" x="795"/>
        <item h="1" x="728"/>
        <item h="1" x="729"/>
        <item h="1" x="857"/>
        <item h="1" x="730"/>
        <item h="1" x="796"/>
        <item h="1" x="887"/>
        <item h="1" x="731"/>
        <item h="1" x="732"/>
        <item h="1" x="816"/>
        <item h="1" x="733"/>
        <item h="1" x="888"/>
        <item h="1" x="889"/>
        <item h="1" x="734"/>
        <item h="1" x="735"/>
        <item h="1" x="736"/>
        <item h="1" x="737"/>
        <item h="1" x="843"/>
        <item h="1" x="858"/>
        <item h="1" x="738"/>
        <item h="1" x="739"/>
        <item h="1" x="740"/>
        <item h="1" x="741"/>
        <item h="1" x="797"/>
        <item h="1" x="742"/>
        <item h="1" x="798"/>
        <item h="1" x="844"/>
        <item h="1" x="863"/>
        <item h="1" x="821"/>
        <item h="1" x="743"/>
        <item h="1" x="744"/>
        <item h="1" x="745"/>
        <item h="1" x="872"/>
        <item h="1" x="746"/>
        <item h="1" x="873"/>
        <item h="1" x="747"/>
        <item h="1" x="748"/>
        <item h="1" x="749"/>
        <item h="1" x="799"/>
        <item h="1" x="750"/>
        <item h="1" x="800"/>
        <item h="1" x="801"/>
        <item h="1" x="751"/>
        <item h="1" x="864"/>
        <item h="1" x="817"/>
        <item h="1" x="802"/>
        <item h="1" x="822"/>
        <item h="1" x="752"/>
        <item h="1" x="753"/>
        <item h="1" x="754"/>
        <item h="1" x="755"/>
        <item h="1" x="756"/>
        <item h="1" x="757"/>
        <item h="1" x="758"/>
        <item h="1" x="759"/>
        <item h="1" x="823"/>
        <item h="1" x="760"/>
        <item h="1" x="761"/>
        <item h="1" x="762"/>
        <item h="1" x="824"/>
        <item h="1" x="763"/>
        <item h="1" x="866"/>
        <item h="1" x="764"/>
        <item h="1" x="859"/>
        <item x="803"/>
        <item x="804"/>
        <item x="845"/>
        <item x="805"/>
        <item x="806"/>
        <item x="807"/>
        <item x="765"/>
        <item x="766"/>
        <item x="767"/>
        <item h="1" x="818"/>
        <item h="1" x="860"/>
        <item h="1" x="867"/>
        <item h="1" x="861"/>
        <item h="1" x="808"/>
        <item h="1" x="768"/>
        <item h="1" x="846"/>
        <item h="1" x="847"/>
        <item h="1" x="848"/>
        <item h="1" x="849"/>
        <item h="1" x="890"/>
        <item h="1" x="891"/>
        <item h="1" x="892"/>
        <item h="1" x="893"/>
        <item h="1" x="894"/>
        <item h="1" x="895"/>
        <item h="1" x="896"/>
        <item h="1" x="897"/>
        <item h="1" x="898"/>
        <item h="1" x="862"/>
        <item h="1" x="769"/>
        <item h="1" x="770"/>
        <item h="1" x="771"/>
        <item h="1" x="772"/>
        <item h="1" x="825"/>
        <item t="default"/>
      </items>
    </pivotField>
    <pivotField axis="axisRow" showAll="0">
      <items count="934">
        <item x="737"/>
        <item x="717"/>
        <item x="719"/>
        <item x="716"/>
        <item x="718"/>
        <item x="442"/>
        <item x="256"/>
        <item x="729"/>
        <item x="686"/>
        <item x="673"/>
        <item x="847"/>
        <item x="848"/>
        <item x="720"/>
        <item x="738"/>
        <item x="585"/>
        <item x="694"/>
        <item x="579"/>
        <item x="758"/>
        <item x="0"/>
        <item x="1"/>
        <item x="728"/>
        <item x="672"/>
        <item x="785"/>
        <item x="746"/>
        <item x="164"/>
        <item x="168"/>
        <item x="111"/>
        <item x="176"/>
        <item x="118"/>
        <item x="195"/>
        <item x="814"/>
        <item x="580"/>
        <item x="714"/>
        <item x="763"/>
        <item x="764"/>
        <item x="631"/>
        <item x="614"/>
        <item x="639"/>
        <item x="638"/>
        <item x="616"/>
        <item x="615"/>
        <item x="617"/>
        <item x="829"/>
        <item x="697"/>
        <item x="851"/>
        <item x="796"/>
        <item x="691"/>
        <item x="81"/>
        <item x="900"/>
        <item x="621"/>
        <item x="903"/>
        <item x="904"/>
        <item x="455"/>
        <item x="180"/>
        <item x="121"/>
        <item x="186"/>
        <item x="189"/>
        <item x="130"/>
        <item x="126"/>
        <item x="18"/>
        <item x="734"/>
        <item x="690"/>
        <item x="685"/>
        <item x="880"/>
        <item x="726"/>
        <item x="727"/>
        <item x="725"/>
        <item x="808"/>
        <item x="545"/>
        <item x="549"/>
        <item x="333"/>
        <item x="548"/>
        <item x="547"/>
        <item x="550"/>
        <item x="552"/>
        <item x="765"/>
        <item x="554"/>
        <item x="553"/>
        <item x="546"/>
        <item x="551"/>
        <item x="555"/>
        <item x="881"/>
        <item x="556"/>
        <item x="559"/>
        <item x="558"/>
        <item x="887"/>
        <item x="885"/>
        <item x="557"/>
        <item x="882"/>
        <item x="890"/>
        <item x="888"/>
        <item x="889"/>
        <item x="884"/>
        <item x="886"/>
        <item x="883"/>
        <item x="6"/>
        <item x="5"/>
        <item x="334"/>
        <item x="706"/>
        <item x="830"/>
        <item x="308"/>
        <item x="915"/>
        <item x="644"/>
        <item x="646"/>
        <item x="649"/>
        <item x="647"/>
        <item x="643"/>
        <item x="645"/>
        <item x="648"/>
        <item x="757"/>
        <item x="36"/>
        <item x="779"/>
        <item x="531"/>
        <item x="12"/>
        <item x="271"/>
        <item x="866"/>
        <item x="540"/>
        <item x="197"/>
        <item x="136"/>
        <item x="794"/>
        <item x="924"/>
        <item x="397"/>
        <item x="408"/>
        <item x="400"/>
        <item x="401"/>
        <item x="403"/>
        <item x="404"/>
        <item x="402"/>
        <item x="411"/>
        <item x="405"/>
        <item x="399"/>
        <item x="406"/>
        <item x="410"/>
        <item x="409"/>
        <item x="407"/>
        <item x="398"/>
        <item x="774"/>
        <item x="909"/>
        <item x="595"/>
        <item x="41"/>
        <item x="47"/>
        <item x="46"/>
        <item x="43"/>
        <item x="45"/>
        <item x="42"/>
        <item x="44"/>
        <item x="574"/>
        <item x="919"/>
        <item x="760"/>
        <item x="759"/>
        <item x="761"/>
        <item x="263"/>
        <item x="618"/>
        <item x="472"/>
        <item x="473"/>
        <item x="151"/>
        <item x="199"/>
        <item x="138"/>
        <item x="212"/>
        <item x="152"/>
        <item x="178"/>
        <item x="119"/>
        <item x="211"/>
        <item x="150"/>
        <item x="188"/>
        <item x="129"/>
        <item x="127"/>
        <item x="220"/>
        <item x="202"/>
        <item x="141"/>
        <item x="191"/>
        <item x="132"/>
        <item x="175"/>
        <item x="117"/>
        <item x="456"/>
        <item x="102"/>
        <item x="100"/>
        <item x="208"/>
        <item x="147"/>
        <item x="205"/>
        <item x="144"/>
        <item x="101"/>
        <item x="99"/>
        <item x="910"/>
        <item x="325"/>
        <item x="287"/>
        <item x="82"/>
        <item x="83"/>
        <item x="570"/>
        <item x="571"/>
        <item x="901"/>
        <item x="902"/>
        <item x="458"/>
        <item x="784"/>
        <item x="782"/>
        <item x="783"/>
        <item x="780"/>
        <item x="781"/>
        <item x="657"/>
        <item x="869"/>
        <item x="871"/>
        <item x="282"/>
        <item x="162"/>
        <item x="106"/>
        <item x="536"/>
        <item x="17"/>
        <item x="733"/>
        <item x="689"/>
        <item x="683"/>
        <item x="633"/>
        <item x="295"/>
        <item x="135"/>
        <item x="745"/>
        <item x="527"/>
        <item x="666"/>
        <item x="668"/>
        <item x="667"/>
        <item x="669"/>
        <item x="740"/>
        <item x="627"/>
        <item x="264"/>
        <item x="270"/>
        <item x="265"/>
        <item x="267"/>
        <item x="266"/>
        <item x="268"/>
        <item x="562"/>
        <item x="13"/>
        <item x="328"/>
        <item x="332"/>
        <item x="329"/>
        <item x="312"/>
        <item x="837"/>
        <item x="795"/>
        <item x="560"/>
        <item x="108"/>
        <item x="766"/>
        <item x="588"/>
        <item x="589"/>
        <item x="223"/>
        <item x="452"/>
        <item x="632"/>
        <item x="741"/>
        <item x="742"/>
        <item x="877"/>
        <item x="340"/>
        <item x="341"/>
        <item x="778"/>
        <item x="261"/>
        <item x="485"/>
        <item x="486"/>
        <item x="488"/>
        <item x="497"/>
        <item x="499"/>
        <item x="513"/>
        <item x="514"/>
        <item x="489"/>
        <item x="490"/>
        <item x="487"/>
        <item x="501"/>
        <item x="503"/>
        <item x="498"/>
        <item x="502"/>
        <item x="504"/>
        <item x="500"/>
        <item x="693"/>
        <item x="569"/>
        <item x="896"/>
        <item x="858"/>
        <item x="918"/>
        <item x="908"/>
        <item x="48"/>
        <item x="590"/>
        <item x="923"/>
        <item x="592"/>
        <item x="591"/>
        <item x="922"/>
        <item x="594"/>
        <item x="49"/>
        <item x="593"/>
        <item x="598"/>
        <item x="3"/>
        <item x="743"/>
        <item x="709"/>
        <item x="723"/>
        <item x="722"/>
        <item x="532"/>
        <item x="739"/>
        <item x="39"/>
        <item x="735"/>
        <item x="715"/>
        <item x="710"/>
        <item x="533"/>
        <item x="269"/>
        <item x="895"/>
        <item x="561"/>
        <item x="926"/>
        <item x="744"/>
        <item x="301"/>
        <item x="448"/>
        <item x="730"/>
        <item x="674"/>
        <item x="534"/>
        <item x="457"/>
        <item x="628"/>
        <item x="564"/>
        <item x="656"/>
        <item x="275"/>
        <item x="324"/>
        <item x="525"/>
        <item x="286"/>
        <item x="426"/>
        <item x="433"/>
        <item x="654"/>
        <item x="862"/>
        <item x="802"/>
        <item x="468"/>
        <item x="470"/>
        <item x="471"/>
        <item x="454"/>
        <item x="314"/>
        <item x="462"/>
        <item x="310"/>
        <item x="290"/>
        <item x="435"/>
        <item x="732"/>
        <item x="688"/>
        <item x="680"/>
        <item x="16"/>
        <item x="413"/>
        <item x="225"/>
        <item x="252"/>
        <item x="251"/>
        <item x="539"/>
        <item x="914"/>
        <item x="609"/>
        <item x="813"/>
        <item x="165"/>
        <item x="192"/>
        <item x="133"/>
        <item x="173"/>
        <item x="115"/>
        <item x="640"/>
        <item x="806"/>
        <item x="857"/>
        <item x="699"/>
        <item x="875"/>
        <item x="700"/>
        <item x="876"/>
        <item x="210"/>
        <item x="149"/>
        <item x="2"/>
        <item x="930"/>
        <item x="932"/>
        <item x="931"/>
        <item x="544"/>
        <item x="913"/>
        <item x="543"/>
        <item x="331"/>
        <item x="10"/>
        <item x="878"/>
        <item x="196"/>
        <item x="161"/>
        <item x="105"/>
        <item x="166"/>
        <item x="109"/>
        <item x="711"/>
        <item x="696"/>
        <item x="708"/>
        <item x="776"/>
        <item x="183"/>
        <item x="124"/>
        <item x="209"/>
        <item x="148"/>
        <item x="474"/>
        <item x="477"/>
        <item x="478"/>
        <item x="482"/>
        <item x="483"/>
        <item x="475"/>
        <item x="476"/>
        <item x="479"/>
        <item x="481"/>
        <item x="484"/>
        <item x="480"/>
        <item x="219"/>
        <item x="160"/>
        <item x="566"/>
        <item x="565"/>
        <item x="336"/>
        <item x="892"/>
        <item x="658"/>
        <item x="870"/>
        <item x="872"/>
        <item x="603"/>
        <item x="705"/>
        <item x="311"/>
        <item x="704"/>
        <item x="927"/>
        <item x="928"/>
        <item x="929"/>
        <item x="575"/>
        <item x="576"/>
        <item x="577"/>
        <item x="213"/>
        <item x="153"/>
        <item x="190"/>
        <item x="193"/>
        <item x="134"/>
        <item x="131"/>
        <item x="167"/>
        <item x="110"/>
        <item x="207"/>
        <item x="146"/>
        <item x="281"/>
        <item x="38"/>
        <item x="88"/>
        <item x="303"/>
        <item x="316"/>
        <item x="320"/>
        <item x="319"/>
        <item x="318"/>
        <item x="437"/>
        <item x="436"/>
        <item x="438"/>
        <item x="293"/>
        <item x="294"/>
        <item x="291"/>
        <item x="292"/>
        <item x="335"/>
        <item x="584"/>
        <item x="459"/>
        <item x="217"/>
        <item x="157"/>
        <item x="19"/>
        <item x="20"/>
        <item x="32"/>
        <item x="24"/>
        <item x="31"/>
        <item x="50"/>
        <item x="51"/>
        <item x="22"/>
        <item x="30"/>
        <item x="21"/>
        <item x="27"/>
        <item x="25"/>
        <item x="29"/>
        <item x="26"/>
        <item x="23"/>
        <item x="28"/>
        <item x="11"/>
        <item x="624"/>
        <item x="629"/>
        <item x="604"/>
        <item x="622"/>
        <item x="619"/>
        <item x="450"/>
        <item x="707"/>
        <item x="863"/>
        <item x="35"/>
        <item x="750"/>
        <item x="751"/>
        <item x="752"/>
        <item x="815"/>
        <item x="753"/>
        <item x="262"/>
        <item x="170"/>
        <item x="112"/>
        <item x="171"/>
        <item x="113"/>
        <item x="172"/>
        <item x="114"/>
        <item x="809"/>
        <item x="185"/>
        <item x="125"/>
        <item x="801"/>
        <item x="542"/>
        <item x="810"/>
        <item x="8"/>
        <item x="897"/>
        <item x="449"/>
        <item x="807"/>
        <item x="805"/>
        <item x="200"/>
        <item x="139"/>
        <item x="7"/>
        <item x="494"/>
        <item x="495"/>
        <item x="496"/>
        <item x="509"/>
        <item x="511"/>
        <item x="510"/>
        <item x="512"/>
        <item x="288"/>
        <item x="339"/>
        <item x="898"/>
        <item x="606"/>
        <item x="911"/>
        <item x="607"/>
        <item x="40"/>
        <item x="789"/>
        <item x="856"/>
        <item x="879"/>
        <item x="463"/>
        <item x="519"/>
        <item x="518"/>
        <item x="861"/>
        <item x="98"/>
        <item x="97"/>
        <item x="89"/>
        <item x="96"/>
        <item x="92"/>
        <item x="91"/>
        <item x="95"/>
        <item x="93"/>
        <item x="90"/>
        <item x="94"/>
        <item x="15"/>
        <item x="850"/>
        <item x="769"/>
        <item x="846"/>
        <item x="844"/>
        <item x="845"/>
        <item x="843"/>
        <item x="218"/>
        <item x="158"/>
        <item x="182"/>
        <item x="123"/>
        <item x="206"/>
        <item x="145"/>
        <item x="491"/>
        <item x="492"/>
        <item x="493"/>
        <item x="505"/>
        <item x="507"/>
        <item x="506"/>
        <item x="508"/>
        <item x="515"/>
        <item x="228"/>
        <item x="227"/>
        <item x="307"/>
        <item x="855"/>
        <item x="663"/>
        <item x="664"/>
        <item x="907"/>
        <item x="917"/>
        <item x="865"/>
        <item x="916"/>
        <item x="747"/>
        <item x="198"/>
        <item x="137"/>
        <item x="258"/>
        <item x="305"/>
        <item x="790"/>
        <item x="296"/>
        <item x="299"/>
        <item x="297"/>
        <item x="467"/>
        <item x="466"/>
        <item x="460"/>
        <item x="298"/>
        <item x="300"/>
        <item x="671"/>
        <item x="773"/>
        <item x="37"/>
        <item x="33"/>
        <item x="52"/>
        <item x="53"/>
        <item x="34"/>
        <item x="54"/>
        <item x="70"/>
        <item x="58"/>
        <item x="64"/>
        <item x="80"/>
        <item x="79"/>
        <item x="76"/>
        <item x="78"/>
        <item x="75"/>
        <item x="77"/>
        <item x="69"/>
        <item x="65"/>
        <item x="56"/>
        <item x="73"/>
        <item x="68"/>
        <item x="55"/>
        <item x="62"/>
        <item x="63"/>
        <item x="60"/>
        <item x="59"/>
        <item x="74"/>
        <item x="67"/>
        <item x="61"/>
        <item x="57"/>
        <item x="66"/>
        <item x="71"/>
        <item x="72"/>
        <item x="461"/>
        <item x="788"/>
        <item x="597"/>
        <item x="665"/>
        <item x="692"/>
        <item x="302"/>
        <item x="465"/>
        <item x="684"/>
        <item x="174"/>
        <item x="116"/>
        <item x="529"/>
        <item x="272"/>
        <item x="317"/>
        <item x="434"/>
        <item x="253"/>
        <item x="427"/>
        <item x="396"/>
        <item x="327"/>
        <item x="326"/>
        <item x="240"/>
        <item x="315"/>
        <item x="713"/>
        <item x="920"/>
        <item x="797"/>
        <item x="670"/>
        <item x="652"/>
        <item x="651"/>
        <item x="655"/>
        <item x="163"/>
        <item x="107"/>
        <item x="800"/>
        <item x="306"/>
        <item x="777"/>
        <item x="791"/>
        <item x="678"/>
        <item x="803"/>
        <item x="867"/>
        <item x="676"/>
        <item x="675"/>
        <item x="677"/>
        <item x="768"/>
        <item x="731"/>
        <item x="259"/>
        <item x="772"/>
        <item x="804"/>
        <item x="868"/>
        <item x="770"/>
        <item x="679"/>
        <item x="771"/>
        <item x="874"/>
        <item x="104"/>
        <item x="349"/>
        <item x="348"/>
        <item x="894"/>
        <item x="567"/>
        <item x="568"/>
        <item x="322"/>
        <item x="817"/>
        <item x="222"/>
        <item x="103"/>
        <item x="660"/>
        <item x="215"/>
        <item x="155"/>
        <item x="323"/>
        <item x="893"/>
        <item x="650"/>
        <item x="891"/>
        <item x="221"/>
        <item x="177"/>
        <item x="201"/>
        <item x="140"/>
        <item x="179"/>
        <item x="120"/>
        <item x="216"/>
        <item x="156"/>
        <item x="775"/>
        <item x="289"/>
        <item x="537"/>
        <item x="659"/>
        <item x="194"/>
        <item x="860"/>
        <item x="620"/>
        <item x="754"/>
        <item x="755"/>
        <item x="816"/>
        <item x="756"/>
        <item x="681"/>
        <item x="682"/>
        <item x="921"/>
        <item x="854"/>
        <item x="602"/>
        <item x="600"/>
        <item x="792"/>
        <item x="793"/>
        <item x="538"/>
        <item x="184"/>
        <item x="596"/>
        <item x="724"/>
        <item x="849"/>
        <item x="581"/>
        <item x="721"/>
        <item x="304"/>
        <item x="701"/>
        <item x="703"/>
        <item x="812"/>
        <item x="702"/>
        <item x="811"/>
        <item x="661"/>
        <item x="541"/>
        <item x="285"/>
        <item x="280"/>
        <item x="284"/>
        <item x="279"/>
        <item x="283"/>
        <item x="277"/>
        <item x="278"/>
        <item x="84"/>
        <item x="87"/>
        <item x="86"/>
        <item x="85"/>
        <item x="276"/>
        <item x="423"/>
        <item x="425"/>
        <item x="430"/>
        <item x="422"/>
        <item x="421"/>
        <item x="424"/>
        <item x="431"/>
        <item x="432"/>
        <item x="428"/>
        <item x="429"/>
        <item x="181"/>
        <item x="122"/>
        <item x="204"/>
        <item x="143"/>
        <item x="583"/>
        <item x="274"/>
        <item x="273"/>
        <item x="203"/>
        <item x="142"/>
        <item x="9"/>
        <item x="586"/>
        <item x="623"/>
        <item x="842"/>
        <item x="524"/>
        <item x="309"/>
        <item x="453"/>
        <item x="313"/>
        <item x="625"/>
        <item x="925"/>
        <item x="214"/>
        <item x="154"/>
        <item x="626"/>
        <item x="601"/>
        <item x="257"/>
        <item x="641"/>
        <item x="662"/>
        <item x="445"/>
        <item x="443"/>
        <item x="159"/>
        <item x="634"/>
        <item x="799"/>
        <item x="798"/>
        <item x="572"/>
        <item x="905"/>
        <item x="464"/>
        <item x="469"/>
        <item x="859"/>
        <item x="528"/>
        <item x="4"/>
        <item x="522"/>
        <item x="762"/>
        <item x="748"/>
        <item x="687"/>
        <item x="834"/>
        <item x="787"/>
        <item x="786"/>
        <item x="873"/>
        <item x="578"/>
        <item x="260"/>
        <item x="599"/>
        <item x="169"/>
        <item x="187"/>
        <item x="128"/>
        <item x="14"/>
        <item x="835"/>
        <item x="831"/>
        <item x="833"/>
        <item x="832"/>
        <item x="712"/>
        <item x="346"/>
        <item x="347"/>
        <item x="345"/>
        <item x="439"/>
        <item x="440"/>
        <item x="372"/>
        <item x="350"/>
        <item x="351"/>
        <item x="417"/>
        <item x="416"/>
        <item x="419"/>
        <item x="415"/>
        <item x="420"/>
        <item x="418"/>
        <item x="414"/>
        <item x="441"/>
        <item x="226"/>
        <item x="247"/>
        <item x="248"/>
        <item x="224"/>
        <item x="241"/>
        <item x="243"/>
        <item x="250"/>
        <item x="238"/>
        <item x="330"/>
        <item x="608"/>
        <item x="249"/>
        <item x="242"/>
        <item x="233"/>
        <item x="230"/>
        <item x="254"/>
        <item x="255"/>
        <item x="246"/>
        <item x="237"/>
        <item x="235"/>
        <item x="232"/>
        <item x="234"/>
        <item x="229"/>
        <item x="231"/>
        <item x="236"/>
        <item x="244"/>
        <item x="245"/>
        <item x="239"/>
        <item x="321"/>
        <item x="375"/>
        <item x="344"/>
        <item x="376"/>
        <item x="355"/>
        <item x="364"/>
        <item x="354"/>
        <item x="370"/>
        <item x="412"/>
        <item x="363"/>
        <item x="356"/>
        <item x="378"/>
        <item x="384"/>
        <item x="385"/>
        <item x="371"/>
        <item x="390"/>
        <item x="338"/>
        <item x="337"/>
        <item x="386"/>
        <item x="391"/>
        <item x="377"/>
        <item x="451"/>
        <item x="374"/>
        <item x="367"/>
        <item x="373"/>
        <item x="379"/>
        <item x="389"/>
        <item x="357"/>
        <item x="366"/>
        <item x="365"/>
        <item x="395"/>
        <item x="394"/>
        <item x="393"/>
        <item x="392"/>
        <item x="368"/>
        <item x="387"/>
        <item x="369"/>
        <item x="353"/>
        <item x="352"/>
        <item x="380"/>
        <item x="381"/>
        <item x="382"/>
        <item x="383"/>
        <item x="362"/>
        <item x="388"/>
        <item x="361"/>
        <item x="360"/>
        <item x="358"/>
        <item x="359"/>
        <item x="343"/>
        <item x="342"/>
        <item x="446"/>
        <item x="447"/>
        <item x="853"/>
        <item x="864"/>
        <item x="526"/>
        <item x="695"/>
        <item x="912"/>
        <item x="582"/>
        <item x="630"/>
        <item x="444"/>
        <item x="517"/>
        <item x="516"/>
        <item x="698"/>
        <item x="826"/>
        <item x="824"/>
        <item x="827"/>
        <item x="818"/>
        <item x="828"/>
        <item x="825"/>
        <item x="823"/>
        <item x="822"/>
        <item x="820"/>
        <item x="821"/>
        <item x="819"/>
        <item x="839"/>
        <item x="840"/>
        <item x="841"/>
        <item x="838"/>
        <item x="573"/>
        <item x="906"/>
        <item x="637"/>
        <item x="636"/>
        <item x="635"/>
        <item x="612"/>
        <item x="611"/>
        <item x="613"/>
        <item x="642"/>
        <item x="610"/>
        <item x="749"/>
        <item x="521"/>
        <item x="520"/>
        <item x="523"/>
        <item x="563"/>
        <item x="605"/>
        <item x="535"/>
        <item x="530"/>
        <item x="587"/>
        <item x="836"/>
        <item x="899"/>
        <item x="736"/>
        <item x="852"/>
        <item x="653"/>
        <item x="767"/>
        <item t="default"/>
      </items>
    </pivotField>
    <pivotField showAll="0"/>
    <pivotField showAll="0"/>
    <pivotField numFmtId="3" showAll="0"/>
    <pivotField numFmtId="3" showAll="0"/>
    <pivotField dataField="1" numFmtId="3" showAll="0"/>
  </pivotFields>
  <rowFields count="2">
    <field x="4"/>
    <field x="5"/>
  </rowFields>
  <rowItems count="19">
    <i>
      <x v="907"/>
    </i>
    <i r="1">
      <x v="233"/>
    </i>
    <i>
      <x v="908"/>
    </i>
    <i r="1">
      <x v="45"/>
    </i>
    <i>
      <x v="909"/>
    </i>
    <i r="1">
      <x v="232"/>
    </i>
    <i>
      <x v="910"/>
    </i>
    <i r="1">
      <x v="619"/>
    </i>
    <i>
      <x v="911"/>
    </i>
    <i r="1">
      <x v="758"/>
    </i>
    <i>
      <x v="912"/>
    </i>
    <i r="1">
      <x v="757"/>
    </i>
    <i>
      <x v="913"/>
    </i>
    <i r="1">
      <x v="149"/>
    </i>
    <i>
      <x v="914"/>
    </i>
    <i r="1">
      <x v="148"/>
    </i>
    <i>
      <x v="915"/>
    </i>
    <i r="1">
      <x v="150"/>
    </i>
    <i t="grand">
      <x/>
    </i>
  </rowItems>
  <colFields count="1">
    <field x="2"/>
  </colFields>
  <colItems count="12">
    <i>
      <x v="92"/>
    </i>
    <i>
      <x v="93"/>
    </i>
    <i>
      <x v="94"/>
    </i>
    <i>
      <x v="95"/>
    </i>
    <i>
      <x v="97"/>
    </i>
    <i>
      <x v="98"/>
    </i>
    <i>
      <x v="99"/>
    </i>
    <i>
      <x v="100"/>
    </i>
    <i>
      <x v="101"/>
    </i>
    <i>
      <x v="102"/>
    </i>
    <i>
      <x v="106"/>
    </i>
    <i t="grand">
      <x/>
    </i>
  </colItems>
  <dataFields count="1">
    <dataField name="加總 - 餘額" fld="10" baseField="0" baseItem="0" numFmtId="183"/>
  </dataFields>
  <formats count="2">
    <format dxfId="1">
      <pivotArea outline="0" collapsedLevelsAreSubtotals="1" fieldPosition="0"/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ivotTable" Target="../pivotTables/pivotTable1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B2:P79"/>
  <sheetViews>
    <sheetView showZeros="0" tabSelected="1" view="pageBreakPreview" topLeftCell="B1" zoomScale="70" zoomScaleNormal="70" zoomScaleSheetLayoutView="70" workbookViewId="0">
      <pane xSplit="2" ySplit="9" topLeftCell="D10" activePane="bottomRight" state="frozen"/>
      <selection activeCell="F63" sqref="F63"/>
      <selection pane="topRight" activeCell="F63" sqref="F63"/>
      <selection pane="bottomLeft" activeCell="F63" sqref="F63"/>
      <selection pane="bottomRight" activeCell="K85" sqref="K85"/>
    </sheetView>
  </sheetViews>
  <sheetFormatPr defaultRowHeight="16.2"/>
  <cols>
    <col min="2" max="2" width="24.21875" customWidth="1"/>
    <col min="3" max="3" width="53" customWidth="1"/>
    <col min="4" max="5" width="22.44140625" customWidth="1"/>
    <col min="6" max="6" width="19.6640625" customWidth="1"/>
    <col min="7" max="10" width="22.44140625" customWidth="1"/>
    <col min="11" max="11" width="15.77734375" customWidth="1"/>
    <col min="12" max="13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134</v>
      </c>
      <c r="G3" s="35" t="s">
        <v>132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46"/>
      <c r="F4" s="34" t="s">
        <v>195</v>
      </c>
      <c r="G4" s="35" t="s">
        <v>131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9" t="s">
        <v>81</v>
      </c>
      <c r="G5" s="35" t="s">
        <v>915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4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1790976977</v>
      </c>
      <c r="C10" s="29" t="s">
        <v>85</v>
      </c>
      <c r="D10" s="28">
        <f>E10+F10</f>
        <v>1840909263</v>
      </c>
      <c r="E10" s="28">
        <f>SUM(E11:E18)</f>
        <v>1800690483</v>
      </c>
      <c r="F10" s="28">
        <f>SUM(F11:F18)</f>
        <v>40218780</v>
      </c>
      <c r="G10" s="28">
        <f>H10+I10</f>
        <v>1873388000</v>
      </c>
      <c r="H10" s="28">
        <f>SUM(H11:H18)</f>
        <v>1827493000</v>
      </c>
      <c r="I10" s="28">
        <f>SUM(I11:I18)</f>
        <v>45895000</v>
      </c>
      <c r="J10" s="28">
        <f>L10+M10</f>
        <v>-32478737</v>
      </c>
      <c r="K10" s="30">
        <f>J10/G10*100</f>
        <v>-1.7336898175925115</v>
      </c>
      <c r="L10" s="28">
        <f>E10-H10</f>
        <v>-26802517</v>
      </c>
      <c r="M10" s="28">
        <f>F10-I10</f>
        <v>-5676220</v>
      </c>
      <c r="P10" s="142" t="s">
        <v>225</v>
      </c>
    </row>
    <row r="11" spans="2:16" ht="31.5" customHeight="1">
      <c r="B11" s="37">
        <f>_xlfn.IFNA(VLOOKUP($P11,'水-SAP'!$B:$O,14,0),0)</f>
        <v>994631113</v>
      </c>
      <c r="C11" s="6" t="s">
        <v>0</v>
      </c>
      <c r="D11" s="12">
        <f t="shared" ref="D11:D65" si="0">E11+F11</f>
        <v>1020768287</v>
      </c>
      <c r="E11" s="37">
        <f>_xlfn.IFNA(VLOOKUP($P11,'水-SAP'!$B:$N,5,0),0)</f>
        <v>1020768287</v>
      </c>
      <c r="F11" s="37">
        <f>_xlfn.IFNA(VLOOKUP($P11,'水-SAP'!$B:$N,6,0),0)</f>
        <v>0</v>
      </c>
      <c r="G11" s="12">
        <f t="shared" ref="G11:G65" si="1">H11+I11</f>
        <v>1109218000</v>
      </c>
      <c r="H11" s="37">
        <f>_xlfn.IFNA(VLOOKUP($P11,'水-SAP'!$B:$N,8,0),0)</f>
        <v>1109218000</v>
      </c>
      <c r="I11" s="37">
        <f>_xlfn.IFNA(VLOOKUP($P11,'水-SAP'!$B:$N,9,0),0)</f>
        <v>0</v>
      </c>
      <c r="J11" s="12">
        <f t="shared" ref="J11:J65" si="2">L11+M11</f>
        <v>-88449713</v>
      </c>
      <c r="K11" s="14">
        <f>J11/G11*100</f>
        <v>-7.9740603740653322</v>
      </c>
      <c r="L11" s="12">
        <f t="shared" ref="L11:L65" si="3">E11-H11</f>
        <v>-88449713</v>
      </c>
      <c r="M11" s="12">
        <f t="shared" ref="M11:M65" si="4">F11-I11</f>
        <v>0</v>
      </c>
      <c r="P11" s="142" t="s">
        <v>0</v>
      </c>
    </row>
    <row r="12" spans="2:16" ht="31.5" customHeight="1">
      <c r="B12" s="37">
        <f>_xlfn.IFNA(VLOOKUP($P12,'水-SAP'!$B:$O,14,0),0)</f>
        <v>107459267</v>
      </c>
      <c r="C12" s="6" t="s">
        <v>1</v>
      </c>
      <c r="D12" s="12">
        <f t="shared" si="0"/>
        <v>104458152</v>
      </c>
      <c r="E12" s="37">
        <f>_xlfn.IFNA(VLOOKUP($P12,'水-SAP'!$B:$N,5,0),0)</f>
        <v>104458152</v>
      </c>
      <c r="F12" s="37">
        <f>_xlfn.IFNA(VLOOKUP($P12,'水-SAP'!$B:$N,6,0),0)</f>
        <v>0</v>
      </c>
      <c r="G12" s="12">
        <f t="shared" si="1"/>
        <v>113196000</v>
      </c>
      <c r="H12" s="37">
        <f>_xlfn.IFNA(VLOOKUP($P12,'水-SAP'!$B:$N,8,0),0)</f>
        <v>113196000</v>
      </c>
      <c r="I12" s="37">
        <f>_xlfn.IFNA(VLOOKUP($P12,'水-SAP'!$B:$N,9,0),0)</f>
        <v>0</v>
      </c>
      <c r="J12" s="12">
        <f t="shared" si="2"/>
        <v>-8737848</v>
      </c>
      <c r="K12" s="14">
        <f t="shared" ref="K12:K65" si="5">J12/G12*100</f>
        <v>-7.7192197604155615</v>
      </c>
      <c r="L12" s="12">
        <f t="shared" si="3"/>
        <v>-8737848</v>
      </c>
      <c r="M12" s="12">
        <f t="shared" si="4"/>
        <v>0</v>
      </c>
      <c r="P12" s="142" t="s">
        <v>1</v>
      </c>
    </row>
    <row r="13" spans="2:16" ht="31.5" customHeight="1">
      <c r="B13" s="37">
        <f>_xlfn.IFNA(VLOOKUP($P13,'水-SAP'!$B:$O,14,0),0)</f>
        <v>37943458</v>
      </c>
      <c r="C13" s="6" t="s">
        <v>2</v>
      </c>
      <c r="D13" s="12">
        <f t="shared" si="0"/>
        <v>38066664</v>
      </c>
      <c r="E13" s="37">
        <f>_xlfn.IFNA(VLOOKUP($P13,'水-SAP'!$B:$N,5,0),0)</f>
        <v>38066664</v>
      </c>
      <c r="F13" s="37">
        <f>_xlfn.IFNA(VLOOKUP($P13,'水-SAP'!$B:$N,6,0),0)</f>
        <v>0</v>
      </c>
      <c r="G13" s="12">
        <f t="shared" si="1"/>
        <v>40035000</v>
      </c>
      <c r="H13" s="37">
        <f>_xlfn.IFNA(VLOOKUP($P13,'水-SAP'!$B:$N,8,0),0)</f>
        <v>40035000</v>
      </c>
      <c r="I13" s="37">
        <f>_xlfn.IFNA(VLOOKUP($P13,'水-SAP'!$B:$N,9,0),0)</f>
        <v>0</v>
      </c>
      <c r="J13" s="12">
        <f t="shared" si="2"/>
        <v>-1968336</v>
      </c>
      <c r="K13" s="14">
        <f t="shared" si="5"/>
        <v>-4.9165380292244283</v>
      </c>
      <c r="L13" s="12">
        <f t="shared" si="3"/>
        <v>-1968336</v>
      </c>
      <c r="M13" s="12">
        <f t="shared" si="4"/>
        <v>0</v>
      </c>
      <c r="P13" s="142" t="s">
        <v>2</v>
      </c>
    </row>
    <row r="14" spans="2:16" ht="31.5" customHeight="1">
      <c r="B14" s="37">
        <f>_xlfn.IFNA(VLOOKUP($P14,'水-SAP'!$B:$O,14,0),0)</f>
        <v>361948334</v>
      </c>
      <c r="C14" s="6" t="s">
        <v>3</v>
      </c>
      <c r="D14" s="12">
        <f t="shared" si="0"/>
        <v>371681397</v>
      </c>
      <c r="E14" s="37">
        <f>_xlfn.IFNA(VLOOKUP($P14,'水-SAP'!$B:$N,5,0),0)</f>
        <v>371681397</v>
      </c>
      <c r="F14" s="37">
        <f>_xlfn.IFNA(VLOOKUP($P14,'水-SAP'!$B:$N,6,0),0)</f>
        <v>0</v>
      </c>
      <c r="G14" s="12">
        <f t="shared" si="1"/>
        <v>288054000</v>
      </c>
      <c r="H14" s="37">
        <f>_xlfn.IFNA(VLOOKUP($P14,'水-SAP'!$B:$N,8,0),0)</f>
        <v>288054000</v>
      </c>
      <c r="I14" s="37">
        <f>_xlfn.IFNA(VLOOKUP($P14,'水-SAP'!$B:$N,9,0),0)</f>
        <v>0</v>
      </c>
      <c r="J14" s="12">
        <f t="shared" si="2"/>
        <v>83627397</v>
      </c>
      <c r="K14" s="14">
        <f t="shared" si="5"/>
        <v>29.031847153658692</v>
      </c>
      <c r="L14" s="12">
        <f t="shared" si="3"/>
        <v>83627397</v>
      </c>
      <c r="M14" s="12">
        <f t="shared" si="4"/>
        <v>0</v>
      </c>
      <c r="P14" s="142" t="s">
        <v>3</v>
      </c>
    </row>
    <row r="15" spans="2:16" ht="31.5" customHeight="1">
      <c r="B15" s="37">
        <f>_xlfn.IFNA(VLOOKUP($P15,'水-SAP'!$B:$O,14,0),0)</f>
        <v>127036446</v>
      </c>
      <c r="C15" s="6" t="s">
        <v>4</v>
      </c>
      <c r="D15" s="12">
        <f t="shared" si="0"/>
        <v>137651649</v>
      </c>
      <c r="E15" s="37">
        <f>_xlfn.IFNA(VLOOKUP($P15,'水-SAP'!$B:$N,5,0),0)</f>
        <v>137651649</v>
      </c>
      <c r="F15" s="37">
        <f>_xlfn.IFNA(VLOOKUP($P15,'水-SAP'!$B:$N,6,0),0)</f>
        <v>0</v>
      </c>
      <c r="G15" s="12">
        <f t="shared" si="1"/>
        <v>149449000</v>
      </c>
      <c r="H15" s="37">
        <f>_xlfn.IFNA(VLOOKUP($P15,'水-SAP'!$B:$N,8,0),0)</f>
        <v>149449000</v>
      </c>
      <c r="I15" s="37">
        <f>_xlfn.IFNA(VLOOKUP($P15,'水-SAP'!$B:$N,9,0),0)</f>
        <v>0</v>
      </c>
      <c r="J15" s="12">
        <f t="shared" si="2"/>
        <v>-11797351</v>
      </c>
      <c r="K15" s="14">
        <f t="shared" si="5"/>
        <v>-7.8938975837911265</v>
      </c>
      <c r="L15" s="12">
        <f t="shared" si="3"/>
        <v>-11797351</v>
      </c>
      <c r="M15" s="12">
        <f t="shared" si="4"/>
        <v>0</v>
      </c>
      <c r="P15" s="142" t="s">
        <v>4</v>
      </c>
    </row>
    <row r="16" spans="2:16" ht="31.5" customHeight="1">
      <c r="B16" s="37">
        <f>_xlfn.IFNA(VLOOKUP($P16,'水-SAP'!$B:$O,14,0),0)</f>
        <v>0</v>
      </c>
      <c r="C16" s="6" t="s">
        <v>5</v>
      </c>
      <c r="D16" s="12">
        <f t="shared" si="0"/>
        <v>59314</v>
      </c>
      <c r="E16" s="37">
        <f>_xlfn.IFNA(VLOOKUP($P16,'水-SAP'!$B:$N,5,0),0)</f>
        <v>59314</v>
      </c>
      <c r="F16" s="37">
        <f>_xlfn.IFNA(VLOOKUP($P16,'水-SAP'!$B:$N,6,0),0)</f>
        <v>0</v>
      </c>
      <c r="G16" s="12">
        <f t="shared" si="1"/>
        <v>113000</v>
      </c>
      <c r="H16" s="37">
        <f>_xlfn.IFNA(VLOOKUP($P16,'水-SAP'!$B:$N,8,0),0)</f>
        <v>113000</v>
      </c>
      <c r="I16" s="37">
        <f>_xlfn.IFNA(VLOOKUP($P16,'水-SAP'!$B:$N,9,0),0)</f>
        <v>0</v>
      </c>
      <c r="J16" s="12">
        <f t="shared" si="2"/>
        <v>-53686</v>
      </c>
      <c r="K16" s="14">
        <f t="shared" si="5"/>
        <v>-47.509734513274338</v>
      </c>
      <c r="L16" s="12">
        <f t="shared" si="3"/>
        <v>-53686</v>
      </c>
      <c r="M16" s="12">
        <f t="shared" si="4"/>
        <v>0</v>
      </c>
      <c r="P16" s="142" t="s">
        <v>5</v>
      </c>
    </row>
    <row r="17" spans="2:16" ht="31.5" customHeight="1">
      <c r="B17" s="37">
        <f>_xlfn.IFNA(VLOOKUP($P17,'水-SAP'!$B:$O,14,0),0)</f>
        <v>161858715</v>
      </c>
      <c r="C17" s="6" t="s">
        <v>6</v>
      </c>
      <c r="D17" s="12">
        <f t="shared" si="0"/>
        <v>168120266</v>
      </c>
      <c r="E17" s="37">
        <f>_xlfn.IFNA(VLOOKUP($P17,'水-SAP'!$B:$N,5,0),0)</f>
        <v>127901486</v>
      </c>
      <c r="F17" s="37">
        <f>_xlfn.IFNA(VLOOKUP($P17,'水-SAP'!$B:$N,6,0),0)</f>
        <v>40218780</v>
      </c>
      <c r="G17" s="12">
        <f t="shared" si="1"/>
        <v>173225000</v>
      </c>
      <c r="H17" s="37">
        <f>_xlfn.IFNA(VLOOKUP($P17,'水-SAP'!$B:$N,8,0),0)</f>
        <v>127330000</v>
      </c>
      <c r="I17" s="37">
        <f>_xlfn.IFNA(VLOOKUP($P17,'水-SAP'!$B:$N,9,0),0)</f>
        <v>45895000</v>
      </c>
      <c r="J17" s="12">
        <f t="shared" si="2"/>
        <v>-5104734</v>
      </c>
      <c r="K17" s="14">
        <f t="shared" si="5"/>
        <v>-2.9468806465579451</v>
      </c>
      <c r="L17" s="12">
        <f t="shared" si="3"/>
        <v>571486</v>
      </c>
      <c r="M17" s="12">
        <f t="shared" si="4"/>
        <v>-5676220</v>
      </c>
      <c r="P17" s="142" t="s">
        <v>6</v>
      </c>
    </row>
    <row r="18" spans="2:16" ht="31.5" customHeight="1">
      <c r="B18" s="37">
        <f>_xlfn.IFNA(VLOOKUP($P18,'水-SAP'!$B:$O,14,0),0)</f>
        <v>99644</v>
      </c>
      <c r="C18" s="6" t="s">
        <v>7</v>
      </c>
      <c r="D18" s="12">
        <f t="shared" si="0"/>
        <v>103534</v>
      </c>
      <c r="E18" s="37">
        <f>_xlfn.IFNA(VLOOKUP($P18,'水-SAP'!$B:$N,5,0),0)</f>
        <v>103534</v>
      </c>
      <c r="F18" s="37">
        <f>_xlfn.IFNA(VLOOKUP($P18,'水-SAP'!$B:$N,6,0),0)</f>
        <v>0</v>
      </c>
      <c r="G18" s="12">
        <f t="shared" si="1"/>
        <v>98000</v>
      </c>
      <c r="H18" s="37">
        <f>_xlfn.IFNA(VLOOKUP($P18,'水-SAP'!$B:$N,8,0),0)</f>
        <v>98000</v>
      </c>
      <c r="I18" s="37">
        <f>_xlfn.IFNA(VLOOKUP($P18,'水-SAP'!$B:$N,9,0),0)</f>
        <v>0</v>
      </c>
      <c r="J18" s="12">
        <f t="shared" si="2"/>
        <v>5534</v>
      </c>
      <c r="K18" s="14">
        <f t="shared" si="5"/>
        <v>5.6469387755102041</v>
      </c>
      <c r="L18" s="12">
        <f t="shared" si="3"/>
        <v>5534</v>
      </c>
      <c r="M18" s="12">
        <f t="shared" si="4"/>
        <v>0</v>
      </c>
      <c r="P18" s="142" t="s">
        <v>7</v>
      </c>
    </row>
    <row r="19" spans="2:16" ht="31.5" customHeight="1">
      <c r="B19" s="12">
        <f>SUM(B20:B30)</f>
        <v>962831600</v>
      </c>
      <c r="C19" s="6" t="s">
        <v>8</v>
      </c>
      <c r="D19" s="12">
        <f t="shared" si="0"/>
        <v>1376780516</v>
      </c>
      <c r="E19" s="12">
        <f>SUM(E20:E30)</f>
        <v>1376780516</v>
      </c>
      <c r="F19" s="12">
        <f>SUM(F20:F30)</f>
        <v>0</v>
      </c>
      <c r="G19" s="12">
        <f t="shared" si="1"/>
        <v>949583000</v>
      </c>
      <c r="H19" s="12">
        <f>SUM(H20:H30)</f>
        <v>949583000</v>
      </c>
      <c r="I19" s="12">
        <f>SUM(I20:I30)</f>
        <v>0</v>
      </c>
      <c r="J19" s="12">
        <f t="shared" si="2"/>
        <v>427197516</v>
      </c>
      <c r="K19" s="14">
        <f t="shared" si="5"/>
        <v>44.987906902292899</v>
      </c>
      <c r="L19" s="12">
        <f t="shared" si="3"/>
        <v>427197516</v>
      </c>
      <c r="M19" s="12">
        <f t="shared" si="4"/>
        <v>0</v>
      </c>
      <c r="P19" s="142" t="s">
        <v>8</v>
      </c>
    </row>
    <row r="20" spans="2:16" ht="31.5" customHeight="1">
      <c r="B20" s="37">
        <f>_xlfn.IFNA(VLOOKUP($P20,'水-SAP'!$B:$O,14,0),0)</f>
        <v>1632537</v>
      </c>
      <c r="C20" s="6" t="s">
        <v>9</v>
      </c>
      <c r="D20" s="12">
        <f t="shared" si="0"/>
        <v>2853076</v>
      </c>
      <c r="E20" s="37">
        <f>_xlfn.IFNA(VLOOKUP($P20,'水-SAP'!$B:$N,5,0),0)</f>
        <v>2853076</v>
      </c>
      <c r="F20" s="37">
        <f>_xlfn.IFNA(VLOOKUP($P20,'水-SAP'!$B:$N,6,0),0)</f>
        <v>0</v>
      </c>
      <c r="G20" s="12">
        <f t="shared" si="1"/>
        <v>3571000</v>
      </c>
      <c r="H20" s="37">
        <f>_xlfn.IFNA(VLOOKUP($P20,'水-SAP'!$B:$N,8,0),0)</f>
        <v>3571000</v>
      </c>
      <c r="I20" s="37">
        <f>_xlfn.IFNA(VLOOKUP($P20,'水-SAP'!$B:$N,9,0),0)</f>
        <v>0</v>
      </c>
      <c r="J20" s="12">
        <f t="shared" si="2"/>
        <v>-717924</v>
      </c>
      <c r="K20" s="14">
        <f t="shared" si="5"/>
        <v>-20.104284514141696</v>
      </c>
      <c r="L20" s="12">
        <f t="shared" si="3"/>
        <v>-717924</v>
      </c>
      <c r="M20" s="12">
        <f t="shared" si="4"/>
        <v>0</v>
      </c>
      <c r="P20" s="142" t="s">
        <v>9</v>
      </c>
    </row>
    <row r="21" spans="2:16" ht="31.5" customHeight="1">
      <c r="B21" s="37">
        <f>_xlfn.IFNA(VLOOKUP($P21,'水-SAP'!$B:$O,14,0),0)</f>
        <v>4681436</v>
      </c>
      <c r="C21" s="6" t="s">
        <v>10</v>
      </c>
      <c r="D21" s="12">
        <f t="shared" si="0"/>
        <v>4774922</v>
      </c>
      <c r="E21" s="37">
        <f>_xlfn.IFNA(VLOOKUP($P21,'水-SAP'!$B:$N,5,0),0)</f>
        <v>4774922</v>
      </c>
      <c r="F21" s="37">
        <f>_xlfn.IFNA(VLOOKUP($P21,'水-SAP'!$B:$N,6,0),0)</f>
        <v>0</v>
      </c>
      <c r="G21" s="12">
        <f t="shared" si="1"/>
        <v>4379000</v>
      </c>
      <c r="H21" s="37">
        <f>_xlfn.IFNA(VLOOKUP($P21,'水-SAP'!$B:$N,8,0),0)</f>
        <v>4379000</v>
      </c>
      <c r="I21" s="37">
        <f>_xlfn.IFNA(VLOOKUP($P21,'水-SAP'!$B:$N,9,0),0)</f>
        <v>0</v>
      </c>
      <c r="J21" s="12">
        <f>L21+M21</f>
        <v>395922</v>
      </c>
      <c r="K21" s="14">
        <f>J21/G21*100</f>
        <v>9.0413793103448263</v>
      </c>
      <c r="L21" s="12">
        <f t="shared" si="3"/>
        <v>395922</v>
      </c>
      <c r="M21" s="12">
        <f t="shared" si="4"/>
        <v>0</v>
      </c>
      <c r="P21" s="142" t="s">
        <v>10</v>
      </c>
    </row>
    <row r="22" spans="2:16" ht="31.5" customHeight="1">
      <c r="B22" s="37">
        <f>_xlfn.IFNA(VLOOKUP($P22,'水-SAP'!$B:$O,14,0),0)</f>
        <v>8103267</v>
      </c>
      <c r="C22" s="6" t="s">
        <v>11</v>
      </c>
      <c r="D22" s="12">
        <f t="shared" si="0"/>
        <v>9786640</v>
      </c>
      <c r="E22" s="37">
        <f>_xlfn.IFNA(VLOOKUP($P22,'水-SAP'!$B:$N,5,0),0)</f>
        <v>9786640</v>
      </c>
      <c r="F22" s="37">
        <f>_xlfn.IFNA(VLOOKUP($P22,'水-SAP'!$B:$N,6,0),0)</f>
        <v>0</v>
      </c>
      <c r="G22" s="12">
        <f t="shared" si="1"/>
        <v>8871000</v>
      </c>
      <c r="H22" s="37">
        <f>_xlfn.IFNA(VLOOKUP($P22,'水-SAP'!$B:$N,8,0),0)</f>
        <v>8871000</v>
      </c>
      <c r="I22" s="37">
        <f>_xlfn.IFNA(VLOOKUP($P22,'水-SAP'!$B:$N,9,0),0)</f>
        <v>0</v>
      </c>
      <c r="J22" s="12">
        <f t="shared" si="2"/>
        <v>915640</v>
      </c>
      <c r="K22" s="14">
        <f t="shared" si="5"/>
        <v>10.321722466463758</v>
      </c>
      <c r="L22" s="12">
        <f t="shared" si="3"/>
        <v>915640</v>
      </c>
      <c r="M22" s="12">
        <f t="shared" si="4"/>
        <v>0</v>
      </c>
      <c r="P22" s="142" t="s">
        <v>11</v>
      </c>
    </row>
    <row r="23" spans="2:16" ht="31.5" customHeight="1">
      <c r="B23" s="37">
        <f>_xlfn.IFNA(VLOOKUP($P23,'水-SAP'!$B:$O,14,0),0)</f>
        <v>1621308</v>
      </c>
      <c r="C23" s="6" t="s">
        <v>916</v>
      </c>
      <c r="D23" s="12">
        <f t="shared" si="0"/>
        <v>1288635</v>
      </c>
      <c r="E23" s="37">
        <f>_xlfn.IFNA(VLOOKUP($P23,'水-SAP'!$B:$N,5,0),0)</f>
        <v>1288635</v>
      </c>
      <c r="F23" s="37">
        <f>_xlfn.IFNA(VLOOKUP($P23,'水-SAP'!$B:$N,6,0),0)</f>
        <v>0</v>
      </c>
      <c r="G23" s="12">
        <f t="shared" si="1"/>
        <v>1531000</v>
      </c>
      <c r="H23" s="37">
        <f>_xlfn.IFNA(VLOOKUP($P23,'水-SAP'!$B:$N,8,0),0)</f>
        <v>1531000</v>
      </c>
      <c r="I23" s="37">
        <f>_xlfn.IFNA(VLOOKUP($P23,'水-SAP'!$B:$N,9,0),0)</f>
        <v>0</v>
      </c>
      <c r="J23" s="12">
        <f t="shared" si="2"/>
        <v>-242365</v>
      </c>
      <c r="K23" s="14">
        <f t="shared" si="5"/>
        <v>-15.830502939255389</v>
      </c>
      <c r="L23" s="12">
        <f t="shared" si="3"/>
        <v>-242365</v>
      </c>
      <c r="M23" s="12">
        <f t="shared" si="4"/>
        <v>0</v>
      </c>
      <c r="P23" s="142" t="s">
        <v>248</v>
      </c>
    </row>
    <row r="24" spans="2:16" ht="31.5" customHeight="1">
      <c r="B24" s="37">
        <f>_xlfn.IFNA(VLOOKUP($P24,'水-SAP'!$B:$O,14,0),0)</f>
        <v>679511141</v>
      </c>
      <c r="C24" s="6" t="s">
        <v>12</v>
      </c>
      <c r="D24" s="12">
        <f t="shared" si="0"/>
        <v>1073219178</v>
      </c>
      <c r="E24" s="37">
        <f>_xlfn.IFNA(VLOOKUP($P24,'水-SAP'!$B:$N,5,0),0)</f>
        <v>1073219178</v>
      </c>
      <c r="F24" s="37">
        <f>_xlfn.IFNA(VLOOKUP($P24,'水-SAP'!$B:$N,6,0),0)</f>
        <v>0</v>
      </c>
      <c r="G24" s="12">
        <f t="shared" si="1"/>
        <v>636080000</v>
      </c>
      <c r="H24" s="37">
        <f>_xlfn.IFNA(VLOOKUP($P24,'水-SAP'!$B:$N,8,0),0)</f>
        <v>636080000</v>
      </c>
      <c r="I24" s="37">
        <f>_xlfn.IFNA(VLOOKUP($P24,'水-SAP'!$B:$N,9,0),0)</f>
        <v>0</v>
      </c>
      <c r="J24" s="12">
        <f>L24+M24</f>
        <v>437139178</v>
      </c>
      <c r="K24" s="14">
        <f t="shared" si="5"/>
        <v>68.723930637655641</v>
      </c>
      <c r="L24" s="12">
        <f t="shared" si="3"/>
        <v>437139178</v>
      </c>
      <c r="M24" s="12">
        <f t="shared" si="4"/>
        <v>0</v>
      </c>
      <c r="P24" s="142" t="s">
        <v>12</v>
      </c>
    </row>
    <row r="25" spans="2:16" ht="31.5" customHeight="1">
      <c r="B25" s="37">
        <f>_xlfn.IFNA(VLOOKUP($P25,'水-SAP'!$B:$O,14,0),0)</f>
        <v>3486520</v>
      </c>
      <c r="C25" s="6" t="s">
        <v>13</v>
      </c>
      <c r="D25" s="12">
        <f t="shared" si="0"/>
        <v>4397083</v>
      </c>
      <c r="E25" s="37">
        <f>_xlfn.IFNA(VLOOKUP($P25,'水-SAP'!$B:$N,5,0),0)</f>
        <v>4397083</v>
      </c>
      <c r="F25" s="37">
        <f>_xlfn.IFNA(VLOOKUP($P25,'水-SAP'!$B:$N,6,0),0)</f>
        <v>0</v>
      </c>
      <c r="G25" s="12">
        <f t="shared" si="1"/>
        <v>4788000</v>
      </c>
      <c r="H25" s="37">
        <f>_xlfn.IFNA(VLOOKUP($P25,'水-SAP'!$B:$N,8,0),0)</f>
        <v>4788000</v>
      </c>
      <c r="I25" s="37">
        <f>_xlfn.IFNA(VLOOKUP($P25,'水-SAP'!$B:$N,9,0),0)</f>
        <v>0</v>
      </c>
      <c r="J25" s="12">
        <f t="shared" si="2"/>
        <v>-390917</v>
      </c>
      <c r="K25" s="14">
        <f t="shared" si="5"/>
        <v>-8.1645154553049277</v>
      </c>
      <c r="L25" s="12">
        <f t="shared" si="3"/>
        <v>-390917</v>
      </c>
      <c r="M25" s="12">
        <f t="shared" si="4"/>
        <v>0</v>
      </c>
      <c r="P25" s="142" t="s">
        <v>13</v>
      </c>
    </row>
    <row r="26" spans="2:16" ht="31.5" customHeight="1">
      <c r="B26" s="37">
        <f>_xlfn.IFNA(VLOOKUP($P26,'水-SAP'!$B:$O,14,0),0)</f>
        <v>63528856</v>
      </c>
      <c r="C26" s="6" t="s">
        <v>14</v>
      </c>
      <c r="D26" s="12">
        <f t="shared" si="0"/>
        <v>66377589</v>
      </c>
      <c r="E26" s="37">
        <f>_xlfn.IFNA(VLOOKUP($P26,'水-SAP'!$B:$N,5,0),0)</f>
        <v>66377589</v>
      </c>
      <c r="F26" s="37">
        <f>_xlfn.IFNA(VLOOKUP($P26,'水-SAP'!$B:$N,6,0),0)</f>
        <v>0</v>
      </c>
      <c r="G26" s="12">
        <f t="shared" si="1"/>
        <v>58019000</v>
      </c>
      <c r="H26" s="37">
        <f>_xlfn.IFNA(VLOOKUP($P26,'水-SAP'!$B:$N,8,0),0)</f>
        <v>58019000</v>
      </c>
      <c r="I26" s="37">
        <f>_xlfn.IFNA(VLOOKUP($P26,'水-SAP'!$B:$N,9,0),0)</f>
        <v>0</v>
      </c>
      <c r="J26" s="12">
        <f t="shared" si="2"/>
        <v>8358589</v>
      </c>
      <c r="K26" s="14">
        <f t="shared" si="5"/>
        <v>14.406640927971869</v>
      </c>
      <c r="L26" s="12">
        <f t="shared" si="3"/>
        <v>8358589</v>
      </c>
      <c r="M26" s="12">
        <f t="shared" si="4"/>
        <v>0</v>
      </c>
      <c r="P26" s="142" t="s">
        <v>14</v>
      </c>
    </row>
    <row r="27" spans="2:16" ht="31.5" customHeight="1">
      <c r="B27" s="37">
        <f>_xlfn.IFNA(VLOOKUP($P27,'水-SAP'!$B:$O,14,0),0)</f>
        <v>197076016</v>
      </c>
      <c r="C27" s="6" t="s">
        <v>15</v>
      </c>
      <c r="D27" s="12">
        <f t="shared" si="0"/>
        <v>210875751</v>
      </c>
      <c r="E27" s="37">
        <f>_xlfn.IFNA(VLOOKUP($P27,'水-SAP'!$B:$N,5,0),0)</f>
        <v>210875751</v>
      </c>
      <c r="F27" s="37">
        <f>_xlfn.IFNA(VLOOKUP($P27,'水-SAP'!$B:$N,6,0),0)</f>
        <v>0</v>
      </c>
      <c r="G27" s="12">
        <f t="shared" si="1"/>
        <v>228669000</v>
      </c>
      <c r="H27" s="37">
        <f>_xlfn.IFNA(VLOOKUP($P27,'水-SAP'!$B:$N,8,0),0)</f>
        <v>228669000</v>
      </c>
      <c r="I27" s="37">
        <f>_xlfn.IFNA(VLOOKUP($P27,'水-SAP'!$B:$N,9,0),0)</f>
        <v>0</v>
      </c>
      <c r="J27" s="12">
        <f t="shared" si="2"/>
        <v>-17793249</v>
      </c>
      <c r="K27" s="14">
        <f t="shared" si="5"/>
        <v>-7.7812248271519096</v>
      </c>
      <c r="L27" s="12">
        <f t="shared" si="3"/>
        <v>-17793249</v>
      </c>
      <c r="M27" s="12">
        <f t="shared" si="4"/>
        <v>0</v>
      </c>
      <c r="P27" s="142" t="s">
        <v>15</v>
      </c>
    </row>
    <row r="28" spans="2:16" ht="31.5" customHeight="1">
      <c r="B28" s="37">
        <f>_xlfn.IFNA(VLOOKUP($P28,'水-SAP'!$B:$O,14,0),0)</f>
        <v>1022696</v>
      </c>
      <c r="C28" s="6" t="s">
        <v>209</v>
      </c>
      <c r="D28" s="12">
        <f t="shared" si="0"/>
        <v>1266022</v>
      </c>
      <c r="E28" s="37">
        <f>_xlfn.IFNA(VLOOKUP($P28,'水-SAP'!$B:$N,5,0),0)</f>
        <v>1266022</v>
      </c>
      <c r="F28" s="37">
        <f>_xlfn.IFNA(VLOOKUP($P28,'水-SAP'!$B:$N,6,0),0)</f>
        <v>0</v>
      </c>
      <c r="G28" s="12">
        <f t="shared" si="1"/>
        <v>1728000</v>
      </c>
      <c r="H28" s="37">
        <f>_xlfn.IFNA(VLOOKUP($P28,'水-SAP'!$B:$N,8,0),0)</f>
        <v>1728000</v>
      </c>
      <c r="I28" s="37">
        <f>_xlfn.IFNA(VLOOKUP($P28,'水-SAP'!$B:$N,9,0),0)</f>
        <v>0</v>
      </c>
      <c r="J28" s="12">
        <f t="shared" si="2"/>
        <v>-461978</v>
      </c>
      <c r="K28" s="14">
        <f t="shared" si="5"/>
        <v>-26.734837962962963</v>
      </c>
      <c r="L28" s="12">
        <f t="shared" si="3"/>
        <v>-461978</v>
      </c>
      <c r="M28" s="12">
        <f t="shared" si="4"/>
        <v>0</v>
      </c>
      <c r="P28" s="142" t="s">
        <v>256</v>
      </c>
    </row>
    <row r="29" spans="2:16" ht="31.5" customHeight="1">
      <c r="B29" s="37">
        <f>_xlfn.IFNA(VLOOKUP($P29,'水-SAP'!$B:$O,14,0),0)</f>
        <v>70390</v>
      </c>
      <c r="C29" s="6" t="s">
        <v>210</v>
      </c>
      <c r="D29" s="12">
        <f>E29+F29</f>
        <v>20057</v>
      </c>
      <c r="E29" s="37">
        <f>_xlfn.IFNA(VLOOKUP($P29,'水-SAP'!$B:$N,5,0),0)</f>
        <v>20057</v>
      </c>
      <c r="F29" s="37">
        <f>_xlfn.IFNA(VLOOKUP($P29,'水-SAP'!$B:$N,6,0),0)</f>
        <v>0</v>
      </c>
      <c r="G29" s="12">
        <f>H29+I29</f>
        <v>29000</v>
      </c>
      <c r="H29" s="37">
        <f>_xlfn.IFNA(VLOOKUP($P29,'水-SAP'!$B:$N,8,0),0)</f>
        <v>29000</v>
      </c>
      <c r="I29" s="37">
        <f>_xlfn.IFNA(VLOOKUP($P29,'水-SAP'!$B:$N,9,0),0)</f>
        <v>0</v>
      </c>
      <c r="J29" s="12">
        <f t="shared" si="2"/>
        <v>-8943</v>
      </c>
      <c r="K29" s="14">
        <f t="shared" si="5"/>
        <v>-30.837931034482757</v>
      </c>
      <c r="L29" s="12">
        <f t="shared" si="3"/>
        <v>-8943</v>
      </c>
      <c r="M29" s="12">
        <f t="shared" si="4"/>
        <v>0</v>
      </c>
      <c r="P29" s="142" t="s">
        <v>258</v>
      </c>
    </row>
    <row r="30" spans="2:16" ht="31.5" customHeight="1">
      <c r="B30" s="37">
        <f>_xlfn.IFNA(VLOOKUP($P30,'水-SAP'!$B:$O,14,0),0)</f>
        <v>2097433</v>
      </c>
      <c r="C30" s="158" t="s">
        <v>917</v>
      </c>
      <c r="D30" s="12">
        <f>E30+F30</f>
        <v>1921563</v>
      </c>
      <c r="E30" s="37">
        <f>_xlfn.IFNA(VLOOKUP($P30,'水-SAP'!$B:$N,5,0),0)</f>
        <v>1921563</v>
      </c>
      <c r="F30" s="37">
        <f>_xlfn.IFNA(VLOOKUP($P30,'水-SAP'!$B:$N,6,0),0)</f>
        <v>0</v>
      </c>
      <c r="G30" s="12">
        <f t="shared" si="1"/>
        <v>1918000</v>
      </c>
      <c r="H30" s="37">
        <f>_xlfn.IFNA(VLOOKUP($P30,'水-SAP'!$B:$N,8,0),0)</f>
        <v>1918000</v>
      </c>
      <c r="I30" s="37">
        <f>_xlfn.IFNA(VLOOKUP($P30,'水-SAP'!$B:$N,9,0),0)</f>
        <v>0</v>
      </c>
      <c r="J30" s="12">
        <f t="shared" si="2"/>
        <v>3563</v>
      </c>
      <c r="K30" s="14">
        <f t="shared" si="5"/>
        <v>0.18576642335766425</v>
      </c>
      <c r="L30" s="12">
        <f t="shared" si="3"/>
        <v>3563</v>
      </c>
      <c r="M30" s="12">
        <f t="shared" si="4"/>
        <v>0</v>
      </c>
      <c r="P30" s="157" t="s">
        <v>911</v>
      </c>
    </row>
    <row r="31" spans="2:16" ht="31.5" customHeight="1">
      <c r="B31" s="12">
        <f>B32+B33</f>
        <v>26104665</v>
      </c>
      <c r="C31" s="6" t="s">
        <v>16</v>
      </c>
      <c r="D31" s="12">
        <f t="shared" si="0"/>
        <v>31851627</v>
      </c>
      <c r="E31" s="12">
        <f>E32+E33</f>
        <v>31851627</v>
      </c>
      <c r="F31" s="12">
        <f>F32+F33</f>
        <v>0</v>
      </c>
      <c r="G31" s="12">
        <f t="shared" si="1"/>
        <v>27311000</v>
      </c>
      <c r="H31" s="12">
        <f>H32+H33</f>
        <v>27311000</v>
      </c>
      <c r="I31" s="12">
        <f>I32+I33</f>
        <v>0</v>
      </c>
      <c r="J31" s="12">
        <f t="shared" si="2"/>
        <v>4540627</v>
      </c>
      <c r="K31" s="14">
        <f t="shared" si="5"/>
        <v>16.625634359781774</v>
      </c>
      <c r="L31" s="12">
        <f t="shared" si="3"/>
        <v>4540627</v>
      </c>
      <c r="M31" s="12">
        <f t="shared" si="4"/>
        <v>0</v>
      </c>
      <c r="P31" s="142" t="s">
        <v>16</v>
      </c>
    </row>
    <row r="32" spans="2:16" ht="31.5" customHeight="1">
      <c r="B32" s="37">
        <f>_xlfn.IFNA(VLOOKUP($P32,'水-SAP'!$B:$O,14,0),0)</f>
        <v>13420677</v>
      </c>
      <c r="C32" s="6" t="s">
        <v>17</v>
      </c>
      <c r="D32" s="12">
        <f t="shared" si="0"/>
        <v>13796290</v>
      </c>
      <c r="E32" s="37">
        <f>_xlfn.IFNA(VLOOKUP($P32,'水-SAP'!$B:$N,5,0),0)</f>
        <v>13796290</v>
      </c>
      <c r="F32" s="37">
        <f>_xlfn.IFNA(VLOOKUP($P32,'水-SAP'!$B:$N,6,0),0)</f>
        <v>0</v>
      </c>
      <c r="G32" s="12">
        <f t="shared" si="1"/>
        <v>13808000</v>
      </c>
      <c r="H32" s="37">
        <f>_xlfn.IFNA(VLOOKUP($P32,'水-SAP'!$B:$N,8,0),0)</f>
        <v>13808000</v>
      </c>
      <c r="I32" s="37">
        <f>_xlfn.IFNA(VLOOKUP($P32,'水-SAP'!$B:$N,9,0),0)</f>
        <v>0</v>
      </c>
      <c r="J32" s="12">
        <f t="shared" si="2"/>
        <v>-11710</v>
      </c>
      <c r="K32" s="14">
        <f t="shared" si="5"/>
        <v>-8.4805909617612973E-2</v>
      </c>
      <c r="L32" s="12">
        <f t="shared" si="3"/>
        <v>-11710</v>
      </c>
      <c r="M32" s="12">
        <f t="shared" si="4"/>
        <v>0</v>
      </c>
      <c r="P32" s="142" t="s">
        <v>17</v>
      </c>
    </row>
    <row r="33" spans="2:16" ht="31.5" customHeight="1">
      <c r="B33" s="37">
        <f>_xlfn.IFNA(VLOOKUP($P33,'水-SAP'!$B:$O,14,0),0)</f>
        <v>12683988</v>
      </c>
      <c r="C33" s="6" t="s">
        <v>18</v>
      </c>
      <c r="D33" s="12">
        <f t="shared" si="0"/>
        <v>18055337</v>
      </c>
      <c r="E33" s="37">
        <f>_xlfn.IFNA(VLOOKUP($P33,'水-SAP'!$B:$N,5,0),0)</f>
        <v>18055337</v>
      </c>
      <c r="F33" s="37">
        <f>_xlfn.IFNA(VLOOKUP($P33,'水-SAP'!$B:$N,6,0),0)</f>
        <v>0</v>
      </c>
      <c r="G33" s="12">
        <f t="shared" si="1"/>
        <v>13503000</v>
      </c>
      <c r="H33" s="37">
        <f>_xlfn.IFNA(VLOOKUP($P33,'水-SAP'!$B:$N,8,0),0)</f>
        <v>13503000</v>
      </c>
      <c r="I33" s="37">
        <f>_xlfn.IFNA(VLOOKUP($P33,'水-SAP'!$B:$N,9,0),0)</f>
        <v>0</v>
      </c>
      <c r="J33" s="12">
        <f t="shared" si="2"/>
        <v>4552337</v>
      </c>
      <c r="K33" s="14">
        <f t="shared" si="5"/>
        <v>33.713522920832403</v>
      </c>
      <c r="L33" s="12">
        <f t="shared" si="3"/>
        <v>4552337</v>
      </c>
      <c r="M33" s="12">
        <f t="shared" si="4"/>
        <v>0</v>
      </c>
      <c r="P33" s="142" t="s">
        <v>18</v>
      </c>
    </row>
    <row r="34" spans="2:16" ht="31.5" customHeight="1">
      <c r="B34" s="12">
        <f>B35+B36+B37+B38+B39</f>
        <v>464703</v>
      </c>
      <c r="C34" s="6" t="s">
        <v>19</v>
      </c>
      <c r="D34" s="12">
        <f t="shared" si="0"/>
        <v>2263319</v>
      </c>
      <c r="E34" s="12">
        <f>E35+E36+E37+E38+E39</f>
        <v>2263319</v>
      </c>
      <c r="F34" s="12">
        <f>F35+F36+F37+F38+F39</f>
        <v>0</v>
      </c>
      <c r="G34" s="12">
        <f t="shared" si="1"/>
        <v>4000000</v>
      </c>
      <c r="H34" s="12">
        <f>H35+H36+H37+H38+H39</f>
        <v>4000000</v>
      </c>
      <c r="I34" s="12">
        <f>I35+I36+I37+I38+I39</f>
        <v>0</v>
      </c>
      <c r="J34" s="12">
        <f t="shared" si="2"/>
        <v>-1736681</v>
      </c>
      <c r="K34" s="14">
        <f t="shared" si="5"/>
        <v>-43.417024999999995</v>
      </c>
      <c r="L34" s="12">
        <f t="shared" si="3"/>
        <v>-1736681</v>
      </c>
      <c r="M34" s="12">
        <f t="shared" si="4"/>
        <v>0</v>
      </c>
      <c r="P34" s="142" t="s">
        <v>19</v>
      </c>
    </row>
    <row r="35" spans="2:16" ht="31.5" customHeight="1">
      <c r="B35" s="37">
        <f>_xlfn.IFNA(VLOOKUP($P35,'水-SAP'!$B:$O,14,0),0)</f>
        <v>113148</v>
      </c>
      <c r="C35" s="6" t="s">
        <v>20</v>
      </c>
      <c r="D35" s="12">
        <f t="shared" si="0"/>
        <v>1957921</v>
      </c>
      <c r="E35" s="37">
        <f>_xlfn.IFNA(VLOOKUP($P35,'水-SAP'!$B:$N,5,0),0)</f>
        <v>1957921</v>
      </c>
      <c r="F35" s="37">
        <f>_xlfn.IFNA(VLOOKUP($P35,'水-SAP'!$B:$N,6,0),0)</f>
        <v>0</v>
      </c>
      <c r="G35" s="12">
        <f t="shared" si="1"/>
        <v>1875000</v>
      </c>
      <c r="H35" s="37">
        <f>_xlfn.IFNA(VLOOKUP($P35,'水-SAP'!$B:$N,8,0),0)</f>
        <v>1875000</v>
      </c>
      <c r="I35" s="37">
        <f>_xlfn.IFNA(VLOOKUP($P35,'水-SAP'!$B:$N,9,0),0)</f>
        <v>0</v>
      </c>
      <c r="J35" s="12">
        <f t="shared" si="2"/>
        <v>82921</v>
      </c>
      <c r="K35" s="14">
        <f>J35/G35*100</f>
        <v>4.4224533333333333</v>
      </c>
      <c r="L35" s="12">
        <f t="shared" si="3"/>
        <v>82921</v>
      </c>
      <c r="M35" s="12">
        <f t="shared" si="4"/>
        <v>0</v>
      </c>
      <c r="P35" s="142" t="s">
        <v>20</v>
      </c>
    </row>
    <row r="36" spans="2:16" ht="31.5" customHeight="1">
      <c r="B36" s="37">
        <f>_xlfn.IFNA(VLOOKUP($P36,'水-SAP'!$B:$O,14,0),0)</f>
        <v>0</v>
      </c>
      <c r="C36" s="158" t="s">
        <v>21</v>
      </c>
      <c r="D36" s="12">
        <f t="shared" si="0"/>
        <v>2000</v>
      </c>
      <c r="E36" s="37">
        <f>_xlfn.IFNA(VLOOKUP($P36,'水-SAP'!$B:$N,5,0),0)</f>
        <v>2000</v>
      </c>
      <c r="F36" s="37">
        <f>_xlfn.IFNA(VLOOKUP($P36,'水-SAP'!$B:$N,6,0),0)</f>
        <v>0</v>
      </c>
      <c r="G36" s="12">
        <f t="shared" si="1"/>
        <v>0</v>
      </c>
      <c r="H36" s="37">
        <f>_xlfn.IFNA(VLOOKUP($P36,'水-SAP'!$B:$N,8,0),0)</f>
        <v>0</v>
      </c>
      <c r="I36" s="37">
        <f>_xlfn.IFNA(VLOOKUP($P36,'水-SAP'!$B:$N,9,0),0)</f>
        <v>0</v>
      </c>
      <c r="J36" s="12">
        <f>L36+M36</f>
        <v>2000</v>
      </c>
      <c r="K36" s="32"/>
      <c r="L36" s="12">
        <f t="shared" si="3"/>
        <v>2000</v>
      </c>
      <c r="M36" s="12">
        <f t="shared" si="4"/>
        <v>0</v>
      </c>
      <c r="P36" s="157" t="s">
        <v>21</v>
      </c>
    </row>
    <row r="37" spans="2:16" ht="31.5" customHeight="1">
      <c r="B37" s="37">
        <f>_xlfn.IFNA(VLOOKUP($P37,'水-SAP'!$B:$O,14,0),0)</f>
        <v>70348</v>
      </c>
      <c r="C37" s="6" t="s">
        <v>22</v>
      </c>
      <c r="D37" s="12">
        <f t="shared" si="0"/>
        <v>69852</v>
      </c>
      <c r="E37" s="37">
        <f>_xlfn.IFNA(VLOOKUP($P37,'水-SAP'!$B:$N,5,0),0)</f>
        <v>69852</v>
      </c>
      <c r="F37" s="37">
        <f>_xlfn.IFNA(VLOOKUP($P37,'水-SAP'!$B:$N,6,0),0)</f>
        <v>0</v>
      </c>
      <c r="G37" s="12">
        <f t="shared" si="1"/>
        <v>117000</v>
      </c>
      <c r="H37" s="37">
        <f>_xlfn.IFNA(VLOOKUP($P37,'水-SAP'!$B:$N,8,0),0)</f>
        <v>117000</v>
      </c>
      <c r="I37" s="37">
        <f>_xlfn.IFNA(VLOOKUP($P37,'水-SAP'!$B:$N,9,0),0)</f>
        <v>0</v>
      </c>
      <c r="J37" s="12">
        <f t="shared" si="2"/>
        <v>-47148</v>
      </c>
      <c r="K37" s="14">
        <f t="shared" si="5"/>
        <v>-40.297435897435896</v>
      </c>
      <c r="L37" s="12">
        <f t="shared" si="3"/>
        <v>-47148</v>
      </c>
      <c r="M37" s="12">
        <f t="shared" si="4"/>
        <v>0</v>
      </c>
      <c r="P37" s="142" t="s">
        <v>22</v>
      </c>
    </row>
    <row r="38" spans="2:16" ht="31.5" customHeight="1">
      <c r="B38" s="37">
        <f>_xlfn.IFNA(VLOOKUP($P38,'水-SAP'!$B:$O,14,0),0)</f>
        <v>85497</v>
      </c>
      <c r="C38" s="6" t="s">
        <v>23</v>
      </c>
      <c r="D38" s="12">
        <f t="shared" si="0"/>
        <v>80040</v>
      </c>
      <c r="E38" s="37">
        <f>_xlfn.IFNA(VLOOKUP($P38,'水-SAP'!$B:$N,5,0),0)</f>
        <v>80040</v>
      </c>
      <c r="F38" s="37">
        <f>_xlfn.IFNA(VLOOKUP($P38,'水-SAP'!$B:$N,6,0),0)</f>
        <v>0</v>
      </c>
      <c r="G38" s="12">
        <f t="shared" si="1"/>
        <v>1881000</v>
      </c>
      <c r="H38" s="37">
        <f>_xlfn.IFNA(VLOOKUP($P38,'水-SAP'!$B:$N,8,0),0)</f>
        <v>1881000</v>
      </c>
      <c r="I38" s="37">
        <f>_xlfn.IFNA(VLOOKUP($P38,'水-SAP'!$B:$N,9,0),0)</f>
        <v>0</v>
      </c>
      <c r="J38" s="12">
        <f t="shared" si="2"/>
        <v>-1800960</v>
      </c>
      <c r="K38" s="14">
        <f t="shared" si="5"/>
        <v>-95.744816586921857</v>
      </c>
      <c r="L38" s="12">
        <f t="shared" si="3"/>
        <v>-1800960</v>
      </c>
      <c r="M38" s="12">
        <f t="shared" si="4"/>
        <v>0</v>
      </c>
      <c r="P38" s="142" t="s">
        <v>23</v>
      </c>
    </row>
    <row r="39" spans="2:16" ht="31.5" customHeight="1">
      <c r="B39" s="37">
        <f>_xlfn.IFNA(VLOOKUP($P39,'水-SAP'!$B:$O,14,0),0)</f>
        <v>195710</v>
      </c>
      <c r="C39" s="6" t="s">
        <v>24</v>
      </c>
      <c r="D39" s="12">
        <f t="shared" si="0"/>
        <v>153506</v>
      </c>
      <c r="E39" s="37">
        <f>_xlfn.IFNA(VLOOKUP($P39,'水-SAP'!$B:$N,5,0),0)</f>
        <v>153506</v>
      </c>
      <c r="F39" s="37">
        <f>_xlfn.IFNA(VLOOKUP($P39,'水-SAP'!$B:$N,6,0),0)</f>
        <v>0</v>
      </c>
      <c r="G39" s="12">
        <f t="shared" si="1"/>
        <v>127000</v>
      </c>
      <c r="H39" s="37">
        <f>_xlfn.IFNA(VLOOKUP($P39,'水-SAP'!$B:$N,8,0),0)</f>
        <v>127000</v>
      </c>
      <c r="I39" s="37">
        <f>_xlfn.IFNA(VLOOKUP($P39,'水-SAP'!$B:$N,9,0),0)</f>
        <v>0</v>
      </c>
      <c r="J39" s="12">
        <f t="shared" si="2"/>
        <v>26506</v>
      </c>
      <c r="K39" s="14">
        <f t="shared" si="5"/>
        <v>20.870866141732282</v>
      </c>
      <c r="L39" s="12">
        <f t="shared" si="3"/>
        <v>26506</v>
      </c>
      <c r="M39" s="12">
        <f t="shared" si="4"/>
        <v>0</v>
      </c>
      <c r="P39" s="142" t="s">
        <v>24</v>
      </c>
    </row>
    <row r="40" spans="2:16" ht="31.5" customHeight="1">
      <c r="B40" s="12">
        <f>SUM(B41:B47)</f>
        <v>4337030896</v>
      </c>
      <c r="C40" s="6" t="s">
        <v>82</v>
      </c>
      <c r="D40" s="12">
        <f t="shared" si="0"/>
        <v>3985802586</v>
      </c>
      <c r="E40" s="12">
        <f>SUM(E41:E47)</f>
        <v>3985802586</v>
      </c>
      <c r="F40" s="12">
        <f>SUM(F41:F47)</f>
        <v>0</v>
      </c>
      <c r="G40" s="12">
        <f t="shared" si="1"/>
        <v>4435074000</v>
      </c>
      <c r="H40" s="12">
        <f>SUM(H41:H47)</f>
        <v>4435074000</v>
      </c>
      <c r="I40" s="12">
        <f>SUM(I41:I47)</f>
        <v>0</v>
      </c>
      <c r="J40" s="12">
        <f t="shared" si="2"/>
        <v>-449271414</v>
      </c>
      <c r="K40" s="14">
        <f t="shared" si="5"/>
        <v>-10.129964325285215</v>
      </c>
      <c r="L40" s="12">
        <f t="shared" si="3"/>
        <v>-449271414</v>
      </c>
      <c r="M40" s="12">
        <f t="shared" si="4"/>
        <v>0</v>
      </c>
      <c r="P40" s="142" t="s">
        <v>271</v>
      </c>
    </row>
    <row r="41" spans="2:16" ht="31.5" customHeight="1">
      <c r="B41" s="31">
        <f>_xlfn.IFNA(VLOOKUP($P41,'水-SAP'!$B:$O,14,0),0)</f>
        <v>22024744</v>
      </c>
      <c r="C41" s="3" t="s">
        <v>25</v>
      </c>
      <c r="D41" s="13">
        <f t="shared" si="0"/>
        <v>21482685</v>
      </c>
      <c r="E41" s="31">
        <f>_xlfn.IFNA(VLOOKUP($P41,'水-SAP'!$B:$N,5,0),0)</f>
        <v>21482685</v>
      </c>
      <c r="F41" s="31">
        <f>_xlfn.IFNA(VLOOKUP($P41,'水-SAP'!$B:$N,6,0),0)</f>
        <v>0</v>
      </c>
      <c r="G41" s="13">
        <f t="shared" si="1"/>
        <v>26082000</v>
      </c>
      <c r="H41" s="31">
        <f>_xlfn.IFNA(VLOOKUP($P41,'水-SAP'!$B:$N,8,0),0)</f>
        <v>26082000</v>
      </c>
      <c r="I41" s="31">
        <f>_xlfn.IFNA(VLOOKUP($P41,'水-SAP'!$B:$N,9,0),0)</f>
        <v>0</v>
      </c>
      <c r="J41" s="13">
        <f t="shared" si="2"/>
        <v>-4599315</v>
      </c>
      <c r="K41" s="15">
        <f t="shared" si="5"/>
        <v>-17.634057971014492</v>
      </c>
      <c r="L41" s="13">
        <f t="shared" si="3"/>
        <v>-4599315</v>
      </c>
      <c r="M41" s="13">
        <f t="shared" si="4"/>
        <v>0</v>
      </c>
      <c r="P41" s="142" t="s">
        <v>25</v>
      </c>
    </row>
    <row r="42" spans="2:16" ht="31.5" customHeight="1">
      <c r="B42" s="159">
        <f>_xlfn.IFNA(VLOOKUP($P42,'水-SAP'!$B:$O,14,0),0)</f>
        <v>109162411</v>
      </c>
      <c r="C42" s="29" t="s">
        <v>26</v>
      </c>
      <c r="D42" s="28">
        <f t="shared" si="0"/>
        <v>110306018</v>
      </c>
      <c r="E42" s="159">
        <f>_xlfn.IFNA(VLOOKUP($P42,'水-SAP'!$B:$N,5,0),0)</f>
        <v>110306018</v>
      </c>
      <c r="F42" s="159">
        <f>_xlfn.IFNA(VLOOKUP($P42,'水-SAP'!$B:$N,6,0),0)</f>
        <v>0</v>
      </c>
      <c r="G42" s="28">
        <f t="shared" si="1"/>
        <v>112527000</v>
      </c>
      <c r="H42" s="159">
        <f>_xlfn.IFNA(VLOOKUP($P42,'水-SAP'!$B:$N,8,0),0)</f>
        <v>112527000</v>
      </c>
      <c r="I42" s="159">
        <f>_xlfn.IFNA(VLOOKUP($P42,'水-SAP'!$B:$N,9,0),0)</f>
        <v>0</v>
      </c>
      <c r="J42" s="28">
        <f t="shared" si="2"/>
        <v>-2220982</v>
      </c>
      <c r="K42" s="30">
        <f t="shared" si="5"/>
        <v>-1.9737325264158823</v>
      </c>
      <c r="L42" s="28">
        <f t="shared" si="3"/>
        <v>-2220982</v>
      </c>
      <c r="M42" s="28">
        <f t="shared" si="4"/>
        <v>0</v>
      </c>
      <c r="N42" s="167"/>
      <c r="P42" s="142" t="s">
        <v>26</v>
      </c>
    </row>
    <row r="43" spans="2:16" ht="31.5" customHeight="1">
      <c r="B43" s="37">
        <f>_xlfn.IFNA(VLOOKUP($P43,'水-SAP'!$B:$O,14,0),0)</f>
        <v>4158790603</v>
      </c>
      <c r="C43" s="6" t="s">
        <v>27</v>
      </c>
      <c r="D43" s="12">
        <f t="shared" si="0"/>
        <v>3804795007</v>
      </c>
      <c r="E43" s="37">
        <f>_xlfn.IFNA(VLOOKUP($P43,'水-SAP'!$B:$N,5,0),0)</f>
        <v>3804795007</v>
      </c>
      <c r="F43" s="37">
        <f>_xlfn.IFNA(VLOOKUP($P43,'水-SAP'!$B:$N,6,0),0)</f>
        <v>0</v>
      </c>
      <c r="G43" s="12">
        <f t="shared" si="1"/>
        <v>4237429000</v>
      </c>
      <c r="H43" s="37">
        <f>_xlfn.IFNA(VLOOKUP($P43,'水-SAP'!$B:$N,8,0),0)</f>
        <v>4237429000</v>
      </c>
      <c r="I43" s="37">
        <f>_xlfn.IFNA(VLOOKUP($P43,'水-SAP'!$B:$N,9,0),0)</f>
        <v>0</v>
      </c>
      <c r="J43" s="12">
        <f t="shared" si="2"/>
        <v>-432633993</v>
      </c>
      <c r="K43" s="14">
        <f t="shared" si="5"/>
        <v>-10.20982281945019</v>
      </c>
      <c r="L43" s="12">
        <f t="shared" si="3"/>
        <v>-432633993</v>
      </c>
      <c r="M43" s="12">
        <f t="shared" si="4"/>
        <v>0</v>
      </c>
      <c r="P43" s="142" t="s">
        <v>27</v>
      </c>
    </row>
    <row r="44" spans="2:16" ht="31.5" customHeight="1">
      <c r="B44" s="37">
        <f>_xlfn.IFNA(VLOOKUP($P44,'水-SAP'!$B:$O,14,0),0)</f>
        <v>20690650</v>
      </c>
      <c r="C44" s="6" t="s">
        <v>28</v>
      </c>
      <c r="D44" s="12">
        <f t="shared" si="0"/>
        <v>18976531</v>
      </c>
      <c r="E44" s="37">
        <f>_xlfn.IFNA(VLOOKUP($P44,'水-SAP'!$B:$N,5,0),0)</f>
        <v>18976531</v>
      </c>
      <c r="F44" s="37">
        <f>_xlfn.IFNA(VLOOKUP($P44,'水-SAP'!$B:$N,6,0),0)</f>
        <v>0</v>
      </c>
      <c r="G44" s="12">
        <f t="shared" si="1"/>
        <v>30030000</v>
      </c>
      <c r="H44" s="37">
        <f>_xlfn.IFNA(VLOOKUP($P44,'水-SAP'!$B:$N,8,0),0)</f>
        <v>30030000</v>
      </c>
      <c r="I44" s="37">
        <f>_xlfn.IFNA(VLOOKUP($P44,'水-SAP'!$B:$N,9,0),0)</f>
        <v>0</v>
      </c>
      <c r="J44" s="12">
        <f t="shared" si="2"/>
        <v>-11053469</v>
      </c>
      <c r="K44" s="14">
        <f t="shared" si="5"/>
        <v>-36.808088578088579</v>
      </c>
      <c r="L44" s="12">
        <f t="shared" si="3"/>
        <v>-11053469</v>
      </c>
      <c r="M44" s="12">
        <f t="shared" si="4"/>
        <v>0</v>
      </c>
      <c r="P44" s="142" t="s">
        <v>28</v>
      </c>
    </row>
    <row r="45" spans="2:16" ht="31.5" customHeight="1">
      <c r="B45" s="37">
        <f>_xlfn.IFNA(VLOOKUP($P45,'水-SAP'!$B:$O,14,0),0)</f>
        <v>17901572</v>
      </c>
      <c r="C45" s="6" t="s">
        <v>29</v>
      </c>
      <c r="D45" s="12">
        <f t="shared" si="0"/>
        <v>17512875</v>
      </c>
      <c r="E45" s="37">
        <f>_xlfn.IFNA(VLOOKUP($P45,'水-SAP'!$B:$N,5,0),0)</f>
        <v>17512875</v>
      </c>
      <c r="F45" s="37">
        <f>_xlfn.IFNA(VLOOKUP($P45,'水-SAP'!$B:$N,6,0),0)</f>
        <v>0</v>
      </c>
      <c r="G45" s="12">
        <f t="shared" si="1"/>
        <v>16254000</v>
      </c>
      <c r="H45" s="37">
        <f>_xlfn.IFNA(VLOOKUP($P45,'水-SAP'!$B:$N,8,0),0)</f>
        <v>16254000</v>
      </c>
      <c r="I45" s="37">
        <f>_xlfn.IFNA(VLOOKUP($P45,'水-SAP'!$B:$N,9,0),0)</f>
        <v>0</v>
      </c>
      <c r="J45" s="12">
        <f t="shared" si="2"/>
        <v>1258875</v>
      </c>
      <c r="K45" s="14">
        <f t="shared" si="5"/>
        <v>7.7450166112956813</v>
      </c>
      <c r="L45" s="12">
        <f t="shared" si="3"/>
        <v>1258875</v>
      </c>
      <c r="M45" s="12">
        <f t="shared" si="4"/>
        <v>0</v>
      </c>
      <c r="P45" s="142" t="s">
        <v>29</v>
      </c>
    </row>
    <row r="46" spans="2:16" ht="31.5" customHeight="1">
      <c r="B46" s="37">
        <f>_xlfn.IFNA(VLOOKUP($P46,'水-SAP'!$B:$O,14,0),0)</f>
        <v>4119902</v>
      </c>
      <c r="C46" s="6" t="s">
        <v>176</v>
      </c>
      <c r="D46" s="12">
        <f t="shared" ref="D46" si="6">E46+F46</f>
        <v>7059433</v>
      </c>
      <c r="E46" s="37">
        <f>_xlfn.IFNA(VLOOKUP($P46,'水-SAP'!$B:$N,5,0),0)</f>
        <v>7059433</v>
      </c>
      <c r="F46" s="37">
        <f>_xlfn.IFNA(VLOOKUP($P46,'水-SAP'!$B:$N,6,0),0)</f>
        <v>0</v>
      </c>
      <c r="G46" s="12">
        <f t="shared" ref="G46" si="7">H46+I46</f>
        <v>3673000</v>
      </c>
      <c r="H46" s="37">
        <f>_xlfn.IFNA(VLOOKUP($P46,'水-SAP'!$B:$N,8,0),0)</f>
        <v>3673000</v>
      </c>
      <c r="I46" s="37">
        <f>_xlfn.IFNA(VLOOKUP($P46,'水-SAP'!$B:$N,9,0),0)</f>
        <v>0</v>
      </c>
      <c r="J46" s="12">
        <f t="shared" ref="J46" si="8">L46+M46</f>
        <v>3386433</v>
      </c>
      <c r="K46" s="14">
        <f t="shared" ref="K46" si="9">J46/G46*100</f>
        <v>92.198012523822499</v>
      </c>
      <c r="L46" s="12">
        <f t="shared" ref="L46" si="10">E46-H46</f>
        <v>3386433</v>
      </c>
      <c r="M46" s="12">
        <f t="shared" ref="M46" si="11">F46-I46</f>
        <v>0</v>
      </c>
      <c r="P46" s="142" t="s">
        <v>278</v>
      </c>
    </row>
    <row r="47" spans="2:16" ht="31.5" customHeight="1">
      <c r="B47" s="37">
        <f>_xlfn.IFNA(VLOOKUP($P47,'水-SAP'!$B:$O,14,0),0)</f>
        <v>4341014</v>
      </c>
      <c r="C47" s="6" t="s">
        <v>30</v>
      </c>
      <c r="D47" s="12">
        <f t="shared" si="0"/>
        <v>5670037</v>
      </c>
      <c r="E47" s="37">
        <f>_xlfn.IFNA(VLOOKUP($P47,'水-SAP'!$B:$N,5,0),0)</f>
        <v>5670037</v>
      </c>
      <c r="F47" s="37">
        <f>_xlfn.IFNA(VLOOKUP($P47,'水-SAP'!$B:$N,6,0),0)</f>
        <v>0</v>
      </c>
      <c r="G47" s="12">
        <f t="shared" si="1"/>
        <v>9079000</v>
      </c>
      <c r="H47" s="37">
        <f>_xlfn.IFNA(VLOOKUP($P47,'水-SAP'!$B:$N,8,0),0)</f>
        <v>9079000</v>
      </c>
      <c r="I47" s="37">
        <f>_xlfn.IFNA(VLOOKUP($P47,'水-SAP'!$B:$N,9,0),0)</f>
        <v>0</v>
      </c>
      <c r="J47" s="12">
        <f t="shared" si="2"/>
        <v>-3408963</v>
      </c>
      <c r="K47" s="14">
        <f t="shared" si="5"/>
        <v>-37.547780592576274</v>
      </c>
      <c r="L47" s="12">
        <f t="shared" si="3"/>
        <v>-3408963</v>
      </c>
      <c r="M47" s="12">
        <f t="shared" si="4"/>
        <v>0</v>
      </c>
      <c r="P47" s="142" t="s">
        <v>30</v>
      </c>
    </row>
    <row r="48" spans="2:16" ht="31.5" customHeight="1">
      <c r="B48" s="12">
        <f>SUM(B49:B54)</f>
        <v>41757345</v>
      </c>
      <c r="C48" s="6" t="s">
        <v>31</v>
      </c>
      <c r="D48" s="12">
        <f t="shared" si="0"/>
        <v>45070410</v>
      </c>
      <c r="E48" s="12">
        <f>SUM(E49:E54)</f>
        <v>45070410</v>
      </c>
      <c r="F48" s="12">
        <f>SUM(F49:F54)</f>
        <v>0</v>
      </c>
      <c r="G48" s="12">
        <f t="shared" si="1"/>
        <v>42304000</v>
      </c>
      <c r="H48" s="12">
        <f>SUM(H49:H54)</f>
        <v>42304000</v>
      </c>
      <c r="I48" s="12">
        <f>SUM(I49:I54)</f>
        <v>0</v>
      </c>
      <c r="J48" s="12">
        <f t="shared" si="2"/>
        <v>2766410</v>
      </c>
      <c r="K48" s="14">
        <f t="shared" si="5"/>
        <v>6.539357980332829</v>
      </c>
      <c r="L48" s="12">
        <f t="shared" si="3"/>
        <v>2766410</v>
      </c>
      <c r="M48" s="12">
        <f t="shared" si="4"/>
        <v>0</v>
      </c>
      <c r="P48" s="142" t="s">
        <v>31</v>
      </c>
    </row>
    <row r="49" spans="2:16" ht="31.5" customHeight="1">
      <c r="B49" s="37">
        <f>_xlfn.IFNA(VLOOKUP($P49,'水-SAP'!$B:$O,14,0),0)</f>
        <v>19191354</v>
      </c>
      <c r="C49" s="6" t="s">
        <v>32</v>
      </c>
      <c r="D49" s="12">
        <f t="shared" si="0"/>
        <v>22637189</v>
      </c>
      <c r="E49" s="37">
        <f>_xlfn.IFNA(VLOOKUP($P49,'水-SAP'!$B:$N,5,0),0)</f>
        <v>22637189</v>
      </c>
      <c r="F49" s="37">
        <f>_xlfn.IFNA(VLOOKUP($P49,'水-SAP'!$B:$N,6,0),0)</f>
        <v>0</v>
      </c>
      <c r="G49" s="12">
        <f t="shared" si="1"/>
        <v>18097000</v>
      </c>
      <c r="H49" s="37">
        <f>_xlfn.IFNA(VLOOKUP($P49,'水-SAP'!$B:$N,8,0),0)</f>
        <v>18097000</v>
      </c>
      <c r="I49" s="37">
        <f>_xlfn.IFNA(VLOOKUP($P49,'水-SAP'!$B:$N,9,0),0)</f>
        <v>0</v>
      </c>
      <c r="J49" s="12">
        <f t="shared" si="2"/>
        <v>4540189</v>
      </c>
      <c r="K49" s="14">
        <f t="shared" si="5"/>
        <v>25.088075371608554</v>
      </c>
      <c r="L49" s="12">
        <f t="shared" si="3"/>
        <v>4540189</v>
      </c>
      <c r="M49" s="12">
        <f t="shared" si="4"/>
        <v>0</v>
      </c>
      <c r="P49" s="142" t="s">
        <v>32</v>
      </c>
    </row>
    <row r="50" spans="2:16" ht="31.5" customHeight="1">
      <c r="B50" s="37">
        <f>_xlfn.IFNA(VLOOKUP($P50,'水-SAP'!$B:$O,14,0),0)</f>
        <v>9015879</v>
      </c>
      <c r="C50" s="6" t="s">
        <v>33</v>
      </c>
      <c r="D50" s="12">
        <f t="shared" si="0"/>
        <v>8353019</v>
      </c>
      <c r="E50" s="37">
        <f>_xlfn.IFNA(VLOOKUP($P50,'水-SAP'!$B:$N,5,0),0)</f>
        <v>8353019</v>
      </c>
      <c r="F50" s="37">
        <f>_xlfn.IFNA(VLOOKUP($P50,'水-SAP'!$B:$N,6,0),0)</f>
        <v>0</v>
      </c>
      <c r="G50" s="12">
        <f t="shared" si="1"/>
        <v>11975000</v>
      </c>
      <c r="H50" s="37">
        <f>_xlfn.IFNA(VLOOKUP($P50,'水-SAP'!$B:$N,8,0),0)</f>
        <v>11975000</v>
      </c>
      <c r="I50" s="37">
        <f>_xlfn.IFNA(VLOOKUP($P50,'水-SAP'!$B:$N,9,0),0)</f>
        <v>0</v>
      </c>
      <c r="J50" s="12">
        <f t="shared" si="2"/>
        <v>-3621981</v>
      </c>
      <c r="K50" s="14">
        <f t="shared" si="5"/>
        <v>-30.246187891440503</v>
      </c>
      <c r="L50" s="12">
        <f t="shared" si="3"/>
        <v>-3621981</v>
      </c>
      <c r="M50" s="12">
        <f t="shared" si="4"/>
        <v>0</v>
      </c>
      <c r="P50" s="142" t="s">
        <v>33</v>
      </c>
    </row>
    <row r="51" spans="2:16" ht="31.5" customHeight="1">
      <c r="B51" s="37">
        <f>_xlfn.IFNA(VLOOKUP($P51,'水-SAP'!$B:$O,14,0),0)</f>
        <v>2575896</v>
      </c>
      <c r="C51" s="6" t="s">
        <v>34</v>
      </c>
      <c r="D51" s="12">
        <f t="shared" si="0"/>
        <v>3213999</v>
      </c>
      <c r="E51" s="37">
        <f>_xlfn.IFNA(VLOOKUP($P51,'水-SAP'!$B:$N,5,0),0)</f>
        <v>3213999</v>
      </c>
      <c r="F51" s="37">
        <f>_xlfn.IFNA(VLOOKUP($P51,'水-SAP'!$B:$N,6,0),0)</f>
        <v>0</v>
      </c>
      <c r="G51" s="12">
        <f t="shared" si="1"/>
        <v>3534000</v>
      </c>
      <c r="H51" s="37">
        <f>_xlfn.IFNA(VLOOKUP($P51,'水-SAP'!$B:$N,8,0),0)</f>
        <v>3534000</v>
      </c>
      <c r="I51" s="37">
        <f>_xlfn.IFNA(VLOOKUP($P51,'水-SAP'!$B:$N,9,0),0)</f>
        <v>0</v>
      </c>
      <c r="J51" s="12">
        <f t="shared" si="2"/>
        <v>-320001</v>
      </c>
      <c r="K51" s="14">
        <f t="shared" si="5"/>
        <v>-9.0549235993208832</v>
      </c>
      <c r="L51" s="12">
        <f t="shared" si="3"/>
        <v>-320001</v>
      </c>
      <c r="M51" s="12">
        <f t="shared" si="4"/>
        <v>0</v>
      </c>
      <c r="P51" s="142" t="s">
        <v>34</v>
      </c>
    </row>
    <row r="52" spans="2:16" ht="31.5" customHeight="1">
      <c r="B52" s="37">
        <f>_xlfn.IFNA(VLOOKUP($P52,'水-SAP'!$B:$O,14,0),0)</f>
        <v>10974216</v>
      </c>
      <c r="C52" s="6" t="s">
        <v>35</v>
      </c>
      <c r="D52" s="12">
        <f t="shared" si="0"/>
        <v>10866203</v>
      </c>
      <c r="E52" s="37">
        <f>_xlfn.IFNA(VLOOKUP($P52,'水-SAP'!$B:$N,5,0),0)</f>
        <v>10866203</v>
      </c>
      <c r="F52" s="37">
        <f>_xlfn.IFNA(VLOOKUP($P52,'水-SAP'!$B:$N,6,0),0)</f>
        <v>0</v>
      </c>
      <c r="G52" s="12">
        <f t="shared" si="1"/>
        <v>8698000</v>
      </c>
      <c r="H52" s="37">
        <f>_xlfn.IFNA(VLOOKUP($P52,'水-SAP'!$B:$N,8,0),0)</f>
        <v>8698000</v>
      </c>
      <c r="I52" s="37">
        <f>_xlfn.IFNA(VLOOKUP($P52,'水-SAP'!$B:$N,9,0),0)</f>
        <v>0</v>
      </c>
      <c r="J52" s="12">
        <f t="shared" si="2"/>
        <v>2168203</v>
      </c>
      <c r="K52" s="14">
        <f t="shared" si="5"/>
        <v>24.927604046907334</v>
      </c>
      <c r="L52" s="12">
        <f t="shared" si="3"/>
        <v>2168203</v>
      </c>
      <c r="M52" s="12">
        <f t="shared" si="4"/>
        <v>0</v>
      </c>
      <c r="P52" s="142" t="s">
        <v>35</v>
      </c>
    </row>
    <row r="53" spans="2:16" ht="31.5" hidden="1" customHeight="1">
      <c r="B53" s="37"/>
      <c r="C53" s="6" t="s">
        <v>188</v>
      </c>
      <c r="D53" s="12">
        <f t="shared" ref="D53" si="12">E53+F53</f>
        <v>0</v>
      </c>
      <c r="E53" s="37">
        <v>0</v>
      </c>
      <c r="F53" s="37">
        <v>0</v>
      </c>
      <c r="G53" s="12">
        <f t="shared" ref="G53" si="13">H53+I53</f>
        <v>0</v>
      </c>
      <c r="H53" s="37">
        <v>0</v>
      </c>
      <c r="I53" s="37">
        <v>0</v>
      </c>
      <c r="J53" s="12">
        <f t="shared" ref="J53" si="14">L53+M53</f>
        <v>0</v>
      </c>
      <c r="K53" s="32"/>
      <c r="L53" s="12">
        <f t="shared" ref="L53" si="15">E53-H53</f>
        <v>0</v>
      </c>
      <c r="M53" s="12">
        <f t="shared" ref="M53" si="16">F53-I53</f>
        <v>0</v>
      </c>
    </row>
    <row r="54" spans="2:16" ht="31.5" hidden="1" customHeight="1">
      <c r="B54" s="37">
        <v>0</v>
      </c>
      <c r="C54" s="6" t="s">
        <v>99</v>
      </c>
      <c r="D54" s="12">
        <f t="shared" si="0"/>
        <v>0</v>
      </c>
      <c r="E54" s="37"/>
      <c r="F54" s="37">
        <v>0</v>
      </c>
      <c r="G54" s="12">
        <f t="shared" si="1"/>
        <v>0</v>
      </c>
      <c r="H54" s="37">
        <v>0</v>
      </c>
      <c r="I54" s="37">
        <v>0</v>
      </c>
      <c r="J54" s="12">
        <f t="shared" si="2"/>
        <v>0</v>
      </c>
      <c r="K54" s="32"/>
      <c r="L54" s="12">
        <f t="shared" si="3"/>
        <v>0</v>
      </c>
      <c r="M54" s="12">
        <f t="shared" si="4"/>
        <v>0</v>
      </c>
    </row>
    <row r="55" spans="2:16" ht="31.5" customHeight="1">
      <c r="B55" s="12">
        <f>B56+B57+B58</f>
        <v>133761460</v>
      </c>
      <c r="C55" s="6" t="s">
        <v>918</v>
      </c>
      <c r="D55" s="12">
        <f t="shared" si="0"/>
        <v>218631466</v>
      </c>
      <c r="E55" s="12">
        <f>E56+E57+E58</f>
        <v>218631466</v>
      </c>
      <c r="F55" s="12">
        <f>F56+F57+F58</f>
        <v>0</v>
      </c>
      <c r="G55" s="12">
        <f t="shared" si="1"/>
        <v>215882000</v>
      </c>
      <c r="H55" s="12">
        <f>H56+H57+H58</f>
        <v>215882000</v>
      </c>
      <c r="I55" s="12">
        <f>I56+I57+I58</f>
        <v>0</v>
      </c>
      <c r="J55" s="12">
        <f t="shared" si="2"/>
        <v>2749466</v>
      </c>
      <c r="K55" s="14">
        <f t="shared" si="5"/>
        <v>1.2735966870790525</v>
      </c>
      <c r="L55" s="12">
        <f t="shared" si="3"/>
        <v>2749466</v>
      </c>
      <c r="M55" s="12">
        <f t="shared" si="4"/>
        <v>0</v>
      </c>
      <c r="P55" s="157" t="s">
        <v>913</v>
      </c>
    </row>
    <row r="56" spans="2:16" ht="31.5" customHeight="1">
      <c r="B56" s="37">
        <f>_xlfn.IFNA(VLOOKUP($P56,'水-SAP'!$B:$O,14,0),0)</f>
        <v>760894</v>
      </c>
      <c r="C56" s="6" t="s">
        <v>36</v>
      </c>
      <c r="D56" s="12">
        <f t="shared" si="0"/>
        <v>2088195</v>
      </c>
      <c r="E56" s="37">
        <f>_xlfn.IFNA(VLOOKUP($P56,'水-SAP'!$B:$N,5,0),0)</f>
        <v>2088195</v>
      </c>
      <c r="F56" s="37">
        <f>_xlfn.IFNA(VLOOKUP($P56,'水-SAP'!$B:$N,6,0),0)</f>
        <v>0</v>
      </c>
      <c r="G56" s="12">
        <f t="shared" si="1"/>
        <v>772000</v>
      </c>
      <c r="H56" s="37">
        <f>_xlfn.IFNA(VLOOKUP($P56,'水-SAP'!$B:$N,8,0),0)</f>
        <v>772000</v>
      </c>
      <c r="I56" s="37">
        <f>_xlfn.IFNA(VLOOKUP($P56,'水-SAP'!$B:$N,9,0),0)</f>
        <v>0</v>
      </c>
      <c r="J56" s="12">
        <f t="shared" si="2"/>
        <v>1316195</v>
      </c>
      <c r="K56" s="14">
        <f t="shared" si="5"/>
        <v>170.49158031088083</v>
      </c>
      <c r="L56" s="12">
        <f t="shared" si="3"/>
        <v>1316195</v>
      </c>
      <c r="M56" s="12">
        <f t="shared" si="4"/>
        <v>0</v>
      </c>
      <c r="P56" s="142" t="s">
        <v>36</v>
      </c>
    </row>
    <row r="57" spans="2:16" ht="31.5" customHeight="1">
      <c r="B57" s="37">
        <f>_xlfn.IFNA(VLOOKUP($P57,'水-SAP'!$B:$O,14,0),0)</f>
        <v>115060077</v>
      </c>
      <c r="C57" s="6" t="s">
        <v>919</v>
      </c>
      <c r="D57" s="12">
        <f t="shared" si="0"/>
        <v>192547661</v>
      </c>
      <c r="E57" s="37">
        <f>_xlfn.IFNA(VLOOKUP($P57,'水-SAP'!$B:$N,5,0),0)</f>
        <v>192547661</v>
      </c>
      <c r="F57" s="37">
        <f>_xlfn.IFNA(VLOOKUP($P57,'水-SAP'!$B:$N,6,0),0)</f>
        <v>0</v>
      </c>
      <c r="G57" s="12">
        <f t="shared" si="1"/>
        <v>196410000</v>
      </c>
      <c r="H57" s="37">
        <f>_xlfn.IFNA(VLOOKUP($P57,'水-SAP'!$B:$N,8,0),0)</f>
        <v>196410000</v>
      </c>
      <c r="I57" s="37">
        <f>_xlfn.IFNA(VLOOKUP($P57,'水-SAP'!$B:$N,9,0),0)</f>
        <v>0</v>
      </c>
      <c r="J57" s="12">
        <f t="shared" si="2"/>
        <v>-3862339</v>
      </c>
      <c r="K57" s="14">
        <f t="shared" si="5"/>
        <v>-1.96646759329973</v>
      </c>
      <c r="L57" s="12">
        <f t="shared" si="3"/>
        <v>-3862339</v>
      </c>
      <c r="M57" s="12">
        <f t="shared" si="4"/>
        <v>0</v>
      </c>
      <c r="P57" s="157" t="s">
        <v>914</v>
      </c>
    </row>
    <row r="58" spans="2:16" ht="31.5" customHeight="1">
      <c r="B58" s="37">
        <f>_xlfn.IFNA(VLOOKUP($P58,'水-SAP'!$B:$O,14,0),0)</f>
        <v>17940489</v>
      </c>
      <c r="C58" s="6" t="s">
        <v>37</v>
      </c>
      <c r="D58" s="12">
        <f t="shared" si="0"/>
        <v>23995610</v>
      </c>
      <c r="E58" s="37">
        <f>_xlfn.IFNA(VLOOKUP($P58,'水-SAP'!$B:$N,5,0),0)</f>
        <v>23995610</v>
      </c>
      <c r="F58" s="37">
        <f>_xlfn.IFNA(VLOOKUP($P58,'水-SAP'!$B:$N,6,0),0)</f>
        <v>0</v>
      </c>
      <c r="G58" s="12">
        <f t="shared" si="1"/>
        <v>18700000</v>
      </c>
      <c r="H58" s="37">
        <f>_xlfn.IFNA(VLOOKUP($P58,'水-SAP'!$B:$N,8,0),0)</f>
        <v>18700000</v>
      </c>
      <c r="I58" s="37">
        <f>_xlfn.IFNA(VLOOKUP($P58,'水-SAP'!$B:$N,9,0),0)</f>
        <v>0</v>
      </c>
      <c r="J58" s="12">
        <f t="shared" si="2"/>
        <v>5295610</v>
      </c>
      <c r="K58" s="14">
        <f t="shared" si="5"/>
        <v>28.318770053475934</v>
      </c>
      <c r="L58" s="12">
        <f t="shared" si="3"/>
        <v>5295610</v>
      </c>
      <c r="M58" s="12">
        <f t="shared" si="4"/>
        <v>0</v>
      </c>
      <c r="P58" s="142" t="s">
        <v>37</v>
      </c>
    </row>
    <row r="59" spans="2:16" ht="31.5" customHeight="1">
      <c r="B59" s="12">
        <f>B60+B61</f>
        <v>0</v>
      </c>
      <c r="C59" s="6" t="s">
        <v>38</v>
      </c>
      <c r="D59" s="12">
        <f>E59+F59</f>
        <v>1141860</v>
      </c>
      <c r="E59" s="12">
        <f>E60+E61</f>
        <v>1141860</v>
      </c>
      <c r="F59" s="12">
        <f>F60+F61</f>
        <v>0</v>
      </c>
      <c r="G59" s="12">
        <f t="shared" si="1"/>
        <v>226000</v>
      </c>
      <c r="H59" s="12">
        <f>H60+H61</f>
        <v>226000</v>
      </c>
      <c r="I59" s="12">
        <f>I60+I61</f>
        <v>0</v>
      </c>
      <c r="J59" s="12">
        <f>L59+M59</f>
        <v>915860</v>
      </c>
      <c r="K59" s="14">
        <f t="shared" si="5"/>
        <v>405.24778761061941</v>
      </c>
      <c r="L59" s="12">
        <f>E59-H59</f>
        <v>915860</v>
      </c>
      <c r="M59" s="12">
        <f t="shared" si="4"/>
        <v>0</v>
      </c>
      <c r="P59" s="142" t="s">
        <v>38</v>
      </c>
    </row>
    <row r="60" spans="2:16" ht="31.5" hidden="1" customHeight="1">
      <c r="B60" s="37"/>
      <c r="C60" s="6" t="s">
        <v>181</v>
      </c>
      <c r="D60" s="12">
        <f t="shared" ref="D60" si="17">E60+F60</f>
        <v>0</v>
      </c>
      <c r="E60" s="37">
        <f>1013547-1013547</f>
        <v>0</v>
      </c>
      <c r="F60" s="37">
        <v>0</v>
      </c>
      <c r="G60" s="12">
        <f t="shared" ref="G60" si="18">H60+I60</f>
        <v>0</v>
      </c>
      <c r="H60" s="37"/>
      <c r="I60" s="37">
        <v>0</v>
      </c>
      <c r="J60" s="12">
        <f>L60+M60</f>
        <v>0</v>
      </c>
      <c r="K60" s="32"/>
      <c r="L60" s="12">
        <f>E60-H60</f>
        <v>0</v>
      </c>
      <c r="M60" s="12">
        <f t="shared" ref="M60" si="19">F60-I60</f>
        <v>0</v>
      </c>
    </row>
    <row r="61" spans="2:16" ht="31.5" customHeight="1">
      <c r="B61" s="37">
        <f>_xlfn.IFNA(VLOOKUP($P61,'水-SAP'!$B:$O,14,0),0)</f>
        <v>0</v>
      </c>
      <c r="C61" s="6" t="s">
        <v>39</v>
      </c>
      <c r="D61" s="12">
        <f t="shared" si="0"/>
        <v>1141860</v>
      </c>
      <c r="E61" s="37">
        <f>_xlfn.IFNA(VLOOKUP($P61,'水-SAP'!$B:$N,5,0),0)</f>
        <v>1141860</v>
      </c>
      <c r="F61" s="37">
        <f>_xlfn.IFNA(VLOOKUP($P61,'水-SAP'!$B:$N,6,0),0)</f>
        <v>0</v>
      </c>
      <c r="G61" s="12">
        <f t="shared" si="1"/>
        <v>226000</v>
      </c>
      <c r="H61" s="37">
        <f>_xlfn.IFNA(VLOOKUP($P61,'水-SAP'!$B:$N,8,0),0)</f>
        <v>226000</v>
      </c>
      <c r="I61" s="37">
        <f>_xlfn.IFNA(VLOOKUP($P61,'水-SAP'!$B:$N,9,0),0)</f>
        <v>0</v>
      </c>
      <c r="J61" s="12">
        <f t="shared" si="2"/>
        <v>915860</v>
      </c>
      <c r="K61" s="14">
        <f t="shared" si="5"/>
        <v>405.24778761061941</v>
      </c>
      <c r="L61" s="12">
        <f>E61-H61</f>
        <v>915860</v>
      </c>
      <c r="M61" s="12">
        <f t="shared" si="4"/>
        <v>0</v>
      </c>
      <c r="P61" s="142" t="s">
        <v>39</v>
      </c>
    </row>
    <row r="62" spans="2:16" ht="31.5" customHeight="1">
      <c r="B62" s="12">
        <f>B63</f>
        <v>68171413</v>
      </c>
      <c r="C62" s="6" t="s">
        <v>40</v>
      </c>
      <c r="D62" s="12">
        <f t="shared" si="0"/>
        <v>54626831</v>
      </c>
      <c r="E62" s="12">
        <f>E63</f>
        <v>54626831</v>
      </c>
      <c r="F62" s="12">
        <f>F63</f>
        <v>0</v>
      </c>
      <c r="G62" s="12">
        <f t="shared" si="1"/>
        <v>-1366000</v>
      </c>
      <c r="H62" s="12">
        <f>H63</f>
        <v>-1366000</v>
      </c>
      <c r="I62" s="12">
        <f>I63</f>
        <v>0</v>
      </c>
      <c r="J62" s="12">
        <f t="shared" si="2"/>
        <v>55992831</v>
      </c>
      <c r="K62" s="14">
        <f t="shared" si="5"/>
        <v>-4099.0359443631041</v>
      </c>
      <c r="L62" s="12">
        <f t="shared" si="3"/>
        <v>55992831</v>
      </c>
      <c r="M62" s="12">
        <f t="shared" si="4"/>
        <v>0</v>
      </c>
      <c r="P62" s="142" t="s">
        <v>40</v>
      </c>
    </row>
    <row r="63" spans="2:16" ht="31.5" customHeight="1">
      <c r="B63" s="37">
        <f>_xlfn.IFNA(VLOOKUP($P63,'水-SAP'!$B:$O,14,0),0)</f>
        <v>68171413</v>
      </c>
      <c r="C63" s="6" t="s">
        <v>41</v>
      </c>
      <c r="D63" s="12">
        <f t="shared" si="0"/>
        <v>54626831</v>
      </c>
      <c r="E63" s="37">
        <f>_xlfn.IFNA(VLOOKUP($P63,'水-SAP'!$B:$N,5,0),0)</f>
        <v>54626831</v>
      </c>
      <c r="F63" s="37">
        <f>_xlfn.IFNA(VLOOKUP($P63,'水-SAP'!$B:$N,6,0),0)</f>
        <v>0</v>
      </c>
      <c r="G63" s="12">
        <f t="shared" si="1"/>
        <v>-1366000</v>
      </c>
      <c r="H63" s="37">
        <f>_xlfn.IFNA(VLOOKUP($P63,'水-SAP'!$B:$N,8,0),0)</f>
        <v>-1366000</v>
      </c>
      <c r="I63" s="37">
        <f>_xlfn.IFNA(VLOOKUP($P63,'水-SAP'!$B:$N,9,0),0)</f>
        <v>0</v>
      </c>
      <c r="J63" s="12">
        <f t="shared" si="2"/>
        <v>55992831</v>
      </c>
      <c r="K63" s="14">
        <f t="shared" si="5"/>
        <v>-4099.0359443631041</v>
      </c>
      <c r="L63" s="12">
        <f t="shared" si="3"/>
        <v>55992831</v>
      </c>
      <c r="M63" s="12">
        <f t="shared" si="4"/>
        <v>0</v>
      </c>
      <c r="P63" s="142" t="s">
        <v>41</v>
      </c>
    </row>
    <row r="64" spans="2:16" ht="31.5" customHeight="1">
      <c r="B64" s="12">
        <f>B62+B59+B55+B48+B40+B34+B31+B19+B10</f>
        <v>7361099059</v>
      </c>
      <c r="C64" s="6" t="s">
        <v>83</v>
      </c>
      <c r="D64" s="12">
        <f t="shared" ref="D64:J64" si="20">D62+D59+D55+D48+D40+D34+D31+D19+D10</f>
        <v>7557077878</v>
      </c>
      <c r="E64" s="12">
        <f t="shared" si="20"/>
        <v>7516859098</v>
      </c>
      <c r="F64" s="12">
        <f t="shared" si="20"/>
        <v>40218780</v>
      </c>
      <c r="G64" s="12">
        <f t="shared" si="20"/>
        <v>7546402000</v>
      </c>
      <c r="H64" s="12">
        <f>H62+H59+H55+H48+H40+H34+H31+H19+H10</f>
        <v>7500507000</v>
      </c>
      <c r="I64" s="12">
        <f t="shared" si="20"/>
        <v>45895000</v>
      </c>
      <c r="J64" s="12">
        <f t="shared" si="20"/>
        <v>10675878</v>
      </c>
      <c r="K64" s="14">
        <f t="shared" si="5"/>
        <v>0.141469775927654</v>
      </c>
      <c r="L64" s="12">
        <f>L62+L59+L55+L48+L40+L34+L31+L19+L10</f>
        <v>16352098</v>
      </c>
      <c r="M64" s="12">
        <f>M62+M59+M55+M48+M40+M34+M31+M19+M10</f>
        <v>-5676220</v>
      </c>
      <c r="P64" s="142"/>
    </row>
    <row r="65" spans="2:16" ht="31.5" customHeight="1">
      <c r="B65" s="37">
        <f>_xlfn.IFNA(VLOOKUP($P65,'水-SAP'!$B:$O,14,0),0)</f>
        <v>-21197630</v>
      </c>
      <c r="C65" s="6" t="s">
        <v>196</v>
      </c>
      <c r="D65" s="12">
        <f t="shared" si="0"/>
        <v>-4414771</v>
      </c>
      <c r="E65" s="37">
        <f>_xlfn.IFNA(VLOOKUP($P65,'水-SAP'!$B:$N,5,0),0)</f>
        <v>-4414771</v>
      </c>
      <c r="F65" s="37">
        <f>_xlfn.IFNA(VLOOKUP($P65,'水-SAP'!$B:$N,6,0),0)</f>
        <v>0</v>
      </c>
      <c r="G65" s="12">
        <f t="shared" si="1"/>
        <v>-6672000</v>
      </c>
      <c r="H65" s="37">
        <f>_xlfn.IFNA(VLOOKUP($P65,'水-SAP'!$B:$N,8,0),0)</f>
        <v>-6672000</v>
      </c>
      <c r="I65" s="37">
        <f>_xlfn.IFNA(VLOOKUP($P65,'水-SAP'!$B:$N,9,0),0)</f>
        <v>0</v>
      </c>
      <c r="J65" s="12">
        <f t="shared" si="2"/>
        <v>2257229</v>
      </c>
      <c r="K65" s="14">
        <f t="shared" si="5"/>
        <v>-33.831369904076745</v>
      </c>
      <c r="L65" s="12">
        <f t="shared" si="3"/>
        <v>2257229</v>
      </c>
      <c r="M65" s="12">
        <f t="shared" si="4"/>
        <v>0</v>
      </c>
      <c r="P65" s="142" t="s">
        <v>295</v>
      </c>
    </row>
    <row r="66" spans="2:16" ht="31.5" customHeight="1">
      <c r="B66" s="12"/>
      <c r="C66" s="6" t="s">
        <v>84</v>
      </c>
      <c r="D66" s="12"/>
      <c r="E66" s="12"/>
      <c r="F66" s="12"/>
      <c r="G66" s="12"/>
      <c r="H66" s="12"/>
      <c r="I66" s="12"/>
      <c r="J66" s="12"/>
      <c r="K66" s="14"/>
      <c r="L66" s="12"/>
      <c r="M66" s="12"/>
    </row>
    <row r="67" spans="2:16" ht="31.5" customHeight="1">
      <c r="B67" s="12"/>
      <c r="C67" s="6"/>
      <c r="D67" s="12"/>
      <c r="E67" s="12"/>
      <c r="F67" s="12"/>
      <c r="G67" s="12"/>
      <c r="H67" s="12"/>
      <c r="I67" s="12"/>
      <c r="J67" s="12"/>
      <c r="K67" s="14"/>
      <c r="L67" s="12"/>
      <c r="M67" s="12"/>
    </row>
    <row r="68" spans="2:16" ht="31.5" customHeight="1">
      <c r="B68" s="12"/>
      <c r="C68" s="6"/>
      <c r="D68" s="12"/>
      <c r="E68" s="12"/>
      <c r="F68" s="12"/>
      <c r="G68" s="12"/>
      <c r="H68" s="12"/>
      <c r="I68" s="12"/>
      <c r="J68" s="12"/>
      <c r="K68" s="14"/>
      <c r="L68" s="12"/>
      <c r="M68" s="12"/>
    </row>
    <row r="69" spans="2:16" ht="31.5" customHeight="1">
      <c r="B69" s="12"/>
      <c r="C69" s="6"/>
      <c r="D69" s="12"/>
      <c r="E69" s="12"/>
      <c r="F69" s="12"/>
      <c r="G69" s="12"/>
      <c r="H69" s="12"/>
      <c r="I69" s="12"/>
      <c r="J69" s="12"/>
      <c r="K69" s="14"/>
      <c r="L69" s="12"/>
      <c r="M69" s="12"/>
    </row>
    <row r="70" spans="2:16" ht="31.5" customHeight="1">
      <c r="B70" s="12"/>
      <c r="C70" s="6"/>
      <c r="D70" s="12"/>
      <c r="E70" s="12"/>
      <c r="F70" s="12"/>
      <c r="G70" s="12"/>
      <c r="H70" s="12"/>
      <c r="I70" s="12"/>
      <c r="J70" s="12"/>
      <c r="K70" s="14"/>
      <c r="L70" s="12"/>
      <c r="M70" s="12"/>
    </row>
    <row r="71" spans="2:16" ht="31.5" customHeight="1">
      <c r="B71" s="12"/>
      <c r="C71" s="6"/>
      <c r="D71" s="12"/>
      <c r="E71" s="12"/>
      <c r="F71" s="12"/>
      <c r="G71" s="12"/>
      <c r="H71" s="12"/>
      <c r="I71" s="12"/>
      <c r="J71" s="12"/>
      <c r="K71" s="14"/>
      <c r="L71" s="12"/>
      <c r="M71" s="12"/>
    </row>
    <row r="72" spans="2:16" ht="31.5" customHeight="1">
      <c r="B72" s="12"/>
      <c r="C72" s="6"/>
      <c r="D72" s="12"/>
      <c r="E72" s="12"/>
      <c r="F72" s="12"/>
      <c r="G72" s="12"/>
      <c r="H72" s="12"/>
      <c r="I72" s="12"/>
      <c r="J72" s="12"/>
      <c r="K72" s="14"/>
      <c r="L72" s="12"/>
      <c r="M72" s="12"/>
    </row>
    <row r="73" spans="2:16" ht="31.5" customHeight="1">
      <c r="B73" s="12"/>
      <c r="C73" s="6"/>
      <c r="D73" s="12"/>
      <c r="E73" s="12"/>
      <c r="F73" s="12"/>
      <c r="G73" s="12"/>
      <c r="H73" s="12"/>
      <c r="I73" s="12"/>
      <c r="J73" s="12"/>
      <c r="K73" s="14"/>
      <c r="L73" s="12"/>
      <c r="M73" s="12"/>
    </row>
    <row r="74" spans="2:16" ht="31.5" customHeight="1">
      <c r="B74" s="13">
        <f>B64+B65</f>
        <v>7339901429</v>
      </c>
      <c r="C74" s="3" t="s">
        <v>42</v>
      </c>
      <c r="D74" s="13">
        <f t="shared" ref="D74:I74" si="21">D64+D65</f>
        <v>7552663107</v>
      </c>
      <c r="E74" s="13">
        <f t="shared" si="21"/>
        <v>7512444327</v>
      </c>
      <c r="F74" s="13">
        <f t="shared" si="21"/>
        <v>40218780</v>
      </c>
      <c r="G74" s="13">
        <f t="shared" si="21"/>
        <v>7539730000</v>
      </c>
      <c r="H74" s="13">
        <f>H64+H65</f>
        <v>7493835000</v>
      </c>
      <c r="I74" s="13">
        <f t="shared" si="21"/>
        <v>45895000</v>
      </c>
      <c r="J74" s="13">
        <f>L74+M74</f>
        <v>12933107</v>
      </c>
      <c r="K74" s="15">
        <f>J74/G74*100</f>
        <v>0.17153276045693944</v>
      </c>
      <c r="L74" s="13">
        <f>L64+L65</f>
        <v>18609327</v>
      </c>
      <c r="M74" s="13">
        <f>M64+M65</f>
        <v>-5676220</v>
      </c>
    </row>
    <row r="75" spans="2:16" ht="27.9" customHeight="1">
      <c r="B75" s="161" t="s">
        <v>920</v>
      </c>
      <c r="C75" s="162"/>
      <c r="D75" s="162"/>
      <c r="E75" s="162"/>
      <c r="F75" s="162"/>
      <c r="G75" s="156"/>
      <c r="H75" s="156"/>
      <c r="I75" s="156"/>
      <c r="J75" s="156"/>
      <c r="K75" s="156"/>
      <c r="L75" s="156"/>
      <c r="M75" s="156"/>
    </row>
    <row r="76" spans="2:16" ht="27.9" customHeight="1">
      <c r="B76" s="161" t="s">
        <v>959</v>
      </c>
      <c r="C76" s="162"/>
      <c r="D76" s="162"/>
      <c r="E76" s="162"/>
      <c r="F76" s="162"/>
      <c r="G76" s="156"/>
      <c r="H76" s="156"/>
      <c r="I76" s="156"/>
      <c r="J76" s="156"/>
      <c r="K76" s="156"/>
      <c r="L76" s="156"/>
      <c r="M76" s="156"/>
    </row>
    <row r="77" spans="2:16" ht="27.9" customHeight="1">
      <c r="B77" s="161" t="s">
        <v>921</v>
      </c>
      <c r="C77" s="162"/>
      <c r="D77" s="162"/>
      <c r="E77" s="162"/>
      <c r="F77" s="162"/>
      <c r="G77" s="156"/>
      <c r="H77" s="156"/>
      <c r="I77" s="156"/>
      <c r="J77" s="156"/>
      <c r="K77" s="156"/>
      <c r="L77" s="156"/>
      <c r="M77" s="156"/>
    </row>
    <row r="78" spans="2:16" ht="31.5" customHeight="1">
      <c r="B78" s="5"/>
    </row>
    <row r="79" spans="2:16" ht="31.5" customHeight="1">
      <c r="B79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1" type="noConversion"/>
  <conditionalFormatting sqref="P10:P66">
    <cfRule type="duplicateValues" dxfId="2" priority="1"/>
  </conditionalFormatting>
  <printOptions horizontalCentered="1"/>
  <pageMargins left="0.11811023622047245" right="0.11811023622047245" top="0.55118110236220474" bottom="0.94488188976377963" header="0.31496062992125984" footer="0.31496062992125984"/>
  <pageSetup paperSize="9" scale="60" fitToWidth="2" fitToHeight="2" pageOrder="overThenDown" orientation="portrait" blackAndWhite="1" r:id="rId1"/>
  <rowBreaks count="1" manualBreakCount="1">
    <brk id="41" min="1" max="12" man="1"/>
  </rowBreaks>
  <colBreaks count="1" manualBreakCount="1">
    <brk id="6" min="1" max="7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B2:P80"/>
  <sheetViews>
    <sheetView showZeros="0" view="pageBreakPreview" topLeftCell="B1" zoomScale="60" zoomScaleNormal="100" workbookViewId="0">
      <pane xSplit="2" ySplit="9" topLeftCell="D10" activePane="bottomRight" state="frozen"/>
      <selection activeCell="F79" sqref="F79"/>
      <selection pane="topRight" activeCell="F79" sqref="F79"/>
      <selection pane="bottomLeft" activeCell="F79" sqref="F79"/>
      <selection pane="bottomRight" activeCell="N12" sqref="N12"/>
    </sheetView>
  </sheetViews>
  <sheetFormatPr defaultColWidth="9" defaultRowHeight="16.2"/>
  <cols>
    <col min="2" max="2" width="24.88671875" customWidth="1"/>
    <col min="3" max="3" width="50.21875" customWidth="1"/>
    <col min="4" max="4" width="24.21875" customWidth="1"/>
    <col min="5" max="5" width="22.44140625" customWidth="1"/>
    <col min="6" max="6" width="24.44140625" customWidth="1"/>
    <col min="7" max="7" width="23.77734375" customWidth="1"/>
    <col min="8" max="8" width="22.44140625" customWidth="1"/>
    <col min="9" max="9" width="24.109375" customWidth="1"/>
    <col min="10" max="10" width="24.44140625" customWidth="1"/>
    <col min="11" max="11" width="15.6640625" bestFit="1" customWidth="1"/>
    <col min="12" max="12" width="23.21875" customWidth="1"/>
    <col min="13" max="13" width="23.8867187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138</v>
      </c>
      <c r="G3" s="35" t="s">
        <v>132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136</v>
      </c>
      <c r="G4" s="35" t="s">
        <v>139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4" t="s">
        <v>137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48" t="s">
        <v>119</v>
      </c>
      <c r="C6" s="48"/>
      <c r="D6" s="156"/>
      <c r="E6" s="48"/>
      <c r="F6" s="48"/>
      <c r="G6" s="48"/>
      <c r="H6" s="48"/>
      <c r="I6" s="48"/>
      <c r="J6" s="48"/>
      <c r="K6" s="48"/>
      <c r="L6" s="48"/>
      <c r="M6" s="48" t="s">
        <v>120</v>
      </c>
    </row>
    <row r="7" spans="2:16" ht="34.5" customHeight="1">
      <c r="B7" s="184" t="s">
        <v>80</v>
      </c>
      <c r="C7" s="154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8972002667</v>
      </c>
      <c r="C10" s="29" t="s">
        <v>85</v>
      </c>
      <c r="D10" s="28">
        <f t="shared" ref="D10:D18" si="0">E10+F10</f>
        <v>8988360917</v>
      </c>
      <c r="E10" s="28">
        <f>SUM(E11:E18)</f>
        <v>8774150403</v>
      </c>
      <c r="F10" s="28">
        <f>SUM(F11:F18)</f>
        <v>214210514</v>
      </c>
      <c r="G10" s="28">
        <f>H10+I10</f>
        <v>9175547000</v>
      </c>
      <c r="H10" s="28">
        <f>SUM(H11:H18)</f>
        <v>8966608000</v>
      </c>
      <c r="I10" s="28">
        <f>SUM(I11:I18)</f>
        <v>208939000</v>
      </c>
      <c r="J10" s="28">
        <f>L10+M10</f>
        <v>-187186083</v>
      </c>
      <c r="K10" s="30">
        <f>J10/G10*100</f>
        <v>-2.0400536665552473</v>
      </c>
      <c r="L10" s="28">
        <f>E10-H10</f>
        <v>-192457597</v>
      </c>
      <c r="M10" s="28">
        <f>F10-I10</f>
        <v>5271514</v>
      </c>
      <c r="P10" s="142" t="s">
        <v>225</v>
      </c>
    </row>
    <row r="11" spans="2:16" ht="31.5" customHeight="1">
      <c r="B11" s="37">
        <f>_xlfn.IFNA(VLOOKUP($P11,'火-SAP'!$B:$O,14,0),0)</f>
        <v>4788147633</v>
      </c>
      <c r="C11" s="6" t="s">
        <v>0</v>
      </c>
      <c r="D11" s="12">
        <f t="shared" si="0"/>
        <v>4791729053</v>
      </c>
      <c r="E11" s="37">
        <f>_xlfn.IFNA(VLOOKUP($P11,'火-SAP'!$B:$G,5,0),0)</f>
        <v>4791729053</v>
      </c>
      <c r="F11" s="37">
        <f>_xlfn.IFNA(VLOOKUP($P11,'火-SAP'!$B:$G,6,0),0)</f>
        <v>0</v>
      </c>
      <c r="G11" s="12">
        <f t="shared" ref="G11:G64" si="1">H11+I11</f>
        <v>5228097000</v>
      </c>
      <c r="H11" s="37">
        <f>_xlfn.IFNA(VLOOKUP($P11,'火-SAP'!$B:$J,8,0),0)</f>
        <v>5228097000</v>
      </c>
      <c r="I11" s="37">
        <f>_xlfn.IFNA(VLOOKUP($P11,'火-SAP'!$B:$J,9,0),0)</f>
        <v>0</v>
      </c>
      <c r="J11" s="12">
        <f t="shared" ref="J11:J64" si="2">L11+M11</f>
        <v>-436367947</v>
      </c>
      <c r="K11" s="14">
        <f t="shared" ref="K11:K64" si="3">J11/G11*100</f>
        <v>-8.3465924025510621</v>
      </c>
      <c r="L11" s="12">
        <f t="shared" ref="L11:L64" si="4">E11-H11</f>
        <v>-436367947</v>
      </c>
      <c r="M11" s="12">
        <f t="shared" ref="M11:M64" si="5">F11-I11</f>
        <v>0</v>
      </c>
      <c r="P11" s="142" t="s">
        <v>0</v>
      </c>
    </row>
    <row r="12" spans="2:16" ht="31.5" customHeight="1">
      <c r="B12" s="37">
        <f>_xlfn.IFNA(VLOOKUP($P12,'火-SAP'!$B:$O,14,0),0)</f>
        <v>833198115</v>
      </c>
      <c r="C12" s="6" t="s">
        <v>1</v>
      </c>
      <c r="D12" s="12">
        <f t="shared" si="0"/>
        <v>796967949</v>
      </c>
      <c r="E12" s="37">
        <f>_xlfn.IFNA(VLOOKUP($P12,'火-SAP'!$B:$G,5,0),0)</f>
        <v>796967949</v>
      </c>
      <c r="F12" s="37">
        <f>_xlfn.IFNA(VLOOKUP($P12,'火-SAP'!$B:$G,6,0),0)</f>
        <v>0</v>
      </c>
      <c r="G12" s="12">
        <f t="shared" si="1"/>
        <v>899326000</v>
      </c>
      <c r="H12" s="37">
        <f>_xlfn.IFNA(VLOOKUP($P12,'火-SAP'!$B:$J,8,0),0)</f>
        <v>899326000</v>
      </c>
      <c r="I12" s="37">
        <f>_xlfn.IFNA(VLOOKUP($P12,'火-SAP'!$B:$J,9,0),0)</f>
        <v>0</v>
      </c>
      <c r="J12" s="12">
        <f t="shared" si="2"/>
        <v>-102358051</v>
      </c>
      <c r="K12" s="14">
        <f t="shared" si="3"/>
        <v>-11.381640361782045</v>
      </c>
      <c r="L12" s="12">
        <f t="shared" ref="L12:M18" si="6">E12-H12</f>
        <v>-102358051</v>
      </c>
      <c r="M12" s="12">
        <f t="shared" si="6"/>
        <v>0</v>
      </c>
      <c r="P12" s="142" t="s">
        <v>1</v>
      </c>
    </row>
    <row r="13" spans="2:16" ht="31.5" customHeight="1">
      <c r="B13" s="37">
        <f>_xlfn.IFNA(VLOOKUP($P13,'火-SAP'!$B:$O,14,0),0)</f>
        <v>151765785</v>
      </c>
      <c r="C13" s="6" t="s">
        <v>2</v>
      </c>
      <c r="D13" s="12">
        <f t="shared" si="0"/>
        <v>157498664</v>
      </c>
      <c r="E13" s="37">
        <f>_xlfn.IFNA(VLOOKUP($P13,'火-SAP'!$B:$G,5,0),0)</f>
        <v>157498664</v>
      </c>
      <c r="F13" s="37">
        <f>_xlfn.IFNA(VLOOKUP($P13,'火-SAP'!$B:$G,6,0),0)</f>
        <v>0</v>
      </c>
      <c r="G13" s="12">
        <f t="shared" si="1"/>
        <v>164052000</v>
      </c>
      <c r="H13" s="37">
        <f>_xlfn.IFNA(VLOOKUP($P13,'火-SAP'!$B:$J,8,0),0)</f>
        <v>164052000</v>
      </c>
      <c r="I13" s="37">
        <f>_xlfn.IFNA(VLOOKUP($P13,'火-SAP'!$B:$J,9,0),0)</f>
        <v>0</v>
      </c>
      <c r="J13" s="12">
        <f t="shared" si="2"/>
        <v>-6553336</v>
      </c>
      <c r="K13" s="14">
        <f t="shared" si="3"/>
        <v>-3.994669982688416</v>
      </c>
      <c r="L13" s="12">
        <f t="shared" si="6"/>
        <v>-6553336</v>
      </c>
      <c r="M13" s="12">
        <f t="shared" si="6"/>
        <v>0</v>
      </c>
      <c r="P13" s="142" t="s">
        <v>2</v>
      </c>
    </row>
    <row r="14" spans="2:16" ht="31.5" customHeight="1">
      <c r="B14" s="37">
        <f>_xlfn.IFNA(VLOOKUP($P14,'火-SAP'!$B:$O,14,0),0)</f>
        <v>1733328412</v>
      </c>
      <c r="C14" s="6" t="s">
        <v>3</v>
      </c>
      <c r="D14" s="12">
        <f t="shared" si="0"/>
        <v>1738995904</v>
      </c>
      <c r="E14" s="37">
        <f>_xlfn.IFNA(VLOOKUP($P14,'火-SAP'!$B:$G,5,0),0)</f>
        <v>1738995904</v>
      </c>
      <c r="F14" s="37">
        <f>_xlfn.IFNA(VLOOKUP($P14,'火-SAP'!$B:$G,6,0),0)</f>
        <v>0</v>
      </c>
      <c r="G14" s="12">
        <f t="shared" si="1"/>
        <v>1344013000</v>
      </c>
      <c r="H14" s="37">
        <f>_xlfn.IFNA(VLOOKUP($P14,'火-SAP'!$B:$J,8,0),0)</f>
        <v>1344013000</v>
      </c>
      <c r="I14" s="37">
        <f>_xlfn.IFNA(VLOOKUP($P14,'火-SAP'!$B:$J,9,0),0)</f>
        <v>0</v>
      </c>
      <c r="J14" s="12">
        <f t="shared" si="2"/>
        <v>394982904</v>
      </c>
      <c r="K14" s="14">
        <f t="shared" si="3"/>
        <v>29.388324666502481</v>
      </c>
      <c r="L14" s="12">
        <f t="shared" si="6"/>
        <v>394982904</v>
      </c>
      <c r="M14" s="12">
        <f t="shared" si="6"/>
        <v>0</v>
      </c>
      <c r="P14" s="142" t="s">
        <v>3</v>
      </c>
    </row>
    <row r="15" spans="2:16" ht="31.5" customHeight="1">
      <c r="B15" s="37">
        <f>_xlfn.IFNA(VLOOKUP($P15,'火-SAP'!$B:$O,14,0),0)</f>
        <v>707137282</v>
      </c>
      <c r="C15" s="6" t="s">
        <v>4</v>
      </c>
      <c r="D15" s="12">
        <f t="shared" si="0"/>
        <v>704837773</v>
      </c>
      <c r="E15" s="37">
        <f>_xlfn.IFNA(VLOOKUP($P15,'火-SAP'!$B:$G,5,0),0)</f>
        <v>704837773</v>
      </c>
      <c r="F15" s="37">
        <f>_xlfn.IFNA(VLOOKUP($P15,'火-SAP'!$B:$G,6,0),0)</f>
        <v>0</v>
      </c>
      <c r="G15" s="12">
        <f t="shared" si="1"/>
        <v>737321000</v>
      </c>
      <c r="H15" s="37">
        <f>_xlfn.IFNA(VLOOKUP($P15,'火-SAP'!$B:$J,8,0),0)</f>
        <v>737321000</v>
      </c>
      <c r="I15" s="37">
        <f>_xlfn.IFNA(VLOOKUP($P15,'火-SAP'!$B:$J,9,0),0)</f>
        <v>0</v>
      </c>
      <c r="J15" s="12">
        <f t="shared" si="2"/>
        <v>-32483227</v>
      </c>
      <c r="K15" s="14">
        <f t="shared" si="3"/>
        <v>-4.4055746411671439</v>
      </c>
      <c r="L15" s="12">
        <f t="shared" si="6"/>
        <v>-32483227</v>
      </c>
      <c r="M15" s="12">
        <f t="shared" si="6"/>
        <v>0</v>
      </c>
      <c r="P15" s="142" t="s">
        <v>4</v>
      </c>
    </row>
    <row r="16" spans="2:16" ht="31.5" customHeight="1">
      <c r="B16" s="37">
        <f>_xlfn.IFNA(VLOOKUP($P16,'火-SAP'!$B:$O,14,0),0)</f>
        <v>834168</v>
      </c>
      <c r="C16" s="6" t="s">
        <v>5</v>
      </c>
      <c r="D16" s="12">
        <f t="shared" si="0"/>
        <v>69199</v>
      </c>
      <c r="E16" s="37">
        <f>_xlfn.IFNA(VLOOKUP($P16,'火-SAP'!$B:$G,5,0),0)</f>
        <v>69199</v>
      </c>
      <c r="F16" s="37">
        <f>_xlfn.IFNA(VLOOKUP($P16,'火-SAP'!$B:$G,6,0),0)</f>
        <v>0</v>
      </c>
      <c r="G16" s="12">
        <f t="shared" si="1"/>
        <v>516000</v>
      </c>
      <c r="H16" s="37">
        <f>_xlfn.IFNA(VLOOKUP($P16,'火-SAP'!$B:$J,8,0),0)</f>
        <v>516000</v>
      </c>
      <c r="I16" s="37">
        <f>_xlfn.IFNA(VLOOKUP($P16,'火-SAP'!$B:$J,9,0),0)</f>
        <v>0</v>
      </c>
      <c r="J16" s="12">
        <f t="shared" si="2"/>
        <v>-446801</v>
      </c>
      <c r="K16" s="14">
        <f t="shared" si="3"/>
        <v>-86.589341085271315</v>
      </c>
      <c r="L16" s="12">
        <f t="shared" si="6"/>
        <v>-446801</v>
      </c>
      <c r="M16" s="12">
        <f t="shared" si="6"/>
        <v>0</v>
      </c>
      <c r="P16" s="142" t="s">
        <v>5</v>
      </c>
    </row>
    <row r="17" spans="2:16" ht="31.5" customHeight="1">
      <c r="B17" s="37">
        <f>_xlfn.IFNA(VLOOKUP($P17,'火-SAP'!$B:$O,14,0),0)</f>
        <v>757213914</v>
      </c>
      <c r="C17" s="6" t="s">
        <v>6</v>
      </c>
      <c r="D17" s="12">
        <f t="shared" si="0"/>
        <v>797885122</v>
      </c>
      <c r="E17" s="37">
        <f>_xlfn.IFNA(VLOOKUP($P17,'火-SAP'!$B:$G,5,0),0)</f>
        <v>583674608</v>
      </c>
      <c r="F17" s="37">
        <f>_xlfn.IFNA(VLOOKUP($P17,'火-SAP'!$B:$G,6,0),0)</f>
        <v>214210514</v>
      </c>
      <c r="G17" s="12">
        <f t="shared" si="1"/>
        <v>801827000</v>
      </c>
      <c r="H17" s="37">
        <f>_xlfn.IFNA(VLOOKUP($P17,'火-SAP'!$B:$J,8,0),0)</f>
        <v>592888000</v>
      </c>
      <c r="I17" s="37">
        <f>_xlfn.IFNA(VLOOKUP($P17,'火-SAP'!$B:$J,9,0),0)</f>
        <v>208939000</v>
      </c>
      <c r="J17" s="12">
        <f t="shared" si="2"/>
        <v>-3941878</v>
      </c>
      <c r="K17" s="14">
        <f t="shared" si="3"/>
        <v>-0.49161203102414858</v>
      </c>
      <c r="L17" s="12">
        <f t="shared" si="6"/>
        <v>-9213392</v>
      </c>
      <c r="M17" s="12">
        <f t="shared" si="6"/>
        <v>5271514</v>
      </c>
      <c r="P17" s="142" t="s">
        <v>6</v>
      </c>
    </row>
    <row r="18" spans="2:16" ht="31.5" customHeight="1">
      <c r="B18" s="37">
        <f>_xlfn.IFNA(VLOOKUP($P18,'火-SAP'!$B:$O,14,0),0)</f>
        <v>377358</v>
      </c>
      <c r="C18" s="6" t="s">
        <v>7</v>
      </c>
      <c r="D18" s="12">
        <f t="shared" si="0"/>
        <v>377253</v>
      </c>
      <c r="E18" s="37">
        <f>_xlfn.IFNA(VLOOKUP($P18,'火-SAP'!$B:$G,5,0),0)</f>
        <v>377253</v>
      </c>
      <c r="F18" s="37">
        <f>_xlfn.IFNA(VLOOKUP($P18,'火-SAP'!$B:$G,6,0),0)</f>
        <v>0</v>
      </c>
      <c r="G18" s="12">
        <f t="shared" si="1"/>
        <v>395000</v>
      </c>
      <c r="H18" s="37">
        <f>_xlfn.IFNA(VLOOKUP($P18,'火-SAP'!$B:$J,8,0),0)</f>
        <v>395000</v>
      </c>
      <c r="I18" s="37">
        <f>_xlfn.IFNA(VLOOKUP($P18,'火-SAP'!$B:$J,9,0),0)</f>
        <v>0</v>
      </c>
      <c r="J18" s="12">
        <f t="shared" si="2"/>
        <v>-17747</v>
      </c>
      <c r="K18" s="14">
        <f t="shared" si="3"/>
        <v>-4.4929113924050634</v>
      </c>
      <c r="L18" s="12">
        <f t="shared" si="6"/>
        <v>-17747</v>
      </c>
      <c r="M18" s="12">
        <f t="shared" si="6"/>
        <v>0</v>
      </c>
      <c r="P18" s="142" t="s">
        <v>7</v>
      </c>
    </row>
    <row r="19" spans="2:16" ht="31.5" customHeight="1">
      <c r="B19" s="12">
        <f>SUM(B20:B30)</f>
        <v>13239245780</v>
      </c>
      <c r="C19" s="6" t="s">
        <v>8</v>
      </c>
      <c r="D19" s="12">
        <f t="shared" ref="D19:D64" si="7">E19+F19</f>
        <v>15096845109</v>
      </c>
      <c r="E19" s="12">
        <f>SUM(E20:E30)</f>
        <v>15096845109</v>
      </c>
      <c r="F19" s="12">
        <f>SUM(F20:F30)</f>
        <v>0</v>
      </c>
      <c r="G19" s="12">
        <f>H19+I19</f>
        <v>14767293000</v>
      </c>
      <c r="H19" s="12">
        <f>SUM(H20:H30)</f>
        <v>14767293000</v>
      </c>
      <c r="I19" s="12">
        <f>SUM(I20:I30)</f>
        <v>0</v>
      </c>
      <c r="J19" s="12">
        <f t="shared" si="2"/>
        <v>329552109</v>
      </c>
      <c r="K19" s="14">
        <f t="shared" si="3"/>
        <v>2.2316352021998886</v>
      </c>
      <c r="L19" s="12">
        <f t="shared" si="4"/>
        <v>329552109</v>
      </c>
      <c r="M19" s="12">
        <f t="shared" si="5"/>
        <v>0</v>
      </c>
      <c r="P19" s="142" t="s">
        <v>8</v>
      </c>
    </row>
    <row r="20" spans="2:16" ht="31.5" customHeight="1">
      <c r="B20" s="37">
        <f>_xlfn.IFNA(VLOOKUP($P20,'火-SAP'!$B:$O,14,0),0)</f>
        <v>127580479</v>
      </c>
      <c r="C20" s="6" t="s">
        <v>9</v>
      </c>
      <c r="D20" s="12">
        <f t="shared" si="7"/>
        <v>120845005</v>
      </c>
      <c r="E20" s="37">
        <f>_xlfn.IFNA(VLOOKUP($P20,'火-SAP'!$B:$G,5,0),0)</f>
        <v>120845005</v>
      </c>
      <c r="F20" s="37">
        <f>_xlfn.IFNA(VLOOKUP($P20,'火-SAP'!$B:$G,6,0),0)</f>
        <v>0</v>
      </c>
      <c r="G20" s="12">
        <f t="shared" si="1"/>
        <v>139453000</v>
      </c>
      <c r="H20" s="37">
        <f>_xlfn.IFNA(VLOOKUP($P20,'火-SAP'!$B:$J,8,0),0)</f>
        <v>139453000</v>
      </c>
      <c r="I20" s="37">
        <f>_xlfn.IFNA(VLOOKUP($P20,'火-SAP'!$B:$J,9,0),0)</f>
        <v>0</v>
      </c>
      <c r="J20" s="12">
        <f t="shared" si="2"/>
        <v>-18607995</v>
      </c>
      <c r="K20" s="14">
        <f t="shared" si="3"/>
        <v>-13.343560195908299</v>
      </c>
      <c r="L20" s="12">
        <f t="shared" si="4"/>
        <v>-18607995</v>
      </c>
      <c r="M20" s="12">
        <f t="shared" si="5"/>
        <v>0</v>
      </c>
      <c r="P20" s="142" t="s">
        <v>9</v>
      </c>
    </row>
    <row r="21" spans="2:16" ht="31.5" customHeight="1">
      <c r="B21" s="37">
        <f>_xlfn.IFNA(VLOOKUP($P21,'火-SAP'!$B:$O,14,0),0)</f>
        <v>10510972</v>
      </c>
      <c r="C21" s="6" t="s">
        <v>10</v>
      </c>
      <c r="D21" s="12">
        <f t="shared" si="7"/>
        <v>10805093</v>
      </c>
      <c r="E21" s="37">
        <f>_xlfn.IFNA(VLOOKUP($P21,'火-SAP'!$B:$G,5,0),0)</f>
        <v>10805093</v>
      </c>
      <c r="F21" s="37">
        <f>_xlfn.IFNA(VLOOKUP($P21,'火-SAP'!$B:$G,6,0),0)</f>
        <v>0</v>
      </c>
      <c r="G21" s="12">
        <f t="shared" si="1"/>
        <v>11332000</v>
      </c>
      <c r="H21" s="37">
        <f>_xlfn.IFNA(VLOOKUP($P21,'火-SAP'!$B:$J,8,0),0)</f>
        <v>11332000</v>
      </c>
      <c r="I21" s="37">
        <f>_xlfn.IFNA(VLOOKUP($P21,'火-SAP'!$B:$J,9,0),0)</f>
        <v>0</v>
      </c>
      <c r="J21" s="12">
        <f t="shared" si="2"/>
        <v>-526907</v>
      </c>
      <c r="K21" s="14">
        <f t="shared" si="3"/>
        <v>-4.6497264384045183</v>
      </c>
      <c r="L21" s="12">
        <f t="shared" si="4"/>
        <v>-526907</v>
      </c>
      <c r="M21" s="12">
        <f t="shared" si="5"/>
        <v>0</v>
      </c>
      <c r="P21" s="142" t="s">
        <v>10</v>
      </c>
    </row>
    <row r="22" spans="2:16" ht="31.5" customHeight="1">
      <c r="B22" s="37">
        <f>_xlfn.IFNA(VLOOKUP($P22,'火-SAP'!$B:$O,14,0),0)</f>
        <v>159317006</v>
      </c>
      <c r="C22" s="6" t="s">
        <v>11</v>
      </c>
      <c r="D22" s="12">
        <f t="shared" si="7"/>
        <v>173925498</v>
      </c>
      <c r="E22" s="37">
        <f>_xlfn.IFNA(VLOOKUP($P22,'火-SAP'!$B:$G,5,0),0)</f>
        <v>173925498</v>
      </c>
      <c r="F22" s="37">
        <f>_xlfn.IFNA(VLOOKUP($P22,'火-SAP'!$B:$G,6,0),0)</f>
        <v>0</v>
      </c>
      <c r="G22" s="12">
        <f t="shared" si="1"/>
        <v>160657000</v>
      </c>
      <c r="H22" s="37">
        <f>_xlfn.IFNA(VLOOKUP($P22,'火-SAP'!$B:$J,8,0),0)</f>
        <v>160657000</v>
      </c>
      <c r="I22" s="37">
        <f>_xlfn.IFNA(VLOOKUP($P22,'火-SAP'!$B:$J,9,0),0)</f>
        <v>0</v>
      </c>
      <c r="J22" s="12">
        <f t="shared" si="2"/>
        <v>13268498</v>
      </c>
      <c r="K22" s="14">
        <f t="shared" si="3"/>
        <v>8.2588981494737226</v>
      </c>
      <c r="L22" s="12">
        <f t="shared" si="4"/>
        <v>13268498</v>
      </c>
      <c r="M22" s="12">
        <f t="shared" si="5"/>
        <v>0</v>
      </c>
      <c r="P22" s="142" t="s">
        <v>11</v>
      </c>
    </row>
    <row r="23" spans="2:16" ht="31.5" customHeight="1">
      <c r="B23" s="37">
        <f>_xlfn.IFNA(VLOOKUP($P23,'火-SAP'!$B:$O,14,0),0)</f>
        <v>5424681</v>
      </c>
      <c r="C23" s="6" t="s">
        <v>916</v>
      </c>
      <c r="D23" s="12">
        <f t="shared" si="7"/>
        <v>5675977</v>
      </c>
      <c r="E23" s="37">
        <f>_xlfn.IFNA(VLOOKUP($P23,'火-SAP'!$B:$G,5,0),0)</f>
        <v>5675977</v>
      </c>
      <c r="F23" s="37">
        <f>_xlfn.IFNA(VLOOKUP($P23,'火-SAP'!$B:$G,6,0),0)</f>
        <v>0</v>
      </c>
      <c r="G23" s="12">
        <f t="shared" si="1"/>
        <v>5590000</v>
      </c>
      <c r="H23" s="37">
        <f>_xlfn.IFNA(VLOOKUP($P23,'火-SAP'!$B:$J,8,0),0)</f>
        <v>5590000</v>
      </c>
      <c r="I23" s="37">
        <f>_xlfn.IFNA(VLOOKUP($P23,'火-SAP'!$B:$J,9,0),0)</f>
        <v>0</v>
      </c>
      <c r="J23" s="12">
        <f t="shared" si="2"/>
        <v>85977</v>
      </c>
      <c r="K23" s="14">
        <f t="shared" si="3"/>
        <v>1.5380500894454383</v>
      </c>
      <c r="L23" s="12">
        <f t="shared" si="4"/>
        <v>85977</v>
      </c>
      <c r="M23" s="12">
        <f t="shared" si="5"/>
        <v>0</v>
      </c>
      <c r="P23" s="142" t="s">
        <v>248</v>
      </c>
    </row>
    <row r="24" spans="2:16" ht="31.5" customHeight="1">
      <c r="B24" s="37">
        <f>_xlfn.IFNA(VLOOKUP($P24,'火-SAP'!$B:$O,14,0),0)</f>
        <v>12274579615</v>
      </c>
      <c r="C24" s="6" t="s">
        <v>12</v>
      </c>
      <c r="D24" s="12">
        <f t="shared" si="7"/>
        <v>13961345290</v>
      </c>
      <c r="E24" s="37">
        <f>_xlfn.IFNA(VLOOKUP($P24,'火-SAP'!$B:$G,5,0),0)</f>
        <v>13961345290</v>
      </c>
      <c r="F24" s="37">
        <f>_xlfn.IFNA(VLOOKUP($P24,'火-SAP'!$B:$G,6,0),0)</f>
        <v>0</v>
      </c>
      <c r="G24" s="12">
        <f t="shared" si="1"/>
        <v>13789023000</v>
      </c>
      <c r="H24" s="37">
        <f>_xlfn.IFNA(VLOOKUP($P24,'火-SAP'!$B:$J,8,0),0)</f>
        <v>13789023000</v>
      </c>
      <c r="I24" s="37">
        <f>_xlfn.IFNA(VLOOKUP($P24,'火-SAP'!$B:$J,9,0),0)</f>
        <v>0</v>
      </c>
      <c r="J24" s="12">
        <f t="shared" si="2"/>
        <v>172322290</v>
      </c>
      <c r="K24" s="14">
        <f t="shared" si="3"/>
        <v>1.2497063062408409</v>
      </c>
      <c r="L24" s="12">
        <f t="shared" si="4"/>
        <v>172322290</v>
      </c>
      <c r="M24" s="12">
        <f t="shared" si="5"/>
        <v>0</v>
      </c>
      <c r="P24" s="142" t="s">
        <v>12</v>
      </c>
    </row>
    <row r="25" spans="2:16" ht="31.5" customHeight="1">
      <c r="B25" s="37">
        <f>_xlfn.IFNA(VLOOKUP($P25,'火-SAP'!$B:$O,14,0),0)</f>
        <v>47852278</v>
      </c>
      <c r="C25" s="6" t="s">
        <v>13</v>
      </c>
      <c r="D25" s="12">
        <f t="shared" si="7"/>
        <v>79107159</v>
      </c>
      <c r="E25" s="37">
        <f>_xlfn.IFNA(VLOOKUP($P25,'火-SAP'!$B:$G,5,0),0)</f>
        <v>79107159</v>
      </c>
      <c r="F25" s="37">
        <f>_xlfn.IFNA(VLOOKUP($P25,'火-SAP'!$B:$G,6,0),0)</f>
        <v>0</v>
      </c>
      <c r="G25" s="12">
        <f t="shared" si="1"/>
        <v>54787000</v>
      </c>
      <c r="H25" s="37">
        <f>_xlfn.IFNA(VLOOKUP($P25,'火-SAP'!$B:$J,8,0),0)</f>
        <v>54787000</v>
      </c>
      <c r="I25" s="37">
        <f>_xlfn.IFNA(VLOOKUP($P25,'火-SAP'!$B:$J,9,0),0)</f>
        <v>0</v>
      </c>
      <c r="J25" s="12">
        <f t="shared" si="2"/>
        <v>24320159</v>
      </c>
      <c r="K25" s="14">
        <f t="shared" si="3"/>
        <v>44.39038275503313</v>
      </c>
      <c r="L25" s="12">
        <f t="shared" si="4"/>
        <v>24320159</v>
      </c>
      <c r="M25" s="12">
        <f t="shared" si="5"/>
        <v>0</v>
      </c>
      <c r="P25" s="142" t="s">
        <v>13</v>
      </c>
    </row>
    <row r="26" spans="2:16" ht="31.5" customHeight="1">
      <c r="B26" s="37">
        <f>_xlfn.IFNA(VLOOKUP($P26,'火-SAP'!$B:$O,14,0),0)</f>
        <v>149918898</v>
      </c>
      <c r="C26" s="6" t="s">
        <v>14</v>
      </c>
      <c r="D26" s="12">
        <f t="shared" si="7"/>
        <v>153969931</v>
      </c>
      <c r="E26" s="37">
        <f>_xlfn.IFNA(VLOOKUP($P26,'火-SAP'!$B:$G,5,0),0)</f>
        <v>153969931</v>
      </c>
      <c r="F26" s="37">
        <f>_xlfn.IFNA(VLOOKUP($P26,'火-SAP'!$B:$G,6,0),0)</f>
        <v>0</v>
      </c>
      <c r="G26" s="12">
        <f t="shared" si="1"/>
        <v>127080000</v>
      </c>
      <c r="H26" s="37">
        <f>_xlfn.IFNA(VLOOKUP($P26,'火-SAP'!$B:$J,8,0),0)</f>
        <v>127080000</v>
      </c>
      <c r="I26" s="37">
        <f>_xlfn.IFNA(VLOOKUP($P26,'火-SAP'!$B:$J,9,0),0)</f>
        <v>0</v>
      </c>
      <c r="J26" s="12">
        <f t="shared" si="2"/>
        <v>26889931</v>
      </c>
      <c r="K26" s="14">
        <f t="shared" si="3"/>
        <v>21.159844979540445</v>
      </c>
      <c r="L26" s="12">
        <f t="shared" si="4"/>
        <v>26889931</v>
      </c>
      <c r="M26" s="12">
        <f t="shared" si="5"/>
        <v>0</v>
      </c>
      <c r="P26" s="142" t="s">
        <v>14</v>
      </c>
    </row>
    <row r="27" spans="2:16" ht="31.5" customHeight="1">
      <c r="B27" s="37">
        <f>_xlfn.IFNA(VLOOKUP($P27,'火-SAP'!$B:$O,14,0),0)</f>
        <v>451048933</v>
      </c>
      <c r="C27" s="6" t="s">
        <v>15</v>
      </c>
      <c r="D27" s="12">
        <f t="shared" si="7"/>
        <v>576453866</v>
      </c>
      <c r="E27" s="37">
        <f>_xlfn.IFNA(VLOOKUP($P27,'火-SAP'!$B:$G,5,0),0)</f>
        <v>576453866</v>
      </c>
      <c r="F27" s="37">
        <f>_xlfn.IFNA(VLOOKUP($P27,'火-SAP'!$B:$G,6,0),0)</f>
        <v>0</v>
      </c>
      <c r="G27" s="12">
        <f t="shared" si="1"/>
        <v>462825000</v>
      </c>
      <c r="H27" s="37">
        <f>_xlfn.IFNA(VLOOKUP($P27,'火-SAP'!$B:$J,8,0),0)</f>
        <v>462825000</v>
      </c>
      <c r="I27" s="37">
        <f>_xlfn.IFNA(VLOOKUP($P27,'火-SAP'!$B:$J,9,0),0)</f>
        <v>0</v>
      </c>
      <c r="J27" s="12">
        <f t="shared" si="2"/>
        <v>113628866</v>
      </c>
      <c r="K27" s="14">
        <f t="shared" si="3"/>
        <v>24.551151299087127</v>
      </c>
      <c r="L27" s="12">
        <f t="shared" si="4"/>
        <v>113628866</v>
      </c>
      <c r="M27" s="12">
        <f t="shared" si="5"/>
        <v>0</v>
      </c>
      <c r="P27" s="142" t="s">
        <v>15</v>
      </c>
    </row>
    <row r="28" spans="2:16" ht="31.5" customHeight="1">
      <c r="B28" s="37">
        <f>_xlfn.IFNA(VLOOKUP($P28,'火-SAP'!$B:$O,14,0),0)</f>
        <v>4149130</v>
      </c>
      <c r="C28" s="6" t="s">
        <v>209</v>
      </c>
      <c r="D28" s="12">
        <f t="shared" si="7"/>
        <v>4299610</v>
      </c>
      <c r="E28" s="37">
        <f>_xlfn.IFNA(VLOOKUP($P28,'火-SAP'!$B:$G,5,0),0)</f>
        <v>4299610</v>
      </c>
      <c r="F28" s="37">
        <f>_xlfn.IFNA(VLOOKUP($P28,'火-SAP'!$B:$G,6,0),0)</f>
        <v>0</v>
      </c>
      <c r="G28" s="12">
        <f>H28+I28</f>
        <v>5365000</v>
      </c>
      <c r="H28" s="37">
        <f>_xlfn.IFNA(VLOOKUP($P28,'火-SAP'!$B:$J,8,0),0)</f>
        <v>5365000</v>
      </c>
      <c r="I28" s="37">
        <f>_xlfn.IFNA(VLOOKUP($P28,'火-SAP'!$B:$J,9,0),0)</f>
        <v>0</v>
      </c>
      <c r="J28" s="12">
        <f t="shared" si="2"/>
        <v>-1065390</v>
      </c>
      <c r="K28" s="14">
        <f t="shared" si="3"/>
        <v>-19.858154706430568</v>
      </c>
      <c r="L28" s="12">
        <f t="shared" si="4"/>
        <v>-1065390</v>
      </c>
      <c r="M28" s="12">
        <f t="shared" si="5"/>
        <v>0</v>
      </c>
      <c r="P28" s="142" t="s">
        <v>256</v>
      </c>
    </row>
    <row r="29" spans="2:16" ht="31.5" customHeight="1">
      <c r="B29" s="37">
        <f>_xlfn.IFNA(VLOOKUP($P29,'火-SAP'!$B:$O,14,0),0)</f>
        <v>814405</v>
      </c>
      <c r="C29" s="6" t="s">
        <v>210</v>
      </c>
      <c r="D29" s="12">
        <f t="shared" si="7"/>
        <v>640591</v>
      </c>
      <c r="E29" s="37">
        <f>_xlfn.IFNA(VLOOKUP($P29,'火-SAP'!$B:$G,5,0),0)</f>
        <v>640591</v>
      </c>
      <c r="F29" s="37">
        <f>_xlfn.IFNA(VLOOKUP($P29,'火-SAP'!$B:$G,6,0),0)</f>
        <v>0</v>
      </c>
      <c r="G29" s="12">
        <f>H29+I29</f>
        <v>530000</v>
      </c>
      <c r="H29" s="37">
        <f>_xlfn.IFNA(VLOOKUP($P29,'火-SAP'!$B:$J,8,0),0)</f>
        <v>530000</v>
      </c>
      <c r="I29" s="37">
        <f>_xlfn.IFNA(VLOOKUP($P29,'火-SAP'!$B:$J,9,0),0)</f>
        <v>0</v>
      </c>
      <c r="J29" s="12">
        <f t="shared" si="2"/>
        <v>110591</v>
      </c>
      <c r="K29" s="14">
        <f t="shared" si="3"/>
        <v>20.866226415094339</v>
      </c>
      <c r="L29" s="12">
        <f t="shared" si="4"/>
        <v>110591</v>
      </c>
      <c r="M29" s="12">
        <f t="shared" si="5"/>
        <v>0</v>
      </c>
      <c r="P29" s="142" t="s">
        <v>258</v>
      </c>
    </row>
    <row r="30" spans="2:16" ht="31.5" customHeight="1">
      <c r="B30" s="37">
        <f>_xlfn.IFNA(VLOOKUP($P30,'火-SAP'!$B:$O,14,0),0)</f>
        <v>8049383</v>
      </c>
      <c r="C30" s="158" t="s">
        <v>917</v>
      </c>
      <c r="D30" s="12">
        <f t="shared" si="7"/>
        <v>9777089</v>
      </c>
      <c r="E30" s="37">
        <f>_xlfn.IFNA(VLOOKUP($P30,'火-SAP'!$B:$G,5,0),0)</f>
        <v>9777089</v>
      </c>
      <c r="F30" s="37">
        <f>_xlfn.IFNA(VLOOKUP($P30,'火-SAP'!$B:$G,6,0),0)</f>
        <v>0</v>
      </c>
      <c r="G30" s="12">
        <f>H30+I30</f>
        <v>10651000</v>
      </c>
      <c r="H30" s="37">
        <f>_xlfn.IFNA(VLOOKUP($P30,'火-SAP'!$B:$J,8,0),0)</f>
        <v>10651000</v>
      </c>
      <c r="I30" s="37">
        <f>_xlfn.IFNA(VLOOKUP($P30,'火-SAP'!$B:$J,9,0),0)</f>
        <v>0</v>
      </c>
      <c r="J30" s="12">
        <f t="shared" si="2"/>
        <v>-873911</v>
      </c>
      <c r="K30" s="14">
        <f t="shared" si="3"/>
        <v>-8.2049666697962635</v>
      </c>
      <c r="L30" s="12">
        <f t="shared" si="4"/>
        <v>-873911</v>
      </c>
      <c r="M30" s="12">
        <f t="shared" si="5"/>
        <v>0</v>
      </c>
      <c r="P30" s="157" t="s">
        <v>911</v>
      </c>
    </row>
    <row r="31" spans="2:16" ht="31.5" customHeight="1">
      <c r="B31" s="12">
        <f>B32+B33</f>
        <v>487470744249</v>
      </c>
      <c r="C31" s="6" t="s">
        <v>16</v>
      </c>
      <c r="D31" s="12">
        <f t="shared" si="7"/>
        <v>463088051084</v>
      </c>
      <c r="E31" s="12">
        <f>E32+E33</f>
        <v>1563706076</v>
      </c>
      <c r="F31" s="12">
        <f>F32+F33</f>
        <v>461524345008</v>
      </c>
      <c r="G31" s="12">
        <f t="shared" si="1"/>
        <v>509278698000</v>
      </c>
      <c r="H31" s="12">
        <f>H32+H33</f>
        <v>1692941000</v>
      </c>
      <c r="I31" s="12">
        <f>I32+I33</f>
        <v>507585757000</v>
      </c>
      <c r="J31" s="12">
        <f t="shared" si="2"/>
        <v>-46190646916</v>
      </c>
      <c r="K31" s="14">
        <f t="shared" si="3"/>
        <v>-9.0698171938854593</v>
      </c>
      <c r="L31" s="12">
        <f t="shared" si="4"/>
        <v>-129234924</v>
      </c>
      <c r="M31" s="12">
        <f t="shared" si="5"/>
        <v>-46061411992</v>
      </c>
      <c r="P31" s="142" t="s">
        <v>16</v>
      </c>
    </row>
    <row r="32" spans="2:16" ht="31.5" customHeight="1">
      <c r="B32" s="37">
        <f>_xlfn.IFNA(VLOOKUP($P32,'火-SAP'!$B:$O,14,0),0)</f>
        <v>487425046930</v>
      </c>
      <c r="C32" s="6" t="s">
        <v>17</v>
      </c>
      <c r="D32" s="12">
        <f t="shared" si="7"/>
        <v>463032184732</v>
      </c>
      <c r="E32" s="37">
        <f>_xlfn.IFNA(VLOOKUP($P32,'火-SAP'!$B:$G,5,0),0)</f>
        <v>1507839724</v>
      </c>
      <c r="F32" s="37">
        <f>_xlfn.IFNA(VLOOKUP($P32,'火-SAP'!$B:$G,6,0),0)</f>
        <v>461524345008</v>
      </c>
      <c r="G32" s="12">
        <f t="shared" si="1"/>
        <v>509230363000</v>
      </c>
      <c r="H32" s="37">
        <f>_xlfn.IFNA(VLOOKUP($P32,'火-SAP'!$B:$J,8,0),0)</f>
        <v>1644606000</v>
      </c>
      <c r="I32" s="37">
        <f>_xlfn.IFNA(VLOOKUP($P32,'火-SAP'!$B:$J,9,0),0)</f>
        <v>507585757000</v>
      </c>
      <c r="J32" s="12">
        <f t="shared" si="2"/>
        <v>-46198178268</v>
      </c>
      <c r="K32" s="14">
        <f t="shared" si="3"/>
        <v>-9.0721570481059466</v>
      </c>
      <c r="L32" s="12">
        <f t="shared" si="4"/>
        <v>-136766276</v>
      </c>
      <c r="M32" s="12">
        <f t="shared" si="5"/>
        <v>-46061411992</v>
      </c>
      <c r="P32" s="142" t="s">
        <v>17</v>
      </c>
    </row>
    <row r="33" spans="2:16" ht="31.5" customHeight="1">
      <c r="B33" s="37">
        <f>_xlfn.IFNA(VLOOKUP($P33,'火-SAP'!$B:$O,14,0),0)</f>
        <v>45697319</v>
      </c>
      <c r="C33" s="6" t="s">
        <v>18</v>
      </c>
      <c r="D33" s="12">
        <f t="shared" si="7"/>
        <v>55866352</v>
      </c>
      <c r="E33" s="37">
        <f>_xlfn.IFNA(VLOOKUP($P33,'火-SAP'!$B:$G,5,0),0)</f>
        <v>55866352</v>
      </c>
      <c r="F33" s="37">
        <f>_xlfn.IFNA(VLOOKUP($P33,'火-SAP'!$B:$G,6,0),0)</f>
        <v>0</v>
      </c>
      <c r="G33" s="12">
        <f t="shared" si="1"/>
        <v>48335000</v>
      </c>
      <c r="H33" s="37">
        <f>_xlfn.IFNA(VLOOKUP($P33,'火-SAP'!$B:$J,8,0),0)</f>
        <v>48335000</v>
      </c>
      <c r="I33" s="37">
        <f>_xlfn.IFNA(VLOOKUP($P33,'火-SAP'!$B:$J,9,0),0)</f>
        <v>0</v>
      </c>
      <c r="J33" s="12">
        <f t="shared" si="2"/>
        <v>7531352</v>
      </c>
      <c r="K33" s="14">
        <f t="shared" si="3"/>
        <v>15.581570290679631</v>
      </c>
      <c r="L33" s="12">
        <f t="shared" si="4"/>
        <v>7531352</v>
      </c>
      <c r="M33" s="12">
        <f t="shared" si="5"/>
        <v>0</v>
      </c>
      <c r="P33" s="142" t="s">
        <v>18</v>
      </c>
    </row>
    <row r="34" spans="2:16" ht="31.5" customHeight="1">
      <c r="B34" s="12">
        <f>B35+B36+B37+B38+B39</f>
        <v>142088866</v>
      </c>
      <c r="C34" s="6" t="s">
        <v>19</v>
      </c>
      <c r="D34" s="12">
        <f t="shared" si="7"/>
        <v>55873561</v>
      </c>
      <c r="E34" s="12">
        <f>E35+E36+E37+E38+E39</f>
        <v>55873561</v>
      </c>
      <c r="F34" s="12">
        <f>F35+F36+F37+F38+F39</f>
        <v>0</v>
      </c>
      <c r="G34" s="12">
        <f t="shared" si="1"/>
        <v>3441000</v>
      </c>
      <c r="H34" s="12">
        <f>H35+H36+H37+H38+H39</f>
        <v>3441000</v>
      </c>
      <c r="I34" s="12">
        <f>I35+I36+I37+I38+I39</f>
        <v>0</v>
      </c>
      <c r="J34" s="12">
        <f t="shared" si="2"/>
        <v>52432561</v>
      </c>
      <c r="K34" s="14">
        <f t="shared" si="3"/>
        <v>1523.7594013368207</v>
      </c>
      <c r="L34" s="12">
        <f t="shared" si="4"/>
        <v>52432561</v>
      </c>
      <c r="M34" s="12">
        <f t="shared" si="5"/>
        <v>0</v>
      </c>
      <c r="P34" s="142" t="s">
        <v>19</v>
      </c>
    </row>
    <row r="35" spans="2:16" ht="31.5" customHeight="1">
      <c r="B35" s="37">
        <f>_xlfn.IFNA(VLOOKUP($P35,'火-SAP'!$B:$O,14,0),0)</f>
        <v>122507416</v>
      </c>
      <c r="C35" s="6" t="s">
        <v>20</v>
      </c>
      <c r="D35" s="12">
        <f t="shared" si="7"/>
        <v>2633437</v>
      </c>
      <c r="E35" s="37">
        <f>_xlfn.IFNA(VLOOKUP($P35,'火-SAP'!$B:$G,5,0),0)</f>
        <v>2633437</v>
      </c>
      <c r="F35" s="37">
        <f>_xlfn.IFNA(VLOOKUP($P35,'火-SAP'!$B:$G,6,0),0)</f>
        <v>0</v>
      </c>
      <c r="G35" s="12">
        <f t="shared" si="1"/>
        <v>1345000</v>
      </c>
      <c r="H35" s="37">
        <f>_xlfn.IFNA(VLOOKUP($P35,'火-SAP'!$B:$J,8,0),0)</f>
        <v>1345000</v>
      </c>
      <c r="I35" s="37">
        <f>_xlfn.IFNA(VLOOKUP($P35,'火-SAP'!$B:$J,9,0),0)</f>
        <v>0</v>
      </c>
      <c r="J35" s="12">
        <f t="shared" si="2"/>
        <v>1288437</v>
      </c>
      <c r="K35" s="14">
        <f t="shared" si="3"/>
        <v>95.794572490706315</v>
      </c>
      <c r="L35" s="12">
        <f t="shared" si="4"/>
        <v>1288437</v>
      </c>
      <c r="M35" s="12">
        <f t="shared" si="5"/>
        <v>0</v>
      </c>
      <c r="P35" s="142" t="s">
        <v>20</v>
      </c>
    </row>
    <row r="36" spans="2:16" ht="31.5" customHeight="1">
      <c r="B36" s="37">
        <f>_xlfn.IFNA(VLOOKUP($P36,'火-SAP'!$B:$O,14,0),0)</f>
        <v>29303</v>
      </c>
      <c r="C36" s="6" t="s">
        <v>21</v>
      </c>
      <c r="D36" s="12">
        <f t="shared" si="7"/>
        <v>1271152</v>
      </c>
      <c r="E36" s="37">
        <f>_xlfn.IFNA(VLOOKUP($P36,'火-SAP'!$B:$G,5,0),0)</f>
        <v>1271152</v>
      </c>
      <c r="F36" s="37">
        <f>_xlfn.IFNA(VLOOKUP($P36,'火-SAP'!$B:$G,6,0),0)</f>
        <v>0</v>
      </c>
      <c r="G36" s="12">
        <f t="shared" si="1"/>
        <v>25000</v>
      </c>
      <c r="H36" s="37">
        <f>_xlfn.IFNA(VLOOKUP($P36,'火-SAP'!$B:$J,8,0),0)</f>
        <v>25000</v>
      </c>
      <c r="I36" s="37">
        <f>_xlfn.IFNA(VLOOKUP($P36,'火-SAP'!$B:$J,9,0),0)</f>
        <v>0</v>
      </c>
      <c r="J36" s="12">
        <f t="shared" si="2"/>
        <v>1246152</v>
      </c>
      <c r="K36" s="14">
        <f t="shared" si="3"/>
        <v>4984.6080000000002</v>
      </c>
      <c r="L36" s="12">
        <f t="shared" si="4"/>
        <v>1246152</v>
      </c>
      <c r="M36" s="12">
        <f t="shared" si="5"/>
        <v>0</v>
      </c>
      <c r="P36" s="142" t="s">
        <v>21</v>
      </c>
    </row>
    <row r="37" spans="2:16" ht="31.5" customHeight="1">
      <c r="B37" s="37">
        <f>_xlfn.IFNA(VLOOKUP($P37,'火-SAP'!$B:$O,14,0),0)</f>
        <v>18001381</v>
      </c>
      <c r="C37" s="6" t="s">
        <v>22</v>
      </c>
      <c r="D37" s="12">
        <f t="shared" si="7"/>
        <v>49933544</v>
      </c>
      <c r="E37" s="37">
        <f>_xlfn.IFNA(VLOOKUP($P37,'火-SAP'!$B:$G,5,0),0)</f>
        <v>49933544</v>
      </c>
      <c r="F37" s="37">
        <f>_xlfn.IFNA(VLOOKUP($P37,'火-SAP'!$B:$G,6,0),0)</f>
        <v>0</v>
      </c>
      <c r="G37" s="12">
        <f t="shared" si="1"/>
        <v>585000</v>
      </c>
      <c r="H37" s="37">
        <f>_xlfn.IFNA(VLOOKUP($P37,'火-SAP'!$B:$J,8,0),0)</f>
        <v>585000</v>
      </c>
      <c r="I37" s="37">
        <f>_xlfn.IFNA(VLOOKUP($P37,'火-SAP'!$B:$J,9,0),0)</f>
        <v>0</v>
      </c>
      <c r="J37" s="12">
        <f t="shared" si="2"/>
        <v>49348544</v>
      </c>
      <c r="K37" s="14">
        <f t="shared" si="3"/>
        <v>8435.6485470085481</v>
      </c>
      <c r="L37" s="12">
        <f t="shared" si="4"/>
        <v>49348544</v>
      </c>
      <c r="M37" s="12">
        <f t="shared" si="5"/>
        <v>0</v>
      </c>
      <c r="P37" s="142" t="s">
        <v>22</v>
      </c>
    </row>
    <row r="38" spans="2:16" ht="31.5" customHeight="1">
      <c r="B38" s="37">
        <f>_xlfn.IFNA(VLOOKUP($P38,'火-SAP'!$B:$O,14,0),0)</f>
        <v>459110</v>
      </c>
      <c r="C38" s="6" t="s">
        <v>23</v>
      </c>
      <c r="D38" s="12">
        <f t="shared" si="7"/>
        <v>435080</v>
      </c>
      <c r="E38" s="37">
        <f>_xlfn.IFNA(VLOOKUP($P38,'火-SAP'!$B:$G,5,0),0)</f>
        <v>435080</v>
      </c>
      <c r="F38" s="37">
        <f>_xlfn.IFNA(VLOOKUP($P38,'火-SAP'!$B:$G,6,0),0)</f>
        <v>0</v>
      </c>
      <c r="G38" s="12">
        <f t="shared" si="1"/>
        <v>747000</v>
      </c>
      <c r="H38" s="37">
        <f>_xlfn.IFNA(VLOOKUP($P38,'火-SAP'!$B:$J,8,0),0)</f>
        <v>747000</v>
      </c>
      <c r="I38" s="37">
        <f>_xlfn.IFNA(VLOOKUP($P38,'火-SAP'!$B:$J,9,0),0)</f>
        <v>0</v>
      </c>
      <c r="J38" s="12">
        <f t="shared" si="2"/>
        <v>-311920</v>
      </c>
      <c r="K38" s="14">
        <f t="shared" si="3"/>
        <v>-41.756358768406962</v>
      </c>
      <c r="L38" s="12">
        <f t="shared" si="4"/>
        <v>-311920</v>
      </c>
      <c r="M38" s="12">
        <f t="shared" si="5"/>
        <v>0</v>
      </c>
      <c r="P38" s="142" t="s">
        <v>23</v>
      </c>
    </row>
    <row r="39" spans="2:16" ht="31.5" customHeight="1">
      <c r="B39" s="37">
        <f>_xlfn.IFNA(VLOOKUP($P39,'火-SAP'!$B:$O,14,0),0)</f>
        <v>1091656</v>
      </c>
      <c r="C39" s="6" t="s">
        <v>24</v>
      </c>
      <c r="D39" s="12">
        <f t="shared" si="7"/>
        <v>1600348</v>
      </c>
      <c r="E39" s="37">
        <f>_xlfn.IFNA(VLOOKUP($P39,'火-SAP'!$B:$G,5,0),0)</f>
        <v>1600348</v>
      </c>
      <c r="F39" s="37">
        <f>_xlfn.IFNA(VLOOKUP($P39,'火-SAP'!$B:$G,6,0),0)</f>
        <v>0</v>
      </c>
      <c r="G39" s="12">
        <f t="shared" si="1"/>
        <v>739000</v>
      </c>
      <c r="H39" s="37">
        <f>_xlfn.IFNA(VLOOKUP($P39,'火-SAP'!$B:$J,8,0),0)</f>
        <v>739000</v>
      </c>
      <c r="I39" s="37">
        <f>_xlfn.IFNA(VLOOKUP($P39,'火-SAP'!$B:$J,9,0),0)</f>
        <v>0</v>
      </c>
      <c r="J39" s="12">
        <f t="shared" si="2"/>
        <v>861348</v>
      </c>
      <c r="K39" s="14">
        <f t="shared" si="3"/>
        <v>116.55588633288228</v>
      </c>
      <c r="L39" s="12">
        <f t="shared" si="4"/>
        <v>861348</v>
      </c>
      <c r="M39" s="12">
        <f t="shared" si="5"/>
        <v>0</v>
      </c>
      <c r="P39" s="142" t="s">
        <v>24</v>
      </c>
    </row>
    <row r="40" spans="2:16" ht="31.5" customHeight="1">
      <c r="B40" s="12">
        <f>SUM(B41:B47)</f>
        <v>29816501865</v>
      </c>
      <c r="C40" s="6" t="s">
        <v>82</v>
      </c>
      <c r="D40" s="12">
        <f t="shared" si="7"/>
        <v>29856656624</v>
      </c>
      <c r="E40" s="12">
        <f>SUM(E41:E47)</f>
        <v>29856656624</v>
      </c>
      <c r="F40" s="12">
        <f>SUM(F41:F47)</f>
        <v>0</v>
      </c>
      <c r="G40" s="12">
        <f t="shared" si="1"/>
        <v>24664412000</v>
      </c>
      <c r="H40" s="12">
        <f>SUM(H41:H47)</f>
        <v>24664412000</v>
      </c>
      <c r="I40" s="12">
        <f>SUM(I41:I47)</f>
        <v>0</v>
      </c>
      <c r="J40" s="12">
        <f t="shared" si="2"/>
        <v>5192244624</v>
      </c>
      <c r="K40" s="14">
        <f t="shared" si="3"/>
        <v>21.051564594363732</v>
      </c>
      <c r="L40" s="12">
        <f t="shared" si="4"/>
        <v>5192244624</v>
      </c>
      <c r="M40" s="12">
        <f t="shared" si="5"/>
        <v>0</v>
      </c>
      <c r="P40" s="142" t="s">
        <v>271</v>
      </c>
    </row>
    <row r="41" spans="2:16" ht="31.5" customHeight="1">
      <c r="B41" s="31">
        <f>_xlfn.IFNA(VLOOKUP($P41,'火-SAP'!$B:$O,14,0),0)</f>
        <v>573358870</v>
      </c>
      <c r="C41" s="3" t="s">
        <v>25</v>
      </c>
      <c r="D41" s="13">
        <f t="shared" si="7"/>
        <v>671182280</v>
      </c>
      <c r="E41" s="31">
        <f>_xlfn.IFNA(VLOOKUP($P41,'火-SAP'!$B:$G,5,0),0)</f>
        <v>671182280</v>
      </c>
      <c r="F41" s="31">
        <f>_xlfn.IFNA(VLOOKUP($P41,'火-SAP'!$B:$G,6,0),0)</f>
        <v>0</v>
      </c>
      <c r="G41" s="13">
        <f t="shared" si="1"/>
        <v>586617000</v>
      </c>
      <c r="H41" s="31">
        <f>_xlfn.IFNA(VLOOKUP($P41,'火-SAP'!$B:$J,8,0),0)</f>
        <v>586617000</v>
      </c>
      <c r="I41" s="31">
        <f>_xlfn.IFNA(VLOOKUP($P41,'火-SAP'!$B:$J,9,0),0)</f>
        <v>0</v>
      </c>
      <c r="J41" s="13">
        <f t="shared" si="2"/>
        <v>84565280</v>
      </c>
      <c r="K41" s="15">
        <f t="shared" si="3"/>
        <v>14.415756788500843</v>
      </c>
      <c r="L41" s="13">
        <f t="shared" si="4"/>
        <v>84565280</v>
      </c>
      <c r="M41" s="13">
        <f t="shared" si="5"/>
        <v>0</v>
      </c>
      <c r="P41" s="142" t="s">
        <v>25</v>
      </c>
    </row>
    <row r="42" spans="2:16" ht="31.5" customHeight="1">
      <c r="B42" s="159">
        <f>_xlfn.IFNA(VLOOKUP($P42,'火-SAP'!$B:$O,14,0),0)</f>
        <v>1996085279</v>
      </c>
      <c r="C42" s="29" t="s">
        <v>26</v>
      </c>
      <c r="D42" s="28">
        <f t="shared" si="7"/>
        <v>2080316351</v>
      </c>
      <c r="E42" s="159">
        <f>_xlfn.IFNA(VLOOKUP($P42,'火-SAP'!$B:$G,5,0),0)</f>
        <v>2080316351</v>
      </c>
      <c r="F42" s="159">
        <f>_xlfn.IFNA(VLOOKUP($P42,'火-SAP'!$B:$G,6,0),0)</f>
        <v>0</v>
      </c>
      <c r="G42" s="28">
        <f t="shared" si="1"/>
        <v>1821713000</v>
      </c>
      <c r="H42" s="159">
        <f>_xlfn.IFNA(VLOOKUP($P42,'火-SAP'!$B:$J,8,0),0)</f>
        <v>1821713000</v>
      </c>
      <c r="I42" s="159">
        <f>_xlfn.IFNA(VLOOKUP($P42,'火-SAP'!$B:$J,9,0),0)</f>
        <v>0</v>
      </c>
      <c r="J42" s="28">
        <f t="shared" si="2"/>
        <v>258603351</v>
      </c>
      <c r="K42" s="30">
        <f t="shared" si="3"/>
        <v>14.19561429270143</v>
      </c>
      <c r="L42" s="28">
        <f t="shared" si="4"/>
        <v>258603351</v>
      </c>
      <c r="M42" s="28">
        <f t="shared" si="5"/>
        <v>0</v>
      </c>
      <c r="N42" s="167"/>
      <c r="P42" s="142" t="s">
        <v>26</v>
      </c>
    </row>
    <row r="43" spans="2:16" ht="31.5" customHeight="1">
      <c r="B43" s="37">
        <f>_xlfn.IFNA(VLOOKUP($P43,'火-SAP'!$B:$O,14,0),0)</f>
        <v>26840417269</v>
      </c>
      <c r="C43" s="6" t="s">
        <v>27</v>
      </c>
      <c r="D43" s="171">
        <f t="shared" si="7"/>
        <v>26573768898</v>
      </c>
      <c r="E43" s="172">
        <f>_xlfn.IFNA(VLOOKUP($P43,'火-SAP'!$B:$G,5,0),0)</f>
        <v>26573768898</v>
      </c>
      <c r="F43" s="172">
        <f>_xlfn.IFNA(VLOOKUP($P43,'火-SAP'!$B:$G,6,0),0)</f>
        <v>0</v>
      </c>
      <c r="G43" s="12">
        <f t="shared" si="1"/>
        <v>21833281000</v>
      </c>
      <c r="H43" s="37">
        <f>_xlfn.IFNA(VLOOKUP($P43,'火-SAP'!$B:$J,8,0),0)</f>
        <v>21833281000</v>
      </c>
      <c r="I43" s="37">
        <f>_xlfn.IFNA(VLOOKUP($P43,'火-SAP'!$B:$J,9,0),0)</f>
        <v>0</v>
      </c>
      <c r="J43" s="12">
        <f t="shared" si="2"/>
        <v>4740487898</v>
      </c>
      <c r="K43" s="14">
        <f t="shared" si="3"/>
        <v>21.712210354458406</v>
      </c>
      <c r="L43" s="12">
        <f t="shared" si="4"/>
        <v>4740487898</v>
      </c>
      <c r="M43" s="12">
        <f t="shared" si="5"/>
        <v>0</v>
      </c>
      <c r="P43" s="142" t="s">
        <v>27</v>
      </c>
    </row>
    <row r="44" spans="2:16" ht="31.5" customHeight="1">
      <c r="B44" s="37">
        <f>_xlfn.IFNA(VLOOKUP($P44,'火-SAP'!$B:$O,14,0),0)</f>
        <v>79056681</v>
      </c>
      <c r="C44" s="6" t="s">
        <v>28</v>
      </c>
      <c r="D44" s="12">
        <f t="shared" si="7"/>
        <v>79085958</v>
      </c>
      <c r="E44" s="37">
        <f>_xlfn.IFNA(VLOOKUP($P44,'火-SAP'!$B:$G,5,0),0)</f>
        <v>79085958</v>
      </c>
      <c r="F44" s="37">
        <f>_xlfn.IFNA(VLOOKUP($P44,'火-SAP'!$B:$G,6,0),0)</f>
        <v>0</v>
      </c>
      <c r="G44" s="12">
        <f t="shared" si="1"/>
        <v>99425000</v>
      </c>
      <c r="H44" s="37">
        <f>_xlfn.IFNA(VLOOKUP($P44,'火-SAP'!$B:$J,8,0),0)</f>
        <v>99425000</v>
      </c>
      <c r="I44" s="37">
        <f>_xlfn.IFNA(VLOOKUP($P44,'火-SAP'!$B:$J,9,0),0)</f>
        <v>0</v>
      </c>
      <c r="J44" s="12">
        <f t="shared" si="2"/>
        <v>-20339042</v>
      </c>
      <c r="K44" s="14">
        <f t="shared" si="3"/>
        <v>-20.45666784008046</v>
      </c>
      <c r="L44" s="12">
        <f t="shared" si="4"/>
        <v>-20339042</v>
      </c>
      <c r="M44" s="12">
        <f t="shared" si="5"/>
        <v>0</v>
      </c>
      <c r="P44" s="142" t="s">
        <v>28</v>
      </c>
    </row>
    <row r="45" spans="2:16" ht="31.5" customHeight="1">
      <c r="B45" s="37">
        <f>_xlfn.IFNA(VLOOKUP($P45,'火-SAP'!$B:$O,14,0),0)</f>
        <v>50962532</v>
      </c>
      <c r="C45" s="6" t="s">
        <v>29</v>
      </c>
      <c r="D45" s="12">
        <f t="shared" si="7"/>
        <v>54560248</v>
      </c>
      <c r="E45" s="37">
        <f>_xlfn.IFNA(VLOOKUP($P45,'火-SAP'!$B:$G,5,0),0)</f>
        <v>54560248</v>
      </c>
      <c r="F45" s="37">
        <f>_xlfn.IFNA(VLOOKUP($P45,'火-SAP'!$B:$G,6,0),0)</f>
        <v>0</v>
      </c>
      <c r="G45" s="12">
        <f t="shared" si="1"/>
        <v>49607000</v>
      </c>
      <c r="H45" s="37">
        <f>_xlfn.IFNA(VLOOKUP($P45,'火-SAP'!$B:$J,8,0),0)</f>
        <v>49607000</v>
      </c>
      <c r="I45" s="37">
        <f>_xlfn.IFNA(VLOOKUP($P45,'火-SAP'!$B:$J,9,0),0)</f>
        <v>0</v>
      </c>
      <c r="J45" s="12">
        <f t="shared" si="2"/>
        <v>4953248</v>
      </c>
      <c r="K45" s="14">
        <f t="shared" si="3"/>
        <v>9.9849779265023084</v>
      </c>
      <c r="L45" s="12">
        <f t="shared" si="4"/>
        <v>4953248</v>
      </c>
      <c r="M45" s="12">
        <f t="shared" si="5"/>
        <v>0</v>
      </c>
      <c r="P45" s="142" t="s">
        <v>29</v>
      </c>
    </row>
    <row r="46" spans="2:16" ht="31.5" customHeight="1">
      <c r="B46" s="37">
        <f>_xlfn.IFNA(VLOOKUP($P46,'火-SAP'!$B:$O,14,0),0)</f>
        <v>257010188</v>
      </c>
      <c r="C46" s="6" t="s">
        <v>177</v>
      </c>
      <c r="D46" s="12">
        <f t="shared" si="7"/>
        <v>370744204</v>
      </c>
      <c r="E46" s="37">
        <f>_xlfn.IFNA(VLOOKUP($P46,'火-SAP'!$B:$G,5,0),0)</f>
        <v>370744204</v>
      </c>
      <c r="F46" s="37">
        <f>_xlfn.IFNA(VLOOKUP($P46,'火-SAP'!$B:$G,6,0),0)</f>
        <v>0</v>
      </c>
      <c r="G46" s="12">
        <f t="shared" si="1"/>
        <v>232509000</v>
      </c>
      <c r="H46" s="37">
        <f>_xlfn.IFNA(VLOOKUP($P46,'火-SAP'!$B:$J,8,0),0)</f>
        <v>232509000</v>
      </c>
      <c r="I46" s="37">
        <f>_xlfn.IFNA(VLOOKUP($P46,'火-SAP'!$B:$J,9,0),0)</f>
        <v>0</v>
      </c>
      <c r="J46" s="12">
        <f t="shared" si="2"/>
        <v>138235204</v>
      </c>
      <c r="K46" s="14">
        <f t="shared" si="3"/>
        <v>59.453700286870614</v>
      </c>
      <c r="L46" s="12">
        <f t="shared" si="4"/>
        <v>138235204</v>
      </c>
      <c r="M46" s="12">
        <f t="shared" si="5"/>
        <v>0</v>
      </c>
      <c r="P46" s="142" t="s">
        <v>278</v>
      </c>
    </row>
    <row r="47" spans="2:16" ht="31.5" customHeight="1">
      <c r="B47" s="37">
        <f>_xlfn.IFNA(VLOOKUP($P47,'火-SAP'!$B:$O,14,0),0)</f>
        <v>19611046</v>
      </c>
      <c r="C47" s="6" t="s">
        <v>30</v>
      </c>
      <c r="D47" s="12">
        <f t="shared" si="7"/>
        <v>26998685</v>
      </c>
      <c r="E47" s="37">
        <f>_xlfn.IFNA(VLOOKUP($P47,'火-SAP'!$B:$G,5,0),0)</f>
        <v>26998685</v>
      </c>
      <c r="F47" s="37">
        <f>_xlfn.IFNA(VLOOKUP($P47,'火-SAP'!$B:$G,6,0),0)</f>
        <v>0</v>
      </c>
      <c r="G47" s="12">
        <f t="shared" si="1"/>
        <v>41260000</v>
      </c>
      <c r="H47" s="37">
        <f>_xlfn.IFNA(VLOOKUP($P47,'火-SAP'!$B:$J,8,0),0)</f>
        <v>41260000</v>
      </c>
      <c r="I47" s="37">
        <f>_xlfn.IFNA(VLOOKUP($P47,'火-SAP'!$B:$J,9,0),0)</f>
        <v>0</v>
      </c>
      <c r="J47" s="12">
        <f t="shared" si="2"/>
        <v>-14261315</v>
      </c>
      <c r="K47" s="14">
        <f t="shared" si="3"/>
        <v>-34.564505574406205</v>
      </c>
      <c r="L47" s="12">
        <f t="shared" si="4"/>
        <v>-14261315</v>
      </c>
      <c r="M47" s="12">
        <f t="shared" si="5"/>
        <v>0</v>
      </c>
      <c r="P47" s="142" t="s">
        <v>30</v>
      </c>
    </row>
    <row r="48" spans="2:16" ht="31.5" customHeight="1">
      <c r="B48" s="12">
        <f>B49+B50+B51+B52+B53</f>
        <v>1248426723</v>
      </c>
      <c r="C48" s="6" t="s">
        <v>31</v>
      </c>
      <c r="D48" s="12">
        <f t="shared" si="7"/>
        <v>1095151045</v>
      </c>
      <c r="E48" s="12">
        <f>E49+E50+E51+E52+E53</f>
        <v>1095151045</v>
      </c>
      <c r="F48" s="12">
        <f>F49+F50+F51+F52+F53</f>
        <v>0</v>
      </c>
      <c r="G48" s="12">
        <f t="shared" si="1"/>
        <v>1436249000</v>
      </c>
      <c r="H48" s="12">
        <f>H49+H50+H51+H52+H53</f>
        <v>1436249000</v>
      </c>
      <c r="I48" s="12">
        <f>I49+I50+I51+I52+I53</f>
        <v>0</v>
      </c>
      <c r="J48" s="12">
        <f t="shared" si="2"/>
        <v>-341097955</v>
      </c>
      <c r="K48" s="14">
        <f t="shared" si="3"/>
        <v>-23.749221409379569</v>
      </c>
      <c r="L48" s="12">
        <f t="shared" si="4"/>
        <v>-341097955</v>
      </c>
      <c r="M48" s="12">
        <f t="shared" si="5"/>
        <v>0</v>
      </c>
      <c r="P48" s="142" t="s">
        <v>31</v>
      </c>
    </row>
    <row r="49" spans="2:16" ht="31.5" customHeight="1">
      <c r="B49" s="37">
        <f>_xlfn.IFNA(VLOOKUP($P49,'火-SAP'!$B:$O,14,0),0)</f>
        <v>261009605</v>
      </c>
      <c r="C49" s="6" t="s">
        <v>32</v>
      </c>
      <c r="D49" s="12">
        <f t="shared" si="7"/>
        <v>306796787</v>
      </c>
      <c r="E49" s="37">
        <f>_xlfn.IFNA(VLOOKUP($P49,'火-SAP'!$B:$G,5,0),0)</f>
        <v>306796787</v>
      </c>
      <c r="F49" s="37">
        <f>_xlfn.IFNA(VLOOKUP($P49,'火-SAP'!$B:$G,6,0),0)</f>
        <v>0</v>
      </c>
      <c r="G49" s="12">
        <f t="shared" si="1"/>
        <v>298602000</v>
      </c>
      <c r="H49" s="37">
        <f>_xlfn.IFNA(VLOOKUP($P49,'火-SAP'!$B:$J,8,0),0)</f>
        <v>298602000</v>
      </c>
      <c r="I49" s="37">
        <f>_xlfn.IFNA(VLOOKUP($P49,'火-SAP'!$B:$J,9,0),0)</f>
        <v>0</v>
      </c>
      <c r="J49" s="12">
        <f t="shared" si="2"/>
        <v>8194787</v>
      </c>
      <c r="K49" s="14">
        <f t="shared" si="3"/>
        <v>2.7443844984293477</v>
      </c>
      <c r="L49" s="12">
        <f t="shared" si="4"/>
        <v>8194787</v>
      </c>
      <c r="M49" s="12">
        <f t="shared" si="5"/>
        <v>0</v>
      </c>
      <c r="P49" s="142" t="s">
        <v>32</v>
      </c>
    </row>
    <row r="50" spans="2:16" ht="31.5" customHeight="1">
      <c r="B50" s="37">
        <f>_xlfn.IFNA(VLOOKUP($P50,'火-SAP'!$B:$O,14,0),0)</f>
        <v>319935374</v>
      </c>
      <c r="C50" s="6" t="s">
        <v>33</v>
      </c>
      <c r="D50" s="12">
        <f t="shared" si="7"/>
        <v>122456118</v>
      </c>
      <c r="E50" s="37">
        <f>_xlfn.IFNA(VLOOKUP($P50,'火-SAP'!$B:$G,5,0),0)</f>
        <v>122456118</v>
      </c>
      <c r="F50" s="37">
        <f>_xlfn.IFNA(VLOOKUP($P50,'火-SAP'!$B:$G,6,0),0)</f>
        <v>0</v>
      </c>
      <c r="G50" s="12">
        <f t="shared" si="1"/>
        <v>108003000</v>
      </c>
      <c r="H50" s="37">
        <f>_xlfn.IFNA(VLOOKUP($P50,'火-SAP'!$B:$J,8,0),0)</f>
        <v>108003000</v>
      </c>
      <c r="I50" s="37">
        <f>_xlfn.IFNA(VLOOKUP($P50,'火-SAP'!$B:$J,9,0),0)</f>
        <v>0</v>
      </c>
      <c r="J50" s="12">
        <f t="shared" si="2"/>
        <v>14453118</v>
      </c>
      <c r="K50" s="14">
        <f t="shared" si="3"/>
        <v>13.382144940418323</v>
      </c>
      <c r="L50" s="12">
        <f t="shared" si="4"/>
        <v>14453118</v>
      </c>
      <c r="M50" s="12">
        <f t="shared" si="5"/>
        <v>0</v>
      </c>
      <c r="P50" s="142" t="s">
        <v>33</v>
      </c>
    </row>
    <row r="51" spans="2:16" ht="31.5" customHeight="1">
      <c r="B51" s="37">
        <f>_xlfn.IFNA(VLOOKUP($P51,'火-SAP'!$B:$O,14,0),0)</f>
        <v>20332444</v>
      </c>
      <c r="C51" s="6" t="s">
        <v>34</v>
      </c>
      <c r="D51" s="12">
        <f t="shared" si="7"/>
        <v>16520063</v>
      </c>
      <c r="E51" s="37">
        <f>_xlfn.IFNA(VLOOKUP($P51,'火-SAP'!$B:$G,5,0),0)</f>
        <v>16520063</v>
      </c>
      <c r="F51" s="37">
        <f>_xlfn.IFNA(VLOOKUP($P51,'火-SAP'!$B:$G,6,0),0)</f>
        <v>0</v>
      </c>
      <c r="G51" s="12">
        <f t="shared" si="1"/>
        <v>20322000</v>
      </c>
      <c r="H51" s="37">
        <f>_xlfn.IFNA(VLOOKUP($P51,'火-SAP'!$B:$J,8,0),0)</f>
        <v>20322000</v>
      </c>
      <c r="I51" s="37">
        <f>_xlfn.IFNA(VLOOKUP($P51,'火-SAP'!$B:$J,9,0),0)</f>
        <v>0</v>
      </c>
      <c r="J51" s="12">
        <f t="shared" si="2"/>
        <v>-3801937</v>
      </c>
      <c r="K51" s="14">
        <f t="shared" si="3"/>
        <v>-18.708478496211004</v>
      </c>
      <c r="L51" s="12">
        <f t="shared" si="4"/>
        <v>-3801937</v>
      </c>
      <c r="M51" s="12">
        <f t="shared" si="5"/>
        <v>0</v>
      </c>
      <c r="P51" s="142" t="s">
        <v>34</v>
      </c>
    </row>
    <row r="52" spans="2:16" ht="31.5" customHeight="1">
      <c r="B52" s="37">
        <f>_xlfn.IFNA(VLOOKUP($P52,'火-SAP'!$B:$O,14,0),0)</f>
        <v>647149300</v>
      </c>
      <c r="C52" s="6" t="s">
        <v>35</v>
      </c>
      <c r="D52" s="12">
        <f t="shared" si="7"/>
        <v>649378077</v>
      </c>
      <c r="E52" s="37">
        <f>_xlfn.IFNA(VLOOKUP($P52,'火-SAP'!$B:$G,5,0),0)</f>
        <v>649378077</v>
      </c>
      <c r="F52" s="37">
        <f>_xlfn.IFNA(VLOOKUP($P52,'火-SAP'!$B:$G,6,0),0)</f>
        <v>0</v>
      </c>
      <c r="G52" s="12">
        <f t="shared" si="1"/>
        <v>1009322000</v>
      </c>
      <c r="H52" s="37">
        <f>_xlfn.IFNA(VLOOKUP($P52,'火-SAP'!$B:$J,8,0),0)</f>
        <v>1009322000</v>
      </c>
      <c r="I52" s="37">
        <f>_xlfn.IFNA(VLOOKUP($P52,'火-SAP'!$B:$J,9,0),0)</f>
        <v>0</v>
      </c>
      <c r="J52" s="12">
        <f t="shared" si="2"/>
        <v>-359943923</v>
      </c>
      <c r="K52" s="14">
        <f t="shared" si="3"/>
        <v>-35.661951587303157</v>
      </c>
      <c r="L52" s="12">
        <f t="shared" si="4"/>
        <v>-359943923</v>
      </c>
      <c r="M52" s="12">
        <f t="shared" si="5"/>
        <v>0</v>
      </c>
      <c r="P52" s="142" t="s">
        <v>35</v>
      </c>
    </row>
    <row r="53" spans="2:16" ht="31.5" hidden="1" customHeight="1">
      <c r="B53" s="37">
        <v>0</v>
      </c>
      <c r="C53" s="6" t="s">
        <v>99</v>
      </c>
      <c r="D53" s="12">
        <f t="shared" si="7"/>
        <v>0</v>
      </c>
      <c r="E53" s="37"/>
      <c r="F53" s="37"/>
      <c r="G53" s="12">
        <f t="shared" si="1"/>
        <v>0</v>
      </c>
      <c r="H53" s="37">
        <v>0</v>
      </c>
      <c r="I53" s="37"/>
      <c r="J53" s="12">
        <f t="shared" si="2"/>
        <v>0</v>
      </c>
      <c r="K53" s="14"/>
      <c r="L53" s="12">
        <f t="shared" si="4"/>
        <v>0</v>
      </c>
      <c r="M53" s="12">
        <f t="shared" si="5"/>
        <v>0</v>
      </c>
    </row>
    <row r="54" spans="2:16" ht="31.5" customHeight="1">
      <c r="B54" s="12">
        <f>B55+B56+B57</f>
        <v>1765601035</v>
      </c>
      <c r="C54" s="6" t="s">
        <v>918</v>
      </c>
      <c r="D54" s="12">
        <f t="shared" si="7"/>
        <v>1846337628</v>
      </c>
      <c r="E54" s="12">
        <f>E55+E56+E57</f>
        <v>1846337628</v>
      </c>
      <c r="F54" s="12">
        <f>F55+F56+F57</f>
        <v>0</v>
      </c>
      <c r="G54" s="12">
        <f t="shared" si="1"/>
        <v>1972993000</v>
      </c>
      <c r="H54" s="12">
        <f>H55+H56+H57</f>
        <v>1972993000</v>
      </c>
      <c r="I54" s="12">
        <f>I55+I56+I57</f>
        <v>0</v>
      </c>
      <c r="J54" s="12">
        <f t="shared" si="2"/>
        <v>-126655372</v>
      </c>
      <c r="K54" s="14">
        <f t="shared" si="3"/>
        <v>-6.4194536929426507</v>
      </c>
      <c r="L54" s="12">
        <f t="shared" si="4"/>
        <v>-126655372</v>
      </c>
      <c r="M54" s="12">
        <f t="shared" si="5"/>
        <v>0</v>
      </c>
      <c r="P54" s="157" t="s">
        <v>913</v>
      </c>
    </row>
    <row r="55" spans="2:16" ht="31.5" customHeight="1">
      <c r="B55" s="37">
        <f>_xlfn.IFNA(VLOOKUP($P55,'火-SAP'!$B:$O,14,0),0)</f>
        <v>1083784</v>
      </c>
      <c r="C55" s="6" t="s">
        <v>36</v>
      </c>
      <c r="D55" s="12">
        <f t="shared" si="7"/>
        <v>2478387</v>
      </c>
      <c r="E55" s="37">
        <f>_xlfn.IFNA(VLOOKUP($P55,'火-SAP'!$B:$G,5,0),0)</f>
        <v>2478387</v>
      </c>
      <c r="F55" s="37">
        <f>_xlfn.IFNA(VLOOKUP($P55,'火-SAP'!$B:$G,6,0),0)</f>
        <v>0</v>
      </c>
      <c r="G55" s="12">
        <f t="shared" si="1"/>
        <v>1338000</v>
      </c>
      <c r="H55" s="37">
        <f>_xlfn.IFNA(VLOOKUP($P55,'火-SAP'!$B:$J,8,0),0)</f>
        <v>1338000</v>
      </c>
      <c r="I55" s="37">
        <f>_xlfn.IFNA(VLOOKUP($P55,'火-SAP'!$B:$J,9,0),0)</f>
        <v>0</v>
      </c>
      <c r="J55" s="12">
        <f>L55+M55</f>
        <v>1140387</v>
      </c>
      <c r="K55" s="14">
        <f t="shared" si="3"/>
        <v>85.230717488789239</v>
      </c>
      <c r="L55" s="12">
        <f t="shared" si="4"/>
        <v>1140387</v>
      </c>
      <c r="M55" s="12">
        <f t="shared" si="5"/>
        <v>0</v>
      </c>
      <c r="P55" s="142" t="s">
        <v>36</v>
      </c>
    </row>
    <row r="56" spans="2:16" ht="31.5" customHeight="1">
      <c r="B56" s="37">
        <f>_xlfn.IFNA(VLOOKUP($P56,'火-SAP'!$B:$O,14,0),0)</f>
        <v>1764413251</v>
      </c>
      <c r="C56" s="6" t="s">
        <v>919</v>
      </c>
      <c r="D56" s="12">
        <f t="shared" si="7"/>
        <v>1843859241</v>
      </c>
      <c r="E56" s="37">
        <f>_xlfn.IFNA(VLOOKUP($P56,'火-SAP'!$B:$G,5,0),0)</f>
        <v>1843859241</v>
      </c>
      <c r="F56" s="37">
        <f>_xlfn.IFNA(VLOOKUP($P56,'火-SAP'!$B:$G,6,0),0)</f>
        <v>0</v>
      </c>
      <c r="G56" s="12">
        <f t="shared" si="1"/>
        <v>1938655000</v>
      </c>
      <c r="H56" s="37">
        <f>_xlfn.IFNA(VLOOKUP($P56,'火-SAP'!$B:$J,8,0),0)</f>
        <v>1938655000</v>
      </c>
      <c r="I56" s="37">
        <f>_xlfn.IFNA(VLOOKUP($P56,'火-SAP'!$B:$J,9,0),0)</f>
        <v>0</v>
      </c>
      <c r="J56" s="12">
        <f t="shared" si="2"/>
        <v>-94795759</v>
      </c>
      <c r="K56" s="14">
        <f t="shared" si="3"/>
        <v>-4.8897694019823028</v>
      </c>
      <c r="L56" s="12">
        <f t="shared" si="4"/>
        <v>-94795759</v>
      </c>
      <c r="M56" s="12">
        <f t="shared" si="5"/>
        <v>0</v>
      </c>
      <c r="P56" s="157" t="s">
        <v>914</v>
      </c>
    </row>
    <row r="57" spans="2:16" ht="31.5" customHeight="1">
      <c r="B57" s="37">
        <f>_xlfn.IFNA(VLOOKUP($P57,'火-SAP'!$B:$O,14,0),0)</f>
        <v>104000</v>
      </c>
      <c r="C57" s="6" t="s">
        <v>37</v>
      </c>
      <c r="D57" s="12">
        <f t="shared" si="7"/>
        <v>0</v>
      </c>
      <c r="E57" s="37">
        <f>_xlfn.IFNA(VLOOKUP($P57,'火-SAP'!$B:$G,5,0),0)</f>
        <v>0</v>
      </c>
      <c r="F57" s="37">
        <f>_xlfn.IFNA(VLOOKUP($P57,'火-SAP'!$B:$G,6,0),0)</f>
        <v>0</v>
      </c>
      <c r="G57" s="12">
        <f t="shared" si="1"/>
        <v>33000000</v>
      </c>
      <c r="H57" s="37">
        <f>_xlfn.IFNA(VLOOKUP($P57,'火-SAP'!$B:$J,8,0),0)</f>
        <v>33000000</v>
      </c>
      <c r="I57" s="37">
        <f>_xlfn.IFNA(VLOOKUP($P57,'火-SAP'!$B:$J,9,0),0)</f>
        <v>0</v>
      </c>
      <c r="J57" s="12">
        <f t="shared" si="2"/>
        <v>-33000000</v>
      </c>
      <c r="K57" s="14">
        <f t="shared" si="3"/>
        <v>-100</v>
      </c>
      <c r="L57" s="12">
        <f t="shared" si="4"/>
        <v>-33000000</v>
      </c>
      <c r="M57" s="12">
        <f t="shared" si="5"/>
        <v>0</v>
      </c>
      <c r="P57" s="142" t="s">
        <v>37</v>
      </c>
    </row>
    <row r="58" spans="2:16" ht="31.5" customHeight="1">
      <c r="B58" s="12">
        <f>B60+B59</f>
        <v>0</v>
      </c>
      <c r="C58" s="6" t="s">
        <v>38</v>
      </c>
      <c r="D58" s="12">
        <f t="shared" si="7"/>
        <v>3280000</v>
      </c>
      <c r="E58" s="12">
        <f>E60+E59</f>
        <v>3280000</v>
      </c>
      <c r="F58" s="12">
        <f>F60+F59</f>
        <v>0</v>
      </c>
      <c r="G58" s="12">
        <f t="shared" si="1"/>
        <v>500000</v>
      </c>
      <c r="H58" s="12">
        <f>H59+H60</f>
        <v>500000</v>
      </c>
      <c r="I58" s="12">
        <f>I60</f>
        <v>0</v>
      </c>
      <c r="J58" s="12">
        <f t="shared" si="2"/>
        <v>2780000</v>
      </c>
      <c r="K58" s="14">
        <f t="shared" si="3"/>
        <v>556</v>
      </c>
      <c r="L58" s="12">
        <f t="shared" si="4"/>
        <v>2780000</v>
      </c>
      <c r="M58" s="12">
        <f t="shared" si="5"/>
        <v>0</v>
      </c>
      <c r="P58" s="142" t="s">
        <v>38</v>
      </c>
    </row>
    <row r="59" spans="2:16" ht="31.5" hidden="1" customHeight="1">
      <c r="B59" s="37"/>
      <c r="C59" s="6" t="s">
        <v>45</v>
      </c>
      <c r="D59" s="12">
        <f>E59+F59</f>
        <v>0</v>
      </c>
      <c r="E59" s="37">
        <f>2027094-2027094</f>
        <v>0</v>
      </c>
      <c r="F59" s="37">
        <v>0</v>
      </c>
      <c r="G59" s="12">
        <f t="shared" si="1"/>
        <v>0</v>
      </c>
      <c r="H59" s="37">
        <v>0</v>
      </c>
      <c r="I59" s="37">
        <v>0</v>
      </c>
      <c r="J59" s="12">
        <f>L59+M59</f>
        <v>0</v>
      </c>
      <c r="K59" s="42"/>
      <c r="L59" s="12">
        <f>E59-H59</f>
        <v>0</v>
      </c>
      <c r="M59" s="12"/>
    </row>
    <row r="60" spans="2:16" ht="31.5" customHeight="1">
      <c r="B60" s="37">
        <f>_xlfn.IFNA(VLOOKUP($P60,'火-SAP'!$B:$O,14,0),0)</f>
        <v>0</v>
      </c>
      <c r="C60" s="6" t="s">
        <v>39</v>
      </c>
      <c r="D60" s="12">
        <f>E60+F60</f>
        <v>3280000</v>
      </c>
      <c r="E60" s="37">
        <f>_xlfn.IFNA(VLOOKUP($P60,'火-SAP'!$B:$G,5,0),0)</f>
        <v>3280000</v>
      </c>
      <c r="F60" s="37">
        <f>_xlfn.IFNA(VLOOKUP($P60,'火-SAP'!$B:$G,6,0),0)</f>
        <v>0</v>
      </c>
      <c r="G60" s="12">
        <f t="shared" si="1"/>
        <v>500000</v>
      </c>
      <c r="H60" s="37">
        <f>_xlfn.IFNA(VLOOKUP($P60,'火-SAP'!$B:$J,8,0),0)</f>
        <v>500000</v>
      </c>
      <c r="I60" s="37">
        <f>_xlfn.IFNA(VLOOKUP($P60,'火-SAP'!$B:$J,9,0),0)</f>
        <v>0</v>
      </c>
      <c r="J60" s="12">
        <f t="shared" si="2"/>
        <v>2780000</v>
      </c>
      <c r="K60" s="14">
        <f t="shared" si="3"/>
        <v>556</v>
      </c>
      <c r="L60" s="12">
        <f>E60-H60</f>
        <v>2780000</v>
      </c>
      <c r="M60" s="12">
        <f t="shared" si="5"/>
        <v>0</v>
      </c>
      <c r="P60" s="142" t="s">
        <v>39</v>
      </c>
    </row>
    <row r="61" spans="2:16" ht="31.5" customHeight="1">
      <c r="B61" s="12">
        <f>B62</f>
        <v>474244099</v>
      </c>
      <c r="C61" s="6" t="s">
        <v>40</v>
      </c>
      <c r="D61" s="12">
        <f t="shared" si="7"/>
        <v>257731225</v>
      </c>
      <c r="E61" s="12">
        <f>E62</f>
        <v>257731225</v>
      </c>
      <c r="F61" s="12">
        <f>F62</f>
        <v>0</v>
      </c>
      <c r="G61" s="12">
        <f t="shared" si="1"/>
        <v>-6711000</v>
      </c>
      <c r="H61" s="12">
        <f>H62</f>
        <v>-6711000</v>
      </c>
      <c r="I61" s="12">
        <f>I62</f>
        <v>0</v>
      </c>
      <c r="J61" s="12">
        <f t="shared" si="2"/>
        <v>264442225</v>
      </c>
      <c r="K61" s="14">
        <f t="shared" si="3"/>
        <v>-3940.4295187006405</v>
      </c>
      <c r="L61" s="12">
        <f t="shared" si="4"/>
        <v>264442225</v>
      </c>
      <c r="M61" s="12">
        <f t="shared" si="5"/>
        <v>0</v>
      </c>
      <c r="P61" s="142" t="s">
        <v>40</v>
      </c>
    </row>
    <row r="62" spans="2:16" ht="31.5" customHeight="1">
      <c r="B62" s="37">
        <f>_xlfn.IFNA(VLOOKUP($P62,'火-SAP'!$B:$O,14,0),0)</f>
        <v>474244099</v>
      </c>
      <c r="C62" s="6" t="s">
        <v>41</v>
      </c>
      <c r="D62" s="12">
        <f t="shared" si="7"/>
        <v>257731225</v>
      </c>
      <c r="E62" s="37">
        <f>_xlfn.IFNA(VLOOKUP($P62,'火-SAP'!$B:$G,5,0),0)</f>
        <v>257731225</v>
      </c>
      <c r="F62" s="37">
        <f>_xlfn.IFNA(VLOOKUP($P62,'火-SAP'!$B:$G,6,0),0)</f>
        <v>0</v>
      </c>
      <c r="G62" s="12">
        <f t="shared" si="1"/>
        <v>-6711000</v>
      </c>
      <c r="H62" s="37">
        <f>_xlfn.IFNA(VLOOKUP($P62,'火-SAP'!$B:$J,8,0),0)</f>
        <v>-6711000</v>
      </c>
      <c r="I62" s="37">
        <f>_xlfn.IFNA(VLOOKUP($P62,'火-SAP'!$B:$J,9,0),0)</f>
        <v>0</v>
      </c>
      <c r="J62" s="12">
        <f t="shared" si="2"/>
        <v>264442225</v>
      </c>
      <c r="K62" s="14">
        <f t="shared" si="3"/>
        <v>-3940.4295187006405</v>
      </c>
      <c r="L62" s="12">
        <f t="shared" si="4"/>
        <v>264442225</v>
      </c>
      <c r="M62" s="12">
        <f t="shared" si="5"/>
        <v>0</v>
      </c>
      <c r="P62" s="142" t="s">
        <v>41</v>
      </c>
    </row>
    <row r="63" spans="2:16" ht="31.5" customHeight="1">
      <c r="B63" s="12">
        <f>B61+B58+B54+B48+B40+B34+B31+B19+B10</f>
        <v>543128855284</v>
      </c>
      <c r="C63" s="6" t="s">
        <v>83</v>
      </c>
      <c r="D63" s="12">
        <f t="shared" ref="D63:J63" si="8">D61+D58+D54+D48+D40+D34+D31+D19+D10</f>
        <v>520288287193</v>
      </c>
      <c r="E63" s="12">
        <f t="shared" si="8"/>
        <v>58549731671</v>
      </c>
      <c r="F63" s="12">
        <f t="shared" si="8"/>
        <v>461738555522</v>
      </c>
      <c r="G63" s="12">
        <f t="shared" si="8"/>
        <v>561292422000</v>
      </c>
      <c r="H63" s="12">
        <f t="shared" si="8"/>
        <v>53497726000</v>
      </c>
      <c r="I63" s="12">
        <f t="shared" si="8"/>
        <v>507794696000</v>
      </c>
      <c r="J63" s="12">
        <f t="shared" si="8"/>
        <v>-41004134807</v>
      </c>
      <c r="K63" s="14">
        <f t="shared" si="3"/>
        <v>-7.3053070377992748</v>
      </c>
      <c r="L63" s="12">
        <f t="shared" si="4"/>
        <v>5052005671</v>
      </c>
      <c r="M63" s="12">
        <f t="shared" si="5"/>
        <v>-46056140478</v>
      </c>
      <c r="P63" s="142" t="s">
        <v>294</v>
      </c>
    </row>
    <row r="64" spans="2:16" ht="31.5" customHeight="1">
      <c r="B64" s="37">
        <f>_xlfn.IFNA(VLOOKUP($P64,'火-SAP'!$B:$O,14,0),0)</f>
        <v>280732500</v>
      </c>
      <c r="C64" s="6" t="s">
        <v>196</v>
      </c>
      <c r="D64" s="12">
        <f t="shared" si="7"/>
        <v>1229288122</v>
      </c>
      <c r="E64" s="37">
        <f>_xlfn.IFNA(VLOOKUP($P64,'火-SAP'!$B:$G,5,0),0)</f>
        <v>1229288122</v>
      </c>
      <c r="F64" s="37">
        <f>_xlfn.IFNA(VLOOKUP($P64,'火-SAP'!$B:$G,6,0),0)</f>
        <v>0</v>
      </c>
      <c r="G64" s="12">
        <f t="shared" si="1"/>
        <v>166303000</v>
      </c>
      <c r="H64" s="37">
        <f>_xlfn.IFNA(VLOOKUP($P64,'火-SAP'!$B:$J,8,0),0)</f>
        <v>166303000</v>
      </c>
      <c r="I64" s="37">
        <f>_xlfn.IFNA(VLOOKUP($P64,'火-SAP'!$B:$J,9,0),0)</f>
        <v>0</v>
      </c>
      <c r="J64" s="12">
        <f t="shared" si="2"/>
        <v>1062985122</v>
      </c>
      <c r="K64" s="14">
        <f t="shared" si="3"/>
        <v>639.18577656446359</v>
      </c>
      <c r="L64" s="12">
        <f t="shared" si="4"/>
        <v>1062985122</v>
      </c>
      <c r="M64" s="12">
        <f t="shared" si="5"/>
        <v>0</v>
      </c>
      <c r="P64" s="142" t="s">
        <v>295</v>
      </c>
    </row>
    <row r="65" spans="2:16" ht="31.5" customHeight="1">
      <c r="B65" s="27"/>
      <c r="C65" s="6" t="s">
        <v>84</v>
      </c>
      <c r="D65" s="7"/>
      <c r="E65" s="7"/>
      <c r="F65" s="7"/>
      <c r="G65" s="7"/>
      <c r="H65" s="7"/>
      <c r="I65" s="7"/>
      <c r="J65" s="7"/>
      <c r="K65" s="6"/>
      <c r="L65" s="12"/>
      <c r="M65" s="12"/>
      <c r="P65" s="142" t="s">
        <v>42</v>
      </c>
    </row>
    <row r="66" spans="2:16" ht="31.5" customHeight="1">
      <c r="B66" s="27"/>
      <c r="C66" s="6"/>
      <c r="D66" s="7"/>
      <c r="E66" s="7"/>
      <c r="F66" s="7"/>
      <c r="G66" s="7"/>
      <c r="H66" s="7"/>
      <c r="I66" s="7"/>
      <c r="J66" s="7"/>
      <c r="K66" s="6"/>
      <c r="L66" s="12"/>
      <c r="M66" s="12"/>
    </row>
    <row r="67" spans="2:16" ht="31.5" customHeight="1">
      <c r="B67" s="2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2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2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2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2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543409587784</v>
      </c>
      <c r="C72" s="3" t="s">
        <v>42</v>
      </c>
      <c r="D72" s="13">
        <f t="shared" ref="D72:I72" si="9">D63+D64</f>
        <v>521517575315</v>
      </c>
      <c r="E72" s="13">
        <f t="shared" si="9"/>
        <v>59779019793</v>
      </c>
      <c r="F72" s="13">
        <f t="shared" si="9"/>
        <v>461738555522</v>
      </c>
      <c r="G72" s="13">
        <f t="shared" si="9"/>
        <v>561458725000</v>
      </c>
      <c r="H72" s="13">
        <f t="shared" si="9"/>
        <v>53664029000</v>
      </c>
      <c r="I72" s="13">
        <f t="shared" si="9"/>
        <v>507794696000</v>
      </c>
      <c r="J72" s="13">
        <f>J63+J64</f>
        <v>-39941149685</v>
      </c>
      <c r="K72" s="15">
        <f>J72/G72*100</f>
        <v>-7.1138176158897517</v>
      </c>
      <c r="L72" s="13">
        <f>L63+L64</f>
        <v>6114990793</v>
      </c>
      <c r="M72" s="13">
        <f>M63+M64</f>
        <v>-46056140478</v>
      </c>
    </row>
    <row r="73" spans="2:16" ht="27.75" customHeight="1">
      <c r="B73" s="5" t="s">
        <v>922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</row>
    <row r="74" spans="2:16" ht="27.75" customHeight="1">
      <c r="B74" s="5" t="s">
        <v>936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</row>
    <row r="75" spans="2:16" ht="27.75" customHeight="1">
      <c r="B75" s="5" t="s">
        <v>923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</row>
    <row r="76" spans="2:16" ht="27.75" customHeight="1">
      <c r="B76" s="181" t="s">
        <v>960</v>
      </c>
      <c r="C76" s="163"/>
      <c r="D76" s="163"/>
      <c r="E76" s="163"/>
      <c r="F76" s="163"/>
      <c r="G76" s="163"/>
    </row>
    <row r="77" spans="2:16" ht="27.75" customHeight="1">
      <c r="B77" s="5"/>
    </row>
    <row r="80" spans="2:16">
      <c r="H80">
        <v>1000</v>
      </c>
    </row>
  </sheetData>
  <mergeCells count="14">
    <mergeCell ref="L8:L9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</mergeCells>
  <phoneticPr fontId="2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4" man="1"/>
  </colBreaks>
  <ignoredErrors>
    <ignoredError sqref="G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B2:P76"/>
  <sheetViews>
    <sheetView showZeros="0" view="pageBreakPreview" topLeftCell="B2" zoomScale="50" zoomScaleNormal="100" zoomScaleSheetLayoutView="50" workbookViewId="0">
      <pane xSplit="2" ySplit="8" topLeftCell="D10" activePane="bottomRight" state="frozen"/>
      <selection activeCell="F79" sqref="F79"/>
      <selection pane="topRight" activeCell="F79" sqref="F79"/>
      <selection pane="bottomLeft" activeCell="F79" sqref="F79"/>
      <selection pane="bottomRight" activeCell="Z66" sqref="Z66"/>
    </sheetView>
  </sheetViews>
  <sheetFormatPr defaultRowHeight="16.2"/>
  <cols>
    <col min="2" max="2" width="24.21875" customWidth="1"/>
    <col min="3" max="3" width="48.77734375" customWidth="1"/>
    <col min="4" max="10" width="22.44140625" customWidth="1"/>
    <col min="11" max="11" width="14" customWidth="1"/>
    <col min="12" max="13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134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142</v>
      </c>
      <c r="G4" s="35" t="s">
        <v>141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4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3188872240</v>
      </c>
      <c r="C10" s="29" t="s">
        <v>85</v>
      </c>
      <c r="D10" s="28">
        <f>E10+F10</f>
        <v>2366994979</v>
      </c>
      <c r="E10" s="28">
        <f>SUM(E11:E18)</f>
        <v>2319503630</v>
      </c>
      <c r="F10" s="28">
        <f>SUM(F11:F18)</f>
        <v>47491349</v>
      </c>
      <c r="G10" s="28">
        <f>H10+I10</f>
        <v>2588074000</v>
      </c>
      <c r="H10" s="28">
        <f>SUM(H11:H18)</f>
        <v>2535367000</v>
      </c>
      <c r="I10" s="28">
        <f>SUM(I11:I18)</f>
        <v>52707000</v>
      </c>
      <c r="J10" s="28">
        <f>L10+M10</f>
        <v>-221079021</v>
      </c>
      <c r="K10" s="30">
        <f>J10/G10*100</f>
        <v>-8.5422217834575065</v>
      </c>
      <c r="L10" s="28">
        <f>E10-H10</f>
        <v>-215863370</v>
      </c>
      <c r="M10" s="28">
        <f>F10-I10</f>
        <v>-5215651</v>
      </c>
      <c r="P10" s="142" t="s">
        <v>225</v>
      </c>
    </row>
    <row r="11" spans="2:16" ht="31.5" customHeight="1">
      <c r="B11" s="37">
        <f>_xlfn.IFNA(VLOOKUP($P11,'核-SAP'!$B:$O,14,0),0)</f>
        <v>1593757317</v>
      </c>
      <c r="C11" s="6" t="s">
        <v>0</v>
      </c>
      <c r="D11" s="12">
        <f t="shared" ref="D11:D64" si="0">E11+F11</f>
        <v>1206540066</v>
      </c>
      <c r="E11" s="37">
        <f>_xlfn.IFNA(VLOOKUP($P11,'核-SAP'!$B:$G,5,0),0)</f>
        <v>1206540066</v>
      </c>
      <c r="F11" s="37">
        <f>_xlfn.IFNA(VLOOKUP($P11,'核-SAP'!$B:$G,6,0),0)</f>
        <v>0</v>
      </c>
      <c r="G11" s="12">
        <f t="shared" ref="G11:G64" si="1">H11+I11</f>
        <v>1357861000</v>
      </c>
      <c r="H11" s="37">
        <f>_xlfn.IFNA(VLOOKUP($P11,'核-SAP'!$B:$J,8,0),0)</f>
        <v>1357861000</v>
      </c>
      <c r="I11" s="37">
        <f>_xlfn.IFNA(VLOOKUP($P11,'核-SAP'!$B:$J,9,0),0)</f>
        <v>0</v>
      </c>
      <c r="J11" s="12">
        <f>L11+M11</f>
        <v>-151320934</v>
      </c>
      <c r="K11" s="14">
        <f>J11/G11*100</f>
        <v>-11.14406658708071</v>
      </c>
      <c r="L11" s="12">
        <f>E11-H11</f>
        <v>-151320934</v>
      </c>
      <c r="M11" s="12">
        <f t="shared" ref="L11:M64" si="2">F11-I11</f>
        <v>0</v>
      </c>
      <c r="P11" s="142" t="s">
        <v>0</v>
      </c>
    </row>
    <row r="12" spans="2:16" ht="31.5" customHeight="1">
      <c r="B12" s="37">
        <f>_xlfn.IFNA(VLOOKUP($P12,'核-SAP'!$B:$O,14,0),0)</f>
        <v>154818052</v>
      </c>
      <c r="C12" s="5" t="s">
        <v>97</v>
      </c>
      <c r="D12" s="12">
        <f t="shared" si="0"/>
        <v>111973681</v>
      </c>
      <c r="E12" s="37">
        <f>_xlfn.IFNA(VLOOKUP($P12,'核-SAP'!$B:$G,5,0),0)</f>
        <v>111973681</v>
      </c>
      <c r="F12" s="37">
        <f>_xlfn.IFNA(VLOOKUP($P12,'核-SAP'!$B:$G,6,0),0)</f>
        <v>0</v>
      </c>
      <c r="G12" s="12">
        <f t="shared" si="1"/>
        <v>161083000</v>
      </c>
      <c r="H12" s="37">
        <f>_xlfn.IFNA(VLOOKUP($P12,'核-SAP'!$B:$J,8,0),0)</f>
        <v>161083000</v>
      </c>
      <c r="I12" s="37">
        <f>_xlfn.IFNA(VLOOKUP($P12,'核-SAP'!$B:$J,9,0),0)</f>
        <v>0</v>
      </c>
      <c r="J12" s="12">
        <f t="shared" ref="J12:J64" si="3">L12+M12</f>
        <v>-49109319</v>
      </c>
      <c r="K12" s="14">
        <f t="shared" ref="K12:K64" si="4">J12/G12*100</f>
        <v>-30.486965725743868</v>
      </c>
      <c r="L12" s="12">
        <f t="shared" si="2"/>
        <v>-49109319</v>
      </c>
      <c r="M12" s="12">
        <f t="shared" si="2"/>
        <v>0</v>
      </c>
      <c r="P12" s="142" t="s">
        <v>1</v>
      </c>
    </row>
    <row r="13" spans="2:16" ht="31.5" customHeight="1">
      <c r="B13" s="37">
        <f>_xlfn.IFNA(VLOOKUP($P13,'核-SAP'!$B:$O,14,0),0)</f>
        <v>309618743</v>
      </c>
      <c r="C13" s="6" t="s">
        <v>2</v>
      </c>
      <c r="D13" s="12">
        <f t="shared" si="0"/>
        <v>208741037</v>
      </c>
      <c r="E13" s="37">
        <f>_xlfn.IFNA(VLOOKUP($P13,'核-SAP'!$B:$G,5,0),0)</f>
        <v>208741037</v>
      </c>
      <c r="F13" s="37">
        <f>_xlfn.IFNA(VLOOKUP($P13,'核-SAP'!$B:$G,6,0),0)</f>
        <v>0</v>
      </c>
      <c r="G13" s="12">
        <f t="shared" si="1"/>
        <v>268583000</v>
      </c>
      <c r="H13" s="37">
        <f>_xlfn.IFNA(VLOOKUP($P13,'核-SAP'!$B:$J,8,0),0)</f>
        <v>268583000</v>
      </c>
      <c r="I13" s="37">
        <f>_xlfn.IFNA(VLOOKUP($P13,'核-SAP'!$B:$J,9,0),0)</f>
        <v>0</v>
      </c>
      <c r="J13" s="12">
        <f t="shared" si="3"/>
        <v>-59841963</v>
      </c>
      <c r="K13" s="14">
        <f t="shared" si="4"/>
        <v>-22.280622005115738</v>
      </c>
      <c r="L13" s="12">
        <f t="shared" si="2"/>
        <v>-59841963</v>
      </c>
      <c r="M13" s="12">
        <f t="shared" si="2"/>
        <v>0</v>
      </c>
      <c r="P13" s="142" t="s">
        <v>2</v>
      </c>
    </row>
    <row r="14" spans="2:16" ht="31.5" customHeight="1">
      <c r="B14" s="37">
        <f>_xlfn.IFNA(VLOOKUP($P14,'核-SAP'!$B:$O,14,0),0)</f>
        <v>574505658</v>
      </c>
      <c r="C14" s="6" t="s">
        <v>3</v>
      </c>
      <c r="D14" s="12">
        <f t="shared" si="0"/>
        <v>425688027</v>
      </c>
      <c r="E14" s="37">
        <f>_xlfn.IFNA(VLOOKUP($P14,'核-SAP'!$B:$G,5,0),0)</f>
        <v>425688027</v>
      </c>
      <c r="F14" s="37">
        <f>_xlfn.IFNA(VLOOKUP($P14,'核-SAP'!$B:$G,6,0),0)</f>
        <v>0</v>
      </c>
      <c r="G14" s="12">
        <f t="shared" si="1"/>
        <v>346862000</v>
      </c>
      <c r="H14" s="37">
        <f>_xlfn.IFNA(VLOOKUP($P14,'核-SAP'!$B:$J,8,0),0)</f>
        <v>346862000</v>
      </c>
      <c r="I14" s="37">
        <f>_xlfn.IFNA(VLOOKUP($P14,'核-SAP'!$B:$J,9,0),0)</f>
        <v>0</v>
      </c>
      <c r="J14" s="12">
        <f t="shared" si="3"/>
        <v>78826027</v>
      </c>
      <c r="K14" s="14">
        <f t="shared" si="4"/>
        <v>22.725472089764807</v>
      </c>
      <c r="L14" s="12">
        <f t="shared" si="2"/>
        <v>78826027</v>
      </c>
      <c r="M14" s="12">
        <f t="shared" si="2"/>
        <v>0</v>
      </c>
      <c r="P14" s="142" t="s">
        <v>3</v>
      </c>
    </row>
    <row r="15" spans="2:16" ht="31.5" customHeight="1">
      <c r="B15" s="37">
        <f>_xlfn.IFNA(VLOOKUP($P15,'核-SAP'!$B:$O,14,0),0)</f>
        <v>283335049</v>
      </c>
      <c r="C15" s="6" t="s">
        <v>4</v>
      </c>
      <c r="D15" s="12">
        <f t="shared" si="0"/>
        <v>208150722</v>
      </c>
      <c r="E15" s="37">
        <f>_xlfn.IFNA(VLOOKUP($P15,'核-SAP'!$B:$G,5,0),0)</f>
        <v>208150722</v>
      </c>
      <c r="F15" s="37">
        <f>_xlfn.IFNA(VLOOKUP($P15,'核-SAP'!$B:$G,6,0),0)</f>
        <v>0</v>
      </c>
      <c r="G15" s="12">
        <f t="shared" si="1"/>
        <v>217270000</v>
      </c>
      <c r="H15" s="37">
        <f>_xlfn.IFNA(VLOOKUP($P15,'核-SAP'!$B:$J,8,0),0)</f>
        <v>217270000</v>
      </c>
      <c r="I15" s="37">
        <f>_xlfn.IFNA(VLOOKUP($P15,'核-SAP'!$B:$J,9,0),0)</f>
        <v>0</v>
      </c>
      <c r="J15" s="12">
        <f t="shared" si="3"/>
        <v>-9119278</v>
      </c>
      <c r="K15" s="14">
        <f t="shared" si="4"/>
        <v>-4.1972099231371098</v>
      </c>
      <c r="L15" s="12">
        <f t="shared" si="2"/>
        <v>-9119278</v>
      </c>
      <c r="M15" s="12">
        <f t="shared" si="2"/>
        <v>0</v>
      </c>
      <c r="P15" s="142" t="s">
        <v>4</v>
      </c>
    </row>
    <row r="16" spans="2:16" ht="31.5" customHeight="1">
      <c r="B16" s="37">
        <f>_xlfn.IFNA(VLOOKUP($P16,'核-SAP'!$B:$O,14,0),0)</f>
        <v>0</v>
      </c>
      <c r="C16" s="6" t="s">
        <v>5</v>
      </c>
      <c r="D16" s="12">
        <f t="shared" si="0"/>
        <v>4943</v>
      </c>
      <c r="E16" s="37">
        <f>_xlfn.IFNA(VLOOKUP($P16,'核-SAP'!$B:$G,5,0),0)</f>
        <v>4943</v>
      </c>
      <c r="F16" s="37">
        <f>_xlfn.IFNA(VLOOKUP($P16,'核-SAP'!$B:$G,6,0),0)</f>
        <v>0</v>
      </c>
      <c r="G16" s="12">
        <f t="shared" si="1"/>
        <v>131000</v>
      </c>
      <c r="H16" s="37">
        <f>_xlfn.IFNA(VLOOKUP($P16,'核-SAP'!$B:$J,8,0),0)</f>
        <v>131000</v>
      </c>
      <c r="I16" s="37">
        <f>_xlfn.IFNA(VLOOKUP($P16,'核-SAP'!$B:$J,9,0),0)</f>
        <v>0</v>
      </c>
      <c r="J16" s="12">
        <f t="shared" si="3"/>
        <v>-126057</v>
      </c>
      <c r="K16" s="14">
        <f t="shared" si="4"/>
        <v>-96.226717557251902</v>
      </c>
      <c r="L16" s="12">
        <f t="shared" si="2"/>
        <v>-126057</v>
      </c>
      <c r="M16" s="12">
        <f t="shared" si="2"/>
        <v>0</v>
      </c>
      <c r="P16" s="142" t="s">
        <v>5</v>
      </c>
    </row>
    <row r="17" spans="2:16" ht="31.5" customHeight="1">
      <c r="B17" s="37">
        <f>_xlfn.IFNA(VLOOKUP($P17,'核-SAP'!$B:$O,14,0),0)</f>
        <v>272741016</v>
      </c>
      <c r="C17" s="6" t="s">
        <v>6</v>
      </c>
      <c r="D17" s="12">
        <f t="shared" si="0"/>
        <v>205829146</v>
      </c>
      <c r="E17" s="37">
        <f>_xlfn.IFNA(VLOOKUP($P17,'核-SAP'!$B:$G,5,0),0)</f>
        <v>158337797</v>
      </c>
      <c r="F17" s="37">
        <f>_xlfn.IFNA(VLOOKUP($P17,'核-SAP'!$B:$G,6,0),0)</f>
        <v>47491349</v>
      </c>
      <c r="G17" s="12">
        <f t="shared" si="1"/>
        <v>236194000</v>
      </c>
      <c r="H17" s="37">
        <f>_xlfn.IFNA(VLOOKUP($P17,'核-SAP'!$B:$J,8,0),0)</f>
        <v>183487000</v>
      </c>
      <c r="I17" s="37">
        <f>_xlfn.IFNA(VLOOKUP($P17,'核-SAP'!$B:$J,9,0),0)</f>
        <v>52707000</v>
      </c>
      <c r="J17" s="12">
        <f t="shared" si="3"/>
        <v>-30364854</v>
      </c>
      <c r="K17" s="14">
        <f t="shared" si="4"/>
        <v>-12.85589557736437</v>
      </c>
      <c r="L17" s="12">
        <f t="shared" si="2"/>
        <v>-25149203</v>
      </c>
      <c r="M17" s="12">
        <f t="shared" si="2"/>
        <v>-5215651</v>
      </c>
      <c r="P17" s="142" t="s">
        <v>6</v>
      </c>
    </row>
    <row r="18" spans="2:16" ht="31.5" customHeight="1">
      <c r="B18" s="37">
        <f>_xlfn.IFNA(VLOOKUP($P18,'核-SAP'!$B:$O,14,0),0)</f>
        <v>96405</v>
      </c>
      <c r="C18" s="6" t="s">
        <v>7</v>
      </c>
      <c r="D18" s="12">
        <f t="shared" si="0"/>
        <v>67357</v>
      </c>
      <c r="E18" s="37">
        <f>_xlfn.IFNA(VLOOKUP($P18,'核-SAP'!$B:$G,5,0),0)</f>
        <v>67357</v>
      </c>
      <c r="F18" s="37">
        <f>_xlfn.IFNA(VLOOKUP($P18,'核-SAP'!$B:$G,6,0),0)</f>
        <v>0</v>
      </c>
      <c r="G18" s="12">
        <f t="shared" si="1"/>
        <v>90000</v>
      </c>
      <c r="H18" s="37">
        <f>_xlfn.IFNA(VLOOKUP($P18,'核-SAP'!$B:$J,8,0),0)</f>
        <v>90000</v>
      </c>
      <c r="I18" s="37">
        <f>_xlfn.IFNA(VLOOKUP($P18,'核-SAP'!$B:$J,9,0),0)</f>
        <v>0</v>
      </c>
      <c r="J18" s="12">
        <f t="shared" si="3"/>
        <v>-22643</v>
      </c>
      <c r="K18" s="14">
        <f t="shared" si="4"/>
        <v>-25.158888888888885</v>
      </c>
      <c r="L18" s="12">
        <f t="shared" si="2"/>
        <v>-22643</v>
      </c>
      <c r="M18" s="12">
        <f t="shared" si="2"/>
        <v>0</v>
      </c>
      <c r="P18" s="142" t="s">
        <v>7</v>
      </c>
    </row>
    <row r="19" spans="2:16" ht="31.5" customHeight="1">
      <c r="B19" s="12">
        <f>SUM(B20:B30)</f>
        <v>3030018193</v>
      </c>
      <c r="C19" s="6" t="s">
        <v>8</v>
      </c>
      <c r="D19" s="12">
        <f t="shared" si="0"/>
        <v>2045373685</v>
      </c>
      <c r="E19" s="12">
        <f>SUM(E20:E30)</f>
        <v>2045373685</v>
      </c>
      <c r="F19" s="12">
        <f>SUM(F20:F30)</f>
        <v>0</v>
      </c>
      <c r="G19" s="12">
        <f>H19+I19</f>
        <v>3302185000</v>
      </c>
      <c r="H19" s="12">
        <f>SUM(H20:H30)</f>
        <v>3302185000</v>
      </c>
      <c r="I19" s="12">
        <f>SUM(I20:I30)</f>
        <v>0</v>
      </c>
      <c r="J19" s="12">
        <f t="shared" si="3"/>
        <v>-1256811315</v>
      </c>
      <c r="K19" s="14">
        <f t="shared" si="4"/>
        <v>-38.059991036238131</v>
      </c>
      <c r="L19" s="12">
        <f t="shared" si="2"/>
        <v>-1256811315</v>
      </c>
      <c r="M19" s="12">
        <f t="shared" si="2"/>
        <v>0</v>
      </c>
      <c r="P19" s="142" t="s">
        <v>8</v>
      </c>
    </row>
    <row r="20" spans="2:16" ht="31.5" customHeight="1">
      <c r="B20" s="37">
        <f>_xlfn.IFNA(VLOOKUP($P20,'核-SAP'!$B:$O,14,0),0)</f>
        <v>1670262</v>
      </c>
      <c r="C20" s="6" t="s">
        <v>9</v>
      </c>
      <c r="D20" s="12">
        <f t="shared" si="0"/>
        <v>1648424</v>
      </c>
      <c r="E20" s="37">
        <f>_xlfn.IFNA(VLOOKUP($P20,'核-SAP'!$B:$G,5,0),0)</f>
        <v>1648424</v>
      </c>
      <c r="F20" s="37">
        <f>_xlfn.IFNA(VLOOKUP($P20,'核-SAP'!$B:$G,6,0),0)</f>
        <v>0</v>
      </c>
      <c r="G20" s="12">
        <f t="shared" si="1"/>
        <v>2520000</v>
      </c>
      <c r="H20" s="37">
        <f>_xlfn.IFNA(VLOOKUP($P20,'核-SAP'!$B:$J,8,0),0)</f>
        <v>2520000</v>
      </c>
      <c r="I20" s="37">
        <f>_xlfn.IFNA(VLOOKUP($P20,'核-SAP'!$B:$J,9,0),0)</f>
        <v>0</v>
      </c>
      <c r="J20" s="12">
        <f t="shared" si="3"/>
        <v>-871576</v>
      </c>
      <c r="K20" s="14">
        <f t="shared" si="4"/>
        <v>-34.586349206349205</v>
      </c>
      <c r="L20" s="12">
        <f t="shared" si="2"/>
        <v>-871576</v>
      </c>
      <c r="M20" s="12">
        <f t="shared" si="2"/>
        <v>0</v>
      </c>
      <c r="P20" s="142" t="s">
        <v>9</v>
      </c>
    </row>
    <row r="21" spans="2:16" ht="31.5" customHeight="1">
      <c r="B21" s="37">
        <f>_xlfn.IFNA(VLOOKUP($P21,'核-SAP'!$B:$O,14,0),0)</f>
        <v>5576553</v>
      </c>
      <c r="C21" s="6" t="s">
        <v>10</v>
      </c>
      <c r="D21" s="12">
        <f t="shared" si="0"/>
        <v>4742279</v>
      </c>
      <c r="E21" s="37">
        <f>_xlfn.IFNA(VLOOKUP($P21,'核-SAP'!$B:$G,5,0),0)</f>
        <v>4742279</v>
      </c>
      <c r="F21" s="37">
        <f>_xlfn.IFNA(VLOOKUP($P21,'核-SAP'!$B:$G,6,0),0)</f>
        <v>0</v>
      </c>
      <c r="G21" s="12">
        <f t="shared" si="1"/>
        <v>9083000</v>
      </c>
      <c r="H21" s="37">
        <f>_xlfn.IFNA(VLOOKUP($P21,'核-SAP'!$B:$J,8,0),0)</f>
        <v>9083000</v>
      </c>
      <c r="I21" s="37">
        <f>_xlfn.IFNA(VLOOKUP($P21,'核-SAP'!$B:$J,9,0),0)</f>
        <v>0</v>
      </c>
      <c r="J21" s="12">
        <f t="shared" si="3"/>
        <v>-4340721</v>
      </c>
      <c r="K21" s="14">
        <f t="shared" si="4"/>
        <v>-47.789507871848507</v>
      </c>
      <c r="L21" s="12">
        <f t="shared" si="2"/>
        <v>-4340721</v>
      </c>
      <c r="M21" s="12">
        <f t="shared" si="2"/>
        <v>0</v>
      </c>
      <c r="P21" s="142" t="s">
        <v>10</v>
      </c>
    </row>
    <row r="22" spans="2:16" ht="31.5" customHeight="1">
      <c r="B22" s="37">
        <f>_xlfn.IFNA(VLOOKUP($P22,'核-SAP'!$B:$O,14,0),0)</f>
        <v>14633497</v>
      </c>
      <c r="C22" s="6" t="s">
        <v>11</v>
      </c>
      <c r="D22" s="12">
        <f t="shared" si="0"/>
        <v>11736497</v>
      </c>
      <c r="E22" s="37">
        <f>_xlfn.IFNA(VLOOKUP($P22,'核-SAP'!$B:$G,5,0),0)</f>
        <v>11736497</v>
      </c>
      <c r="F22" s="37">
        <f>_xlfn.IFNA(VLOOKUP($P22,'核-SAP'!$B:$G,6,0),0)</f>
        <v>0</v>
      </c>
      <c r="G22" s="12">
        <f t="shared" si="1"/>
        <v>19849000</v>
      </c>
      <c r="H22" s="37">
        <f>_xlfn.IFNA(VLOOKUP($P22,'核-SAP'!$B:$J,8,0),0)</f>
        <v>19849000</v>
      </c>
      <c r="I22" s="37">
        <f>_xlfn.IFNA(VLOOKUP($P22,'核-SAP'!$B:$J,9,0),0)</f>
        <v>0</v>
      </c>
      <c r="J22" s="12">
        <f t="shared" si="3"/>
        <v>-8112503</v>
      </c>
      <c r="K22" s="14">
        <f t="shared" si="4"/>
        <v>-40.871091742657065</v>
      </c>
      <c r="L22" s="12">
        <f t="shared" si="2"/>
        <v>-8112503</v>
      </c>
      <c r="M22" s="12">
        <f t="shared" si="2"/>
        <v>0</v>
      </c>
      <c r="P22" s="142" t="s">
        <v>11</v>
      </c>
    </row>
    <row r="23" spans="2:16" ht="31.5" customHeight="1">
      <c r="B23" s="37">
        <f>_xlfn.IFNA(VLOOKUP($P23,'核-SAP'!$B:$O,14,0),0)</f>
        <v>3353738</v>
      </c>
      <c r="C23" s="6" t="s">
        <v>916</v>
      </c>
      <c r="D23" s="12">
        <f t="shared" si="0"/>
        <v>2819793</v>
      </c>
      <c r="E23" s="37">
        <f>_xlfn.IFNA(VLOOKUP($P23,'核-SAP'!$B:$G,5,0),0)</f>
        <v>2819793</v>
      </c>
      <c r="F23" s="37">
        <f>_xlfn.IFNA(VLOOKUP($P23,'核-SAP'!$B:$G,6,0),0)</f>
        <v>0</v>
      </c>
      <c r="G23" s="12">
        <f t="shared" si="1"/>
        <v>3203000</v>
      </c>
      <c r="H23" s="37">
        <f>_xlfn.IFNA(VLOOKUP($P23,'核-SAP'!$B:$J,8,0),0)</f>
        <v>3203000</v>
      </c>
      <c r="I23" s="37">
        <f>_xlfn.IFNA(VLOOKUP($P23,'核-SAP'!$B:$J,9,0),0)</f>
        <v>0</v>
      </c>
      <c r="J23" s="12">
        <f t="shared" si="3"/>
        <v>-383207</v>
      </c>
      <c r="K23" s="14">
        <f t="shared" si="4"/>
        <v>-11.964002497658445</v>
      </c>
      <c r="L23" s="12">
        <f t="shared" si="2"/>
        <v>-383207</v>
      </c>
      <c r="M23" s="12">
        <f t="shared" si="2"/>
        <v>0</v>
      </c>
      <c r="P23" s="142" t="s">
        <v>248</v>
      </c>
    </row>
    <row r="24" spans="2:16" ht="31.5" customHeight="1">
      <c r="B24" s="37">
        <f>_xlfn.IFNA(VLOOKUP($P24,'核-SAP'!$B:$O,14,0),0)</f>
        <v>2087057743</v>
      </c>
      <c r="C24" s="6" t="s">
        <v>12</v>
      </c>
      <c r="D24" s="12">
        <f t="shared" si="0"/>
        <v>1286795042</v>
      </c>
      <c r="E24" s="37">
        <f>_xlfn.IFNA(VLOOKUP($P24,'核-SAP'!$B:$G,5,0),0)</f>
        <v>1286795042</v>
      </c>
      <c r="F24" s="37">
        <f>_xlfn.IFNA(VLOOKUP($P24,'核-SAP'!$B:$G,6,0),0)</f>
        <v>0</v>
      </c>
      <c r="G24" s="12">
        <f t="shared" si="1"/>
        <v>2367776000</v>
      </c>
      <c r="H24" s="37">
        <f>_xlfn.IFNA(VLOOKUP($P24,'核-SAP'!$B:$J,8,0),0)</f>
        <v>2367776000</v>
      </c>
      <c r="I24" s="37">
        <f>_xlfn.IFNA(VLOOKUP($P24,'核-SAP'!$B:$J,9,0),0)</f>
        <v>0</v>
      </c>
      <c r="J24" s="12">
        <f t="shared" si="3"/>
        <v>-1080980958</v>
      </c>
      <c r="K24" s="14">
        <f t="shared" si="4"/>
        <v>-45.653852306974983</v>
      </c>
      <c r="L24" s="12">
        <f t="shared" si="2"/>
        <v>-1080980958</v>
      </c>
      <c r="M24" s="12">
        <f t="shared" si="2"/>
        <v>0</v>
      </c>
      <c r="P24" s="142" t="s">
        <v>12</v>
      </c>
    </row>
    <row r="25" spans="2:16" ht="31.5" customHeight="1">
      <c r="B25" s="37">
        <f>_xlfn.IFNA(VLOOKUP($P25,'核-SAP'!$B:$O,14,0),0)</f>
        <v>107413405</v>
      </c>
      <c r="C25" s="6" t="s">
        <v>13</v>
      </c>
      <c r="D25" s="12">
        <f t="shared" si="0"/>
        <v>81185119</v>
      </c>
      <c r="E25" s="37">
        <f>_xlfn.IFNA(VLOOKUP($P25,'核-SAP'!$B:$G,5,0),0)</f>
        <v>81185119</v>
      </c>
      <c r="F25" s="37">
        <f>_xlfn.IFNA(VLOOKUP($P25,'核-SAP'!$B:$G,6,0),0)</f>
        <v>0</v>
      </c>
      <c r="G25" s="12">
        <f t="shared" si="1"/>
        <v>143256000</v>
      </c>
      <c r="H25" s="37">
        <f>_xlfn.IFNA(VLOOKUP($P25,'核-SAP'!$B:$J,8,0),0)</f>
        <v>143256000</v>
      </c>
      <c r="I25" s="37">
        <f>_xlfn.IFNA(VLOOKUP($P25,'核-SAP'!$B:$J,9,0),0)</f>
        <v>0</v>
      </c>
      <c r="J25" s="12">
        <f t="shared" si="3"/>
        <v>-62070881</v>
      </c>
      <c r="K25" s="14">
        <f t="shared" si="4"/>
        <v>-43.328643128385544</v>
      </c>
      <c r="L25" s="12">
        <f t="shared" si="2"/>
        <v>-62070881</v>
      </c>
      <c r="M25" s="12">
        <f t="shared" si="2"/>
        <v>0</v>
      </c>
      <c r="P25" s="142" t="s">
        <v>13</v>
      </c>
    </row>
    <row r="26" spans="2:16" ht="31.5" customHeight="1">
      <c r="B26" s="37">
        <f>_xlfn.IFNA(VLOOKUP($P26,'核-SAP'!$B:$O,14,0),0)</f>
        <v>46953385</v>
      </c>
      <c r="C26" s="6" t="s">
        <v>14</v>
      </c>
      <c r="D26" s="12">
        <f t="shared" si="0"/>
        <v>40572498</v>
      </c>
      <c r="E26" s="37">
        <f>_xlfn.IFNA(VLOOKUP($P26,'核-SAP'!$B:$G,5,0),0)</f>
        <v>40572498</v>
      </c>
      <c r="F26" s="37">
        <f>_xlfn.IFNA(VLOOKUP($P26,'核-SAP'!$B:$G,6,0),0)</f>
        <v>0</v>
      </c>
      <c r="G26" s="12">
        <f t="shared" si="1"/>
        <v>41952000</v>
      </c>
      <c r="H26" s="37">
        <f>_xlfn.IFNA(VLOOKUP($P26,'核-SAP'!$B:$J,8,0),0)</f>
        <v>41952000</v>
      </c>
      <c r="I26" s="37">
        <f>_xlfn.IFNA(VLOOKUP($P26,'核-SAP'!$B:$J,9,0),0)</f>
        <v>0</v>
      </c>
      <c r="J26" s="12">
        <f t="shared" si="3"/>
        <v>-1379502</v>
      </c>
      <c r="K26" s="14">
        <f t="shared" si="4"/>
        <v>-3.2882866132723114</v>
      </c>
      <c r="L26" s="12">
        <f t="shared" si="2"/>
        <v>-1379502</v>
      </c>
      <c r="M26" s="12">
        <f t="shared" si="2"/>
        <v>0</v>
      </c>
      <c r="P26" s="142" t="s">
        <v>14</v>
      </c>
    </row>
    <row r="27" spans="2:16" ht="31.5" customHeight="1">
      <c r="B27" s="37">
        <f>_xlfn.IFNA(VLOOKUP($P27,'核-SAP'!$B:$O,14,0),0)</f>
        <v>754114185</v>
      </c>
      <c r="C27" s="6" t="s">
        <v>15</v>
      </c>
      <c r="D27" s="12">
        <f t="shared" si="0"/>
        <v>609084640</v>
      </c>
      <c r="E27" s="37">
        <f>_xlfn.IFNA(VLOOKUP($P27,'核-SAP'!$B:$G,5,0),0)</f>
        <v>609084640</v>
      </c>
      <c r="F27" s="37">
        <f>_xlfn.IFNA(VLOOKUP($P27,'核-SAP'!$B:$G,6,0),0)</f>
        <v>0</v>
      </c>
      <c r="G27" s="12">
        <f t="shared" si="1"/>
        <v>701825000</v>
      </c>
      <c r="H27" s="37">
        <f>_xlfn.IFNA(VLOOKUP($P27,'核-SAP'!$B:$J,8,0),0)</f>
        <v>701825000</v>
      </c>
      <c r="I27" s="37">
        <f>_xlfn.IFNA(VLOOKUP($P27,'核-SAP'!$B:$J,9,0),0)</f>
        <v>0</v>
      </c>
      <c r="J27" s="12">
        <f t="shared" si="3"/>
        <v>-92740360</v>
      </c>
      <c r="K27" s="14">
        <f t="shared" si="4"/>
        <v>-13.214171623980336</v>
      </c>
      <c r="L27" s="12">
        <f t="shared" si="2"/>
        <v>-92740360</v>
      </c>
      <c r="M27" s="12">
        <f t="shared" si="2"/>
        <v>0</v>
      </c>
      <c r="P27" s="142" t="s">
        <v>15</v>
      </c>
    </row>
    <row r="28" spans="2:16" ht="31.5" customHeight="1">
      <c r="B28" s="37">
        <f>_xlfn.IFNA(VLOOKUP($P28,'核-SAP'!$B:$O,14,0),0)</f>
        <v>1759284</v>
      </c>
      <c r="C28" s="6" t="s">
        <v>209</v>
      </c>
      <c r="D28" s="12">
        <f t="shared" si="0"/>
        <v>1732925</v>
      </c>
      <c r="E28" s="37">
        <f>_xlfn.IFNA(VLOOKUP($P28,'核-SAP'!$B:$G,5,0),0)</f>
        <v>1732925</v>
      </c>
      <c r="F28" s="37">
        <f>_xlfn.IFNA(VLOOKUP($P28,'核-SAP'!$B:$G,6,0),0)</f>
        <v>0</v>
      </c>
      <c r="G28" s="12">
        <f t="shared" si="1"/>
        <v>2389000</v>
      </c>
      <c r="H28" s="37">
        <f>_xlfn.IFNA(VLOOKUP($P28,'核-SAP'!$B:$J,8,0),0)</f>
        <v>2389000</v>
      </c>
      <c r="I28" s="37">
        <f>_xlfn.IFNA(VLOOKUP($P28,'核-SAP'!$B:$J,9,0),0)</f>
        <v>0</v>
      </c>
      <c r="J28" s="12">
        <f t="shared" si="3"/>
        <v>-656075</v>
      </c>
      <c r="K28" s="14">
        <f t="shared" si="4"/>
        <v>-27.462327333612389</v>
      </c>
      <c r="L28" s="12">
        <f t="shared" si="2"/>
        <v>-656075</v>
      </c>
      <c r="M28" s="12">
        <f t="shared" si="2"/>
        <v>0</v>
      </c>
      <c r="P28" s="142" t="s">
        <v>256</v>
      </c>
    </row>
    <row r="29" spans="2:16" ht="31.5" customHeight="1">
      <c r="B29" s="37">
        <f>_xlfn.IFNA(VLOOKUP($P29,'核-SAP'!$B:$O,14,0),0)</f>
        <v>6962</v>
      </c>
      <c r="C29" s="6" t="s">
        <v>210</v>
      </c>
      <c r="D29" s="12">
        <f t="shared" si="0"/>
        <v>5743</v>
      </c>
      <c r="E29" s="37">
        <f>_xlfn.IFNA(VLOOKUP($P29,'核-SAP'!$B:$G,5,0),0)</f>
        <v>5743</v>
      </c>
      <c r="F29" s="37">
        <f>_xlfn.IFNA(VLOOKUP($P29,'核-SAP'!$B:$G,6,0),0)</f>
        <v>0</v>
      </c>
      <c r="G29" s="12">
        <f>H29+I29</f>
        <v>332000</v>
      </c>
      <c r="H29" s="37">
        <f>_xlfn.IFNA(VLOOKUP($P29,'核-SAP'!$B:$J,8,0),0)</f>
        <v>332000</v>
      </c>
      <c r="I29" s="37">
        <f>_xlfn.IFNA(VLOOKUP($P29,'核-SAP'!$B:$J,9,0),0)</f>
        <v>0</v>
      </c>
      <c r="J29" s="12">
        <f t="shared" si="3"/>
        <v>-326257</v>
      </c>
      <c r="K29" s="14">
        <f t="shared" si="4"/>
        <v>-98.270180722891567</v>
      </c>
      <c r="L29" s="12">
        <f t="shared" si="2"/>
        <v>-326257</v>
      </c>
      <c r="M29" s="12">
        <f t="shared" si="2"/>
        <v>0</v>
      </c>
      <c r="P29" s="142" t="s">
        <v>258</v>
      </c>
    </row>
    <row r="30" spans="2:16" ht="31.5" customHeight="1">
      <c r="B30" s="37">
        <f>_xlfn.IFNA(VLOOKUP($P30,'核-SAP'!$B:$O,14,0),0)</f>
        <v>7479179</v>
      </c>
      <c r="C30" s="158" t="s">
        <v>917</v>
      </c>
      <c r="D30" s="12">
        <f t="shared" si="0"/>
        <v>5050725</v>
      </c>
      <c r="E30" s="37">
        <f>_xlfn.IFNA(VLOOKUP($P30,'核-SAP'!$B:$G,5,0),0)</f>
        <v>5050725</v>
      </c>
      <c r="F30" s="37">
        <f>_xlfn.IFNA(VLOOKUP($P30,'核-SAP'!$B:$G,6,0),0)</f>
        <v>0</v>
      </c>
      <c r="G30" s="12">
        <f t="shared" si="1"/>
        <v>10000000</v>
      </c>
      <c r="H30" s="37">
        <f>_xlfn.IFNA(VLOOKUP($P30,'核-SAP'!$B:$J,8,0),0)</f>
        <v>10000000</v>
      </c>
      <c r="I30" s="37">
        <f>_xlfn.IFNA(VLOOKUP($P30,'核-SAP'!$B:$J,9,0),0)</f>
        <v>0</v>
      </c>
      <c r="J30" s="12">
        <f>L30+M30</f>
        <v>-4949275</v>
      </c>
      <c r="K30" s="14">
        <f t="shared" si="4"/>
        <v>-49.492750000000001</v>
      </c>
      <c r="L30" s="12">
        <f>E30-H30</f>
        <v>-4949275</v>
      </c>
      <c r="M30" s="12">
        <f>F30-I30</f>
        <v>0</v>
      </c>
      <c r="P30" s="157" t="s">
        <v>911</v>
      </c>
    </row>
    <row r="31" spans="2:16" ht="31.5" customHeight="1">
      <c r="B31" s="12">
        <f>B32+B33</f>
        <v>9028078440</v>
      </c>
      <c r="C31" s="6" t="s">
        <v>16</v>
      </c>
      <c r="D31" s="12">
        <f t="shared" si="0"/>
        <v>7430625622</v>
      </c>
      <c r="E31" s="12">
        <f>E32+E33</f>
        <v>117085329</v>
      </c>
      <c r="F31" s="12">
        <f>F32+F33</f>
        <v>7313540293</v>
      </c>
      <c r="G31" s="12">
        <f t="shared" si="1"/>
        <v>5215968000</v>
      </c>
      <c r="H31" s="12">
        <f>H32+H33</f>
        <v>322148000</v>
      </c>
      <c r="I31" s="12">
        <f>I32+I33</f>
        <v>4893820000</v>
      </c>
      <c r="J31" s="12">
        <f t="shared" si="3"/>
        <v>2214657622</v>
      </c>
      <c r="K31" s="14">
        <f t="shared" si="4"/>
        <v>42.459187287958819</v>
      </c>
      <c r="L31" s="12">
        <f t="shared" si="2"/>
        <v>-205062671</v>
      </c>
      <c r="M31" s="12">
        <f t="shared" si="2"/>
        <v>2419720293</v>
      </c>
      <c r="P31" s="142" t="s">
        <v>16</v>
      </c>
    </row>
    <row r="32" spans="2:16" ht="31.5" customHeight="1">
      <c r="B32" s="37">
        <f>_xlfn.IFNA(VLOOKUP($P32,'核-SAP'!$B:$O,14,0),0)</f>
        <v>9010111619</v>
      </c>
      <c r="C32" s="6" t="s">
        <v>17</v>
      </c>
      <c r="D32" s="12">
        <f t="shared" si="0"/>
        <v>7415042102</v>
      </c>
      <c r="E32" s="37">
        <f>_xlfn.IFNA(VLOOKUP($P32,'核-SAP'!$B:$G,5,0),0)</f>
        <v>101501809</v>
      </c>
      <c r="F32" s="37">
        <f>_xlfn.IFNA(VLOOKUP($P32,'核-SAP'!$B:$G,6,0),0)</f>
        <v>7313540293</v>
      </c>
      <c r="G32" s="12">
        <f t="shared" si="1"/>
        <v>5191537000</v>
      </c>
      <c r="H32" s="37">
        <f>_xlfn.IFNA(VLOOKUP($P32,'核-SAP'!$B:$J,8,0),0)</f>
        <v>297717000</v>
      </c>
      <c r="I32" s="37">
        <f>_xlfn.IFNA(VLOOKUP($P32,'核-SAP'!$B:$J,9,0),0)</f>
        <v>4893820000</v>
      </c>
      <c r="J32" s="12">
        <f t="shared" si="3"/>
        <v>2223505102</v>
      </c>
      <c r="K32" s="14">
        <f t="shared" si="4"/>
        <v>42.829418378410864</v>
      </c>
      <c r="L32" s="12">
        <f t="shared" si="2"/>
        <v>-196215191</v>
      </c>
      <c r="M32" s="12">
        <f t="shared" si="2"/>
        <v>2419720293</v>
      </c>
      <c r="P32" s="142" t="s">
        <v>17</v>
      </c>
    </row>
    <row r="33" spans="2:16" ht="31.5" customHeight="1">
      <c r="B33" s="37">
        <f>_xlfn.IFNA(VLOOKUP($P33,'核-SAP'!$B:$O,14,0),0)</f>
        <v>17966821</v>
      </c>
      <c r="C33" s="6" t="s">
        <v>18</v>
      </c>
      <c r="D33" s="12">
        <f t="shared" si="0"/>
        <v>15583520</v>
      </c>
      <c r="E33" s="37">
        <f>_xlfn.IFNA(VLOOKUP($P33,'核-SAP'!$B:$G,5,0),0)</f>
        <v>15583520</v>
      </c>
      <c r="F33" s="37">
        <f>_xlfn.IFNA(VLOOKUP($P33,'核-SAP'!$B:$G,6,0),0)</f>
        <v>0</v>
      </c>
      <c r="G33" s="12">
        <f t="shared" si="1"/>
        <v>24431000</v>
      </c>
      <c r="H33" s="37">
        <f>_xlfn.IFNA(VLOOKUP($P33,'核-SAP'!$B:$J,8,0),0)</f>
        <v>24431000</v>
      </c>
      <c r="I33" s="37">
        <f>_xlfn.IFNA(VLOOKUP($P33,'核-SAP'!$B:$J,9,0),0)</f>
        <v>0</v>
      </c>
      <c r="J33" s="12">
        <f t="shared" si="3"/>
        <v>-8847480</v>
      </c>
      <c r="K33" s="14">
        <f t="shared" si="4"/>
        <v>-36.21415414841799</v>
      </c>
      <c r="L33" s="12">
        <f t="shared" si="2"/>
        <v>-8847480</v>
      </c>
      <c r="M33" s="12">
        <f t="shared" si="2"/>
        <v>0</v>
      </c>
      <c r="P33" s="142" t="s">
        <v>18</v>
      </c>
    </row>
    <row r="34" spans="2:16" ht="31.5" customHeight="1">
      <c r="B34" s="12">
        <f>B35+B36+B37+B38+B39</f>
        <v>1859254</v>
      </c>
      <c r="C34" s="6" t="s">
        <v>19</v>
      </c>
      <c r="D34" s="12">
        <f t="shared" si="0"/>
        <v>1638061</v>
      </c>
      <c r="E34" s="12">
        <f>E35+E36+E37+E38+E39</f>
        <v>1638061</v>
      </c>
      <c r="F34" s="12">
        <f>F35+F36+F37+F38+F39</f>
        <v>0</v>
      </c>
      <c r="G34" s="12">
        <f t="shared" si="1"/>
        <v>34604000</v>
      </c>
      <c r="H34" s="12">
        <f>H35+H36+H37+H38+H39</f>
        <v>34604000</v>
      </c>
      <c r="I34" s="12">
        <f>I35+I36+I37+I38+I39</f>
        <v>0</v>
      </c>
      <c r="J34" s="12">
        <f t="shared" si="3"/>
        <v>-32965939</v>
      </c>
      <c r="K34" s="14">
        <f t="shared" si="4"/>
        <v>-95.266266905560045</v>
      </c>
      <c r="L34" s="12">
        <f t="shared" si="2"/>
        <v>-32965939</v>
      </c>
      <c r="M34" s="12">
        <f t="shared" si="2"/>
        <v>0</v>
      </c>
      <c r="P34" s="142" t="s">
        <v>19</v>
      </c>
    </row>
    <row r="35" spans="2:16" ht="31.5" customHeight="1">
      <c r="B35" s="37">
        <f>_xlfn.IFNA(VLOOKUP($P35,'核-SAP'!$B:$O,14,0),0)</f>
        <v>668461</v>
      </c>
      <c r="C35" s="6" t="s">
        <v>20</v>
      </c>
      <c r="D35" s="12">
        <f t="shared" si="0"/>
        <v>4889</v>
      </c>
      <c r="E35" s="37">
        <f>_xlfn.IFNA(VLOOKUP($P35,'核-SAP'!$B:$G,5,0),0)</f>
        <v>4889</v>
      </c>
      <c r="F35" s="37">
        <f>_xlfn.IFNA(VLOOKUP($P35,'核-SAP'!$B:$G,6,0),0)</f>
        <v>0</v>
      </c>
      <c r="G35" s="12">
        <f t="shared" si="1"/>
        <v>29695000</v>
      </c>
      <c r="H35" s="37">
        <f>_xlfn.IFNA(VLOOKUP($P35,'核-SAP'!$B:$J,8,0),0)</f>
        <v>29695000</v>
      </c>
      <c r="I35" s="37">
        <f>_xlfn.IFNA(VLOOKUP($P35,'核-SAP'!$B:$J,9,0),0)</f>
        <v>0</v>
      </c>
      <c r="J35" s="12">
        <f t="shared" si="3"/>
        <v>-29690111</v>
      </c>
      <c r="K35" s="14">
        <f t="shared" si="4"/>
        <v>-99.983535948812928</v>
      </c>
      <c r="L35" s="12">
        <f t="shared" si="2"/>
        <v>-29690111</v>
      </c>
      <c r="M35" s="12">
        <f t="shared" si="2"/>
        <v>0</v>
      </c>
      <c r="P35" s="142" t="s">
        <v>20</v>
      </c>
    </row>
    <row r="36" spans="2:16" ht="31.5" customHeight="1">
      <c r="B36" s="37">
        <f>_xlfn.IFNA(VLOOKUP($P36,'核-SAP'!$B:$O,14,0),0)</f>
        <v>0</v>
      </c>
      <c r="C36" s="6" t="s">
        <v>21</v>
      </c>
      <c r="D36" s="12">
        <f t="shared" si="0"/>
        <v>2500</v>
      </c>
      <c r="E36" s="37">
        <f>_xlfn.IFNA(VLOOKUP($P36,'核-SAP'!$B:$G,5,0),0)</f>
        <v>2500</v>
      </c>
      <c r="F36" s="37">
        <f>_xlfn.IFNA(VLOOKUP($P36,'核-SAP'!$B:$G,6,0),0)</f>
        <v>0</v>
      </c>
      <c r="G36" s="12">
        <f t="shared" si="1"/>
        <v>7000</v>
      </c>
      <c r="H36" s="37">
        <f>_xlfn.IFNA(VLOOKUP($P36,'核-SAP'!$B:$J,8,0),0)</f>
        <v>7000</v>
      </c>
      <c r="I36" s="37">
        <f>_xlfn.IFNA(VLOOKUP($P36,'核-SAP'!$B:$J,9,0),0)</f>
        <v>0</v>
      </c>
      <c r="J36" s="12">
        <f t="shared" si="3"/>
        <v>-4500</v>
      </c>
      <c r="K36" s="14">
        <f t="shared" si="4"/>
        <v>-64.285714285714292</v>
      </c>
      <c r="L36" s="12">
        <f t="shared" si="2"/>
        <v>-4500</v>
      </c>
      <c r="M36" s="12">
        <f t="shared" si="2"/>
        <v>0</v>
      </c>
      <c r="P36" s="142" t="s">
        <v>21</v>
      </c>
    </row>
    <row r="37" spans="2:16" ht="31.5" customHeight="1">
      <c r="B37" s="37">
        <f>_xlfn.IFNA(VLOOKUP($P37,'核-SAP'!$B:$O,14,0),0)</f>
        <v>211044</v>
      </c>
      <c r="C37" s="6" t="s">
        <v>22</v>
      </c>
      <c r="D37" s="12">
        <f t="shared" si="0"/>
        <v>209556</v>
      </c>
      <c r="E37" s="37">
        <f>_xlfn.IFNA(VLOOKUP($P37,'核-SAP'!$B:$G,5,0),0)</f>
        <v>209556</v>
      </c>
      <c r="F37" s="37">
        <f>_xlfn.IFNA(VLOOKUP($P37,'核-SAP'!$B:$G,6,0),0)</f>
        <v>0</v>
      </c>
      <c r="G37" s="12">
        <f t="shared" si="1"/>
        <v>426000</v>
      </c>
      <c r="H37" s="37">
        <f>_xlfn.IFNA(VLOOKUP($P37,'核-SAP'!$B:$J,8,0),0)</f>
        <v>426000</v>
      </c>
      <c r="I37" s="37">
        <f>_xlfn.IFNA(VLOOKUP($P37,'核-SAP'!$B:$J,9,0),0)</f>
        <v>0</v>
      </c>
      <c r="J37" s="12">
        <f t="shared" si="3"/>
        <v>-216444</v>
      </c>
      <c r="K37" s="14">
        <f t="shared" si="4"/>
        <v>-50.808450704225351</v>
      </c>
      <c r="L37" s="12">
        <f t="shared" si="2"/>
        <v>-216444</v>
      </c>
      <c r="M37" s="12">
        <f t="shared" si="2"/>
        <v>0</v>
      </c>
      <c r="P37" s="142" t="s">
        <v>22</v>
      </c>
    </row>
    <row r="38" spans="2:16" ht="31.5" customHeight="1">
      <c r="B38" s="37">
        <f>_xlfn.IFNA(VLOOKUP($P38,'核-SAP'!$B:$O,14,0),0)</f>
        <v>359865</v>
      </c>
      <c r="C38" s="6" t="s">
        <v>23</v>
      </c>
      <c r="D38" s="12">
        <f t="shared" si="0"/>
        <v>647671</v>
      </c>
      <c r="E38" s="37">
        <f>_xlfn.IFNA(VLOOKUP($P38,'核-SAP'!$B:$G,5,0),0)</f>
        <v>647671</v>
      </c>
      <c r="F38" s="37">
        <f>_xlfn.IFNA(VLOOKUP($P38,'核-SAP'!$B:$G,6,0),0)</f>
        <v>0</v>
      </c>
      <c r="G38" s="12">
        <f t="shared" si="1"/>
        <v>4063000</v>
      </c>
      <c r="H38" s="37">
        <f>_xlfn.IFNA(VLOOKUP($P38,'核-SAP'!$B:$J,8,0),0)</f>
        <v>4063000</v>
      </c>
      <c r="I38" s="37">
        <f>_xlfn.IFNA(VLOOKUP($P38,'核-SAP'!$B:$J,9,0),0)</f>
        <v>0</v>
      </c>
      <c r="J38" s="12">
        <f t="shared" si="3"/>
        <v>-3415329</v>
      </c>
      <c r="K38" s="14">
        <f t="shared" si="4"/>
        <v>-84.059291164164406</v>
      </c>
      <c r="L38" s="12">
        <f t="shared" si="2"/>
        <v>-3415329</v>
      </c>
      <c r="M38" s="12">
        <f t="shared" si="2"/>
        <v>0</v>
      </c>
      <c r="P38" s="142" t="s">
        <v>23</v>
      </c>
    </row>
    <row r="39" spans="2:16" ht="31.5" customHeight="1">
      <c r="B39" s="37">
        <f>_xlfn.IFNA(VLOOKUP($P39,'核-SAP'!$B:$O,14,0),0)</f>
        <v>619884</v>
      </c>
      <c r="C39" s="6" t="s">
        <v>24</v>
      </c>
      <c r="D39" s="12">
        <f t="shared" si="0"/>
        <v>773445</v>
      </c>
      <c r="E39" s="37">
        <f>_xlfn.IFNA(VLOOKUP($P39,'核-SAP'!$B:$G,5,0),0)</f>
        <v>773445</v>
      </c>
      <c r="F39" s="37">
        <f>_xlfn.IFNA(VLOOKUP($P39,'核-SAP'!$B:$G,6,0),0)</f>
        <v>0</v>
      </c>
      <c r="G39" s="12">
        <f t="shared" si="1"/>
        <v>413000</v>
      </c>
      <c r="H39" s="37">
        <f>_xlfn.IFNA(VLOOKUP($P39,'核-SAP'!$B:$J,8,0),0)</f>
        <v>413000</v>
      </c>
      <c r="I39" s="37">
        <f>_xlfn.IFNA(VLOOKUP($P39,'核-SAP'!$B:$J,9,0),0)</f>
        <v>0</v>
      </c>
      <c r="J39" s="12">
        <f t="shared" si="3"/>
        <v>360445</v>
      </c>
      <c r="K39" s="14">
        <f t="shared" si="4"/>
        <v>87.274818401937054</v>
      </c>
      <c r="L39" s="12">
        <f t="shared" si="2"/>
        <v>360445</v>
      </c>
      <c r="M39" s="12">
        <f t="shared" si="2"/>
        <v>0</v>
      </c>
      <c r="P39" s="142" t="s">
        <v>24</v>
      </c>
    </row>
    <row r="40" spans="2:16" ht="31.5" customHeight="1">
      <c r="B40" s="12">
        <f>SUM(B41:B47)</f>
        <v>7300555642</v>
      </c>
      <c r="C40" s="6" t="s">
        <v>82</v>
      </c>
      <c r="D40" s="12">
        <f t="shared" si="0"/>
        <v>4672899684</v>
      </c>
      <c r="E40" s="12">
        <f>SUM(E41:E47)</f>
        <v>4672899684</v>
      </c>
      <c r="F40" s="12">
        <f>SUM(F41:F47)</f>
        <v>0</v>
      </c>
      <c r="G40" s="12">
        <f t="shared" si="1"/>
        <v>4347753000</v>
      </c>
      <c r="H40" s="12">
        <f>SUM(H41:H47)</f>
        <v>4347753000</v>
      </c>
      <c r="I40" s="12">
        <f>SUM(I41:I47)</f>
        <v>0</v>
      </c>
      <c r="J40" s="12">
        <f t="shared" si="3"/>
        <v>325146684</v>
      </c>
      <c r="K40" s="14">
        <f t="shared" si="4"/>
        <v>7.4784994455756797</v>
      </c>
      <c r="L40" s="12">
        <f t="shared" si="2"/>
        <v>325146684</v>
      </c>
      <c r="M40" s="12">
        <f t="shared" si="2"/>
        <v>0</v>
      </c>
      <c r="P40" s="142" t="s">
        <v>271</v>
      </c>
    </row>
    <row r="41" spans="2:16" ht="31.5" customHeight="1">
      <c r="B41" s="31">
        <f>_xlfn.IFNA(VLOOKUP($P41,'核-SAP'!$B:$O,14,0),0)</f>
        <v>16327214</v>
      </c>
      <c r="C41" s="3" t="s">
        <v>25</v>
      </c>
      <c r="D41" s="13">
        <f t="shared" si="0"/>
        <v>5625671</v>
      </c>
      <c r="E41" s="31">
        <f>_xlfn.IFNA(VLOOKUP($P41,'核-SAP'!$B:$G,5,0),0)</f>
        <v>5625671</v>
      </c>
      <c r="F41" s="31">
        <f>_xlfn.IFNA(VLOOKUP($P41,'核-SAP'!$B:$G,6,0),0)</f>
        <v>0</v>
      </c>
      <c r="G41" s="13">
        <f t="shared" si="1"/>
        <v>15764000</v>
      </c>
      <c r="H41" s="31">
        <f>_xlfn.IFNA(VLOOKUP($P41,'核-SAP'!$B:$J,8,0),0)</f>
        <v>15764000</v>
      </c>
      <c r="I41" s="31">
        <f>_xlfn.IFNA(VLOOKUP($P41,'核-SAP'!$B:$J,9,0),0)</f>
        <v>0</v>
      </c>
      <c r="J41" s="13">
        <f t="shared" si="3"/>
        <v>-10138329</v>
      </c>
      <c r="K41" s="15">
        <f t="shared" si="4"/>
        <v>-64.313175589951783</v>
      </c>
      <c r="L41" s="13">
        <f t="shared" si="2"/>
        <v>-10138329</v>
      </c>
      <c r="M41" s="13">
        <f t="shared" si="2"/>
        <v>0</v>
      </c>
      <c r="P41" s="142" t="s">
        <v>25</v>
      </c>
    </row>
    <row r="42" spans="2:16" ht="31.5" customHeight="1">
      <c r="B42" s="159">
        <f>_xlfn.IFNA(VLOOKUP($P42,'核-SAP'!$B:$O,14,0),0)</f>
        <v>350670289</v>
      </c>
      <c r="C42" s="29" t="s">
        <v>26</v>
      </c>
      <c r="D42" s="28">
        <f t="shared" si="0"/>
        <v>185688195</v>
      </c>
      <c r="E42" s="159">
        <f>_xlfn.IFNA(VLOOKUP($P42,'核-SAP'!$B:$G,5,0),0)</f>
        <v>185688195</v>
      </c>
      <c r="F42" s="159">
        <f>_xlfn.IFNA(VLOOKUP($P42,'核-SAP'!$B:$G,6,0),0)</f>
        <v>0</v>
      </c>
      <c r="G42" s="28">
        <f t="shared" si="1"/>
        <v>471844000</v>
      </c>
      <c r="H42" s="159">
        <f>_xlfn.IFNA(VLOOKUP($P42,'核-SAP'!$B:$J,8,0),0)</f>
        <v>471844000</v>
      </c>
      <c r="I42" s="159">
        <f>_xlfn.IFNA(VLOOKUP($P42,'核-SAP'!$B:$J,9,0),0)</f>
        <v>0</v>
      </c>
      <c r="J42" s="28">
        <f t="shared" si="3"/>
        <v>-286155805</v>
      </c>
      <c r="K42" s="30">
        <f t="shared" si="4"/>
        <v>-60.646273980383349</v>
      </c>
      <c r="L42" s="28">
        <f t="shared" si="2"/>
        <v>-286155805</v>
      </c>
      <c r="M42" s="28">
        <f t="shared" si="2"/>
        <v>0</v>
      </c>
      <c r="N42" s="167"/>
      <c r="P42" s="142" t="s">
        <v>26</v>
      </c>
    </row>
    <row r="43" spans="2:16" ht="31.5" customHeight="1">
      <c r="B43" s="37">
        <f>_xlfn.IFNA(VLOOKUP($P43,'核-SAP'!$B:$O,14,0),0)</f>
        <v>6859577318</v>
      </c>
      <c r="C43" s="6" t="s">
        <v>27</v>
      </c>
      <c r="D43" s="12">
        <f t="shared" si="0"/>
        <v>4430968964</v>
      </c>
      <c r="E43" s="37">
        <f>_xlfn.IFNA(VLOOKUP($P43,'核-SAP'!$B:$G,5,0),0)</f>
        <v>4430968964</v>
      </c>
      <c r="F43" s="37">
        <f>_xlfn.IFNA(VLOOKUP($P43,'核-SAP'!$B:$G,6,0),0)</f>
        <v>0</v>
      </c>
      <c r="G43" s="12">
        <f t="shared" si="1"/>
        <v>3773882000</v>
      </c>
      <c r="H43" s="37">
        <f>_xlfn.IFNA(VLOOKUP($P43,'核-SAP'!$B:$J,8,0),0)</f>
        <v>3773882000</v>
      </c>
      <c r="I43" s="37">
        <f>_xlfn.IFNA(VLOOKUP($P43,'核-SAP'!$B:$J,9,0),0)</f>
        <v>0</v>
      </c>
      <c r="J43" s="12">
        <f t="shared" si="3"/>
        <v>657086964</v>
      </c>
      <c r="K43" s="14">
        <f t="shared" si="4"/>
        <v>17.411433743821352</v>
      </c>
      <c r="L43" s="12">
        <f t="shared" si="2"/>
        <v>657086964</v>
      </c>
      <c r="M43" s="12">
        <f t="shared" si="2"/>
        <v>0</v>
      </c>
      <c r="P43" s="142" t="s">
        <v>27</v>
      </c>
    </row>
    <row r="44" spans="2:16" ht="31.5" customHeight="1">
      <c r="B44" s="37">
        <f>_xlfn.IFNA(VLOOKUP($P44,'核-SAP'!$B:$O,14,0),0)</f>
        <v>25719586</v>
      </c>
      <c r="C44" s="6" t="s">
        <v>28</v>
      </c>
      <c r="D44" s="12">
        <f t="shared" si="0"/>
        <v>13399311</v>
      </c>
      <c r="E44" s="37">
        <f>_xlfn.IFNA(VLOOKUP($P44,'核-SAP'!$B:$G,5,0),0)</f>
        <v>13399311</v>
      </c>
      <c r="F44" s="37">
        <f>_xlfn.IFNA(VLOOKUP($P44,'核-SAP'!$B:$G,6,0),0)</f>
        <v>0</v>
      </c>
      <c r="G44" s="12">
        <f t="shared" si="1"/>
        <v>32392000</v>
      </c>
      <c r="H44" s="37">
        <f>_xlfn.IFNA(VLOOKUP($P44,'核-SAP'!$B:$J,8,0),0)</f>
        <v>32392000</v>
      </c>
      <c r="I44" s="37">
        <f>_xlfn.IFNA(VLOOKUP($P44,'核-SAP'!$B:$J,9,0),0)</f>
        <v>0</v>
      </c>
      <c r="J44" s="12">
        <f t="shared" si="3"/>
        <v>-18992689</v>
      </c>
      <c r="K44" s="14">
        <f t="shared" si="4"/>
        <v>-58.633887997036304</v>
      </c>
      <c r="L44" s="12">
        <f t="shared" si="2"/>
        <v>-18992689</v>
      </c>
      <c r="M44" s="12">
        <f t="shared" si="2"/>
        <v>0</v>
      </c>
      <c r="P44" s="142" t="s">
        <v>28</v>
      </c>
    </row>
    <row r="45" spans="2:16" ht="31.5" customHeight="1">
      <c r="B45" s="37">
        <f>_xlfn.IFNA(VLOOKUP($P45,'核-SAP'!$B:$O,14,0),0)</f>
        <v>21779686</v>
      </c>
      <c r="C45" s="6" t="s">
        <v>29</v>
      </c>
      <c r="D45" s="12">
        <f t="shared" si="0"/>
        <v>19458798</v>
      </c>
      <c r="E45" s="37">
        <f>_xlfn.IFNA(VLOOKUP($P45,'核-SAP'!$B:$G,5,0),0)</f>
        <v>19458798</v>
      </c>
      <c r="F45" s="37">
        <f>_xlfn.IFNA(VLOOKUP($P45,'核-SAP'!$B:$G,6,0),0)</f>
        <v>0</v>
      </c>
      <c r="G45" s="12">
        <f t="shared" si="1"/>
        <v>24469000</v>
      </c>
      <c r="H45" s="37">
        <f>_xlfn.IFNA(VLOOKUP($P45,'核-SAP'!$B:$J,8,0),0)</f>
        <v>24469000</v>
      </c>
      <c r="I45" s="37">
        <f>_xlfn.IFNA(VLOOKUP($P45,'核-SAP'!$B:$J,9,0),0)</f>
        <v>0</v>
      </c>
      <c r="J45" s="12">
        <f t="shared" si="3"/>
        <v>-5010202</v>
      </c>
      <c r="K45" s="14">
        <f t="shared" si="4"/>
        <v>-20.475712125546611</v>
      </c>
      <c r="L45" s="12">
        <f t="shared" si="2"/>
        <v>-5010202</v>
      </c>
      <c r="M45" s="12">
        <f t="shared" si="2"/>
        <v>0</v>
      </c>
      <c r="P45" s="142" t="s">
        <v>29</v>
      </c>
    </row>
    <row r="46" spans="2:16" ht="31.5" customHeight="1">
      <c r="B46" s="37">
        <f>_xlfn.IFNA(VLOOKUP($P46,'核-SAP'!$B:$O,14,0),0)</f>
        <v>17568319</v>
      </c>
      <c r="C46" s="6" t="s">
        <v>178</v>
      </c>
      <c r="D46" s="12">
        <f t="shared" ref="D46" si="5">E46+F46</f>
        <v>5826858</v>
      </c>
      <c r="E46" s="37">
        <f>_xlfn.IFNA(VLOOKUP($P46,'核-SAP'!$B:$G,5,0),0)</f>
        <v>5826858</v>
      </c>
      <c r="F46" s="37">
        <f>_xlfn.IFNA(VLOOKUP($P46,'核-SAP'!$B:$G,6,0),0)</f>
        <v>0</v>
      </c>
      <c r="G46" s="12">
        <f t="shared" ref="G46" si="6">H46+I46</f>
        <v>6953000</v>
      </c>
      <c r="H46" s="37">
        <f>_xlfn.IFNA(VLOOKUP($P46,'核-SAP'!$B:$J,8,0),0)</f>
        <v>6953000</v>
      </c>
      <c r="I46" s="37">
        <f>_xlfn.IFNA(VLOOKUP($P46,'核-SAP'!$B:$J,9,0),0)</f>
        <v>0</v>
      </c>
      <c r="J46" s="12">
        <f t="shared" ref="J46" si="7">L46+M46</f>
        <v>-1126142</v>
      </c>
      <c r="K46" s="14">
        <f t="shared" ref="K46" si="8">J46/G46*100</f>
        <v>-16.196490723428735</v>
      </c>
      <c r="L46" s="12">
        <f t="shared" ref="L46" si="9">E46-H46</f>
        <v>-1126142</v>
      </c>
      <c r="M46" s="12">
        <f t="shared" ref="M46" si="10">F46-I46</f>
        <v>0</v>
      </c>
      <c r="P46" s="142" t="s">
        <v>278</v>
      </c>
    </row>
    <row r="47" spans="2:16" ht="31.5" customHeight="1">
      <c r="B47" s="37">
        <f>_xlfn.IFNA(VLOOKUP($P47,'核-SAP'!$B:$O,14,0),0)</f>
        <v>8913230</v>
      </c>
      <c r="C47" s="6" t="s">
        <v>30</v>
      </c>
      <c r="D47" s="12">
        <f t="shared" si="0"/>
        <v>11931887</v>
      </c>
      <c r="E47" s="37">
        <f>_xlfn.IFNA(VLOOKUP($P47,'核-SAP'!$B:$G,5,0),0)</f>
        <v>11931887</v>
      </c>
      <c r="F47" s="37">
        <f>_xlfn.IFNA(VLOOKUP($P47,'核-SAP'!$B:$G,6,0),0)</f>
        <v>0</v>
      </c>
      <c r="G47" s="12">
        <f t="shared" si="1"/>
        <v>22449000</v>
      </c>
      <c r="H47" s="37">
        <f>_xlfn.IFNA(VLOOKUP($P47,'核-SAP'!$B:$J,8,0),0)</f>
        <v>22449000</v>
      </c>
      <c r="I47" s="37">
        <f>_xlfn.IFNA(VLOOKUP($P47,'核-SAP'!$B:$J,9,0),0)</f>
        <v>0</v>
      </c>
      <c r="J47" s="12">
        <f t="shared" si="3"/>
        <v>-10517113</v>
      </c>
      <c r="K47" s="14">
        <f t="shared" si="4"/>
        <v>-46.848915319167894</v>
      </c>
      <c r="L47" s="12">
        <f t="shared" si="2"/>
        <v>-10517113</v>
      </c>
      <c r="M47" s="12">
        <f t="shared" si="2"/>
        <v>0</v>
      </c>
      <c r="P47" s="142" t="s">
        <v>30</v>
      </c>
    </row>
    <row r="48" spans="2:16" ht="31.5" customHeight="1">
      <c r="B48" s="12">
        <f>B49+B50+B51+B52+B53</f>
        <v>438741876</v>
      </c>
      <c r="C48" s="6" t="s">
        <v>31</v>
      </c>
      <c r="D48" s="12">
        <f t="shared" si="0"/>
        <v>364586862</v>
      </c>
      <c r="E48" s="12">
        <f>E49+E50+E51+E52+E53</f>
        <v>364586862</v>
      </c>
      <c r="F48" s="12">
        <f>F49+F50+F51+F52+F53</f>
        <v>0</v>
      </c>
      <c r="G48" s="12">
        <f t="shared" si="1"/>
        <v>494546000</v>
      </c>
      <c r="H48" s="12">
        <f>H49+H50+H51+H52+H53</f>
        <v>494546000</v>
      </c>
      <c r="I48" s="12">
        <f>I49+I50+I51+I52+I53</f>
        <v>0</v>
      </c>
      <c r="J48" s="12">
        <f t="shared" si="3"/>
        <v>-129959138</v>
      </c>
      <c r="K48" s="14">
        <f t="shared" si="4"/>
        <v>-26.278473185507519</v>
      </c>
      <c r="L48" s="12">
        <f t="shared" si="2"/>
        <v>-129959138</v>
      </c>
      <c r="M48" s="12">
        <f t="shared" si="2"/>
        <v>0</v>
      </c>
      <c r="P48" s="142" t="s">
        <v>31</v>
      </c>
    </row>
    <row r="49" spans="2:16" ht="31.5" customHeight="1">
      <c r="B49" s="37">
        <f>_xlfn.IFNA(VLOOKUP($P49,'核-SAP'!$B:$O,14,0),0)</f>
        <v>215101291</v>
      </c>
      <c r="C49" s="6" t="s">
        <v>32</v>
      </c>
      <c r="D49" s="12">
        <f t="shared" si="0"/>
        <v>202767891</v>
      </c>
      <c r="E49" s="37">
        <f>_xlfn.IFNA(VLOOKUP($P49,'核-SAP'!$B:$G,5,0),0)</f>
        <v>202767891</v>
      </c>
      <c r="F49" s="37">
        <f>_xlfn.IFNA(VLOOKUP($P49,'核-SAP'!$B:$G,6,0),0)</f>
        <v>0</v>
      </c>
      <c r="G49" s="12">
        <f t="shared" si="1"/>
        <v>217337000</v>
      </c>
      <c r="H49" s="37">
        <f>_xlfn.IFNA(VLOOKUP($P49,'核-SAP'!$B:$J,8,0),0)</f>
        <v>217337000</v>
      </c>
      <c r="I49" s="37">
        <f>_xlfn.IFNA(VLOOKUP($P49,'核-SAP'!$B:$J,9,0),0)</f>
        <v>0</v>
      </c>
      <c r="J49" s="12">
        <f t="shared" si="3"/>
        <v>-14569109</v>
      </c>
      <c r="K49" s="14">
        <f t="shared" si="4"/>
        <v>-6.7034646654734349</v>
      </c>
      <c r="L49" s="12">
        <f t="shared" si="2"/>
        <v>-14569109</v>
      </c>
      <c r="M49" s="12">
        <f t="shared" si="2"/>
        <v>0</v>
      </c>
      <c r="P49" s="142" t="s">
        <v>32</v>
      </c>
    </row>
    <row r="50" spans="2:16" ht="31.5" customHeight="1">
      <c r="B50" s="37">
        <f>_xlfn.IFNA(VLOOKUP($P50,'核-SAP'!$B:$O,14,0),0)</f>
        <v>31730484</v>
      </c>
      <c r="C50" s="6" t="s">
        <v>33</v>
      </c>
      <c r="D50" s="12">
        <f t="shared" si="0"/>
        <v>26965539</v>
      </c>
      <c r="E50" s="37">
        <f>_xlfn.IFNA(VLOOKUP($P50,'核-SAP'!$B:$G,5,0),0)</f>
        <v>26965539</v>
      </c>
      <c r="F50" s="37">
        <f>_xlfn.IFNA(VLOOKUP($P50,'核-SAP'!$B:$G,6,0),0)</f>
        <v>0</v>
      </c>
      <c r="G50" s="12">
        <f t="shared" si="1"/>
        <v>35022000</v>
      </c>
      <c r="H50" s="37">
        <f>_xlfn.IFNA(VLOOKUP($P50,'核-SAP'!$B:$J,8,0),0)</f>
        <v>35022000</v>
      </c>
      <c r="I50" s="37">
        <f>_xlfn.IFNA(VLOOKUP($P50,'核-SAP'!$B:$J,9,0),0)</f>
        <v>0</v>
      </c>
      <c r="J50" s="12">
        <f t="shared" si="3"/>
        <v>-8056461</v>
      </c>
      <c r="K50" s="14">
        <f t="shared" si="4"/>
        <v>-23.004000342641767</v>
      </c>
      <c r="L50" s="12">
        <f t="shared" si="2"/>
        <v>-8056461</v>
      </c>
      <c r="M50" s="12">
        <f t="shared" si="2"/>
        <v>0</v>
      </c>
      <c r="P50" s="142" t="s">
        <v>33</v>
      </c>
    </row>
    <row r="51" spans="2:16" ht="31.5" customHeight="1">
      <c r="B51" s="37">
        <f>_xlfn.IFNA(VLOOKUP($P51,'核-SAP'!$B:$O,14,0),0)</f>
        <v>3872278</v>
      </c>
      <c r="C51" s="6" t="s">
        <v>34</v>
      </c>
      <c r="D51" s="12">
        <f t="shared" si="0"/>
        <v>2487652</v>
      </c>
      <c r="E51" s="37">
        <f>_xlfn.IFNA(VLOOKUP($P51,'核-SAP'!$B:$G,5,0),0)</f>
        <v>2487652</v>
      </c>
      <c r="F51" s="37">
        <f>_xlfn.IFNA(VLOOKUP($P51,'核-SAP'!$B:$G,6,0),0)</f>
        <v>0</v>
      </c>
      <c r="G51" s="12">
        <f t="shared" si="1"/>
        <v>6238000</v>
      </c>
      <c r="H51" s="37">
        <f>_xlfn.IFNA(VLOOKUP($P51,'核-SAP'!$B:$J,8,0),0)</f>
        <v>6238000</v>
      </c>
      <c r="I51" s="37">
        <f>_xlfn.IFNA(VLOOKUP($P51,'核-SAP'!$B:$J,9,0),0)</f>
        <v>0</v>
      </c>
      <c r="J51" s="12">
        <f t="shared" si="3"/>
        <v>-3750348</v>
      </c>
      <c r="K51" s="14">
        <f t="shared" si="4"/>
        <v>-60.121000320615579</v>
      </c>
      <c r="L51" s="12">
        <f t="shared" si="2"/>
        <v>-3750348</v>
      </c>
      <c r="M51" s="12">
        <f t="shared" si="2"/>
        <v>0</v>
      </c>
      <c r="P51" s="142" t="s">
        <v>34</v>
      </c>
    </row>
    <row r="52" spans="2:16" ht="31.5" customHeight="1">
      <c r="B52" s="37">
        <f>_xlfn.IFNA(VLOOKUP($P52,'核-SAP'!$B:$O,14,0),0)</f>
        <v>188037823</v>
      </c>
      <c r="C52" s="6" t="s">
        <v>35</v>
      </c>
      <c r="D52" s="12">
        <f t="shared" si="0"/>
        <v>132365780</v>
      </c>
      <c r="E52" s="37">
        <f>_xlfn.IFNA(VLOOKUP($P52,'核-SAP'!$B:$G,5,0),0)</f>
        <v>132365780</v>
      </c>
      <c r="F52" s="37">
        <f>_xlfn.IFNA(VLOOKUP($P52,'核-SAP'!$B:$G,6,0),0)</f>
        <v>0</v>
      </c>
      <c r="G52" s="12">
        <f t="shared" si="1"/>
        <v>235949000</v>
      </c>
      <c r="H52" s="37">
        <f>_xlfn.IFNA(VLOOKUP($P52,'核-SAP'!$B:$J,8,0),0)</f>
        <v>235949000</v>
      </c>
      <c r="I52" s="37">
        <f>_xlfn.IFNA(VLOOKUP($P52,'核-SAP'!$B:$J,9,0),0)</f>
        <v>0</v>
      </c>
      <c r="J52" s="12">
        <f t="shared" si="3"/>
        <v>-103583220</v>
      </c>
      <c r="K52" s="14">
        <f t="shared" si="4"/>
        <v>-43.900681927026604</v>
      </c>
      <c r="L52" s="12">
        <f t="shared" si="2"/>
        <v>-103583220</v>
      </c>
      <c r="M52" s="12">
        <f t="shared" si="2"/>
        <v>0</v>
      </c>
      <c r="P52" s="142" t="s">
        <v>35</v>
      </c>
    </row>
    <row r="53" spans="2:16" ht="31.5" hidden="1" customHeight="1">
      <c r="B53" s="37">
        <v>0</v>
      </c>
      <c r="C53" s="6" t="s">
        <v>99</v>
      </c>
      <c r="D53" s="12">
        <f t="shared" si="0"/>
        <v>0</v>
      </c>
      <c r="E53" s="37"/>
      <c r="F53" s="37"/>
      <c r="G53" s="12">
        <f t="shared" si="1"/>
        <v>0</v>
      </c>
      <c r="H53" s="37"/>
      <c r="I53" s="37"/>
      <c r="J53" s="12">
        <f t="shared" si="3"/>
        <v>0</v>
      </c>
      <c r="K53" s="32"/>
      <c r="L53" s="12">
        <f t="shared" si="2"/>
        <v>0</v>
      </c>
      <c r="M53" s="12">
        <f t="shared" si="2"/>
        <v>0</v>
      </c>
    </row>
    <row r="54" spans="2:16" ht="31.5" customHeight="1">
      <c r="B54" s="12">
        <f>B55+B56+B57</f>
        <v>416839545</v>
      </c>
      <c r="C54" s="6" t="s">
        <v>918</v>
      </c>
      <c r="D54" s="12">
        <f t="shared" si="0"/>
        <v>393533277</v>
      </c>
      <c r="E54" s="12">
        <f>E55+E56+E57</f>
        <v>393533277</v>
      </c>
      <c r="F54" s="12">
        <f>F55+F56+F57</f>
        <v>0</v>
      </c>
      <c r="G54" s="12">
        <f t="shared" si="1"/>
        <v>494710000</v>
      </c>
      <c r="H54" s="12">
        <f>H55+H56+H57</f>
        <v>494710000</v>
      </c>
      <c r="I54" s="12">
        <f>I55+I56+I57</f>
        <v>0</v>
      </c>
      <c r="J54" s="12">
        <f t="shared" si="3"/>
        <v>-101176723</v>
      </c>
      <c r="K54" s="14">
        <f t="shared" si="4"/>
        <v>-20.451723838208245</v>
      </c>
      <c r="L54" s="12">
        <f t="shared" si="2"/>
        <v>-101176723</v>
      </c>
      <c r="M54" s="12">
        <f t="shared" si="2"/>
        <v>0</v>
      </c>
      <c r="P54" s="157" t="s">
        <v>913</v>
      </c>
    </row>
    <row r="55" spans="2:16" ht="31.5" customHeight="1">
      <c r="B55" s="37">
        <f>_xlfn.IFNA(VLOOKUP($P55,'核-SAP'!$B:$O,14,0),0)</f>
        <v>20608284</v>
      </c>
      <c r="C55" s="6" t="s">
        <v>36</v>
      </c>
      <c r="D55" s="12">
        <f t="shared" si="0"/>
        <v>31302024</v>
      </c>
      <c r="E55" s="37">
        <f>_xlfn.IFNA(VLOOKUP($P55,'核-SAP'!$B:$G,5,0),0)</f>
        <v>31302024</v>
      </c>
      <c r="F55" s="37">
        <f>_xlfn.IFNA(VLOOKUP($P55,'核-SAP'!$B:$G,6,0),0)</f>
        <v>0</v>
      </c>
      <c r="G55" s="12">
        <f t="shared" si="1"/>
        <v>41314000</v>
      </c>
      <c r="H55" s="37">
        <f>_xlfn.IFNA(VLOOKUP($P55,'核-SAP'!$B:$J,8,0),0)</f>
        <v>41314000</v>
      </c>
      <c r="I55" s="37">
        <f>_xlfn.IFNA(VLOOKUP($P55,'核-SAP'!$B:$J,9,0),0)</f>
        <v>0</v>
      </c>
      <c r="J55" s="12">
        <f t="shared" si="3"/>
        <v>-10011976</v>
      </c>
      <c r="K55" s="14">
        <f t="shared" si="4"/>
        <v>-24.233857772183764</v>
      </c>
      <c r="L55" s="12">
        <f t="shared" si="2"/>
        <v>-10011976</v>
      </c>
      <c r="M55" s="12">
        <f t="shared" si="2"/>
        <v>0</v>
      </c>
      <c r="P55" s="142" t="s">
        <v>36</v>
      </c>
    </row>
    <row r="56" spans="2:16" ht="31.5" customHeight="1">
      <c r="B56" s="37">
        <f>_xlfn.IFNA(VLOOKUP($P56,'核-SAP'!$B:$O,14,0),0)</f>
        <v>362496426</v>
      </c>
      <c r="C56" s="6" t="s">
        <v>919</v>
      </c>
      <c r="D56" s="12">
        <f t="shared" si="0"/>
        <v>318828398</v>
      </c>
      <c r="E56" s="37">
        <f>_xlfn.IFNA(VLOOKUP($P56,'核-SAP'!$B:$G,5,0),0)</f>
        <v>318828398</v>
      </c>
      <c r="F56" s="37">
        <f>_xlfn.IFNA(VLOOKUP($P56,'核-SAP'!$B:$G,6,0),0)</f>
        <v>0</v>
      </c>
      <c r="G56" s="12">
        <f t="shared" si="1"/>
        <v>405031000</v>
      </c>
      <c r="H56" s="37">
        <f>_xlfn.IFNA(VLOOKUP($P56,'核-SAP'!$B:$J,8,0),0)</f>
        <v>405031000</v>
      </c>
      <c r="I56" s="37">
        <f>_xlfn.IFNA(VLOOKUP($P56,'核-SAP'!$B:$J,9,0),0)</f>
        <v>0</v>
      </c>
      <c r="J56" s="12">
        <f t="shared" si="3"/>
        <v>-86202602</v>
      </c>
      <c r="K56" s="14">
        <f t="shared" si="4"/>
        <v>-21.282964020037973</v>
      </c>
      <c r="L56" s="12">
        <f t="shared" si="2"/>
        <v>-86202602</v>
      </c>
      <c r="M56" s="12">
        <f t="shared" si="2"/>
        <v>0</v>
      </c>
      <c r="P56" s="157" t="s">
        <v>914</v>
      </c>
    </row>
    <row r="57" spans="2:16" ht="31.5" customHeight="1">
      <c r="B57" s="37">
        <f>_xlfn.IFNA(VLOOKUP($P57,'核-SAP'!$B:$O,14,0),0)</f>
        <v>33734835</v>
      </c>
      <c r="C57" s="6" t="s">
        <v>37</v>
      </c>
      <c r="D57" s="12">
        <f t="shared" si="0"/>
        <v>43402855</v>
      </c>
      <c r="E57" s="37">
        <f>_xlfn.IFNA(VLOOKUP($P57,'核-SAP'!$B:$G,5,0),0)</f>
        <v>43402855</v>
      </c>
      <c r="F57" s="37">
        <f>_xlfn.IFNA(VLOOKUP($P57,'核-SAP'!$B:$G,6,0),0)</f>
        <v>0</v>
      </c>
      <c r="G57" s="12">
        <f t="shared" si="1"/>
        <v>48365000</v>
      </c>
      <c r="H57" s="37">
        <f>_xlfn.IFNA(VLOOKUP($P57,'核-SAP'!$B:$J,8,0),0)</f>
        <v>48365000</v>
      </c>
      <c r="I57" s="37">
        <f>_xlfn.IFNA(VLOOKUP($P57,'核-SAP'!$B:$J,9,0),0)</f>
        <v>0</v>
      </c>
      <c r="J57" s="12">
        <f t="shared" si="3"/>
        <v>-4962145</v>
      </c>
      <c r="K57" s="14">
        <f t="shared" si="4"/>
        <v>-10.259784968468933</v>
      </c>
      <c r="L57" s="12">
        <f t="shared" si="2"/>
        <v>-4962145</v>
      </c>
      <c r="M57" s="12">
        <f t="shared" si="2"/>
        <v>0</v>
      </c>
      <c r="P57" s="142" t="s">
        <v>37</v>
      </c>
    </row>
    <row r="58" spans="2:16" ht="31.5" customHeight="1">
      <c r="B58" s="12">
        <f>B59+B60</f>
        <v>0</v>
      </c>
      <c r="C58" s="6" t="s">
        <v>38</v>
      </c>
      <c r="D58" s="12">
        <f>E58+F58</f>
        <v>205000</v>
      </c>
      <c r="E58" s="12">
        <f>E59+E60</f>
        <v>205000</v>
      </c>
      <c r="F58" s="12">
        <f>F59+F60</f>
        <v>0</v>
      </c>
      <c r="G58" s="12">
        <f>H58+I58</f>
        <v>600000</v>
      </c>
      <c r="H58" s="12">
        <f>H59+H60</f>
        <v>600000</v>
      </c>
      <c r="I58" s="12">
        <f>I59+I60</f>
        <v>0</v>
      </c>
      <c r="J58" s="12">
        <f t="shared" si="3"/>
        <v>-395000</v>
      </c>
      <c r="K58" s="14">
        <f t="shared" si="4"/>
        <v>-65.833333333333329</v>
      </c>
      <c r="L58" s="12">
        <f t="shared" si="2"/>
        <v>-395000</v>
      </c>
      <c r="M58" s="12">
        <f t="shared" si="2"/>
        <v>0</v>
      </c>
      <c r="P58" s="142" t="s">
        <v>38</v>
      </c>
    </row>
    <row r="59" spans="2:16" ht="31.5" hidden="1" customHeight="1">
      <c r="B59" s="37">
        <v>0</v>
      </c>
      <c r="C59" s="6" t="s">
        <v>182</v>
      </c>
      <c r="D59" s="12">
        <f>E59+F59</f>
        <v>0</v>
      </c>
      <c r="E59" s="37">
        <f>1013547-1013547</f>
        <v>0</v>
      </c>
      <c r="F59" s="37">
        <v>0</v>
      </c>
      <c r="G59" s="12">
        <f t="shared" ref="G59" si="11">H59+I59</f>
        <v>0</v>
      </c>
      <c r="H59" s="37"/>
      <c r="I59" s="37">
        <v>0</v>
      </c>
      <c r="J59" s="12">
        <f t="shared" ref="J59" si="12">L59+M59</f>
        <v>0</v>
      </c>
      <c r="K59" s="32"/>
      <c r="L59" s="12">
        <f t="shared" ref="L59" si="13">E59-H59</f>
        <v>0</v>
      </c>
      <c r="M59" s="12">
        <f t="shared" ref="M59" si="14">F59-I59</f>
        <v>0</v>
      </c>
    </row>
    <row r="60" spans="2:16" ht="31.5" customHeight="1">
      <c r="B60" s="37">
        <f>_xlfn.IFNA(VLOOKUP($P60,'核-SAP'!$B:$O,14,0),0)</f>
        <v>0</v>
      </c>
      <c r="C60" s="6" t="s">
        <v>39</v>
      </c>
      <c r="D60" s="12">
        <f t="shared" si="0"/>
        <v>205000</v>
      </c>
      <c r="E60" s="37">
        <f>_xlfn.IFNA(VLOOKUP($P60,'核-SAP'!$B:$G,5,0),0)</f>
        <v>205000</v>
      </c>
      <c r="F60" s="37">
        <f>_xlfn.IFNA(VLOOKUP($P60,'核-SAP'!$B:$G,6,0),0)</f>
        <v>0</v>
      </c>
      <c r="G60" s="12">
        <f t="shared" si="1"/>
        <v>600000</v>
      </c>
      <c r="H60" s="37">
        <f>_xlfn.IFNA(VLOOKUP($P60,'核-SAP'!$B:$J,8,0),0)</f>
        <v>600000</v>
      </c>
      <c r="I60" s="37">
        <f>_xlfn.IFNA(VLOOKUP($P60,'核-SAP'!$B:$J,9,0),0)</f>
        <v>0</v>
      </c>
      <c r="J60" s="12">
        <f t="shared" si="3"/>
        <v>-395000</v>
      </c>
      <c r="K60" s="14">
        <f t="shared" si="4"/>
        <v>-65.833333333333329</v>
      </c>
      <c r="L60" s="12">
        <f t="shared" si="2"/>
        <v>-395000</v>
      </c>
      <c r="M60" s="12">
        <f t="shared" si="2"/>
        <v>0</v>
      </c>
      <c r="P60" s="142" t="s">
        <v>39</v>
      </c>
    </row>
    <row r="61" spans="2:16" ht="31.5" customHeight="1">
      <c r="B61" s="12">
        <f>B62</f>
        <v>267774702</v>
      </c>
      <c r="C61" s="6" t="s">
        <v>40</v>
      </c>
      <c r="D61" s="12">
        <f t="shared" si="0"/>
        <v>86542893</v>
      </c>
      <c r="E61" s="12">
        <f>E62</f>
        <v>86542893</v>
      </c>
      <c r="F61" s="12">
        <f>F62</f>
        <v>0</v>
      </c>
      <c r="G61" s="12">
        <f t="shared" si="1"/>
        <v>255297000</v>
      </c>
      <c r="H61" s="12">
        <f>H62</f>
        <v>255297000</v>
      </c>
      <c r="I61" s="12">
        <f>I62</f>
        <v>0</v>
      </c>
      <c r="J61" s="12">
        <f t="shared" si="3"/>
        <v>-168754107</v>
      </c>
      <c r="K61" s="14">
        <f t="shared" si="4"/>
        <v>-66.101092844804285</v>
      </c>
      <c r="L61" s="12">
        <f t="shared" si="2"/>
        <v>-168754107</v>
      </c>
      <c r="M61" s="12">
        <f t="shared" si="2"/>
        <v>0</v>
      </c>
      <c r="P61" s="142" t="s">
        <v>40</v>
      </c>
    </row>
    <row r="62" spans="2:16" ht="31.5" customHeight="1">
      <c r="B62" s="37">
        <f>_xlfn.IFNA(VLOOKUP($P62,'核-SAP'!$B:$O,14,0),0)</f>
        <v>267774702</v>
      </c>
      <c r="C62" s="6" t="s">
        <v>41</v>
      </c>
      <c r="D62" s="12">
        <f t="shared" si="0"/>
        <v>86542893</v>
      </c>
      <c r="E62" s="37">
        <f>_xlfn.IFNA(VLOOKUP($P62,'核-SAP'!$B:$G,5,0),0)</f>
        <v>86542893</v>
      </c>
      <c r="F62" s="37">
        <f>_xlfn.IFNA(VLOOKUP($P62,'核-SAP'!$B:$G,6,0),0)</f>
        <v>0</v>
      </c>
      <c r="G62" s="12">
        <f t="shared" si="1"/>
        <v>255297000</v>
      </c>
      <c r="H62" s="37">
        <f>_xlfn.IFNA(VLOOKUP($P62,'核-SAP'!$B:$J,8,0),0)</f>
        <v>255297000</v>
      </c>
      <c r="I62" s="37">
        <f>_xlfn.IFNA(VLOOKUP($P62,'核-SAP'!$B:$J,9,0),0)</f>
        <v>0</v>
      </c>
      <c r="J62" s="12">
        <f t="shared" si="3"/>
        <v>-168754107</v>
      </c>
      <c r="K62" s="14">
        <f t="shared" si="4"/>
        <v>-66.101092844804285</v>
      </c>
      <c r="L62" s="12">
        <f t="shared" si="2"/>
        <v>-168754107</v>
      </c>
      <c r="M62" s="12">
        <f t="shared" si="2"/>
        <v>0</v>
      </c>
      <c r="P62" s="142" t="s">
        <v>41</v>
      </c>
    </row>
    <row r="63" spans="2:16" ht="31.5" customHeight="1">
      <c r="B63" s="12">
        <f>B61+B58+B54+B48+B40+B34+B31+B19+B10</f>
        <v>23672739892</v>
      </c>
      <c r="C63" s="6" t="s">
        <v>83</v>
      </c>
      <c r="D63" s="12">
        <f t="shared" ref="D63:M63" si="15">D61+D58+D54+D48+D40+D34+D31+D19+D10</f>
        <v>17362400063</v>
      </c>
      <c r="E63" s="12">
        <f>E61+E58+E54+E48+E40+E34+E31+E19+E10</f>
        <v>10001368421</v>
      </c>
      <c r="F63" s="12">
        <f t="shared" si="15"/>
        <v>7361031642</v>
      </c>
      <c r="G63" s="12">
        <f t="shared" si="15"/>
        <v>16733737000</v>
      </c>
      <c r="H63" s="12">
        <f t="shared" si="15"/>
        <v>11787210000</v>
      </c>
      <c r="I63" s="12">
        <f t="shared" si="15"/>
        <v>4946527000</v>
      </c>
      <c r="J63" s="12">
        <f t="shared" si="15"/>
        <v>628663063</v>
      </c>
      <c r="K63" s="14">
        <f t="shared" si="4"/>
        <v>3.7568599470638264</v>
      </c>
      <c r="L63" s="12">
        <f t="shared" si="15"/>
        <v>-1785841579</v>
      </c>
      <c r="M63" s="12">
        <f t="shared" si="15"/>
        <v>2414504642</v>
      </c>
      <c r="P63" s="142" t="s">
        <v>294</v>
      </c>
    </row>
    <row r="64" spans="2:16" ht="31.5" customHeight="1">
      <c r="B64" s="37">
        <f>_xlfn.IFNA(VLOOKUP($P64,'核-SAP'!$B:$O,14,0),0)</f>
        <v>-14346204</v>
      </c>
      <c r="C64" s="6" t="s">
        <v>196</v>
      </c>
      <c r="D64" s="12">
        <f t="shared" si="0"/>
        <v>-69810795</v>
      </c>
      <c r="E64" s="37">
        <f>_xlfn.IFNA(VLOOKUP($P64,'核-SAP'!$B:$G,5,0),0)</f>
        <v>-69810795</v>
      </c>
      <c r="F64" s="37">
        <f>_xlfn.IFNA(VLOOKUP($P64,'核-SAP'!$B:$G,6,0),0)</f>
        <v>0</v>
      </c>
      <c r="G64" s="12">
        <f t="shared" si="1"/>
        <v>-7425000</v>
      </c>
      <c r="H64" s="37">
        <f>_xlfn.IFNA(VLOOKUP($P64,'核-SAP'!$B:$J,8,0),0)</f>
        <v>-7425000</v>
      </c>
      <c r="I64" s="37">
        <f>_xlfn.IFNA(VLOOKUP($P64,'核-SAP'!$B:$J,9,0),0)</f>
        <v>0</v>
      </c>
      <c r="J64" s="12">
        <f t="shared" si="3"/>
        <v>-62385795</v>
      </c>
      <c r="K64" s="14">
        <f t="shared" si="4"/>
        <v>840.21272727272719</v>
      </c>
      <c r="L64" s="12">
        <f t="shared" si="2"/>
        <v>-62385795</v>
      </c>
      <c r="M64" s="12">
        <f t="shared" si="2"/>
        <v>0</v>
      </c>
      <c r="P64" s="142" t="s">
        <v>295</v>
      </c>
    </row>
    <row r="65" spans="2:16" ht="31.5" customHeight="1">
      <c r="B65" s="12"/>
      <c r="C65" s="6" t="s">
        <v>84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42</v>
      </c>
    </row>
    <row r="66" spans="2:16" ht="31.5" customHeight="1">
      <c r="B66" s="12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12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12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12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12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12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23658393688</v>
      </c>
      <c r="C72" s="3" t="s">
        <v>42</v>
      </c>
      <c r="D72" s="13">
        <f t="shared" ref="D72:I72" si="16">D63+D64</f>
        <v>17292589268</v>
      </c>
      <c r="E72" s="13">
        <f t="shared" si="16"/>
        <v>9931557626</v>
      </c>
      <c r="F72" s="13">
        <f t="shared" si="16"/>
        <v>7361031642</v>
      </c>
      <c r="G72" s="13">
        <f t="shared" si="16"/>
        <v>16726312000</v>
      </c>
      <c r="H72" s="13">
        <f t="shared" si="16"/>
        <v>11779785000</v>
      </c>
      <c r="I72" s="13">
        <f t="shared" si="16"/>
        <v>4946527000</v>
      </c>
      <c r="J72" s="13">
        <f>J63+J64</f>
        <v>566277268</v>
      </c>
      <c r="K72" s="15">
        <f>J72/G72*100</f>
        <v>3.3855476808037541</v>
      </c>
      <c r="L72" s="13">
        <f>L63+L64</f>
        <v>-1848227374</v>
      </c>
      <c r="M72" s="13">
        <f>M63+M64</f>
        <v>2414504642</v>
      </c>
    </row>
    <row r="73" spans="2:16" ht="27.75" customHeight="1">
      <c r="B73" s="5" t="s">
        <v>925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</row>
    <row r="74" spans="2:16" ht="27.75" customHeight="1">
      <c r="B74" s="5" t="s">
        <v>926</v>
      </c>
      <c r="C74" s="156"/>
      <c r="D74" s="162"/>
      <c r="E74" s="162"/>
      <c r="F74" s="156"/>
      <c r="G74" s="156"/>
      <c r="H74" s="156"/>
      <c r="I74" s="156"/>
      <c r="J74" s="156"/>
      <c r="K74" s="156"/>
      <c r="L74" s="156"/>
      <c r="M74" s="156"/>
    </row>
    <row r="75" spans="2:16" ht="27.75" customHeight="1">
      <c r="B75" s="181" t="s">
        <v>961</v>
      </c>
    </row>
    <row r="76" spans="2:16" ht="27.75" customHeight="1">
      <c r="B76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7" man="1"/>
  </colBreaks>
  <ignoredErrors>
    <ignoredError sqref="G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/>
  <dimension ref="B2:P77"/>
  <sheetViews>
    <sheetView showZeros="0" view="pageBreakPreview" topLeftCell="B1" zoomScale="60" zoomScaleNormal="100" workbookViewId="0">
      <pane xSplit="2" ySplit="9" topLeftCell="D44" activePane="bottomRight" state="frozen"/>
      <selection activeCell="F79" sqref="F79"/>
      <selection pane="topRight" activeCell="F79" sqref="F79"/>
      <selection pane="bottomLeft" activeCell="F79" sqref="F79"/>
      <selection pane="bottomRight" activeCell="R46" sqref="R46"/>
    </sheetView>
  </sheetViews>
  <sheetFormatPr defaultColWidth="9" defaultRowHeight="16.2"/>
  <cols>
    <col min="1" max="1" width="9" style="40"/>
    <col min="2" max="2" width="24.6640625" style="40" customWidth="1"/>
    <col min="3" max="3" width="48.77734375" style="40" customWidth="1"/>
    <col min="4" max="5" width="22.6640625" style="40" customWidth="1"/>
    <col min="6" max="6" width="20.44140625" style="40" customWidth="1"/>
    <col min="7" max="8" width="23.44140625" style="40" customWidth="1"/>
    <col min="9" max="9" width="20.77734375" style="40" customWidth="1"/>
    <col min="10" max="10" width="23.33203125" style="40" customWidth="1"/>
    <col min="11" max="11" width="14.109375" style="40" customWidth="1"/>
    <col min="12" max="12" width="24.109375" style="40" customWidth="1"/>
    <col min="13" max="13" width="21.77734375" style="40" customWidth="1"/>
    <col min="14" max="15" width="9" style="40"/>
    <col min="16" max="16" width="0" style="40" hidden="1" customWidth="1"/>
    <col min="17" max="16384" width="9" style="40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134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143</v>
      </c>
      <c r="G4" s="35" t="s">
        <v>144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4" t="s">
        <v>172</v>
      </c>
      <c r="D7" s="187" t="s">
        <v>118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304000408</v>
      </c>
      <c r="C10" s="29" t="s">
        <v>85</v>
      </c>
      <c r="D10" s="28">
        <f>E10+F10</f>
        <v>319912600</v>
      </c>
      <c r="E10" s="28">
        <f>SUM(E11:E18)</f>
        <v>305185049</v>
      </c>
      <c r="F10" s="28">
        <f>SUM(F11:F18)</f>
        <v>14727551</v>
      </c>
      <c r="G10" s="28">
        <f>H10+I10</f>
        <v>664965000</v>
      </c>
      <c r="H10" s="28">
        <f>SUM(H11:H18)</f>
        <v>648374000</v>
      </c>
      <c r="I10" s="28">
        <f>SUM(I11:I18)</f>
        <v>16591000</v>
      </c>
      <c r="J10" s="28">
        <f>L10+M10</f>
        <v>-345052400</v>
      </c>
      <c r="K10" s="30">
        <f>J10/G10*100</f>
        <v>-51.89031001631664</v>
      </c>
      <c r="L10" s="28">
        <f>E10-H10</f>
        <v>-343188951</v>
      </c>
      <c r="M10" s="28">
        <f>F10-I10</f>
        <v>-1863449</v>
      </c>
      <c r="P10" s="142" t="s">
        <v>225</v>
      </c>
    </row>
    <row r="11" spans="2:16" ht="31.5" customHeight="1">
      <c r="B11" s="37">
        <f>_xlfn.IFNA(VLOOKUP($P11,'再生-SAP'!$B:$O,14,0),0)</f>
        <v>169295811</v>
      </c>
      <c r="C11" s="6" t="s">
        <v>0</v>
      </c>
      <c r="D11" s="12">
        <f t="shared" ref="D11:D63" si="0">E11+F11</f>
        <v>179447152</v>
      </c>
      <c r="E11" s="37">
        <f>_xlfn.IFNA(VLOOKUP($P11,'再生-SAP'!$B:$G,5,0),0)</f>
        <v>179447152</v>
      </c>
      <c r="F11" s="37">
        <f>_xlfn.IFNA(VLOOKUP($P11,'再生-SAP'!$B:$G,6,0),0)</f>
        <v>0</v>
      </c>
      <c r="G11" s="12">
        <f t="shared" ref="G11:G63" si="1">H11+I11</f>
        <v>416362000</v>
      </c>
      <c r="H11" s="37">
        <f>_xlfn.IFNA(VLOOKUP($P11,'再生-SAP'!$B:$J,8,0),0)</f>
        <v>416362000</v>
      </c>
      <c r="I11" s="37">
        <f>_xlfn.IFNA(VLOOKUP($P11,'再生-SAP'!$B:$J,9,0),0)</f>
        <v>0</v>
      </c>
      <c r="J11" s="12">
        <f t="shared" ref="J11:J63" si="2">L11+M11</f>
        <v>-236914848</v>
      </c>
      <c r="K11" s="14">
        <f t="shared" ref="K11:K63" si="3">J11/G11*100</f>
        <v>-56.901169655251913</v>
      </c>
      <c r="L11" s="12">
        <f t="shared" ref="L11:M63" si="4">E11-H11</f>
        <v>-236914848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_xlfn.IFNA(VLOOKUP($P12,'再生-SAP'!$B:$O,14,0),0)</f>
        <v>10514097</v>
      </c>
      <c r="C12" s="6" t="s">
        <v>1</v>
      </c>
      <c r="D12" s="12">
        <f t="shared" si="0"/>
        <v>8988532</v>
      </c>
      <c r="E12" s="37">
        <f>_xlfn.IFNA(VLOOKUP($P12,'再生-SAP'!$B:$G,5,0),0)</f>
        <v>8988532</v>
      </c>
      <c r="F12" s="37">
        <f>_xlfn.IFNA(VLOOKUP($P12,'再生-SAP'!$B:$G,6,0),0)</f>
        <v>0</v>
      </c>
      <c r="G12" s="12">
        <f t="shared" si="1"/>
        <v>9668000</v>
      </c>
      <c r="H12" s="37">
        <f>_xlfn.IFNA(VLOOKUP($P12,'再生-SAP'!$B:$J,8,0),0)</f>
        <v>9668000</v>
      </c>
      <c r="I12" s="37">
        <f>_xlfn.IFNA(VLOOKUP($P12,'再生-SAP'!$B:$J,9,0),0)</f>
        <v>0</v>
      </c>
      <c r="J12" s="12">
        <f t="shared" si="2"/>
        <v>-679468</v>
      </c>
      <c r="K12" s="14">
        <f t="shared" si="3"/>
        <v>-7.028009929664873</v>
      </c>
      <c r="L12" s="12">
        <f t="shared" si="4"/>
        <v>-679468</v>
      </c>
      <c r="M12" s="12">
        <f t="shared" si="4"/>
        <v>0</v>
      </c>
      <c r="P12" s="142" t="s">
        <v>1</v>
      </c>
    </row>
    <row r="13" spans="2:16" ht="31.5" customHeight="1">
      <c r="B13" s="37">
        <f>_xlfn.IFNA(VLOOKUP($P13,'再生-SAP'!$B:$O,14,0),0)</f>
        <v>46754</v>
      </c>
      <c r="C13" s="6" t="s">
        <v>2</v>
      </c>
      <c r="D13" s="12">
        <f t="shared" si="0"/>
        <v>90663</v>
      </c>
      <c r="E13" s="37">
        <f>_xlfn.IFNA(VLOOKUP($P13,'再生-SAP'!$B:$G,5,0),0)</f>
        <v>90663</v>
      </c>
      <c r="F13" s="37">
        <f>_xlfn.IFNA(VLOOKUP($P13,'再生-SAP'!$B:$G,6,0),0)</f>
        <v>0</v>
      </c>
      <c r="G13" s="12">
        <f t="shared" si="1"/>
        <v>116000</v>
      </c>
      <c r="H13" s="37">
        <f>_xlfn.IFNA(VLOOKUP($P13,'再生-SAP'!$B:$J,8,0),0)</f>
        <v>116000</v>
      </c>
      <c r="I13" s="37">
        <f>_xlfn.IFNA(VLOOKUP($P13,'再生-SAP'!$B:$J,9,0),0)</f>
        <v>0</v>
      </c>
      <c r="J13" s="12">
        <f t="shared" si="2"/>
        <v>-25337</v>
      </c>
      <c r="K13" s="14">
        <f t="shared" si="3"/>
        <v>-21.842241379310344</v>
      </c>
      <c r="L13" s="12">
        <f t="shared" si="4"/>
        <v>-25337</v>
      </c>
      <c r="M13" s="12">
        <f t="shared" si="4"/>
        <v>0</v>
      </c>
      <c r="P13" s="142" t="s">
        <v>2</v>
      </c>
    </row>
    <row r="14" spans="2:16" ht="31.5" customHeight="1">
      <c r="B14" s="37">
        <f>_xlfn.IFNA(VLOOKUP($P14,'再生-SAP'!$B:$O,14,0),0)</f>
        <v>62952071</v>
      </c>
      <c r="C14" s="6" t="s">
        <v>3</v>
      </c>
      <c r="D14" s="12">
        <f t="shared" si="0"/>
        <v>66432389</v>
      </c>
      <c r="E14" s="37">
        <f>_xlfn.IFNA(VLOOKUP($P14,'再生-SAP'!$B:$G,5,0),0)</f>
        <v>66432389</v>
      </c>
      <c r="F14" s="37">
        <f>_xlfn.IFNA(VLOOKUP($P14,'再生-SAP'!$B:$G,6,0),0)</f>
        <v>0</v>
      </c>
      <c r="G14" s="12">
        <f t="shared" si="1"/>
        <v>110870000</v>
      </c>
      <c r="H14" s="37">
        <f>_xlfn.IFNA(VLOOKUP($P14,'再生-SAP'!$B:$J,8,0),0)</f>
        <v>110870000</v>
      </c>
      <c r="I14" s="37">
        <f>_xlfn.IFNA(VLOOKUP($P14,'再生-SAP'!$B:$J,9,0),0)</f>
        <v>0</v>
      </c>
      <c r="J14" s="12">
        <f t="shared" si="2"/>
        <v>-44437611</v>
      </c>
      <c r="K14" s="14">
        <f t="shared" si="3"/>
        <v>-40.080825290881208</v>
      </c>
      <c r="L14" s="12">
        <f t="shared" si="4"/>
        <v>-44437611</v>
      </c>
      <c r="M14" s="12">
        <f t="shared" si="4"/>
        <v>0</v>
      </c>
      <c r="P14" s="142" t="s">
        <v>3</v>
      </c>
    </row>
    <row r="15" spans="2:16" ht="31.5" customHeight="1">
      <c r="B15" s="37">
        <f>_xlfn.IFNA(VLOOKUP($P15,'再生-SAP'!$B:$O,14,0),0)</f>
        <v>28608317</v>
      </c>
      <c r="C15" s="6" t="s">
        <v>4</v>
      </c>
      <c r="D15" s="12">
        <f t="shared" si="0"/>
        <v>29399892</v>
      </c>
      <c r="E15" s="37">
        <f>_xlfn.IFNA(VLOOKUP($P15,'再生-SAP'!$B:$G,5,0),0)</f>
        <v>29399892</v>
      </c>
      <c r="F15" s="37">
        <f>_xlfn.IFNA(VLOOKUP($P15,'再生-SAP'!$B:$G,6,0),0)</f>
        <v>0</v>
      </c>
      <c r="G15" s="12">
        <f t="shared" si="1"/>
        <v>56917000</v>
      </c>
      <c r="H15" s="37">
        <f>_xlfn.IFNA(VLOOKUP($P15,'再生-SAP'!$B:$J,8,0),0)</f>
        <v>56917000</v>
      </c>
      <c r="I15" s="37">
        <f>_xlfn.IFNA(VLOOKUP($P15,'再生-SAP'!$B:$J,9,0),0)</f>
        <v>0</v>
      </c>
      <c r="J15" s="12">
        <f t="shared" si="2"/>
        <v>-27517108</v>
      </c>
      <c r="K15" s="14">
        <f t="shared" si="3"/>
        <v>-48.346026670414815</v>
      </c>
      <c r="L15" s="12">
        <f t="shared" si="4"/>
        <v>-27517108</v>
      </c>
      <c r="M15" s="12">
        <f t="shared" si="4"/>
        <v>0</v>
      </c>
      <c r="P15" s="142" t="s">
        <v>4</v>
      </c>
    </row>
    <row r="16" spans="2:16" ht="31.5" customHeight="1">
      <c r="B16" s="37">
        <f>_xlfn.IFNA(VLOOKUP($P16,'再生-SAP'!$B:$O,14,0),0)</f>
        <v>0</v>
      </c>
      <c r="C16" s="6" t="s">
        <v>5</v>
      </c>
      <c r="D16" s="12">
        <f t="shared" si="0"/>
        <v>12357</v>
      </c>
      <c r="E16" s="37">
        <f>_xlfn.IFNA(VLOOKUP($P16,'再生-SAP'!$B:$G,5,0),0)</f>
        <v>12357</v>
      </c>
      <c r="F16" s="37">
        <f>_xlfn.IFNA(VLOOKUP($P16,'再生-SAP'!$B:$G,6,0),0)</f>
        <v>0</v>
      </c>
      <c r="G16" s="12">
        <f t="shared" si="1"/>
        <v>41000</v>
      </c>
      <c r="H16" s="37">
        <f>_xlfn.IFNA(VLOOKUP($P16,'再生-SAP'!$B:$J,8,0),0)</f>
        <v>41000</v>
      </c>
      <c r="I16" s="37">
        <f>_xlfn.IFNA(VLOOKUP($P16,'再生-SAP'!$B:$J,9,0),0)</f>
        <v>0</v>
      </c>
      <c r="J16" s="12">
        <f t="shared" si="2"/>
        <v>-28643</v>
      </c>
      <c r="K16" s="14">
        <f t="shared" si="3"/>
        <v>-69.860975609756096</v>
      </c>
      <c r="L16" s="12">
        <f t="shared" si="4"/>
        <v>-28643</v>
      </c>
      <c r="M16" s="12">
        <f t="shared" si="4"/>
        <v>0</v>
      </c>
      <c r="P16" s="142" t="s">
        <v>5</v>
      </c>
    </row>
    <row r="17" spans="2:16" ht="31.5" customHeight="1">
      <c r="B17" s="37">
        <f>_xlfn.IFNA(VLOOKUP($P17,'再生-SAP'!$B:$O,14,0),0)</f>
        <v>32574278</v>
      </c>
      <c r="C17" s="6" t="s">
        <v>6</v>
      </c>
      <c r="D17" s="12">
        <f t="shared" si="0"/>
        <v>35532460</v>
      </c>
      <c r="E17" s="37">
        <f>_xlfn.IFNA(VLOOKUP($P17,'再生-SAP'!$B:$G,5,0),0)</f>
        <v>20804909</v>
      </c>
      <c r="F17" s="37">
        <f>_xlfn.IFNA(VLOOKUP($P17,'再生-SAP'!$B:$G,6,0),0)</f>
        <v>14727551</v>
      </c>
      <c r="G17" s="12">
        <f t="shared" si="1"/>
        <v>70965000</v>
      </c>
      <c r="H17" s="37">
        <f>_xlfn.IFNA(VLOOKUP($P17,'再生-SAP'!$B:$J,8,0),0)</f>
        <v>54374000</v>
      </c>
      <c r="I17" s="37">
        <f>_xlfn.IFNA(VLOOKUP($P17,'再生-SAP'!$B:$J,9,0),0)</f>
        <v>16591000</v>
      </c>
      <c r="J17" s="12">
        <f t="shared" si="2"/>
        <v>-35432540</v>
      </c>
      <c r="K17" s="14">
        <f t="shared" si="3"/>
        <v>-49.929599098146973</v>
      </c>
      <c r="L17" s="12">
        <f t="shared" si="4"/>
        <v>-33569091</v>
      </c>
      <c r="M17" s="12">
        <f t="shared" si="4"/>
        <v>-1863449</v>
      </c>
      <c r="P17" s="142" t="s">
        <v>6</v>
      </c>
    </row>
    <row r="18" spans="2:16" ht="31.5" customHeight="1">
      <c r="B18" s="37">
        <f>_xlfn.IFNA(VLOOKUP($P18,'再生-SAP'!$B:$O,14,0),0)</f>
        <v>9080</v>
      </c>
      <c r="C18" s="6" t="s">
        <v>7</v>
      </c>
      <c r="D18" s="12">
        <f t="shared" si="0"/>
        <v>9155</v>
      </c>
      <c r="E18" s="37">
        <f>_xlfn.IFNA(VLOOKUP($P18,'再生-SAP'!$B:$G,5,0),0)</f>
        <v>9155</v>
      </c>
      <c r="F18" s="37">
        <f>_xlfn.IFNA(VLOOKUP($P18,'再生-SAP'!$B:$G,6,0),0)</f>
        <v>0</v>
      </c>
      <c r="G18" s="12">
        <f t="shared" si="1"/>
        <v>26000</v>
      </c>
      <c r="H18" s="37">
        <f>_xlfn.IFNA(VLOOKUP($P18,'再生-SAP'!$B:$J,8,0),0)</f>
        <v>26000</v>
      </c>
      <c r="I18" s="37">
        <f>_xlfn.IFNA(VLOOKUP($P18,'再生-SAP'!$B:$J,9,0),0)</f>
        <v>0</v>
      </c>
      <c r="J18" s="12">
        <f t="shared" si="2"/>
        <v>-16845</v>
      </c>
      <c r="K18" s="14">
        <f t="shared" si="3"/>
        <v>-64.788461538461533</v>
      </c>
      <c r="L18" s="12">
        <f t="shared" si="4"/>
        <v>-16845</v>
      </c>
      <c r="M18" s="12">
        <f t="shared" si="4"/>
        <v>0</v>
      </c>
      <c r="P18" s="142" t="s">
        <v>7</v>
      </c>
    </row>
    <row r="19" spans="2:16" ht="31.5" customHeight="1">
      <c r="B19" s="12">
        <f>SUM(B20:B30)</f>
        <v>1166435011</v>
      </c>
      <c r="C19" s="6" t="s">
        <v>8</v>
      </c>
      <c r="D19" s="12">
        <f t="shared" si="0"/>
        <v>1057379614</v>
      </c>
      <c r="E19" s="12">
        <f>SUM(E20:E30)</f>
        <v>1057379614</v>
      </c>
      <c r="F19" s="12">
        <f>SUM(F20:F30)</f>
        <v>0</v>
      </c>
      <c r="G19" s="12">
        <f t="shared" si="1"/>
        <v>1156495000</v>
      </c>
      <c r="H19" s="12">
        <f>SUM(H20:H30)</f>
        <v>1156495000</v>
      </c>
      <c r="I19" s="12">
        <f>SUM(I20:I30)</f>
        <v>0</v>
      </c>
      <c r="J19" s="12">
        <f t="shared" si="2"/>
        <v>-99115386</v>
      </c>
      <c r="K19" s="14">
        <f t="shared" si="3"/>
        <v>-8.5703255094055741</v>
      </c>
      <c r="L19" s="12">
        <f t="shared" si="4"/>
        <v>-99115386</v>
      </c>
      <c r="M19" s="12">
        <f t="shared" si="4"/>
        <v>0</v>
      </c>
      <c r="P19" s="142" t="s">
        <v>8</v>
      </c>
    </row>
    <row r="20" spans="2:16" ht="31.5" customHeight="1">
      <c r="B20" s="37">
        <f>_xlfn.IFNA(VLOOKUP($P20,'再生-SAP'!$B:$O,14,0),0)</f>
        <v>166017</v>
      </c>
      <c r="C20" s="6" t="s">
        <v>9</v>
      </c>
      <c r="D20" s="12">
        <f t="shared" si="0"/>
        <v>181342</v>
      </c>
      <c r="E20" s="37">
        <f>_xlfn.IFNA(VLOOKUP($P20,'再生-SAP'!$B:$G,5,0),0)</f>
        <v>181342</v>
      </c>
      <c r="F20" s="37">
        <f>_xlfn.IFNA(VLOOKUP($P20,'再生-SAP'!$B:$G,6,0),0)</f>
        <v>0</v>
      </c>
      <c r="G20" s="12">
        <f t="shared" si="1"/>
        <v>311000</v>
      </c>
      <c r="H20" s="37">
        <f>_xlfn.IFNA(VLOOKUP($P20,'再生-SAP'!$B:$J,8,0),0)</f>
        <v>311000</v>
      </c>
      <c r="I20" s="37">
        <f>_xlfn.IFNA(VLOOKUP($P20,'再生-SAP'!$B:$J,9,0),0)</f>
        <v>0</v>
      </c>
      <c r="J20" s="12">
        <f t="shared" si="2"/>
        <v>-129658</v>
      </c>
      <c r="K20" s="14">
        <f t="shared" si="3"/>
        <v>-41.690675241157557</v>
      </c>
      <c r="L20" s="12">
        <f t="shared" si="4"/>
        <v>-129658</v>
      </c>
      <c r="M20" s="12">
        <f t="shared" si="4"/>
        <v>0</v>
      </c>
      <c r="P20" s="142" t="s">
        <v>9</v>
      </c>
    </row>
    <row r="21" spans="2:16" ht="31.5" customHeight="1">
      <c r="B21" s="37">
        <f>_xlfn.IFNA(VLOOKUP($P21,'再生-SAP'!$B:$O,14,0),0)</f>
        <v>1833024</v>
      </c>
      <c r="C21" s="6" t="s">
        <v>10</v>
      </c>
      <c r="D21" s="12">
        <f t="shared" si="0"/>
        <v>2248357</v>
      </c>
      <c r="E21" s="37">
        <f>_xlfn.IFNA(VLOOKUP($P21,'再生-SAP'!$B:$G,5,0),0)</f>
        <v>2248357</v>
      </c>
      <c r="F21" s="37">
        <f>_xlfn.IFNA(VLOOKUP($P21,'再生-SAP'!$B:$G,6,0),0)</f>
        <v>0</v>
      </c>
      <c r="G21" s="12">
        <f t="shared" si="1"/>
        <v>1941000</v>
      </c>
      <c r="H21" s="37">
        <f>_xlfn.IFNA(VLOOKUP($P21,'再生-SAP'!$B:$J,8,0),0)</f>
        <v>1941000</v>
      </c>
      <c r="I21" s="37">
        <f>_xlfn.IFNA(VLOOKUP($P21,'再生-SAP'!$B:$J,9,0),0)</f>
        <v>0</v>
      </c>
      <c r="J21" s="12">
        <f t="shared" si="2"/>
        <v>307357</v>
      </c>
      <c r="K21" s="14">
        <f t="shared" si="3"/>
        <v>15.834981968057701</v>
      </c>
      <c r="L21" s="12">
        <f t="shared" si="4"/>
        <v>307357</v>
      </c>
      <c r="M21" s="12">
        <f t="shared" si="4"/>
        <v>0</v>
      </c>
      <c r="P21" s="142" t="s">
        <v>10</v>
      </c>
    </row>
    <row r="22" spans="2:16" ht="31.5" customHeight="1">
      <c r="B22" s="37">
        <f>_xlfn.IFNA(VLOOKUP($P22,'再生-SAP'!$B:$O,14,0),0)</f>
        <v>3435450</v>
      </c>
      <c r="C22" s="6" t="s">
        <v>11</v>
      </c>
      <c r="D22" s="12">
        <f t="shared" si="0"/>
        <v>4313929</v>
      </c>
      <c r="E22" s="37">
        <f>_xlfn.IFNA(VLOOKUP($P22,'再生-SAP'!$B:$G,5,0),0)</f>
        <v>4313929</v>
      </c>
      <c r="F22" s="37">
        <f>_xlfn.IFNA(VLOOKUP($P22,'再生-SAP'!$B:$G,6,0),0)</f>
        <v>0</v>
      </c>
      <c r="G22" s="12">
        <f t="shared" si="1"/>
        <v>4387000</v>
      </c>
      <c r="H22" s="37">
        <f>_xlfn.IFNA(VLOOKUP($P22,'再生-SAP'!$B:$J,8,0),0)</f>
        <v>4387000</v>
      </c>
      <c r="I22" s="37">
        <f>_xlfn.IFNA(VLOOKUP($P22,'再生-SAP'!$B:$J,9,0),0)</f>
        <v>0</v>
      </c>
      <c r="J22" s="12">
        <f t="shared" si="2"/>
        <v>-73071</v>
      </c>
      <c r="K22" s="14">
        <f t="shared" si="3"/>
        <v>-1.6656257123318898</v>
      </c>
      <c r="L22" s="12">
        <f t="shared" si="4"/>
        <v>-73071</v>
      </c>
      <c r="M22" s="12">
        <f t="shared" si="4"/>
        <v>0</v>
      </c>
      <c r="P22" s="142" t="s">
        <v>11</v>
      </c>
    </row>
    <row r="23" spans="2:16" ht="31.5" customHeight="1">
      <c r="B23" s="37">
        <f>_xlfn.IFNA(VLOOKUP($P23,'再生-SAP'!$B:$O,14,0),0)</f>
        <v>469399</v>
      </c>
      <c r="C23" s="6" t="s">
        <v>916</v>
      </c>
      <c r="D23" s="12">
        <f t="shared" si="0"/>
        <v>439561</v>
      </c>
      <c r="E23" s="37">
        <f>_xlfn.IFNA(VLOOKUP($P23,'再生-SAP'!$B:$G,5,0),0)</f>
        <v>439561</v>
      </c>
      <c r="F23" s="37">
        <f>_xlfn.IFNA(VLOOKUP($P23,'再生-SAP'!$B:$G,6,0),0)</f>
        <v>0</v>
      </c>
      <c r="G23" s="12">
        <f t="shared" si="1"/>
        <v>398000</v>
      </c>
      <c r="H23" s="37">
        <f>_xlfn.IFNA(VLOOKUP($P23,'再生-SAP'!$B:$J,8,0),0)</f>
        <v>398000</v>
      </c>
      <c r="I23" s="37">
        <f>_xlfn.IFNA(VLOOKUP($P23,'再生-SAP'!$B:$J,9,0),0)</f>
        <v>0</v>
      </c>
      <c r="J23" s="12">
        <f t="shared" si="2"/>
        <v>41561</v>
      </c>
      <c r="K23" s="14">
        <f t="shared" si="3"/>
        <v>10.442462311557788</v>
      </c>
      <c r="L23" s="12">
        <f t="shared" si="4"/>
        <v>41561</v>
      </c>
      <c r="M23" s="12">
        <f t="shared" si="4"/>
        <v>0</v>
      </c>
      <c r="P23" s="142" t="s">
        <v>248</v>
      </c>
    </row>
    <row r="24" spans="2:16" ht="31.5" customHeight="1">
      <c r="B24" s="37">
        <f>_xlfn.IFNA(VLOOKUP($P24,'再生-SAP'!$B:$O,14,0),0)</f>
        <v>924937006</v>
      </c>
      <c r="C24" s="6" t="s">
        <v>12</v>
      </c>
      <c r="D24" s="12">
        <f t="shared" si="0"/>
        <v>975775049</v>
      </c>
      <c r="E24" s="37">
        <f>_xlfn.IFNA(VLOOKUP($P24,'再生-SAP'!$B:$G,5,0),0)</f>
        <v>975775049</v>
      </c>
      <c r="F24" s="37">
        <f>_xlfn.IFNA(VLOOKUP($P24,'再生-SAP'!$B:$G,6,0),0)</f>
        <v>0</v>
      </c>
      <c r="G24" s="12">
        <f t="shared" si="1"/>
        <v>545722000</v>
      </c>
      <c r="H24" s="37">
        <f>_xlfn.IFNA(VLOOKUP($P24,'再生-SAP'!$B:$J,8,0),0)</f>
        <v>545722000</v>
      </c>
      <c r="I24" s="37">
        <f>_xlfn.IFNA(VLOOKUP($P24,'再生-SAP'!$B:$J,9,0),0)</f>
        <v>0</v>
      </c>
      <c r="J24" s="12">
        <f t="shared" si="2"/>
        <v>430053049</v>
      </c>
      <c r="K24" s="14">
        <f t="shared" si="3"/>
        <v>78.804418550104259</v>
      </c>
      <c r="L24" s="12">
        <f t="shared" si="4"/>
        <v>430053049</v>
      </c>
      <c r="M24" s="12">
        <f t="shared" si="4"/>
        <v>0</v>
      </c>
      <c r="P24" s="142" t="s">
        <v>12</v>
      </c>
    </row>
    <row r="25" spans="2:16" ht="31.5" customHeight="1">
      <c r="B25" s="37">
        <f>_xlfn.IFNA(VLOOKUP($P25,'再生-SAP'!$B:$O,14,0),0)</f>
        <v>10838774</v>
      </c>
      <c r="C25" s="6" t="s">
        <v>13</v>
      </c>
      <c r="D25" s="12">
        <f t="shared" si="0"/>
        <v>12560272</v>
      </c>
      <c r="E25" s="37">
        <f>_xlfn.IFNA(VLOOKUP($P25,'再生-SAP'!$B:$G,5,0),0)</f>
        <v>12560272</v>
      </c>
      <c r="F25" s="37">
        <f>_xlfn.IFNA(VLOOKUP($P25,'再生-SAP'!$B:$G,6,0),0)</f>
        <v>0</v>
      </c>
      <c r="G25" s="12">
        <f t="shared" si="1"/>
        <v>64681000</v>
      </c>
      <c r="H25" s="37">
        <f>_xlfn.IFNA(VLOOKUP($P25,'再生-SAP'!$B:$J,8,0),0)</f>
        <v>64681000</v>
      </c>
      <c r="I25" s="37">
        <f>_xlfn.IFNA(VLOOKUP($P25,'再生-SAP'!$B:$J,9,0),0)</f>
        <v>0</v>
      </c>
      <c r="J25" s="12">
        <f t="shared" si="2"/>
        <v>-52120728</v>
      </c>
      <c r="K25" s="14">
        <f t="shared" si="3"/>
        <v>-80.581203135387511</v>
      </c>
      <c r="L25" s="12">
        <f t="shared" si="4"/>
        <v>-52120728</v>
      </c>
      <c r="M25" s="12">
        <f t="shared" si="4"/>
        <v>0</v>
      </c>
      <c r="P25" s="142" t="s">
        <v>13</v>
      </c>
    </row>
    <row r="26" spans="2:16" ht="31.5" customHeight="1">
      <c r="B26" s="37">
        <f>_xlfn.IFNA(VLOOKUP($P26,'再生-SAP'!$B:$O,14,0),0)</f>
        <v>12953822</v>
      </c>
      <c r="C26" s="6" t="s">
        <v>14</v>
      </c>
      <c r="D26" s="12">
        <f t="shared" si="0"/>
        <v>17777388</v>
      </c>
      <c r="E26" s="37">
        <f>_xlfn.IFNA(VLOOKUP($P26,'再生-SAP'!$B:$G,5,0),0)</f>
        <v>17777388</v>
      </c>
      <c r="F26" s="37">
        <f>_xlfn.IFNA(VLOOKUP($P26,'再生-SAP'!$B:$G,6,0),0)</f>
        <v>0</v>
      </c>
      <c r="G26" s="12">
        <f t="shared" si="1"/>
        <v>17454000</v>
      </c>
      <c r="H26" s="37">
        <f>_xlfn.IFNA(VLOOKUP($P26,'再生-SAP'!$B:$J,8,0),0)</f>
        <v>17454000</v>
      </c>
      <c r="I26" s="37">
        <f>_xlfn.IFNA(VLOOKUP($P26,'再生-SAP'!$B:$J,9,0),0)</f>
        <v>0</v>
      </c>
      <c r="J26" s="12">
        <f t="shared" si="2"/>
        <v>323388</v>
      </c>
      <c r="K26" s="14">
        <f t="shared" si="3"/>
        <v>1.8528016500515641</v>
      </c>
      <c r="L26" s="12">
        <f t="shared" si="4"/>
        <v>323388</v>
      </c>
      <c r="M26" s="12">
        <f t="shared" si="4"/>
        <v>0</v>
      </c>
      <c r="P26" s="142" t="s">
        <v>14</v>
      </c>
    </row>
    <row r="27" spans="2:16" ht="31.5" customHeight="1">
      <c r="B27" s="37">
        <f>_xlfn.IFNA(VLOOKUP($P27,'再生-SAP'!$B:$O,14,0),0)</f>
        <v>210004322</v>
      </c>
      <c r="C27" s="6" t="s">
        <v>15</v>
      </c>
      <c r="D27" s="12">
        <f t="shared" si="0"/>
        <v>42107097</v>
      </c>
      <c r="E27" s="37">
        <f>_xlfn.IFNA(VLOOKUP($P27,'再生-SAP'!$B:$G,5,0),0)</f>
        <v>42107097</v>
      </c>
      <c r="F27" s="37">
        <f>_xlfn.IFNA(VLOOKUP($P27,'再生-SAP'!$B:$G,6,0),0)</f>
        <v>0</v>
      </c>
      <c r="G27" s="12">
        <f t="shared" si="1"/>
        <v>518736000</v>
      </c>
      <c r="H27" s="37">
        <f>_xlfn.IFNA(VLOOKUP($P27,'再生-SAP'!$B:$J,8,0),0)</f>
        <v>518736000</v>
      </c>
      <c r="I27" s="37">
        <f>_xlfn.IFNA(VLOOKUP($P27,'再生-SAP'!$B:$J,9,0),0)</f>
        <v>0</v>
      </c>
      <c r="J27" s="12">
        <f t="shared" si="2"/>
        <v>-476628903</v>
      </c>
      <c r="K27" s="14">
        <f t="shared" si="3"/>
        <v>-91.882750185065234</v>
      </c>
      <c r="L27" s="12">
        <f t="shared" si="4"/>
        <v>-476628903</v>
      </c>
      <c r="M27" s="12">
        <f t="shared" si="4"/>
        <v>0</v>
      </c>
      <c r="P27" s="142" t="s">
        <v>15</v>
      </c>
    </row>
    <row r="28" spans="2:16" ht="31.5" customHeight="1">
      <c r="B28" s="37">
        <f>_xlfn.IFNA(VLOOKUP($P28,'再生-SAP'!$B:$O,14,0),0)</f>
        <v>99304</v>
      </c>
      <c r="C28" s="6" t="s">
        <v>209</v>
      </c>
      <c r="D28" s="12">
        <f t="shared" si="0"/>
        <v>262733</v>
      </c>
      <c r="E28" s="37">
        <f>_xlfn.IFNA(VLOOKUP($P28,'再生-SAP'!$B:$G,5,0),0)</f>
        <v>262733</v>
      </c>
      <c r="F28" s="37">
        <f>_xlfn.IFNA(VLOOKUP($P28,'再生-SAP'!$B:$G,6,0),0)</f>
        <v>0</v>
      </c>
      <c r="G28" s="12">
        <f>H28+I28</f>
        <v>455000</v>
      </c>
      <c r="H28" s="37">
        <f>_xlfn.IFNA(VLOOKUP($P28,'再生-SAP'!$B:$J,8,0),0)</f>
        <v>455000</v>
      </c>
      <c r="I28" s="37">
        <f>_xlfn.IFNA(VLOOKUP($P28,'再生-SAP'!$B:$J,9,0),0)</f>
        <v>0</v>
      </c>
      <c r="J28" s="12">
        <f>L28+M28</f>
        <v>-192267</v>
      </c>
      <c r="K28" s="14">
        <f>J28/G28*100</f>
        <v>-42.25648351648352</v>
      </c>
      <c r="L28" s="12">
        <f t="shared" si="4"/>
        <v>-192267</v>
      </c>
      <c r="M28" s="12">
        <f t="shared" si="4"/>
        <v>0</v>
      </c>
      <c r="P28" s="142" t="s">
        <v>256</v>
      </c>
    </row>
    <row r="29" spans="2:16" ht="31.5" customHeight="1">
      <c r="B29" s="37">
        <f>_xlfn.IFNA(VLOOKUP($P29,'再生-SAP'!$B:$O,14,0),0)</f>
        <v>159985</v>
      </c>
      <c r="C29" s="6" t="s">
        <v>210</v>
      </c>
      <c r="D29" s="12">
        <f>E29+F29</f>
        <v>53214</v>
      </c>
      <c r="E29" s="37">
        <f>_xlfn.IFNA(VLOOKUP($P29,'再生-SAP'!$B:$G,5,0),0)</f>
        <v>53214</v>
      </c>
      <c r="F29" s="37">
        <f>_xlfn.IFNA(VLOOKUP($P29,'再生-SAP'!$B:$G,6,0),0)</f>
        <v>0</v>
      </c>
      <c r="G29" s="12">
        <f>H29+I29</f>
        <v>136000</v>
      </c>
      <c r="H29" s="37">
        <f>_xlfn.IFNA(VLOOKUP($P29,'再生-SAP'!$B:$J,8,0),0)</f>
        <v>136000</v>
      </c>
      <c r="I29" s="37">
        <f>_xlfn.IFNA(VLOOKUP($P29,'再生-SAP'!$B:$J,9,0),0)</f>
        <v>0</v>
      </c>
      <c r="J29" s="12">
        <f t="shared" si="2"/>
        <v>-82786</v>
      </c>
      <c r="K29" s="14">
        <f>J29/G29*100</f>
        <v>-60.872058823529407</v>
      </c>
      <c r="L29" s="12">
        <f t="shared" si="4"/>
        <v>-82786</v>
      </c>
      <c r="M29" s="12">
        <f t="shared" si="4"/>
        <v>0</v>
      </c>
      <c r="P29" s="142" t="s">
        <v>258</v>
      </c>
    </row>
    <row r="30" spans="2:16" ht="31.5" customHeight="1">
      <c r="B30" s="37">
        <f>_xlfn.IFNA(VLOOKUP($P30,'再生-SAP'!$B:$O,14,0),0)</f>
        <v>1537908</v>
      </c>
      <c r="C30" s="158" t="s">
        <v>917</v>
      </c>
      <c r="D30" s="12">
        <f>E30+F30</f>
        <v>1660672</v>
      </c>
      <c r="E30" s="37">
        <f>_xlfn.IFNA(VLOOKUP($P30,'再生-SAP'!$B:$G,5,0),0)</f>
        <v>1660672</v>
      </c>
      <c r="F30" s="37">
        <f>_xlfn.IFNA(VLOOKUP($P30,'再生-SAP'!$B:$G,6,0),0)</f>
        <v>0</v>
      </c>
      <c r="G30" s="12">
        <f>H30+I30</f>
        <v>2274000</v>
      </c>
      <c r="H30" s="37">
        <f>_xlfn.IFNA(VLOOKUP($P30,'再生-SAP'!$B:$J,8,0),0)</f>
        <v>2274000</v>
      </c>
      <c r="I30" s="37">
        <f>_xlfn.IFNA(VLOOKUP($P30,'再生-SAP'!$B:$J,9,0),0)</f>
        <v>0</v>
      </c>
      <c r="J30" s="12">
        <f t="shared" si="2"/>
        <v>-613328</v>
      </c>
      <c r="K30" s="14">
        <f t="shared" si="3"/>
        <v>-26.971328056288478</v>
      </c>
      <c r="L30" s="12">
        <f t="shared" si="4"/>
        <v>-613328</v>
      </c>
      <c r="M30" s="12">
        <f t="shared" si="4"/>
        <v>0</v>
      </c>
      <c r="P30" s="157" t="s">
        <v>911</v>
      </c>
    </row>
    <row r="31" spans="2:16" ht="31.5" customHeight="1">
      <c r="B31" s="12">
        <f>B32+B33</f>
        <v>3250731</v>
      </c>
      <c r="C31" s="6" t="s">
        <v>16</v>
      </c>
      <c r="D31" s="12">
        <f t="shared" si="0"/>
        <v>6164174</v>
      </c>
      <c r="E31" s="12">
        <f>E32+E33</f>
        <v>6164174</v>
      </c>
      <c r="F31" s="12">
        <f>F32+F33</f>
        <v>0</v>
      </c>
      <c r="G31" s="12">
        <f t="shared" si="1"/>
        <v>4365000</v>
      </c>
      <c r="H31" s="12">
        <f>H32+H33</f>
        <v>4365000</v>
      </c>
      <c r="I31" s="12">
        <f>I32+I33</f>
        <v>0</v>
      </c>
      <c r="J31" s="12">
        <f t="shared" si="2"/>
        <v>1799174</v>
      </c>
      <c r="K31" s="14">
        <f t="shared" si="3"/>
        <v>41.218190148911802</v>
      </c>
      <c r="L31" s="12">
        <f t="shared" si="4"/>
        <v>1799174</v>
      </c>
      <c r="M31" s="12">
        <f t="shared" si="4"/>
        <v>0</v>
      </c>
      <c r="P31" s="142" t="s">
        <v>16</v>
      </c>
    </row>
    <row r="32" spans="2:16" ht="31.5" customHeight="1">
      <c r="B32" s="37">
        <f>_xlfn.IFNA(VLOOKUP($P32,'再生-SAP'!$B:$O,14,0),0)</f>
        <v>2211715</v>
      </c>
      <c r="C32" s="6" t="s">
        <v>17</v>
      </c>
      <c r="D32" s="12">
        <f t="shared" si="0"/>
        <v>4747916</v>
      </c>
      <c r="E32" s="37">
        <f>_xlfn.IFNA(VLOOKUP($P32,'再生-SAP'!$B:$G,5,0),0)</f>
        <v>4747916</v>
      </c>
      <c r="F32" s="37">
        <f>_xlfn.IFNA(VLOOKUP($P32,'再生-SAP'!$B:$G,6,0),0)</f>
        <v>0</v>
      </c>
      <c r="G32" s="12">
        <f t="shared" si="1"/>
        <v>2655000</v>
      </c>
      <c r="H32" s="37">
        <f>_xlfn.IFNA(VLOOKUP($P32,'再生-SAP'!$B:$J,8,0),0)</f>
        <v>2655000</v>
      </c>
      <c r="I32" s="37">
        <f>_xlfn.IFNA(VLOOKUP($P32,'再生-SAP'!$B:$J,9,0),0)</f>
        <v>0</v>
      </c>
      <c r="J32" s="12">
        <f t="shared" si="2"/>
        <v>2092916</v>
      </c>
      <c r="K32" s="14">
        <f t="shared" si="3"/>
        <v>78.829227871939736</v>
      </c>
      <c r="L32" s="12">
        <f t="shared" si="4"/>
        <v>2092916</v>
      </c>
      <c r="M32" s="12">
        <f t="shared" si="4"/>
        <v>0</v>
      </c>
      <c r="P32" s="142" t="s">
        <v>17</v>
      </c>
    </row>
    <row r="33" spans="2:16" ht="31.5" customHeight="1">
      <c r="B33" s="37">
        <f>_xlfn.IFNA(VLOOKUP($P33,'再生-SAP'!$B:$O,14,0),0)</f>
        <v>1039016</v>
      </c>
      <c r="C33" s="6" t="s">
        <v>18</v>
      </c>
      <c r="D33" s="12">
        <f t="shared" si="0"/>
        <v>1416258</v>
      </c>
      <c r="E33" s="37">
        <f>_xlfn.IFNA(VLOOKUP($P33,'再生-SAP'!$B:$G,5,0),0)</f>
        <v>1416258</v>
      </c>
      <c r="F33" s="37">
        <f>_xlfn.IFNA(VLOOKUP($P33,'再生-SAP'!$B:$G,6,0),0)</f>
        <v>0</v>
      </c>
      <c r="G33" s="12">
        <f t="shared" si="1"/>
        <v>1710000</v>
      </c>
      <c r="H33" s="37">
        <f>_xlfn.IFNA(VLOOKUP($P33,'再生-SAP'!$B:$J,8,0),0)</f>
        <v>1710000</v>
      </c>
      <c r="I33" s="37">
        <f>_xlfn.IFNA(VLOOKUP($P33,'再生-SAP'!$B:$J,9,0),0)</f>
        <v>0</v>
      </c>
      <c r="J33" s="12">
        <f t="shared" si="2"/>
        <v>-293742</v>
      </c>
      <c r="K33" s="14">
        <f t="shared" si="3"/>
        <v>-17.177894736842106</v>
      </c>
      <c r="L33" s="12">
        <f t="shared" si="4"/>
        <v>-293742</v>
      </c>
      <c r="M33" s="12">
        <f t="shared" si="4"/>
        <v>0</v>
      </c>
      <c r="P33" s="142" t="s">
        <v>18</v>
      </c>
    </row>
    <row r="34" spans="2:16" ht="31.5" customHeight="1">
      <c r="B34" s="12">
        <f>B35+B36+B37+B38+B39</f>
        <v>4504049</v>
      </c>
      <c r="C34" s="6" t="s">
        <v>19</v>
      </c>
      <c r="D34" s="12">
        <f t="shared" si="0"/>
        <v>5801775</v>
      </c>
      <c r="E34" s="12">
        <f>E35+E36+E37+E38+E39</f>
        <v>5801775</v>
      </c>
      <c r="F34" s="12">
        <f>F35+F36+F37+F38+F39</f>
        <v>0</v>
      </c>
      <c r="G34" s="12">
        <f t="shared" si="1"/>
        <v>20688000</v>
      </c>
      <c r="H34" s="12">
        <f>H35+H36+H37+H38+H39</f>
        <v>20688000</v>
      </c>
      <c r="I34" s="12">
        <f>I35+I36+I37+I38+I39</f>
        <v>0</v>
      </c>
      <c r="J34" s="12">
        <f t="shared" si="2"/>
        <v>-14886225</v>
      </c>
      <c r="K34" s="14">
        <f t="shared" si="3"/>
        <v>-71.955843967517396</v>
      </c>
      <c r="L34" s="12">
        <f t="shared" si="4"/>
        <v>-14886225</v>
      </c>
      <c r="M34" s="12">
        <f t="shared" si="4"/>
        <v>0</v>
      </c>
      <c r="P34" s="142" t="s">
        <v>19</v>
      </c>
    </row>
    <row r="35" spans="2:16" ht="31.5" customHeight="1">
      <c r="B35" s="37">
        <f>_xlfn.IFNA(VLOOKUP($P35,'再生-SAP'!$B:$O,14,0),0)</f>
        <v>4146837</v>
      </c>
      <c r="C35" s="6" t="s">
        <v>20</v>
      </c>
      <c r="D35" s="12">
        <f t="shared" si="0"/>
        <v>4754685</v>
      </c>
      <c r="E35" s="37">
        <f>_xlfn.IFNA(VLOOKUP($P35,'再生-SAP'!$B:$G,5,0),0)</f>
        <v>4754685</v>
      </c>
      <c r="F35" s="37">
        <f>_xlfn.IFNA(VLOOKUP($P35,'再生-SAP'!$B:$G,6,0),0)</f>
        <v>0</v>
      </c>
      <c r="G35" s="12">
        <f t="shared" si="1"/>
        <v>17980000</v>
      </c>
      <c r="H35" s="37">
        <f>_xlfn.IFNA(VLOOKUP($P35,'再生-SAP'!$B:$J,8,0),0)</f>
        <v>17980000</v>
      </c>
      <c r="I35" s="37">
        <f>_xlfn.IFNA(VLOOKUP($P35,'再生-SAP'!$B:$J,9,0),0)</f>
        <v>0</v>
      </c>
      <c r="J35" s="12">
        <f t="shared" si="2"/>
        <v>-13225315</v>
      </c>
      <c r="K35" s="14">
        <f t="shared" si="3"/>
        <v>-73.555700778642944</v>
      </c>
      <c r="L35" s="12">
        <f t="shared" si="4"/>
        <v>-13225315</v>
      </c>
      <c r="M35" s="12">
        <f t="shared" si="4"/>
        <v>0</v>
      </c>
      <c r="P35" s="142" t="s">
        <v>20</v>
      </c>
    </row>
    <row r="36" spans="2:16" ht="31.5" customHeight="1">
      <c r="B36" s="37">
        <f>_xlfn.IFNA(VLOOKUP($P36,'再生-SAP'!$B:$O,14,0),0)</f>
        <v>269531</v>
      </c>
      <c r="C36" s="6" t="s">
        <v>21</v>
      </c>
      <c r="D36" s="12">
        <f t="shared" si="0"/>
        <v>808627</v>
      </c>
      <c r="E36" s="37">
        <f>_xlfn.IFNA(VLOOKUP($P36,'再生-SAP'!$B:$G,5,0),0)</f>
        <v>808627</v>
      </c>
      <c r="F36" s="37">
        <f>_xlfn.IFNA(VLOOKUP($P36,'再生-SAP'!$B:$G,6,0),0)</f>
        <v>0</v>
      </c>
      <c r="G36" s="12">
        <f t="shared" si="1"/>
        <v>2460000</v>
      </c>
      <c r="H36" s="37">
        <f>_xlfn.IFNA(VLOOKUP($P36,'再生-SAP'!$B:$J,8,0),0)</f>
        <v>2460000</v>
      </c>
      <c r="I36" s="37">
        <f>_xlfn.IFNA(VLOOKUP($P36,'再生-SAP'!$B:$J,9,0),0)</f>
        <v>0</v>
      </c>
      <c r="J36" s="12">
        <f t="shared" si="2"/>
        <v>-1651373</v>
      </c>
      <c r="K36" s="14">
        <f t="shared" si="3"/>
        <v>-67.128983739837395</v>
      </c>
      <c r="L36" s="12">
        <f t="shared" si="4"/>
        <v>-1651373</v>
      </c>
      <c r="M36" s="12">
        <f t="shared" si="4"/>
        <v>0</v>
      </c>
      <c r="P36" s="142" t="s">
        <v>21</v>
      </c>
    </row>
    <row r="37" spans="2:16" ht="31.5" customHeight="1">
      <c r="B37" s="37">
        <f>_xlfn.IFNA(VLOOKUP($P37,'再生-SAP'!$B:$O,14,0),0)</f>
        <v>23448</v>
      </c>
      <c r="C37" s="6" t="s">
        <v>22</v>
      </c>
      <c r="D37" s="12">
        <f t="shared" ref="D37" si="5">E37+F37</f>
        <v>23283</v>
      </c>
      <c r="E37" s="37">
        <f>_xlfn.IFNA(VLOOKUP($P37,'再生-SAP'!$B:$G,5,0),0)</f>
        <v>23283</v>
      </c>
      <c r="F37" s="37">
        <f>_xlfn.IFNA(VLOOKUP($P37,'再生-SAP'!$B:$G,6,0),0)</f>
        <v>0</v>
      </c>
      <c r="G37" s="12">
        <f t="shared" ref="G37" si="6">H37+I37</f>
        <v>50000</v>
      </c>
      <c r="H37" s="37">
        <f>_xlfn.IFNA(VLOOKUP($P37,'再生-SAP'!$B:$J,8,0),0)</f>
        <v>50000</v>
      </c>
      <c r="I37" s="37">
        <f>_xlfn.IFNA(VLOOKUP($P37,'再生-SAP'!$B:$J,9,0),0)</f>
        <v>0</v>
      </c>
      <c r="J37" s="12">
        <f t="shared" ref="J37" si="7">L37+M37</f>
        <v>-26717</v>
      </c>
      <c r="K37" s="14">
        <f t="shared" ref="K37" si="8">J37/G37*100</f>
        <v>-53.434000000000005</v>
      </c>
      <c r="L37" s="12">
        <f t="shared" ref="L37" si="9">E37-H37</f>
        <v>-26717</v>
      </c>
      <c r="M37" s="12">
        <f t="shared" ref="M37" si="10">F37-I37</f>
        <v>0</v>
      </c>
      <c r="P37" s="142" t="s">
        <v>22</v>
      </c>
    </row>
    <row r="38" spans="2:16" ht="31.5" customHeight="1">
      <c r="B38" s="37">
        <f>_xlfn.IFNA(VLOOKUP($P38,'再生-SAP'!$B:$O,14,0),0)</f>
        <v>38584</v>
      </c>
      <c r="C38" s="6" t="s">
        <v>23</v>
      </c>
      <c r="D38" s="12">
        <f t="shared" si="0"/>
        <v>172903</v>
      </c>
      <c r="E38" s="37">
        <f>_xlfn.IFNA(VLOOKUP($P38,'再生-SAP'!$B:$G,5,0),0)</f>
        <v>172903</v>
      </c>
      <c r="F38" s="37">
        <f>_xlfn.IFNA(VLOOKUP($P38,'再生-SAP'!$B:$G,6,0),0)</f>
        <v>0</v>
      </c>
      <c r="G38" s="12">
        <f t="shared" si="1"/>
        <v>151000</v>
      </c>
      <c r="H38" s="37">
        <f>_xlfn.IFNA(VLOOKUP($P38,'再生-SAP'!$B:$J,8,0),0)</f>
        <v>151000</v>
      </c>
      <c r="I38" s="37">
        <f>_xlfn.IFNA(VLOOKUP($P38,'再生-SAP'!$B:$J,9,0),0)</f>
        <v>0</v>
      </c>
      <c r="J38" s="12">
        <f t="shared" si="2"/>
        <v>21903</v>
      </c>
      <c r="K38" s="14">
        <f t="shared" si="3"/>
        <v>14.505298013245033</v>
      </c>
      <c r="L38" s="12">
        <f t="shared" si="4"/>
        <v>21903</v>
      </c>
      <c r="M38" s="12">
        <f t="shared" si="4"/>
        <v>0</v>
      </c>
      <c r="P38" s="142" t="s">
        <v>23</v>
      </c>
    </row>
    <row r="39" spans="2:16" ht="31.5" customHeight="1">
      <c r="B39" s="37">
        <f>_xlfn.IFNA(VLOOKUP($P39,'再生-SAP'!$B:$O,14,0),0)</f>
        <v>25649</v>
      </c>
      <c r="C39" s="6" t="s">
        <v>24</v>
      </c>
      <c r="D39" s="12">
        <f t="shared" si="0"/>
        <v>42277</v>
      </c>
      <c r="E39" s="37">
        <f>_xlfn.IFNA(VLOOKUP($P39,'再生-SAP'!$B:$G,5,0),0)</f>
        <v>42277</v>
      </c>
      <c r="F39" s="37">
        <f>_xlfn.IFNA(VLOOKUP($P39,'再生-SAP'!$B:$G,6,0),0)</f>
        <v>0</v>
      </c>
      <c r="G39" s="12">
        <f t="shared" si="1"/>
        <v>47000</v>
      </c>
      <c r="H39" s="37">
        <f>_xlfn.IFNA(VLOOKUP($P39,'再生-SAP'!$B:$J,8,0),0)</f>
        <v>47000</v>
      </c>
      <c r="I39" s="37">
        <f>_xlfn.IFNA(VLOOKUP($P39,'再生-SAP'!$B:$J,9,0),0)</f>
        <v>0</v>
      </c>
      <c r="J39" s="12">
        <f t="shared" si="2"/>
        <v>-4723</v>
      </c>
      <c r="K39" s="14">
        <f t="shared" si="3"/>
        <v>-10.048936170212766</v>
      </c>
      <c r="L39" s="12">
        <f t="shared" si="4"/>
        <v>-4723</v>
      </c>
      <c r="M39" s="12">
        <f t="shared" si="4"/>
        <v>0</v>
      </c>
      <c r="P39" s="142" t="s">
        <v>24</v>
      </c>
    </row>
    <row r="40" spans="2:16" ht="31.5" customHeight="1">
      <c r="B40" s="12">
        <f>SUM(B41:B47)</f>
        <v>3248725135</v>
      </c>
      <c r="C40" s="6" t="s">
        <v>82</v>
      </c>
      <c r="D40" s="12">
        <f t="shared" si="0"/>
        <v>3466756087</v>
      </c>
      <c r="E40" s="12">
        <f>SUM(E41:E47)</f>
        <v>3466756087</v>
      </c>
      <c r="F40" s="12">
        <f>SUM(F41:F47)</f>
        <v>0</v>
      </c>
      <c r="G40" s="12">
        <f t="shared" si="1"/>
        <v>3296701000</v>
      </c>
      <c r="H40" s="12">
        <f>SUM(H41:H47)</f>
        <v>3296701000</v>
      </c>
      <c r="I40" s="12">
        <f>SUM(I41:I47)</f>
        <v>0</v>
      </c>
      <c r="J40" s="12">
        <f t="shared" si="2"/>
        <v>170055087</v>
      </c>
      <c r="K40" s="14">
        <f t="shared" si="3"/>
        <v>5.1583412326443927</v>
      </c>
      <c r="L40" s="12">
        <f t="shared" si="4"/>
        <v>170055087</v>
      </c>
      <c r="M40" s="12">
        <f t="shared" si="4"/>
        <v>0</v>
      </c>
      <c r="P40" s="142" t="s">
        <v>271</v>
      </c>
    </row>
    <row r="41" spans="2:16" ht="31.5" customHeight="1">
      <c r="B41" s="31">
        <f>_xlfn.IFNA(VLOOKUP($P41,'再生-SAP'!$B:$O,14,0),0)</f>
        <v>313647</v>
      </c>
      <c r="C41" s="3" t="s">
        <v>25</v>
      </c>
      <c r="D41" s="13">
        <f t="shared" si="0"/>
        <v>508728</v>
      </c>
      <c r="E41" s="31">
        <f>_xlfn.IFNA(VLOOKUP($P41,'再生-SAP'!$B:$G,5,0),0)</f>
        <v>508728</v>
      </c>
      <c r="F41" s="31">
        <f>_xlfn.IFNA(VLOOKUP($P41,'再生-SAP'!$B:$G,6,0),0)</f>
        <v>0</v>
      </c>
      <c r="G41" s="13">
        <f t="shared" si="1"/>
        <v>301000</v>
      </c>
      <c r="H41" s="31">
        <f>_xlfn.IFNA(VLOOKUP($P41,'再生-SAP'!$B:$J,8,0),0)</f>
        <v>301000</v>
      </c>
      <c r="I41" s="31">
        <f>_xlfn.IFNA(VLOOKUP($P41,'再生-SAP'!$B:$J,9,0),0)</f>
        <v>0</v>
      </c>
      <c r="J41" s="13">
        <f t="shared" si="2"/>
        <v>207728</v>
      </c>
      <c r="K41" s="15">
        <f t="shared" si="3"/>
        <v>69.012624584717614</v>
      </c>
      <c r="L41" s="13">
        <f t="shared" si="4"/>
        <v>207728</v>
      </c>
      <c r="M41" s="13">
        <f t="shared" si="4"/>
        <v>0</v>
      </c>
      <c r="P41" s="142" t="s">
        <v>25</v>
      </c>
    </row>
    <row r="42" spans="2:16" ht="31.5" customHeight="1">
      <c r="B42" s="159">
        <f>_xlfn.IFNA(VLOOKUP($P42,'再生-SAP'!$B:$O,14,0),0)</f>
        <v>83527702</v>
      </c>
      <c r="C42" s="29" t="s">
        <v>26</v>
      </c>
      <c r="D42" s="28">
        <f t="shared" si="0"/>
        <v>84419864</v>
      </c>
      <c r="E42" s="159">
        <f>_xlfn.IFNA(VLOOKUP($P42,'再生-SAP'!$B:$G,5,0),0)</f>
        <v>84419864</v>
      </c>
      <c r="F42" s="159">
        <f>_xlfn.IFNA(VLOOKUP($P42,'再生-SAP'!$B:$G,6,0),0)</f>
        <v>0</v>
      </c>
      <c r="G42" s="28">
        <f t="shared" si="1"/>
        <v>55279000</v>
      </c>
      <c r="H42" s="159">
        <f>_xlfn.IFNA(VLOOKUP($P42,'再生-SAP'!$B:$J,8,0),0)</f>
        <v>55279000</v>
      </c>
      <c r="I42" s="159">
        <f>_xlfn.IFNA(VLOOKUP($P42,'再生-SAP'!$B:$J,9,0),0)</f>
        <v>0</v>
      </c>
      <c r="J42" s="28">
        <f t="shared" si="2"/>
        <v>29140864</v>
      </c>
      <c r="K42" s="30">
        <f t="shared" si="3"/>
        <v>52.715975325168685</v>
      </c>
      <c r="L42" s="28">
        <f t="shared" si="4"/>
        <v>29140864</v>
      </c>
      <c r="M42" s="28">
        <f t="shared" si="4"/>
        <v>0</v>
      </c>
      <c r="N42" s="170"/>
      <c r="P42" s="142" t="s">
        <v>26</v>
      </c>
    </row>
    <row r="43" spans="2:16" ht="31.5" customHeight="1">
      <c r="B43" s="37">
        <f>_xlfn.IFNA(VLOOKUP($P43,'再生-SAP'!$B:$O,14,0),0)</f>
        <v>3098402776</v>
      </c>
      <c r="C43" s="6" t="s">
        <v>127</v>
      </c>
      <c r="D43" s="12">
        <f t="shared" si="0"/>
        <v>3313707178</v>
      </c>
      <c r="E43" s="37">
        <f>_xlfn.IFNA(VLOOKUP($P43,'再生-SAP'!$B:$G,5,0),0)</f>
        <v>3313707178</v>
      </c>
      <c r="F43" s="37">
        <f>_xlfn.IFNA(VLOOKUP($P43,'再生-SAP'!$B:$G,6,0),0)</f>
        <v>0</v>
      </c>
      <c r="G43" s="12">
        <f t="shared" si="1"/>
        <v>3181688000</v>
      </c>
      <c r="H43" s="37">
        <f>_xlfn.IFNA(VLOOKUP($P43,'再生-SAP'!$B:$J,8,0),0)</f>
        <v>3181688000</v>
      </c>
      <c r="I43" s="37">
        <f>_xlfn.IFNA(VLOOKUP($P43,'再生-SAP'!$B:$J,9,0),0)</f>
        <v>0</v>
      </c>
      <c r="J43" s="12">
        <f t="shared" si="2"/>
        <v>132019178</v>
      </c>
      <c r="K43" s="14">
        <f t="shared" si="3"/>
        <v>4.1493439331574935</v>
      </c>
      <c r="L43" s="12">
        <f t="shared" si="4"/>
        <v>132019178</v>
      </c>
      <c r="M43" s="12">
        <f t="shared" si="4"/>
        <v>0</v>
      </c>
      <c r="P43" s="142" t="s">
        <v>27</v>
      </c>
    </row>
    <row r="44" spans="2:16" ht="31.5" customHeight="1">
      <c r="B44" s="37">
        <f>_xlfn.IFNA(VLOOKUP($P44,'再生-SAP'!$B:$O,14,0),0)</f>
        <v>11522657</v>
      </c>
      <c r="C44" s="6" t="s">
        <v>28</v>
      </c>
      <c r="D44" s="12">
        <f t="shared" si="0"/>
        <v>11823299</v>
      </c>
      <c r="E44" s="37">
        <f>_xlfn.IFNA(VLOOKUP($P44,'再生-SAP'!$B:$G,5,0),0)</f>
        <v>11823299</v>
      </c>
      <c r="F44" s="37">
        <f>_xlfn.IFNA(VLOOKUP($P44,'再生-SAP'!$B:$G,6,0),0)</f>
        <v>0</v>
      </c>
      <c r="G44" s="12">
        <f t="shared" si="1"/>
        <v>3203000</v>
      </c>
      <c r="H44" s="37">
        <f>_xlfn.IFNA(VLOOKUP($P44,'再生-SAP'!$B:$J,8,0),0)</f>
        <v>3203000</v>
      </c>
      <c r="I44" s="37">
        <f>_xlfn.IFNA(VLOOKUP($P44,'再生-SAP'!$B:$J,9,0),0)</f>
        <v>0</v>
      </c>
      <c r="J44" s="12">
        <f t="shared" si="2"/>
        <v>8620299</v>
      </c>
      <c r="K44" s="14">
        <f t="shared" si="3"/>
        <v>269.13203246955976</v>
      </c>
      <c r="L44" s="12">
        <f t="shared" si="4"/>
        <v>8620299</v>
      </c>
      <c r="M44" s="12">
        <f t="shared" si="4"/>
        <v>0</v>
      </c>
      <c r="P44" s="142" t="s">
        <v>28</v>
      </c>
    </row>
    <row r="45" spans="2:16" ht="31.2" customHeight="1">
      <c r="B45" s="37">
        <f>_xlfn.IFNA(VLOOKUP($P45,'再生-SAP'!$B:$O,14,0),0)</f>
        <v>965900</v>
      </c>
      <c r="C45" s="6" t="s">
        <v>29</v>
      </c>
      <c r="D45" s="12">
        <f t="shared" si="0"/>
        <v>1837529</v>
      </c>
      <c r="E45" s="37">
        <f>_xlfn.IFNA(VLOOKUP($P45,'再生-SAP'!$B:$G,5,0),0)</f>
        <v>1837529</v>
      </c>
      <c r="F45" s="37">
        <f>_xlfn.IFNA(VLOOKUP($P45,'再生-SAP'!$B:$G,6,0),0)</f>
        <v>0</v>
      </c>
      <c r="G45" s="12">
        <f t="shared" si="1"/>
        <v>970000</v>
      </c>
      <c r="H45" s="37">
        <f>_xlfn.IFNA(VLOOKUP($P45,'再生-SAP'!$B:$J,8,0),0)</f>
        <v>970000</v>
      </c>
      <c r="I45" s="37">
        <f>_xlfn.IFNA(VLOOKUP($P45,'再生-SAP'!$B:$J,9,0),0)</f>
        <v>0</v>
      </c>
      <c r="J45" s="12">
        <f t="shared" si="2"/>
        <v>867529</v>
      </c>
      <c r="K45" s="14">
        <f>J45/G45*100</f>
        <v>89.435979381443303</v>
      </c>
      <c r="L45" s="12">
        <f t="shared" si="4"/>
        <v>867529</v>
      </c>
      <c r="M45" s="12">
        <f t="shared" si="4"/>
        <v>0</v>
      </c>
      <c r="P45" s="142" t="s">
        <v>29</v>
      </c>
    </row>
    <row r="46" spans="2:16" ht="31.5" customHeight="1">
      <c r="B46" s="37">
        <f>_xlfn.IFNA(VLOOKUP($P46,'再生-SAP'!$B:$O,14,0),0)</f>
        <v>50815001</v>
      </c>
      <c r="C46" s="6" t="s">
        <v>178</v>
      </c>
      <c r="D46" s="12">
        <f t="shared" ref="D46" si="11">E46+F46</f>
        <v>50731106</v>
      </c>
      <c r="E46" s="37">
        <f>_xlfn.IFNA(VLOOKUP($P46,'再生-SAP'!$B:$G,5,0),0)</f>
        <v>50731106</v>
      </c>
      <c r="F46" s="37">
        <f>_xlfn.IFNA(VLOOKUP($P46,'再生-SAP'!$B:$G,6,0),0)</f>
        <v>0</v>
      </c>
      <c r="G46" s="12">
        <f t="shared" ref="G46" si="12">H46+I46</f>
        <v>51527000</v>
      </c>
      <c r="H46" s="37">
        <f>_xlfn.IFNA(VLOOKUP($P46,'再生-SAP'!$B:$J,8,0),0)</f>
        <v>51527000</v>
      </c>
      <c r="I46" s="37">
        <f>_xlfn.IFNA(VLOOKUP($P46,'再生-SAP'!$B:$J,9,0),0)</f>
        <v>0</v>
      </c>
      <c r="J46" s="12">
        <f>L46+M46</f>
        <v>-795894</v>
      </c>
      <c r="K46" s="14">
        <f>J46/G46*100</f>
        <v>-1.544615444330157</v>
      </c>
      <c r="L46" s="12">
        <f t="shared" ref="L46" si="13">E46-H46</f>
        <v>-795894</v>
      </c>
      <c r="M46" s="12">
        <f t="shared" ref="M46" si="14">F46-I46</f>
        <v>0</v>
      </c>
      <c r="P46" s="142" t="s">
        <v>278</v>
      </c>
    </row>
    <row r="47" spans="2:16" ht="31.5" customHeight="1">
      <c r="B47" s="37">
        <f>_xlfn.IFNA(VLOOKUP($P47,'再生-SAP'!$B:$O,14,0),0)</f>
        <v>3177452</v>
      </c>
      <c r="C47" s="6" t="s">
        <v>30</v>
      </c>
      <c r="D47" s="12">
        <f t="shared" si="0"/>
        <v>3728383</v>
      </c>
      <c r="E47" s="37">
        <f>_xlfn.IFNA(VLOOKUP($P47,'再生-SAP'!$B:$G,5,0),0)</f>
        <v>3728383</v>
      </c>
      <c r="F47" s="37">
        <f>_xlfn.IFNA(VLOOKUP($P47,'再生-SAP'!$B:$G,6,0),0)</f>
        <v>0</v>
      </c>
      <c r="G47" s="12">
        <f t="shared" si="1"/>
        <v>3733000</v>
      </c>
      <c r="H47" s="37">
        <f>_xlfn.IFNA(VLOOKUP($P47,'再生-SAP'!$B:$J,8,0),0)</f>
        <v>3733000</v>
      </c>
      <c r="I47" s="37">
        <f>_xlfn.IFNA(VLOOKUP($P47,'再生-SAP'!$B:$J,9,0),0)</f>
        <v>0</v>
      </c>
      <c r="J47" s="12">
        <f t="shared" si="2"/>
        <v>-4617</v>
      </c>
      <c r="K47" s="14">
        <f t="shared" si="3"/>
        <v>-0.12368068577551566</v>
      </c>
      <c r="L47" s="12">
        <f t="shared" si="4"/>
        <v>-4617</v>
      </c>
      <c r="M47" s="12">
        <f t="shared" si="4"/>
        <v>0</v>
      </c>
      <c r="P47" s="142" t="s">
        <v>30</v>
      </c>
    </row>
    <row r="48" spans="2:16" ht="31.5" customHeight="1">
      <c r="B48" s="12">
        <f>B49+B50+B51+B52+B53</f>
        <v>7837353</v>
      </c>
      <c r="C48" s="6" t="s">
        <v>31</v>
      </c>
      <c r="D48" s="12">
        <f t="shared" si="0"/>
        <v>23389286</v>
      </c>
      <c r="E48" s="12">
        <f>E49+E50+E51+E52+E53</f>
        <v>23389286</v>
      </c>
      <c r="F48" s="12">
        <f>F49+F50+F51+F52+F53</f>
        <v>0</v>
      </c>
      <c r="G48" s="12">
        <f t="shared" si="1"/>
        <v>12411000</v>
      </c>
      <c r="H48" s="12">
        <f>H49+H50+H51+H52+H53</f>
        <v>12411000</v>
      </c>
      <c r="I48" s="12">
        <f>I49+I50+I51+I52+I53</f>
        <v>0</v>
      </c>
      <c r="J48" s="12">
        <f t="shared" si="2"/>
        <v>10978286</v>
      </c>
      <c r="K48" s="14">
        <f t="shared" si="3"/>
        <v>88.456095399242614</v>
      </c>
      <c r="L48" s="12">
        <f t="shared" si="4"/>
        <v>10978286</v>
      </c>
      <c r="M48" s="12">
        <f t="shared" si="4"/>
        <v>0</v>
      </c>
      <c r="P48" s="142" t="s">
        <v>31</v>
      </c>
    </row>
    <row r="49" spans="2:16" ht="31.5" customHeight="1">
      <c r="B49" s="37">
        <f>_xlfn.IFNA(VLOOKUP($P49,'再生-SAP'!$B:$O,14,0),0)</f>
        <v>5442208</v>
      </c>
      <c r="C49" s="6" t="s">
        <v>32</v>
      </c>
      <c r="D49" s="12">
        <f t="shared" si="0"/>
        <v>6771070</v>
      </c>
      <c r="E49" s="37">
        <f>_xlfn.IFNA(VLOOKUP($P49,'再生-SAP'!$B:$G,5,0),0)</f>
        <v>6771070</v>
      </c>
      <c r="F49" s="37">
        <f>_xlfn.IFNA(VLOOKUP($P49,'再生-SAP'!$B:$G,6,0),0)</f>
        <v>0</v>
      </c>
      <c r="G49" s="12">
        <f t="shared" si="1"/>
        <v>5090000</v>
      </c>
      <c r="H49" s="37">
        <f>_xlfn.IFNA(VLOOKUP($P49,'再生-SAP'!$B:$J,8,0),0)</f>
        <v>5090000</v>
      </c>
      <c r="I49" s="37">
        <f>_xlfn.IFNA(VLOOKUP($P49,'再生-SAP'!$B:$J,9,0),0)</f>
        <v>0</v>
      </c>
      <c r="J49" s="12">
        <f t="shared" si="2"/>
        <v>1681070</v>
      </c>
      <c r="K49" s="14">
        <f t="shared" si="3"/>
        <v>33.026915520628684</v>
      </c>
      <c r="L49" s="12">
        <f t="shared" si="4"/>
        <v>1681070</v>
      </c>
      <c r="M49" s="12">
        <f t="shared" si="4"/>
        <v>0</v>
      </c>
      <c r="P49" s="142" t="s">
        <v>32</v>
      </c>
    </row>
    <row r="50" spans="2:16" ht="31.5" customHeight="1">
      <c r="B50" s="37">
        <f>_xlfn.IFNA(VLOOKUP($P50,'再生-SAP'!$B:$O,14,0),0)</f>
        <v>1201029</v>
      </c>
      <c r="C50" s="6" t="s">
        <v>33</v>
      </c>
      <c r="D50" s="12">
        <f t="shared" si="0"/>
        <v>1476408</v>
      </c>
      <c r="E50" s="37">
        <f>_xlfn.IFNA(VLOOKUP($P50,'再生-SAP'!$B:$G,5,0),0)</f>
        <v>1476408</v>
      </c>
      <c r="F50" s="37">
        <f>_xlfn.IFNA(VLOOKUP($P50,'再生-SAP'!$B:$G,6,0),0)</f>
        <v>0</v>
      </c>
      <c r="G50" s="12">
        <f t="shared" si="1"/>
        <v>1427000</v>
      </c>
      <c r="H50" s="37">
        <f>_xlfn.IFNA(VLOOKUP($P50,'再生-SAP'!$B:$J,8,0),0)</f>
        <v>1427000</v>
      </c>
      <c r="I50" s="37">
        <f>_xlfn.IFNA(VLOOKUP($P50,'再生-SAP'!$B:$J,9,0),0)</f>
        <v>0</v>
      </c>
      <c r="J50" s="12">
        <f t="shared" si="2"/>
        <v>49408</v>
      </c>
      <c r="K50" s="14">
        <f t="shared" si="3"/>
        <v>3.4623686054660125</v>
      </c>
      <c r="L50" s="12">
        <f t="shared" si="4"/>
        <v>49408</v>
      </c>
      <c r="M50" s="12">
        <f t="shared" si="4"/>
        <v>0</v>
      </c>
      <c r="P50" s="142" t="s">
        <v>33</v>
      </c>
    </row>
    <row r="51" spans="2:16" ht="31.5" customHeight="1">
      <c r="B51" s="37">
        <f>_xlfn.IFNA(VLOOKUP($P51,'再生-SAP'!$B:$O,14,0),0)</f>
        <v>909290</v>
      </c>
      <c r="C51" s="6" t="s">
        <v>34</v>
      </c>
      <c r="D51" s="12">
        <f t="shared" si="0"/>
        <v>2373199</v>
      </c>
      <c r="E51" s="37">
        <f>_xlfn.IFNA(VLOOKUP($P51,'再生-SAP'!$B:$G,5,0),0)</f>
        <v>2373199</v>
      </c>
      <c r="F51" s="37">
        <f>_xlfn.IFNA(VLOOKUP($P51,'再生-SAP'!$B:$G,6,0),0)</f>
        <v>0</v>
      </c>
      <c r="G51" s="12">
        <f t="shared" si="1"/>
        <v>2352000</v>
      </c>
      <c r="H51" s="37">
        <f>_xlfn.IFNA(VLOOKUP($P51,'再生-SAP'!$B:$J,8,0),0)</f>
        <v>2352000</v>
      </c>
      <c r="I51" s="37">
        <f>_xlfn.IFNA(VLOOKUP($P51,'再生-SAP'!$B:$J,9,0),0)</f>
        <v>0</v>
      </c>
      <c r="J51" s="12">
        <f t="shared" si="2"/>
        <v>21199</v>
      </c>
      <c r="K51" s="14">
        <f t="shared" si="3"/>
        <v>0.90131802721088428</v>
      </c>
      <c r="L51" s="12">
        <f t="shared" si="4"/>
        <v>21199</v>
      </c>
      <c r="M51" s="12">
        <f t="shared" si="4"/>
        <v>0</v>
      </c>
      <c r="P51" s="142" t="s">
        <v>34</v>
      </c>
    </row>
    <row r="52" spans="2:16" ht="31.5" customHeight="1">
      <c r="B52" s="37">
        <f>_xlfn.IFNA(VLOOKUP($P52,'再生-SAP'!$B:$O,14,0),0)</f>
        <v>284826</v>
      </c>
      <c r="C52" s="6" t="s">
        <v>35</v>
      </c>
      <c r="D52" s="12">
        <f t="shared" si="0"/>
        <v>12768609</v>
      </c>
      <c r="E52" s="37">
        <f>_xlfn.IFNA(VLOOKUP($P52,'再生-SAP'!$B:$G,5,0),0)</f>
        <v>12768609</v>
      </c>
      <c r="F52" s="37">
        <f>_xlfn.IFNA(VLOOKUP($P52,'再生-SAP'!$B:$G,6,0),0)</f>
        <v>0</v>
      </c>
      <c r="G52" s="12">
        <f t="shared" si="1"/>
        <v>3542000</v>
      </c>
      <c r="H52" s="37">
        <f>_xlfn.IFNA(VLOOKUP($P52,'再生-SAP'!$B:$J,8,0),0)</f>
        <v>3542000</v>
      </c>
      <c r="I52" s="37">
        <f>_xlfn.IFNA(VLOOKUP($P52,'再生-SAP'!$B:$J,9,0),0)</f>
        <v>0</v>
      </c>
      <c r="J52" s="12">
        <f t="shared" si="2"/>
        <v>9226609</v>
      </c>
      <c r="K52" s="14">
        <f t="shared" si="3"/>
        <v>260.49150197628455</v>
      </c>
      <c r="L52" s="12">
        <f t="shared" si="4"/>
        <v>9226609</v>
      </c>
      <c r="M52" s="12">
        <f t="shared" si="4"/>
        <v>0</v>
      </c>
      <c r="P52" s="142" t="s">
        <v>35</v>
      </c>
    </row>
    <row r="53" spans="2:16" ht="31.5" hidden="1" customHeight="1">
      <c r="B53" s="37">
        <v>0</v>
      </c>
      <c r="C53" s="6" t="s">
        <v>99</v>
      </c>
      <c r="D53" s="12">
        <f t="shared" si="0"/>
        <v>0</v>
      </c>
      <c r="E53" s="37"/>
      <c r="F53" s="37">
        <v>0</v>
      </c>
      <c r="G53" s="12">
        <f t="shared" si="1"/>
        <v>0</v>
      </c>
      <c r="H53" s="37">
        <v>0</v>
      </c>
      <c r="I53" s="37"/>
      <c r="J53" s="12">
        <f t="shared" si="2"/>
        <v>0</v>
      </c>
      <c r="K53" s="32"/>
      <c r="L53" s="12">
        <f t="shared" si="4"/>
        <v>0</v>
      </c>
      <c r="M53" s="12">
        <f t="shared" si="4"/>
        <v>0</v>
      </c>
      <c r="P53"/>
    </row>
    <row r="54" spans="2:16" ht="31.5" customHeight="1">
      <c r="B54" s="12">
        <f>B55+B56+B57</f>
        <v>10293103</v>
      </c>
      <c r="C54" s="6" t="s">
        <v>918</v>
      </c>
      <c r="D54" s="12">
        <f>E54+F54</f>
        <v>14552350</v>
      </c>
      <c r="E54" s="12">
        <f>E55+E56+E57</f>
        <v>14552350</v>
      </c>
      <c r="F54" s="12">
        <f>F55+F56+F57</f>
        <v>0</v>
      </c>
      <c r="G54" s="12">
        <f>H54+I54</f>
        <v>12785000</v>
      </c>
      <c r="H54" s="12">
        <f>H55+H56+H57</f>
        <v>12785000</v>
      </c>
      <c r="I54" s="12">
        <f>I55+I56+I57</f>
        <v>0</v>
      </c>
      <c r="J54" s="12">
        <f>L54+M54</f>
        <v>1767350</v>
      </c>
      <c r="K54" s="14">
        <f t="shared" si="3"/>
        <v>13.823621431364879</v>
      </c>
      <c r="L54" s="12">
        <f t="shared" si="4"/>
        <v>1767350</v>
      </c>
      <c r="M54" s="12">
        <f t="shared" si="4"/>
        <v>0</v>
      </c>
      <c r="P54" s="157" t="s">
        <v>913</v>
      </c>
    </row>
    <row r="55" spans="2:16" ht="31.5" customHeight="1">
      <c r="B55" s="37">
        <f>_xlfn.IFNA(VLOOKUP($P55,'再生-SAP'!$B:$O,14,0),0)</f>
        <v>40</v>
      </c>
      <c r="C55" s="6" t="s">
        <v>36</v>
      </c>
      <c r="D55" s="12">
        <f>E55+F55</f>
        <v>6890</v>
      </c>
      <c r="E55" s="37">
        <f>_xlfn.IFNA(VLOOKUP($P55,'再生-SAP'!$B:$G,5,0),0)</f>
        <v>6890</v>
      </c>
      <c r="F55" s="37">
        <f>_xlfn.IFNA(VLOOKUP($P55,'再生-SAP'!$B:$G,6,0),0)</f>
        <v>0</v>
      </c>
      <c r="G55" s="12">
        <f>H55+I55</f>
        <v>3000</v>
      </c>
      <c r="H55" s="37">
        <f>_xlfn.IFNA(VLOOKUP($P55,'再生-SAP'!$B:$J,8,0),0)</f>
        <v>3000</v>
      </c>
      <c r="I55" s="37">
        <f>_xlfn.IFNA(VLOOKUP($P55,'再生-SAP'!$B:$J,9,0),0)</f>
        <v>0</v>
      </c>
      <c r="J55" s="12">
        <f>L55+M55</f>
        <v>3890</v>
      </c>
      <c r="K55" s="14">
        <f t="shared" si="3"/>
        <v>129.66666666666666</v>
      </c>
      <c r="L55" s="12">
        <f t="shared" si="4"/>
        <v>3890</v>
      </c>
      <c r="M55" s="12">
        <f t="shared" si="4"/>
        <v>0</v>
      </c>
      <c r="P55" s="142" t="s">
        <v>36</v>
      </c>
    </row>
    <row r="56" spans="2:16" ht="31.5" customHeight="1">
      <c r="B56" s="37">
        <f>_xlfn.IFNA(VLOOKUP($P56,'再生-SAP'!$B:$O,14,0),0)</f>
        <v>10293063</v>
      </c>
      <c r="C56" s="6" t="s">
        <v>919</v>
      </c>
      <c r="D56" s="12">
        <f>E56+F56</f>
        <v>12965460</v>
      </c>
      <c r="E56" s="37">
        <f>_xlfn.IFNA(VLOOKUP($P56,'再生-SAP'!$B:$G,5,0),0)</f>
        <v>12965460</v>
      </c>
      <c r="F56" s="37">
        <f>_xlfn.IFNA(VLOOKUP($P56,'再生-SAP'!$B:$G,6,0),0)</f>
        <v>0</v>
      </c>
      <c r="G56" s="12">
        <f>H56+I56</f>
        <v>12782000</v>
      </c>
      <c r="H56" s="37">
        <f>_xlfn.IFNA(VLOOKUP($P56,'再生-SAP'!$B:$J,8,0),0)</f>
        <v>12782000</v>
      </c>
      <c r="I56" s="37">
        <f>_xlfn.IFNA(VLOOKUP($P56,'再生-SAP'!$B:$J,9,0),0)</f>
        <v>0</v>
      </c>
      <c r="J56" s="12">
        <f>L56+M56</f>
        <v>183460</v>
      </c>
      <c r="K56" s="14">
        <f t="shared" si="3"/>
        <v>1.4352996401189171</v>
      </c>
      <c r="L56" s="12">
        <f>E56-H56</f>
        <v>183460</v>
      </c>
      <c r="M56" s="12">
        <f>F56-I56</f>
        <v>0</v>
      </c>
      <c r="P56" s="157" t="s">
        <v>914</v>
      </c>
    </row>
    <row r="57" spans="2:16" ht="31.5" customHeight="1">
      <c r="B57" s="37">
        <f>_xlfn.IFNA(VLOOKUP($P57,'再生-SAP'!$B:$O,14,0),0)</f>
        <v>0</v>
      </c>
      <c r="C57" s="6" t="s">
        <v>202</v>
      </c>
      <c r="D57" s="12">
        <f>E57+F57</f>
        <v>1580000</v>
      </c>
      <c r="E57" s="37">
        <f>_xlfn.IFNA(VLOOKUP($P57,'再生-SAP'!$B:$G,5,0),0)</f>
        <v>1580000</v>
      </c>
      <c r="F57" s="37">
        <f>_xlfn.IFNA(VLOOKUP($P57,'再生-SAP'!$B:$G,6,0),0)</f>
        <v>0</v>
      </c>
      <c r="G57" s="12">
        <f>H57+I57</f>
        <v>0</v>
      </c>
      <c r="H57" s="37">
        <f>_xlfn.IFNA(VLOOKUP($P57,'再生-SAP'!$B:$J,8,0),0)</f>
        <v>0</v>
      </c>
      <c r="I57" s="37">
        <f>_xlfn.IFNA(VLOOKUP($P57,'再生-SAP'!$B:$J,9,0),0)</f>
        <v>0</v>
      </c>
      <c r="J57" s="12">
        <f>L57+M57</f>
        <v>1580000</v>
      </c>
      <c r="K57" s="32"/>
      <c r="L57" s="12">
        <f>E57-H57</f>
        <v>1580000</v>
      </c>
      <c r="M57" s="12">
        <f>F57-I57</f>
        <v>0</v>
      </c>
      <c r="P57" s="142" t="s">
        <v>37</v>
      </c>
    </row>
    <row r="58" spans="2:16" ht="31.5" customHeight="1">
      <c r="B58" s="27">
        <f>B59</f>
        <v>0</v>
      </c>
      <c r="C58" s="6" t="s">
        <v>38</v>
      </c>
      <c r="D58" s="12">
        <f t="shared" si="0"/>
        <v>82000</v>
      </c>
      <c r="E58" s="12">
        <f>E59</f>
        <v>82000</v>
      </c>
      <c r="F58" s="12">
        <f>F59</f>
        <v>0</v>
      </c>
      <c r="G58" s="12">
        <f t="shared" si="1"/>
        <v>400000</v>
      </c>
      <c r="H58" s="12">
        <f>H59</f>
        <v>400000</v>
      </c>
      <c r="I58" s="12">
        <f>I59</f>
        <v>0</v>
      </c>
      <c r="J58" s="12">
        <f t="shared" si="2"/>
        <v>-318000</v>
      </c>
      <c r="K58" s="14">
        <f t="shared" si="3"/>
        <v>-79.5</v>
      </c>
      <c r="L58" s="12">
        <f t="shared" si="4"/>
        <v>-318000</v>
      </c>
      <c r="M58" s="12">
        <f t="shared" si="4"/>
        <v>0</v>
      </c>
      <c r="P58" s="142" t="s">
        <v>38</v>
      </c>
    </row>
    <row r="59" spans="2:16" ht="31.5" customHeight="1">
      <c r="B59" s="37">
        <f>_xlfn.IFNA(VLOOKUP($P59,'再生-SAP'!$B:$O,14,0),0)</f>
        <v>0</v>
      </c>
      <c r="C59" s="6" t="s">
        <v>39</v>
      </c>
      <c r="D59" s="12">
        <f t="shared" si="0"/>
        <v>82000</v>
      </c>
      <c r="E59" s="37">
        <f>_xlfn.IFNA(VLOOKUP($P59,'再生-SAP'!$B:$G,5,0),0)</f>
        <v>82000</v>
      </c>
      <c r="F59" s="37">
        <f>_xlfn.IFNA(VLOOKUP($P59,'再生-SAP'!$B:$G,6,0),0)</f>
        <v>0</v>
      </c>
      <c r="G59" s="12">
        <f t="shared" si="1"/>
        <v>400000</v>
      </c>
      <c r="H59" s="37">
        <f>_xlfn.IFNA(VLOOKUP($P59,'再生-SAP'!$B:$J,8,0),0)</f>
        <v>400000</v>
      </c>
      <c r="I59" s="37">
        <f>_xlfn.IFNA(VLOOKUP($P59,'再生-SAP'!$B:$J,9,0),0)</f>
        <v>0</v>
      </c>
      <c r="J59" s="12">
        <f t="shared" si="2"/>
        <v>-318000</v>
      </c>
      <c r="K59" s="14">
        <f t="shared" si="3"/>
        <v>-79.5</v>
      </c>
      <c r="L59" s="12">
        <f t="shared" si="4"/>
        <v>-318000</v>
      </c>
      <c r="M59" s="12">
        <f t="shared" si="4"/>
        <v>0</v>
      </c>
      <c r="P59" s="142" t="s">
        <v>39</v>
      </c>
    </row>
    <row r="60" spans="2:16" ht="31.5" customHeight="1">
      <c r="B60" s="12">
        <f>B61</f>
        <v>-99318483</v>
      </c>
      <c r="C60" s="6" t="s">
        <v>40</v>
      </c>
      <c r="D60" s="12">
        <f t="shared" si="0"/>
        <v>-108608097</v>
      </c>
      <c r="E60" s="12">
        <f>E61</f>
        <v>-108608097</v>
      </c>
      <c r="F60" s="12">
        <f>F61</f>
        <v>0</v>
      </c>
      <c r="G60" s="12">
        <f t="shared" si="1"/>
        <v>-1066000</v>
      </c>
      <c r="H60" s="12">
        <f>H61</f>
        <v>-1066000</v>
      </c>
      <c r="I60" s="12">
        <f>I61</f>
        <v>0</v>
      </c>
      <c r="J60" s="12">
        <f t="shared" si="2"/>
        <v>-107542097</v>
      </c>
      <c r="K60" s="14">
        <f t="shared" si="3"/>
        <v>10088.376829268293</v>
      </c>
      <c r="L60" s="12">
        <f t="shared" si="4"/>
        <v>-107542097</v>
      </c>
      <c r="M60" s="12">
        <f t="shared" si="4"/>
        <v>0</v>
      </c>
      <c r="P60" s="142" t="s">
        <v>40</v>
      </c>
    </row>
    <row r="61" spans="2:16" ht="31.5" customHeight="1">
      <c r="B61" s="37">
        <f>_xlfn.IFNA(VLOOKUP($P61,'再生-SAP'!$B:$O,14,0),0)</f>
        <v>-99318483</v>
      </c>
      <c r="C61" s="6" t="s">
        <v>41</v>
      </c>
      <c r="D61" s="12">
        <f>E61+F61</f>
        <v>-108608097</v>
      </c>
      <c r="E61" s="37">
        <f>_xlfn.IFNA(VLOOKUP($P61,'再生-SAP'!$B:$G,5,0),0)</f>
        <v>-108608097</v>
      </c>
      <c r="F61" s="37">
        <f>_xlfn.IFNA(VLOOKUP($P61,'再生-SAP'!$B:$G,6,0),0)</f>
        <v>0</v>
      </c>
      <c r="G61" s="12">
        <f t="shared" si="1"/>
        <v>-1066000</v>
      </c>
      <c r="H61" s="37">
        <f>_xlfn.IFNA(VLOOKUP($P61,'再生-SAP'!$B:$J,8,0),0)</f>
        <v>-1066000</v>
      </c>
      <c r="I61" s="37">
        <f>_xlfn.IFNA(VLOOKUP($P61,'再生-SAP'!$B:$J,9,0),0)</f>
        <v>0</v>
      </c>
      <c r="J61" s="12">
        <f t="shared" si="2"/>
        <v>-107542097</v>
      </c>
      <c r="K61" s="14">
        <f t="shared" si="3"/>
        <v>10088.376829268293</v>
      </c>
      <c r="L61" s="12">
        <f t="shared" si="4"/>
        <v>-107542097</v>
      </c>
      <c r="M61" s="12">
        <f t="shared" si="4"/>
        <v>0</v>
      </c>
      <c r="P61" s="142" t="s">
        <v>41</v>
      </c>
    </row>
    <row r="62" spans="2:16" ht="31.5" customHeight="1">
      <c r="B62" s="12">
        <f>B60+B58+B54+B48+B40+B34+B31+B19+B10</f>
        <v>4645727307</v>
      </c>
      <c r="C62" s="6" t="s">
        <v>83</v>
      </c>
      <c r="D62" s="12">
        <f t="shared" ref="D62:J62" si="15">D60+D58+D54+D48+D40+D34+D31+D19+D10</f>
        <v>4785429789</v>
      </c>
      <c r="E62" s="12">
        <f t="shared" si="15"/>
        <v>4770702238</v>
      </c>
      <c r="F62" s="12">
        <f t="shared" si="15"/>
        <v>14727551</v>
      </c>
      <c r="G62" s="12">
        <f t="shared" si="15"/>
        <v>5167744000</v>
      </c>
      <c r="H62" s="12">
        <f t="shared" si="15"/>
        <v>5151153000</v>
      </c>
      <c r="I62" s="12">
        <f t="shared" si="15"/>
        <v>16591000</v>
      </c>
      <c r="J62" s="12">
        <f t="shared" si="15"/>
        <v>-382314211</v>
      </c>
      <c r="K62" s="14">
        <f t="shared" si="3"/>
        <v>-7.398087269802839</v>
      </c>
      <c r="L62" s="12">
        <f t="shared" si="4"/>
        <v>-380450762</v>
      </c>
      <c r="M62" s="12">
        <f t="shared" si="4"/>
        <v>-1863449</v>
      </c>
      <c r="P62" s="142" t="s">
        <v>294</v>
      </c>
    </row>
    <row r="63" spans="2:16" ht="31.5" customHeight="1">
      <c r="B63" s="37">
        <f>_xlfn.IFNA(VLOOKUP($P63,'再生-SAP'!$B:$O,14,0),0)</f>
        <v>-2430590</v>
      </c>
      <c r="C63" s="6" t="s">
        <v>196</v>
      </c>
      <c r="D63" s="12">
        <f t="shared" si="0"/>
        <v>-2478944</v>
      </c>
      <c r="E63" s="37">
        <f>_xlfn.IFNA(VLOOKUP($P63,'再生-SAP'!$B:$G,5,0),0)</f>
        <v>-2478944</v>
      </c>
      <c r="F63" s="37">
        <f>_xlfn.IFNA(VLOOKUP($P63,'再生-SAP'!$B:$G,6,0),0)</f>
        <v>0</v>
      </c>
      <c r="G63" s="12">
        <f t="shared" si="1"/>
        <v>-1092000</v>
      </c>
      <c r="H63" s="37">
        <f>_xlfn.IFNA(VLOOKUP($P63,'再生-SAP'!$B:$J,8,0),0)</f>
        <v>-1092000</v>
      </c>
      <c r="I63" s="37">
        <f>_xlfn.IFNA(VLOOKUP($P63,'再生-SAP'!$B:$J,9,0),0)</f>
        <v>0</v>
      </c>
      <c r="J63" s="12">
        <f t="shared" si="2"/>
        <v>-1386944</v>
      </c>
      <c r="K63" s="14">
        <f t="shared" si="3"/>
        <v>127.00952380952381</v>
      </c>
      <c r="L63" s="12">
        <f t="shared" si="4"/>
        <v>-1386944</v>
      </c>
      <c r="M63" s="12">
        <f t="shared" si="4"/>
        <v>0</v>
      </c>
      <c r="P63" s="142" t="s">
        <v>295</v>
      </c>
    </row>
    <row r="64" spans="2:16" ht="31.5" customHeight="1">
      <c r="B64" s="7"/>
      <c r="C64" s="6" t="s">
        <v>84</v>
      </c>
      <c r="D64" s="7"/>
      <c r="E64" s="7"/>
      <c r="F64" s="7"/>
      <c r="G64" s="7"/>
      <c r="H64" s="7"/>
      <c r="I64" s="7"/>
      <c r="J64" s="7"/>
      <c r="K64" s="14"/>
      <c r="L64" s="7"/>
      <c r="M64" s="6"/>
      <c r="P64" s="142" t="s">
        <v>42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3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3" ht="31.5" customHeight="1">
      <c r="B72" s="13">
        <f>B62+B63</f>
        <v>4643296717</v>
      </c>
      <c r="C72" s="3" t="s">
        <v>42</v>
      </c>
      <c r="D72" s="13">
        <f t="shared" ref="D72:I72" si="16">D62+D63</f>
        <v>4782950845</v>
      </c>
      <c r="E72" s="13">
        <f t="shared" si="16"/>
        <v>4768223294</v>
      </c>
      <c r="F72" s="13">
        <f t="shared" si="16"/>
        <v>14727551</v>
      </c>
      <c r="G72" s="13">
        <f t="shared" si="16"/>
        <v>5166652000</v>
      </c>
      <c r="H72" s="13">
        <f t="shared" si="16"/>
        <v>5150061000</v>
      </c>
      <c r="I72" s="13">
        <f t="shared" si="16"/>
        <v>16591000</v>
      </c>
      <c r="J72" s="13">
        <f>J62+J63</f>
        <v>-383701155</v>
      </c>
      <c r="K72" s="15">
        <f>J72/G72*100</f>
        <v>-7.4264950494053021</v>
      </c>
      <c r="L72" s="13">
        <f>L62+L63</f>
        <v>-381837706</v>
      </c>
      <c r="M72" s="13">
        <f>M62+M63</f>
        <v>-1863449</v>
      </c>
    </row>
    <row r="73" spans="2:13" ht="27.75" customHeight="1">
      <c r="B73" s="5" t="s">
        <v>928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</row>
    <row r="74" spans="2:13" ht="27.75" customHeight="1">
      <c r="B74" s="5" t="s">
        <v>962</v>
      </c>
      <c r="C74" s="156"/>
      <c r="D74" s="162"/>
      <c r="E74" s="162"/>
      <c r="F74" s="156"/>
      <c r="G74" s="156"/>
      <c r="H74" s="156"/>
      <c r="I74" s="156"/>
      <c r="J74" s="156"/>
      <c r="K74" s="156"/>
      <c r="L74" s="156"/>
      <c r="M74" s="156"/>
    </row>
    <row r="75" spans="2:13" ht="27.75" customHeight="1">
      <c r="B75" s="5"/>
    </row>
    <row r="77" spans="2:13">
      <c r="I77" s="40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3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5" man="1"/>
  </colBreaks>
  <ignoredErrors>
    <ignoredError sqref="G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0AA8F-9170-4EDF-B979-E4B7D3A250CB}">
  <sheetPr codeName="工作表6"/>
  <dimension ref="B3:P41"/>
  <sheetViews>
    <sheetView showZeros="0" view="pageBreakPreview" topLeftCell="B2" zoomScale="60" zoomScaleNormal="100" workbookViewId="0">
      <pane xSplit="2" ySplit="8" topLeftCell="D10" activePane="bottomRight" state="frozen"/>
      <selection activeCell="F79" sqref="F79"/>
      <selection pane="topRight" activeCell="F79" sqref="F79"/>
      <selection pane="bottomLeft" activeCell="F79" sqref="F79"/>
      <selection pane="bottomRight" activeCell="S12" sqref="S12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  <col min="16" max="16" width="0" hidden="1" customWidth="1"/>
  </cols>
  <sheetData>
    <row r="3" spans="2:16" ht="32.25" customHeight="1">
      <c r="B3" s="33"/>
      <c r="C3" s="33"/>
      <c r="D3" s="33"/>
      <c r="E3" s="33"/>
      <c r="F3" s="34" t="s">
        <v>133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145</v>
      </c>
      <c r="G4" s="35" t="s">
        <v>152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2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12">
        <f>B11</f>
        <v>244976286245</v>
      </c>
      <c r="C10" s="6" t="s">
        <v>908</v>
      </c>
      <c r="D10" s="12">
        <f t="shared" ref="D10:D15" si="0">E10+F10</f>
        <v>304206383584</v>
      </c>
      <c r="E10" s="12">
        <f>E11</f>
        <v>0</v>
      </c>
      <c r="F10" s="12">
        <f>F11</f>
        <v>304206383584</v>
      </c>
      <c r="G10" s="12">
        <f t="shared" ref="G10:G15" si="1">H10+I10</f>
        <v>303618605000</v>
      </c>
      <c r="H10" s="12">
        <f>H11</f>
        <v>0</v>
      </c>
      <c r="I10" s="12">
        <f>I11</f>
        <v>303618605000</v>
      </c>
      <c r="J10" s="12">
        <f t="shared" ref="J10:J15" si="2">D10-G10</f>
        <v>587778584</v>
      </c>
      <c r="K10" s="14">
        <f>J10/G10*100</f>
        <v>0.19359109564448465</v>
      </c>
      <c r="L10" s="12">
        <f t="shared" ref="L10:M15" si="3">E10-H10</f>
        <v>0</v>
      </c>
      <c r="M10" s="12">
        <f t="shared" si="3"/>
        <v>587778584</v>
      </c>
      <c r="P10" s="142" t="s">
        <v>16</v>
      </c>
    </row>
    <row r="11" spans="2:16" ht="31.5" customHeight="1">
      <c r="B11" s="37">
        <f>_xlfn.IFNA(VLOOKUP($P11,'購電-SAP'!$B:$O,14,0),0)</f>
        <v>244976286245</v>
      </c>
      <c r="C11" s="6" t="s">
        <v>44</v>
      </c>
      <c r="D11" s="12">
        <f t="shared" si="0"/>
        <v>304206383584</v>
      </c>
      <c r="E11" s="37">
        <f>_xlfn.IFNA(VLOOKUP($P11,'購電-SAP'!$B:$G,5,0),0)</f>
        <v>0</v>
      </c>
      <c r="F11" s="37">
        <f>_xlfn.IFNA(VLOOKUP($P11,'購電-SAP'!$B:$G,6,0),0)</f>
        <v>304206383584</v>
      </c>
      <c r="G11" s="12">
        <f t="shared" si="1"/>
        <v>303618605000</v>
      </c>
      <c r="H11" s="37">
        <f>_xlfn.IFNA(VLOOKUP($P11,'購電-SAP'!$B:$J,8,0),0)</f>
        <v>0</v>
      </c>
      <c r="I11" s="37">
        <f>_xlfn.IFNA(VLOOKUP($P11,'購電-SAP'!$B:$J,9,0),0)</f>
        <v>303618605000</v>
      </c>
      <c r="J11" s="12">
        <f t="shared" si="2"/>
        <v>587778584</v>
      </c>
      <c r="K11" s="14">
        <f>J11/G11*100</f>
        <v>0.19359109564448465</v>
      </c>
      <c r="L11" s="12">
        <f t="shared" si="3"/>
        <v>0</v>
      </c>
      <c r="M11" s="12">
        <f t="shared" si="3"/>
        <v>587778584</v>
      </c>
      <c r="P11" s="142" t="s">
        <v>44</v>
      </c>
    </row>
    <row r="12" spans="2:16" s="47" customFormat="1" ht="31.5" customHeight="1">
      <c r="B12" s="12">
        <f>B13</f>
        <v>99471565</v>
      </c>
      <c r="C12" s="6" t="s">
        <v>31</v>
      </c>
      <c r="D12" s="12">
        <f t="shared" si="0"/>
        <v>106965387</v>
      </c>
      <c r="E12" s="12">
        <f>E13</f>
        <v>106965387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106965387</v>
      </c>
      <c r="K12" s="32"/>
      <c r="L12" s="12">
        <f t="shared" si="3"/>
        <v>106965387</v>
      </c>
      <c r="M12" s="12">
        <f t="shared" si="3"/>
        <v>0</v>
      </c>
      <c r="P12" s="142" t="s">
        <v>31</v>
      </c>
    </row>
    <row r="13" spans="2:16" s="47" customFormat="1" ht="31.5" customHeight="1">
      <c r="B13" s="37">
        <f>_xlfn.IFNA(VLOOKUP($P13,'購電-SAP'!$B:$O,14,0),0)</f>
        <v>99471565</v>
      </c>
      <c r="C13" s="6" t="s">
        <v>35</v>
      </c>
      <c r="D13" s="12">
        <f t="shared" si="0"/>
        <v>106965387</v>
      </c>
      <c r="E13" s="37">
        <f>_xlfn.IFNA(VLOOKUP($P13,'購電-SAP'!$B:$G,5,0),0)</f>
        <v>106965387</v>
      </c>
      <c r="F13" s="37">
        <f>_xlfn.IFNA(VLOOKUP($P13,'購電-SAP'!$B:$G,6,0),0)</f>
        <v>0</v>
      </c>
      <c r="G13" s="12">
        <f t="shared" si="1"/>
        <v>0</v>
      </c>
      <c r="H13" s="37">
        <f>_xlfn.IFNA(VLOOKUP($P13,'購電-SAP'!$B:$J,8,0),0)</f>
        <v>0</v>
      </c>
      <c r="I13" s="37">
        <f>_xlfn.IFNA(VLOOKUP($P13,'購電-SAP'!$B:$J,9,0),0)</f>
        <v>0</v>
      </c>
      <c r="J13" s="12">
        <f t="shared" si="2"/>
        <v>106965387</v>
      </c>
      <c r="K13" s="32"/>
      <c r="L13" s="12">
        <f t="shared" si="3"/>
        <v>106965387</v>
      </c>
      <c r="M13" s="12">
        <f t="shared" si="3"/>
        <v>0</v>
      </c>
      <c r="P13" s="142" t="s">
        <v>35</v>
      </c>
    </row>
    <row r="14" spans="2:16" s="47" customFormat="1" ht="31.5" hidden="1" customHeight="1">
      <c r="B14" s="12">
        <f>B15</f>
        <v>0</v>
      </c>
      <c r="C14" s="6" t="s">
        <v>909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7" customFormat="1" ht="31.5" hidden="1" customHeight="1">
      <c r="B15" s="37">
        <v>0</v>
      </c>
      <c r="C15" s="6" t="s">
        <v>910</v>
      </c>
      <c r="D15" s="12">
        <f t="shared" si="0"/>
        <v>0</v>
      </c>
      <c r="E15" s="37">
        <f>_xlfn.IFNA(VLOOKUP($P15,'[1]購電-SAP'!$B:$G,5,0),0)</f>
        <v>0</v>
      </c>
      <c r="F15" s="37">
        <f>_xlfn.IFNA(VLOOKUP($P15,'[1]購電-SAP'!$B:$G,6,0),0)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245075757810</v>
      </c>
      <c r="C40" s="3" t="s">
        <v>42</v>
      </c>
      <c r="D40" s="13">
        <f t="shared" ref="D40:J40" si="4">D10+D12+D14</f>
        <v>304313348971</v>
      </c>
      <c r="E40" s="13">
        <f t="shared" si="4"/>
        <v>106965387</v>
      </c>
      <c r="F40" s="13">
        <f t="shared" si="4"/>
        <v>304206383584</v>
      </c>
      <c r="G40" s="13">
        <f t="shared" si="4"/>
        <v>303618605000</v>
      </c>
      <c r="H40" s="13">
        <f t="shared" si="4"/>
        <v>0</v>
      </c>
      <c r="I40" s="13">
        <f t="shared" si="4"/>
        <v>303618605000</v>
      </c>
      <c r="J40" s="13">
        <f t="shared" si="4"/>
        <v>694743971</v>
      </c>
      <c r="K40" s="15">
        <f>J40/G40*100</f>
        <v>0.2288212776025369</v>
      </c>
      <c r="L40" s="13">
        <f>L10+L12+L14</f>
        <v>106965387</v>
      </c>
      <c r="M40" s="13">
        <f>M10+M12+M14</f>
        <v>587778584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F8:F9"/>
    <mergeCell ref="G8:G9"/>
    <mergeCell ref="H8:H9"/>
    <mergeCell ref="I8:I9"/>
    <mergeCell ref="J8:K8"/>
    <mergeCell ref="L8:L9"/>
    <mergeCell ref="M8:M9"/>
  </mergeCells>
  <phoneticPr fontId="35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0" min="1" max="13" man="1"/>
  </rowBreaks>
  <colBreaks count="1" manualBreakCount="1">
    <brk id="6" min="1" max="3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B8B2-FF0D-4BFD-9A84-CA68B123D100}">
  <sheetPr codeName="工作表7">
    <pageSetUpPr fitToPage="1"/>
  </sheetPr>
  <dimension ref="A1:U93"/>
  <sheetViews>
    <sheetView showGridLines="0" zoomScale="60" zoomScaleNormal="60" workbookViewId="0">
      <selection activeCell="F79" sqref="F79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193" t="s">
        <v>100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50"/>
      <c r="O1" s="51"/>
    </row>
    <row r="2" spans="1:21" s="52" customFormat="1" ht="32.25" customHeight="1">
      <c r="B2" s="194" t="s">
        <v>107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53"/>
      <c r="O2" s="54"/>
    </row>
    <row r="3" spans="1:21" s="52" customFormat="1" ht="32.25" customHeight="1">
      <c r="B3" s="195" t="s">
        <v>929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189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70,795,865,274 度，共計304,206,383,584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109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153" t="s">
        <v>110</v>
      </c>
      <c r="F10" s="65"/>
      <c r="G10" s="196" t="s">
        <v>101</v>
      </c>
      <c r="H10" s="196"/>
      <c r="I10" s="196"/>
      <c r="J10" s="196"/>
      <c r="K10" s="196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111</v>
      </c>
      <c r="H11" s="91"/>
      <c r="I11" s="92" t="s">
        <v>154</v>
      </c>
      <c r="J11" s="93"/>
      <c r="K11" s="92" t="s">
        <v>79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106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102</v>
      </c>
      <c r="D13" s="94"/>
      <c r="E13" s="98">
        <v>8303772285</v>
      </c>
      <c r="F13" s="99"/>
      <c r="G13" s="100" t="s">
        <v>112</v>
      </c>
      <c r="H13" s="101"/>
      <c r="I13" s="98">
        <v>25513799547</v>
      </c>
      <c r="J13" s="102"/>
      <c r="K13" s="103">
        <f>I13</f>
        <v>25513799547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103</v>
      </c>
      <c r="D14" s="94"/>
      <c r="E14" s="104">
        <f>E13</f>
        <v>8303772285</v>
      </c>
      <c r="F14" s="99"/>
      <c r="G14" s="105" t="s">
        <v>112</v>
      </c>
      <c r="H14" s="101"/>
      <c r="I14" s="104">
        <f>I13</f>
        <v>25513799547</v>
      </c>
      <c r="J14" s="106"/>
      <c r="K14" s="104">
        <f>K13</f>
        <v>25513799547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155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207</v>
      </c>
      <c r="D16" s="94"/>
      <c r="E16" s="111">
        <v>19472234493</v>
      </c>
      <c r="F16" s="112"/>
      <c r="G16" s="111">
        <v>56215389426</v>
      </c>
      <c r="H16" s="112"/>
      <c r="I16" s="112">
        <f>K16-G16</f>
        <v>24627282359</v>
      </c>
      <c r="J16" s="112"/>
      <c r="K16" s="111">
        <v>80842671785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208</v>
      </c>
      <c r="D17" s="94"/>
      <c r="E17" s="138">
        <v>25628313473</v>
      </c>
      <c r="F17" s="99"/>
      <c r="G17" s="138">
        <v>85207068175</v>
      </c>
      <c r="H17" s="101"/>
      <c r="I17" s="103">
        <f>K17-G17</f>
        <v>22142374464</v>
      </c>
      <c r="J17" s="117"/>
      <c r="K17" s="98">
        <v>107349442639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103</v>
      </c>
      <c r="D18" s="94"/>
      <c r="E18" s="119">
        <f>E16+E17</f>
        <v>45100547966</v>
      </c>
      <c r="F18" s="99"/>
      <c r="G18" s="119">
        <f>G16+G17</f>
        <v>141422457601</v>
      </c>
      <c r="H18" s="101"/>
      <c r="I18" s="119">
        <f>I16+I17</f>
        <v>46769656823</v>
      </c>
      <c r="J18" s="117"/>
      <c r="K18" s="119">
        <f>K16+K17</f>
        <v>188192114424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165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166</v>
      </c>
      <c r="D20" s="94"/>
      <c r="E20" s="111">
        <v>513450022</v>
      </c>
      <c r="F20" s="121"/>
      <c r="G20" s="122" t="s">
        <v>112</v>
      </c>
      <c r="H20" s="123"/>
      <c r="I20" s="111">
        <v>930959228</v>
      </c>
      <c r="J20" s="124"/>
      <c r="K20" s="112">
        <f t="shared" ref="K20:K25" si="0">I20</f>
        <v>930959228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167</v>
      </c>
      <c r="D21" s="94"/>
      <c r="E21" s="111">
        <v>18408820</v>
      </c>
      <c r="F21" s="112"/>
      <c r="G21" s="122" t="s">
        <v>112</v>
      </c>
      <c r="H21" s="112"/>
      <c r="I21" s="111">
        <v>45224227</v>
      </c>
      <c r="J21" s="112"/>
      <c r="K21" s="112">
        <f t="shared" si="0"/>
        <v>45224227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186</v>
      </c>
      <c r="D22" s="94"/>
      <c r="E22" s="111">
        <v>3974231334</v>
      </c>
      <c r="F22" s="112"/>
      <c r="G22" s="122" t="s">
        <v>112</v>
      </c>
      <c r="H22" s="112"/>
      <c r="I22" s="111">
        <v>27010003983</v>
      </c>
      <c r="J22" s="112"/>
      <c r="K22" s="112">
        <f t="shared" si="0"/>
        <v>27010003983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187</v>
      </c>
      <c r="D23" s="94"/>
      <c r="E23" s="111">
        <v>93171062</v>
      </c>
      <c r="F23" s="112"/>
      <c r="G23" s="122" t="s">
        <v>112</v>
      </c>
      <c r="H23" s="112"/>
      <c r="I23" s="111">
        <v>252585613</v>
      </c>
      <c r="J23" s="112"/>
      <c r="K23" s="112">
        <f t="shared" si="0"/>
        <v>252585613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168</v>
      </c>
      <c r="D24" s="94"/>
      <c r="E24" s="111">
        <v>12534492641</v>
      </c>
      <c r="F24" s="112"/>
      <c r="G24" s="122" t="s">
        <v>112</v>
      </c>
      <c r="H24" s="112"/>
      <c r="I24" s="111">
        <v>61138349844</v>
      </c>
      <c r="J24" s="112"/>
      <c r="K24" s="112">
        <f t="shared" si="0"/>
        <v>61138349844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169</v>
      </c>
      <c r="D25" s="94"/>
      <c r="E25" s="98">
        <v>257791144</v>
      </c>
      <c r="F25" s="112"/>
      <c r="G25" s="100" t="s">
        <v>112</v>
      </c>
      <c r="H25" s="112"/>
      <c r="I25" s="98">
        <v>1123346718</v>
      </c>
      <c r="J25" s="112"/>
      <c r="K25" s="103">
        <f t="shared" si="0"/>
        <v>1123346718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103</v>
      </c>
      <c r="D26" s="94"/>
      <c r="E26" s="104">
        <f>SUM(E20:E25)</f>
        <v>17391545023</v>
      </c>
      <c r="F26" s="99"/>
      <c r="G26" s="125" t="s">
        <v>112</v>
      </c>
      <c r="H26" s="101"/>
      <c r="I26" s="104">
        <f>SUM(I20:I25)</f>
        <v>90500469613</v>
      </c>
      <c r="J26" s="126"/>
      <c r="K26" s="104">
        <f>SUM(K20:K25)</f>
        <v>90500469613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170</v>
      </c>
      <c r="C28" s="86"/>
      <c r="D28" s="94"/>
      <c r="E28" s="104">
        <f>E26+E18+E14</f>
        <v>70795865274</v>
      </c>
      <c r="F28" s="99"/>
      <c r="G28" s="104">
        <f>G18</f>
        <v>141422457601</v>
      </c>
      <c r="H28" s="101"/>
      <c r="I28" s="104">
        <f>I26+I18+I14</f>
        <v>162783925983</v>
      </c>
      <c r="J28" s="126"/>
      <c r="K28" s="104">
        <f>K26+K18+K14</f>
        <v>304206383584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190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係依再生能源發展條例售電業按非再生能源售電量(來自外購電力部分)須繳交之再生能源發展基金規費，計"&amp;FIXED(購電!D13,0)&amp;" 元。"</f>
        <v>　係依再生能源發展條例售電業按非再生能源售電量(來自外購電力部分)須繳交之再生能源發展基金規費，計106,965,387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192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係公司通知用戶啟用自備發電機，補貼其發電成本與電價差額之補貼用戶發電成本，計"&amp;FIXED(購電!D15,0)&amp;"元。"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8"/>
  <dimension ref="B3:P41"/>
  <sheetViews>
    <sheetView showZeros="0" view="pageBreakPreview" topLeftCell="B2" zoomScale="70" zoomScaleNormal="100" zoomScaleSheetLayoutView="70" workbookViewId="0">
      <pane xSplit="2" ySplit="8" topLeftCell="D10" activePane="bottomRight" state="frozen"/>
      <selection activeCell="C45" sqref="C45"/>
      <selection pane="topRight" activeCell="C45" sqref="C45"/>
      <selection pane="bottomLeft" activeCell="C45" sqref="C45"/>
      <selection pane="bottomRight" activeCell="C45" sqref="C45"/>
    </sheetView>
  </sheetViews>
  <sheetFormatPr defaultColWidth="9" defaultRowHeight="16.2"/>
  <cols>
    <col min="2" max="2" width="28" customWidth="1"/>
    <col min="3" max="3" width="38.88671875" customWidth="1"/>
    <col min="4" max="4" width="24.109375" customWidth="1"/>
    <col min="5" max="5" width="20.109375" customWidth="1"/>
    <col min="6" max="6" width="24.6640625" customWidth="1"/>
    <col min="7" max="7" width="23.44140625" customWidth="1"/>
    <col min="8" max="8" width="20.109375" customWidth="1"/>
    <col min="9" max="10" width="23.44140625" customWidth="1"/>
    <col min="11" max="11" width="14" customWidth="1"/>
    <col min="12" max="12" width="20.109375" customWidth="1"/>
    <col min="13" max="13" width="25.77734375" customWidth="1"/>
  </cols>
  <sheetData>
    <row r="3" spans="2:16" ht="32.25" customHeight="1">
      <c r="B3" s="33"/>
      <c r="C3" s="33"/>
      <c r="D3" s="33"/>
      <c r="E3" s="33"/>
      <c r="F3" s="34" t="s">
        <v>133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145</v>
      </c>
      <c r="G4" s="35" t="s">
        <v>146</v>
      </c>
      <c r="H4" s="33"/>
      <c r="I4" s="33"/>
      <c r="J4" s="33"/>
      <c r="K4" s="33"/>
      <c r="L4" s="33"/>
      <c r="M4" s="33"/>
    </row>
    <row r="5" spans="2:16" ht="32.25" customHeight="1">
      <c r="B5" s="47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45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12">
        <f>B11</f>
        <v>156868404814</v>
      </c>
      <c r="C10" s="6" t="s">
        <v>128</v>
      </c>
      <c r="D10" s="12">
        <f t="shared" ref="D10:D15" si="0">E10+F10</f>
        <v>304206383584</v>
      </c>
      <c r="E10" s="12">
        <f>E11</f>
        <v>0</v>
      </c>
      <c r="F10" s="12">
        <f>F11</f>
        <v>304206383584</v>
      </c>
      <c r="G10" s="12">
        <f t="shared" ref="G10:G15" si="1">H10+I10</f>
        <v>214371994000</v>
      </c>
      <c r="H10" s="12">
        <f>H11</f>
        <v>0</v>
      </c>
      <c r="I10" s="12">
        <f>I11</f>
        <v>214371994000</v>
      </c>
      <c r="J10" s="12">
        <f t="shared" ref="J10:J15" si="2">D10-G10</f>
        <v>89834389584</v>
      </c>
      <c r="K10" s="14">
        <f>J10/G10*100</f>
        <v>41.905842226760278</v>
      </c>
      <c r="L10" s="12">
        <f t="shared" ref="L10:M15" si="3">E10-H10</f>
        <v>0</v>
      </c>
      <c r="M10" s="12">
        <f t="shared" si="3"/>
        <v>89834389584</v>
      </c>
      <c r="P10" s="142" t="s">
        <v>16</v>
      </c>
    </row>
    <row r="11" spans="2:16" ht="31.5" customHeight="1">
      <c r="B11" s="37">
        <v>156868404814</v>
      </c>
      <c r="C11" s="6" t="s">
        <v>44</v>
      </c>
      <c r="D11" s="12">
        <f t="shared" si="0"/>
        <v>304206383584</v>
      </c>
      <c r="E11" s="37">
        <f>_xlfn.IFNA(VLOOKUP($P11,'購電-SAP'!$B:$G,5,0),0)</f>
        <v>0</v>
      </c>
      <c r="F11" s="37">
        <f>_xlfn.IFNA(VLOOKUP($P11,'購電-SAP'!$B:$G,6,0),0)</f>
        <v>304206383584</v>
      </c>
      <c r="G11" s="12">
        <f t="shared" si="1"/>
        <v>214371994000</v>
      </c>
      <c r="H11" s="37">
        <v>0</v>
      </c>
      <c r="I11" s="37">
        <v>214371994000</v>
      </c>
      <c r="J11" s="12">
        <f t="shared" si="2"/>
        <v>89834389584</v>
      </c>
      <c r="K11" s="14">
        <f>J11/G11*100</f>
        <v>41.905842226760278</v>
      </c>
      <c r="L11" s="12">
        <f t="shared" si="3"/>
        <v>0</v>
      </c>
      <c r="M11" s="12">
        <f t="shared" si="3"/>
        <v>89834389584</v>
      </c>
      <c r="P11" s="142" t="s">
        <v>44</v>
      </c>
    </row>
    <row r="12" spans="2:16" s="40" customFormat="1" ht="31.5" customHeight="1">
      <c r="B12" s="12">
        <f>B13</f>
        <v>99719943</v>
      </c>
      <c r="C12" s="6" t="s">
        <v>31</v>
      </c>
      <c r="D12" s="12">
        <f t="shared" si="0"/>
        <v>106965387</v>
      </c>
      <c r="E12" s="12">
        <f>E13</f>
        <v>106965387</v>
      </c>
      <c r="F12" s="12">
        <f>F13</f>
        <v>0</v>
      </c>
      <c r="G12" s="12">
        <f t="shared" si="1"/>
        <v>0</v>
      </c>
      <c r="H12" s="12">
        <f>H13</f>
        <v>0</v>
      </c>
      <c r="I12" s="12">
        <f>I13</f>
        <v>0</v>
      </c>
      <c r="J12" s="12">
        <f t="shared" si="2"/>
        <v>106965387</v>
      </c>
      <c r="K12" s="32"/>
      <c r="L12" s="12">
        <f t="shared" ref="L12:L13" si="4">E12-H12</f>
        <v>106965387</v>
      </c>
      <c r="M12" s="12">
        <f t="shared" ref="M12:M13" si="5">F12-I12</f>
        <v>0</v>
      </c>
      <c r="P12" s="142" t="s">
        <v>31</v>
      </c>
    </row>
    <row r="13" spans="2:16" s="40" customFormat="1" ht="31.5" customHeight="1">
      <c r="B13" s="37">
        <v>99719943</v>
      </c>
      <c r="C13" s="6" t="s">
        <v>35</v>
      </c>
      <c r="D13" s="12">
        <f t="shared" si="0"/>
        <v>106965387</v>
      </c>
      <c r="E13" s="37">
        <f>_xlfn.IFNA(VLOOKUP($P13,'購電-SAP'!$B:$G,5,0),0)</f>
        <v>106965387</v>
      </c>
      <c r="F13" s="37">
        <f>_xlfn.IFNA(VLOOKUP($P13,'購電-SAP'!$B:$G,6,0),0)</f>
        <v>0</v>
      </c>
      <c r="G13" s="12">
        <f t="shared" si="1"/>
        <v>0</v>
      </c>
      <c r="H13" s="37"/>
      <c r="I13" s="37">
        <v>0</v>
      </c>
      <c r="J13" s="12">
        <f t="shared" si="2"/>
        <v>106965387</v>
      </c>
      <c r="K13" s="32"/>
      <c r="L13" s="12">
        <f t="shared" si="4"/>
        <v>106965387</v>
      </c>
      <c r="M13" s="12">
        <f t="shared" si="5"/>
        <v>0</v>
      </c>
      <c r="P13" s="142" t="s">
        <v>35</v>
      </c>
    </row>
    <row r="14" spans="2:16" s="40" customFormat="1" ht="31.5" hidden="1" customHeight="1">
      <c r="B14" s="12">
        <f>B15</f>
        <v>0</v>
      </c>
      <c r="C14" s="6" t="s">
        <v>191</v>
      </c>
      <c r="D14" s="12">
        <f t="shared" si="0"/>
        <v>0</v>
      </c>
      <c r="E14" s="12">
        <f>E15</f>
        <v>0</v>
      </c>
      <c r="F14" s="12">
        <f>F15</f>
        <v>0</v>
      </c>
      <c r="G14" s="12">
        <f t="shared" si="1"/>
        <v>0</v>
      </c>
      <c r="H14" s="12">
        <f>H15</f>
        <v>0</v>
      </c>
      <c r="I14" s="12">
        <f>I15</f>
        <v>0</v>
      </c>
      <c r="J14" s="12">
        <f t="shared" si="2"/>
        <v>0</v>
      </c>
      <c r="K14" s="32"/>
      <c r="L14" s="12">
        <f t="shared" si="3"/>
        <v>0</v>
      </c>
      <c r="M14" s="12">
        <f t="shared" si="3"/>
        <v>0</v>
      </c>
    </row>
    <row r="15" spans="2:16" s="40" customFormat="1" ht="31.5" hidden="1" customHeight="1">
      <c r="B15" s="37">
        <v>0</v>
      </c>
      <c r="C15" s="6" t="s">
        <v>180</v>
      </c>
      <c r="D15" s="12">
        <f t="shared" si="0"/>
        <v>0</v>
      </c>
      <c r="E15" s="37">
        <f>_xlfn.IFNA(VLOOKUP($P15,'購電-SAP'!$B:$G,5,0),0)</f>
        <v>0</v>
      </c>
      <c r="F15" s="37">
        <f>_xlfn.IFNA(VLOOKUP($P15,'購電-SAP'!$B:$G,6,0),0)</f>
        <v>0</v>
      </c>
      <c r="G15" s="12">
        <f t="shared" si="1"/>
        <v>0</v>
      </c>
      <c r="H15" s="37"/>
      <c r="I15" s="37">
        <v>0</v>
      </c>
      <c r="J15" s="12">
        <f t="shared" si="2"/>
        <v>0</v>
      </c>
      <c r="K15" s="32"/>
      <c r="L15" s="12">
        <f t="shared" si="3"/>
        <v>0</v>
      </c>
      <c r="M15" s="12">
        <f t="shared" si="3"/>
        <v>0</v>
      </c>
    </row>
    <row r="16" spans="2:16" ht="31.5" customHeight="1">
      <c r="B16" s="7"/>
      <c r="C16" s="6"/>
      <c r="D16" s="7"/>
      <c r="E16" s="7"/>
      <c r="F16" s="7"/>
      <c r="G16" s="7"/>
      <c r="H16" s="7"/>
      <c r="I16" s="7"/>
      <c r="J16" s="7"/>
      <c r="K16" s="6"/>
      <c r="L16" s="7"/>
      <c r="M16" s="6"/>
    </row>
    <row r="17" spans="2:13" ht="31.5" customHeight="1">
      <c r="B17" s="7"/>
      <c r="C17" s="6"/>
      <c r="D17" s="7"/>
      <c r="E17" s="7"/>
      <c r="F17" s="7"/>
      <c r="G17" s="7"/>
      <c r="H17" s="7"/>
      <c r="I17" s="7"/>
      <c r="J17" s="7"/>
      <c r="K17" s="6"/>
      <c r="L17" s="7"/>
      <c r="M17" s="6"/>
    </row>
    <row r="18" spans="2:13" ht="31.5" customHeight="1">
      <c r="B18" s="7"/>
      <c r="C18" s="6"/>
      <c r="D18" s="7"/>
      <c r="E18" s="7"/>
      <c r="F18" s="7"/>
      <c r="G18" s="7"/>
      <c r="H18" s="7"/>
      <c r="I18" s="7"/>
      <c r="J18" s="7"/>
      <c r="K18" s="6"/>
      <c r="L18" s="7"/>
      <c r="M18" s="6"/>
    </row>
    <row r="19" spans="2:13" ht="31.5" customHeight="1">
      <c r="B19" s="7"/>
      <c r="C19" s="6"/>
      <c r="D19" s="7"/>
      <c r="E19" s="7"/>
      <c r="F19" s="7"/>
      <c r="G19" s="7"/>
      <c r="H19" s="7"/>
      <c r="I19" s="7"/>
      <c r="J19" s="7"/>
      <c r="K19" s="2"/>
      <c r="L19" s="7"/>
      <c r="M19" s="6"/>
    </row>
    <row r="20" spans="2:13" ht="31.5" customHeight="1">
      <c r="B20" s="6"/>
      <c r="C20" s="6"/>
      <c r="D20" s="6"/>
      <c r="E20" s="6"/>
      <c r="F20" s="6"/>
      <c r="G20" s="6"/>
      <c r="H20" s="6"/>
      <c r="I20" s="6"/>
      <c r="J20" s="6"/>
      <c r="K20" s="2"/>
      <c r="L20" s="6"/>
      <c r="M20" s="6"/>
    </row>
    <row r="21" spans="2:13" ht="31.5" customHeight="1">
      <c r="B21" s="7"/>
      <c r="C21" s="6"/>
      <c r="D21" s="7"/>
      <c r="E21" s="7"/>
      <c r="F21" s="7"/>
      <c r="G21" s="7"/>
      <c r="H21" s="7"/>
      <c r="I21" s="7"/>
      <c r="J21" s="7"/>
      <c r="K21" s="6"/>
      <c r="L21" s="7"/>
      <c r="M21" s="6"/>
    </row>
    <row r="22" spans="2:13" ht="31.5" customHeight="1">
      <c r="B22" s="7"/>
      <c r="C22" s="6"/>
      <c r="D22" s="7"/>
      <c r="E22" s="7"/>
      <c r="F22" s="7"/>
      <c r="G22" s="7"/>
      <c r="H22" s="7"/>
      <c r="I22" s="7"/>
      <c r="J22" s="7"/>
      <c r="K22" s="6"/>
      <c r="L22" s="7"/>
      <c r="M22" s="6"/>
    </row>
    <row r="23" spans="2:13" ht="31.5" customHeight="1">
      <c r="B23" s="7"/>
      <c r="C23" s="6"/>
      <c r="D23" s="7"/>
      <c r="E23" s="7"/>
      <c r="F23" s="7"/>
      <c r="G23" s="7"/>
      <c r="H23" s="7"/>
      <c r="I23" s="7"/>
      <c r="J23" s="7"/>
      <c r="K23" s="6"/>
      <c r="L23" s="7"/>
      <c r="M23" s="6"/>
    </row>
    <row r="24" spans="2:13" ht="31.5" customHeight="1">
      <c r="B24" s="7"/>
      <c r="C24" s="6"/>
      <c r="D24" s="7"/>
      <c r="E24" s="7"/>
      <c r="F24" s="7"/>
      <c r="G24" s="7"/>
      <c r="H24" s="7"/>
      <c r="I24" s="7"/>
      <c r="J24" s="7"/>
      <c r="K24" s="6"/>
      <c r="L24" s="7"/>
      <c r="M24" s="6"/>
    </row>
    <row r="25" spans="2:13" ht="31.5" customHeight="1">
      <c r="B25" s="7"/>
      <c r="C25" s="6"/>
      <c r="D25" s="7"/>
      <c r="E25" s="7"/>
      <c r="F25" s="7"/>
      <c r="G25" s="7"/>
      <c r="H25" s="7"/>
      <c r="I25" s="7"/>
      <c r="J25" s="7"/>
      <c r="K25" s="6"/>
      <c r="L25" s="7"/>
      <c r="M25" s="6"/>
    </row>
    <row r="26" spans="2:13" ht="31.5" customHeight="1">
      <c r="B26" s="7"/>
      <c r="C26" s="6"/>
      <c r="D26" s="7"/>
      <c r="E26" s="7"/>
      <c r="F26" s="7"/>
      <c r="G26" s="7"/>
      <c r="H26" s="7"/>
      <c r="I26" s="7"/>
      <c r="J26" s="7"/>
      <c r="K26" s="6"/>
      <c r="L26" s="7"/>
      <c r="M26" s="6"/>
    </row>
    <row r="27" spans="2:13" ht="31.5" customHeight="1">
      <c r="B27" s="7"/>
      <c r="C27" s="6"/>
      <c r="D27" s="7"/>
      <c r="E27" s="7"/>
      <c r="F27" s="7"/>
      <c r="G27" s="7"/>
      <c r="H27" s="7"/>
      <c r="I27" s="7"/>
      <c r="J27" s="7"/>
      <c r="K27" s="6"/>
      <c r="L27" s="7"/>
      <c r="M27" s="6"/>
    </row>
    <row r="28" spans="2:13" ht="31.5" customHeight="1">
      <c r="B28" s="7"/>
      <c r="C28" s="6"/>
      <c r="D28" s="7"/>
      <c r="E28" s="7"/>
      <c r="F28" s="7"/>
      <c r="G28" s="7"/>
      <c r="H28" s="7"/>
      <c r="I28" s="7"/>
      <c r="J28" s="7"/>
      <c r="K28" s="6"/>
      <c r="L28" s="7"/>
      <c r="M28" s="6"/>
    </row>
    <row r="29" spans="2:13" ht="31.5" customHeight="1">
      <c r="B29" s="7"/>
      <c r="C29" s="6"/>
      <c r="D29" s="7"/>
      <c r="E29" s="7"/>
      <c r="F29" s="7"/>
      <c r="G29" s="7"/>
      <c r="H29" s="7"/>
      <c r="I29" s="7"/>
      <c r="J29" s="7"/>
      <c r="K29" s="6"/>
      <c r="L29" s="7"/>
      <c r="M29" s="6"/>
    </row>
    <row r="30" spans="2:13" ht="31.5" customHeight="1">
      <c r="B30" s="7"/>
      <c r="C30" s="6"/>
      <c r="D30" s="7"/>
      <c r="E30" s="7"/>
      <c r="F30" s="7"/>
      <c r="G30" s="7"/>
      <c r="H30" s="7"/>
      <c r="I30" s="7"/>
      <c r="J30" s="7"/>
      <c r="K30" s="6"/>
      <c r="L30" s="7"/>
      <c r="M30" s="6"/>
    </row>
    <row r="31" spans="2:13" ht="31.5" customHeight="1">
      <c r="B31" s="7"/>
      <c r="C31" s="6"/>
      <c r="D31" s="7"/>
      <c r="E31" s="7"/>
      <c r="F31" s="7"/>
      <c r="G31" s="7"/>
      <c r="H31" s="7"/>
      <c r="I31" s="7"/>
      <c r="J31" s="7"/>
      <c r="K31" s="2"/>
      <c r="L31" s="7"/>
      <c r="M31" s="6"/>
    </row>
    <row r="32" spans="2:13" ht="31.5" customHeight="1">
      <c r="B32" s="7"/>
      <c r="C32" s="6"/>
      <c r="D32" s="7"/>
      <c r="E32" s="7"/>
      <c r="F32" s="7"/>
      <c r="G32" s="7"/>
      <c r="H32" s="7"/>
      <c r="I32" s="7"/>
      <c r="J32" s="7"/>
      <c r="K32" s="2"/>
      <c r="L32" s="7"/>
      <c r="M32" s="6"/>
    </row>
    <row r="33" spans="2:13" ht="31.5" customHeight="1">
      <c r="B33" s="7"/>
      <c r="C33" s="6"/>
      <c r="D33" s="7"/>
      <c r="E33" s="7"/>
      <c r="F33" s="7"/>
      <c r="G33" s="7"/>
      <c r="H33" s="7"/>
      <c r="I33" s="7"/>
      <c r="J33" s="7"/>
      <c r="K33" s="6"/>
      <c r="L33" s="7"/>
      <c r="M33" s="6"/>
    </row>
    <row r="34" spans="2:13" ht="31.5" customHeight="1">
      <c r="B34" s="7"/>
      <c r="C34" s="6"/>
      <c r="D34" s="7"/>
      <c r="E34" s="7"/>
      <c r="F34" s="7"/>
      <c r="G34" s="7"/>
      <c r="H34" s="7"/>
      <c r="I34" s="7"/>
      <c r="J34" s="7"/>
      <c r="K34" s="6"/>
      <c r="L34" s="7"/>
      <c r="M34" s="6"/>
    </row>
    <row r="35" spans="2:13" ht="31.5" customHeight="1">
      <c r="B35" s="7"/>
      <c r="C35" s="6"/>
      <c r="D35" s="7"/>
      <c r="E35" s="7"/>
      <c r="F35" s="7"/>
      <c r="G35" s="7"/>
      <c r="H35" s="7"/>
      <c r="I35" s="7"/>
      <c r="J35" s="7"/>
      <c r="K35" s="6"/>
      <c r="L35" s="7"/>
      <c r="M35" s="6"/>
    </row>
    <row r="36" spans="2:13" ht="31.5" customHeight="1">
      <c r="B36" s="7"/>
      <c r="C36" s="6"/>
      <c r="D36" s="7"/>
      <c r="E36" s="7"/>
      <c r="F36" s="7"/>
      <c r="G36" s="7"/>
      <c r="H36" s="7"/>
      <c r="I36" s="7"/>
      <c r="J36" s="7"/>
      <c r="K36" s="6"/>
      <c r="L36" s="7"/>
      <c r="M36" s="6"/>
    </row>
    <row r="37" spans="2:13" ht="31.5" customHeight="1">
      <c r="B37" s="7"/>
      <c r="C37" s="6"/>
      <c r="D37" s="7"/>
      <c r="E37" s="7"/>
      <c r="F37" s="7"/>
      <c r="G37" s="7"/>
      <c r="H37" s="7"/>
      <c r="I37" s="7"/>
      <c r="J37" s="7"/>
      <c r="K37" s="6"/>
      <c r="L37" s="7"/>
      <c r="M37" s="6"/>
    </row>
    <row r="38" spans="2:13" ht="31.5" customHeight="1">
      <c r="B38" s="7"/>
      <c r="C38" s="6"/>
      <c r="D38" s="7"/>
      <c r="E38" s="7"/>
      <c r="F38" s="7"/>
      <c r="G38" s="7"/>
      <c r="H38" s="7"/>
      <c r="I38" s="7"/>
      <c r="J38" s="7"/>
      <c r="K38" s="6"/>
      <c r="L38" s="7"/>
      <c r="M38" s="6"/>
    </row>
    <row r="39" spans="2:13" ht="31.5" customHeight="1">
      <c r="B39" s="7"/>
      <c r="C39" s="6"/>
      <c r="D39" s="7"/>
      <c r="E39" s="7"/>
      <c r="F39" s="7"/>
      <c r="G39" s="7"/>
      <c r="H39" s="7"/>
      <c r="I39" s="7"/>
      <c r="J39" s="7"/>
      <c r="K39" s="6"/>
      <c r="L39" s="7"/>
      <c r="M39" s="6"/>
    </row>
    <row r="40" spans="2:13" ht="31.5" customHeight="1">
      <c r="B40" s="13">
        <f>B10+B14+B12</f>
        <v>156968124757</v>
      </c>
      <c r="C40" s="3" t="s">
        <v>42</v>
      </c>
      <c r="D40" s="13">
        <f t="shared" ref="D40:J40" si="6">D10+D12+D14</f>
        <v>304313348971</v>
      </c>
      <c r="E40" s="13">
        <f t="shared" si="6"/>
        <v>106965387</v>
      </c>
      <c r="F40" s="13">
        <f t="shared" si="6"/>
        <v>304206383584</v>
      </c>
      <c r="G40" s="13">
        <f t="shared" si="6"/>
        <v>214371994000</v>
      </c>
      <c r="H40" s="13">
        <f t="shared" si="6"/>
        <v>0</v>
      </c>
      <c r="I40" s="13">
        <f t="shared" si="6"/>
        <v>214371994000</v>
      </c>
      <c r="J40" s="13">
        <f t="shared" si="6"/>
        <v>89941354971</v>
      </c>
      <c r="K40" s="41">
        <f>J40/G40*100</f>
        <v>41.955739316862442</v>
      </c>
      <c r="L40" s="13">
        <f>L10+L12+L14</f>
        <v>106965387</v>
      </c>
      <c r="M40" s="13">
        <f>M10+M12+M14</f>
        <v>89834389584</v>
      </c>
    </row>
    <row r="41" spans="2:13" ht="27.75" customHeight="1">
      <c r="B41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0" min="1" max="13" man="1"/>
  </rowBreaks>
  <colBreaks count="1" manualBreakCount="1">
    <brk id="6" min="1" max="35" man="1"/>
  </colBreaks>
  <ignoredErrors>
    <ignoredError sqref="G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9">
    <pageSetUpPr fitToPage="1"/>
  </sheetPr>
  <dimension ref="A1:U93"/>
  <sheetViews>
    <sheetView showGridLines="0" topLeftCell="B1" zoomScale="80" zoomScaleNormal="80" workbookViewId="0">
      <selection activeCell="C45" sqref="C45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193" t="s">
        <v>100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50"/>
      <c r="O1" s="51"/>
    </row>
    <row r="2" spans="1:21" s="52" customFormat="1" ht="32.25" customHeight="1">
      <c r="B2" s="194" t="s">
        <v>107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53"/>
      <c r="O2" s="54"/>
    </row>
    <row r="3" spans="1:21" s="52" customFormat="1" ht="32.25" customHeight="1">
      <c r="B3" s="195" t="s">
        <v>206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189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"&amp;FIXED(E28,0)&amp;" 度，共計"&amp;FIXED(K28,0)&amp;" 元， 其中："</f>
        <v xml:space="preserve">     係商品－購入電力 61,893,808,663 度，共計244,709,584,842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109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110</v>
      </c>
      <c r="F10" s="65"/>
      <c r="G10" s="196" t="s">
        <v>101</v>
      </c>
      <c r="H10" s="196"/>
      <c r="I10" s="196"/>
      <c r="J10" s="196"/>
      <c r="K10" s="196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111</v>
      </c>
      <c r="H11" s="91"/>
      <c r="I11" s="92" t="s">
        <v>154</v>
      </c>
      <c r="J11" s="93"/>
      <c r="K11" s="92" t="s">
        <v>79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106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102</v>
      </c>
      <c r="D13" s="94"/>
      <c r="E13" s="98">
        <v>6065212650</v>
      </c>
      <c r="F13" s="99"/>
      <c r="G13" s="100" t="s">
        <v>112</v>
      </c>
      <c r="H13" s="101"/>
      <c r="I13" s="98">
        <v>21543725159</v>
      </c>
      <c r="J13" s="102"/>
      <c r="K13" s="103">
        <f>I13</f>
        <v>21543725159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103</v>
      </c>
      <c r="D14" s="94"/>
      <c r="E14" s="104">
        <f>E13</f>
        <v>6065212650</v>
      </c>
      <c r="F14" s="99"/>
      <c r="G14" s="105" t="s">
        <v>112</v>
      </c>
      <c r="H14" s="101"/>
      <c r="I14" s="104">
        <f>I13</f>
        <v>21543725159</v>
      </c>
      <c r="J14" s="106"/>
      <c r="K14" s="104">
        <f>K13</f>
        <v>21543725159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155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207</v>
      </c>
      <c r="D16" s="94"/>
      <c r="E16" s="111">
        <v>19225611402</v>
      </c>
      <c r="F16" s="112"/>
      <c r="G16" s="111">
        <v>47766684850</v>
      </c>
      <c r="H16" s="112"/>
      <c r="I16" s="112">
        <f>K16-G16</f>
        <v>22966319760</v>
      </c>
      <c r="J16" s="112"/>
      <c r="K16" s="111">
        <v>70733004610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208</v>
      </c>
      <c r="D17" s="94"/>
      <c r="E17" s="138">
        <v>24205916619</v>
      </c>
      <c r="F17" s="99"/>
      <c r="G17" s="138">
        <v>73995500798</v>
      </c>
      <c r="H17" s="101"/>
      <c r="I17" s="103">
        <f>K17-G17</f>
        <v>19563491476</v>
      </c>
      <c r="J17" s="117"/>
      <c r="K17" s="98">
        <v>93558992274</v>
      </c>
      <c r="L17" s="113"/>
      <c r="M17" s="76"/>
      <c r="N17" s="76"/>
      <c r="O17" s="76"/>
      <c r="P17" s="115"/>
      <c r="U17" s="78"/>
    </row>
    <row r="18" spans="2:21" s="77" customFormat="1" ht="30" customHeight="1" thickBot="1">
      <c r="B18" s="85"/>
      <c r="C18" s="86" t="s">
        <v>103</v>
      </c>
      <c r="D18" s="94"/>
      <c r="E18" s="119">
        <f>E16+E17</f>
        <v>43431528021</v>
      </c>
      <c r="F18" s="99"/>
      <c r="G18" s="119">
        <f>G16+G17</f>
        <v>121762185648</v>
      </c>
      <c r="H18" s="101"/>
      <c r="I18" s="119">
        <f>I16+I17</f>
        <v>42529811236</v>
      </c>
      <c r="J18" s="117"/>
      <c r="K18" s="119">
        <f>K16+K17</f>
        <v>164291996884</v>
      </c>
      <c r="L18" s="113"/>
      <c r="M18" s="76"/>
      <c r="N18" s="76"/>
      <c r="O18" s="76"/>
      <c r="P18" s="115"/>
      <c r="U18" s="78"/>
    </row>
    <row r="19" spans="2:21" s="77" customFormat="1" ht="30" customHeight="1" thickTop="1">
      <c r="B19" s="85" t="s">
        <v>165</v>
      </c>
      <c r="C19" s="86"/>
      <c r="D19" s="94"/>
      <c r="E19" s="101"/>
      <c r="F19" s="99"/>
      <c r="G19" s="101"/>
      <c r="H19" s="101"/>
      <c r="I19" s="117"/>
      <c r="J19" s="117"/>
      <c r="K19" s="120"/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166</v>
      </c>
      <c r="D20" s="94"/>
      <c r="E20" s="111">
        <v>820136323</v>
      </c>
      <c r="F20" s="121"/>
      <c r="G20" s="122" t="s">
        <v>112</v>
      </c>
      <c r="H20" s="123"/>
      <c r="I20" s="111">
        <v>1240399748</v>
      </c>
      <c r="J20" s="124"/>
      <c r="K20" s="112">
        <f t="shared" ref="K20:K25" si="0">I20</f>
        <v>1240399748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167</v>
      </c>
      <c r="D21" s="94"/>
      <c r="E21" s="111">
        <v>99224611</v>
      </c>
      <c r="F21" s="112"/>
      <c r="G21" s="122" t="s">
        <v>112</v>
      </c>
      <c r="H21" s="112"/>
      <c r="I21" s="111">
        <v>207335905</v>
      </c>
      <c r="J21" s="112"/>
      <c r="K21" s="112">
        <f t="shared" si="0"/>
        <v>207335905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186</v>
      </c>
      <c r="D22" s="94"/>
      <c r="E22" s="111">
        <v>1108953600</v>
      </c>
      <c r="F22" s="112"/>
      <c r="G22" s="122" t="s">
        <v>112</v>
      </c>
      <c r="H22" s="112"/>
      <c r="I22" s="111">
        <v>7922548559</v>
      </c>
      <c r="J22" s="112"/>
      <c r="K22" s="112">
        <f t="shared" si="0"/>
        <v>7922548559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187</v>
      </c>
      <c r="D23" s="94"/>
      <c r="E23" s="111">
        <v>419396794</v>
      </c>
      <c r="F23" s="112"/>
      <c r="G23" s="122" t="s">
        <v>112</v>
      </c>
      <c r="H23" s="112"/>
      <c r="I23" s="111">
        <v>1125566074</v>
      </c>
      <c r="J23" s="112"/>
      <c r="K23" s="112">
        <f t="shared" si="0"/>
        <v>1125566074</v>
      </c>
      <c r="L23" s="113"/>
      <c r="M23" s="76"/>
      <c r="N23" s="76"/>
      <c r="O23" s="76"/>
      <c r="P23" s="115"/>
      <c r="U23" s="78"/>
    </row>
    <row r="24" spans="2:21" s="77" customFormat="1" ht="30" customHeight="1">
      <c r="B24" s="85"/>
      <c r="C24" s="86" t="s">
        <v>168</v>
      </c>
      <c r="D24" s="94"/>
      <c r="E24" s="111">
        <v>9887655978</v>
      </c>
      <c r="F24" s="112"/>
      <c r="G24" s="122" t="s">
        <v>112</v>
      </c>
      <c r="H24" s="112"/>
      <c r="I24" s="111">
        <v>48048330990</v>
      </c>
      <c r="J24" s="112"/>
      <c r="K24" s="112">
        <f t="shared" si="0"/>
        <v>48048330990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169</v>
      </c>
      <c r="D25" s="94"/>
      <c r="E25" s="98">
        <v>61700686</v>
      </c>
      <c r="F25" s="112"/>
      <c r="G25" s="100" t="s">
        <v>112</v>
      </c>
      <c r="H25" s="112"/>
      <c r="I25" s="98">
        <v>329681523</v>
      </c>
      <c r="J25" s="112"/>
      <c r="K25" s="103">
        <f t="shared" si="0"/>
        <v>329681523</v>
      </c>
      <c r="L25" s="113"/>
      <c r="M25" s="76"/>
      <c r="N25" s="76"/>
      <c r="O25" s="76"/>
      <c r="P25" s="115"/>
      <c r="U25" s="78"/>
    </row>
    <row r="26" spans="2:21" s="77" customFormat="1" ht="30" customHeight="1" thickBot="1">
      <c r="B26" s="85"/>
      <c r="C26" s="86" t="s">
        <v>103</v>
      </c>
      <c r="D26" s="94"/>
      <c r="E26" s="104">
        <f>SUM(E20:E25)</f>
        <v>12397067992</v>
      </c>
      <c r="F26" s="99"/>
      <c r="G26" s="125" t="s">
        <v>112</v>
      </c>
      <c r="H26" s="101"/>
      <c r="I26" s="104">
        <f>SUM(I20:I25)</f>
        <v>58873862799</v>
      </c>
      <c r="J26" s="126"/>
      <c r="K26" s="104">
        <f>SUM(K20:K25)</f>
        <v>58873862799</v>
      </c>
      <c r="L26" s="113"/>
      <c r="M26" s="76"/>
      <c r="N26" s="76"/>
      <c r="O26" s="76"/>
      <c r="P26" s="115"/>
      <c r="U26" s="78"/>
    </row>
    <row r="27" spans="2:21" s="77" customFormat="1" ht="30" customHeight="1" thickTop="1">
      <c r="B27" s="85"/>
      <c r="C27" s="86"/>
      <c r="D27" s="94"/>
      <c r="E27" s="126"/>
      <c r="F27" s="99"/>
      <c r="G27" s="127"/>
      <c r="H27" s="101"/>
      <c r="I27" s="126"/>
      <c r="J27" s="126"/>
      <c r="K27" s="126"/>
      <c r="L27" s="113"/>
      <c r="M27" s="76"/>
      <c r="N27" s="76"/>
      <c r="O27" s="76"/>
      <c r="P27" s="115"/>
      <c r="U27" s="78"/>
    </row>
    <row r="28" spans="2:21" s="77" customFormat="1" ht="30" customHeight="1" thickBot="1">
      <c r="B28" s="85" t="s">
        <v>170</v>
      </c>
      <c r="C28" s="86"/>
      <c r="D28" s="94"/>
      <c r="E28" s="104">
        <f>E26+E18+E14</f>
        <v>61893808663</v>
      </c>
      <c r="F28" s="99"/>
      <c r="G28" s="104">
        <f>G18</f>
        <v>121762185648</v>
      </c>
      <c r="H28" s="101"/>
      <c r="I28" s="104">
        <f>I26+I18+I14</f>
        <v>122947399194</v>
      </c>
      <c r="J28" s="126"/>
      <c r="K28" s="104">
        <f>K26+K18+K14</f>
        <v>244709584842</v>
      </c>
      <c r="L28" s="113"/>
      <c r="M28" s="76"/>
      <c r="N28" s="76"/>
      <c r="O28" s="76"/>
      <c r="P28" s="115"/>
      <c r="U28" s="78"/>
    </row>
    <row r="29" spans="2:21" s="77" customFormat="1" ht="30" customHeight="1" thickTop="1">
      <c r="B29" s="85"/>
      <c r="C29" s="86"/>
      <c r="D29" s="94"/>
      <c r="E29" s="128"/>
      <c r="F29" s="99"/>
      <c r="G29" s="128"/>
      <c r="H29" s="101"/>
      <c r="I29" s="128"/>
      <c r="J29" s="126"/>
      <c r="K29" s="128"/>
      <c r="L29" s="113"/>
      <c r="M29" s="76"/>
      <c r="N29" s="76"/>
      <c r="O29" s="76"/>
      <c r="P29" s="115"/>
      <c r="U29" s="78"/>
    </row>
    <row r="30" spans="2:21" s="77" customFormat="1" ht="30" customHeight="1">
      <c r="B30" s="44" t="s">
        <v>190</v>
      </c>
      <c r="C30" s="86"/>
      <c r="D30" s="94"/>
      <c r="E30" s="128"/>
      <c r="F30" s="99"/>
      <c r="G30" s="128"/>
      <c r="H30" s="101"/>
      <c r="I30" s="128"/>
      <c r="J30" s="126"/>
      <c r="K30" s="128"/>
      <c r="L30" s="113"/>
      <c r="M30" s="76"/>
      <c r="N30" s="76"/>
      <c r="O30" s="76"/>
      <c r="P30" s="115"/>
      <c r="U30" s="78"/>
    </row>
    <row r="31" spans="2:21" s="77" customFormat="1" ht="30" customHeight="1">
      <c r="B31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係依再生能源發展條例售電業按非再生能源售電量(來自外購電力部分)須繳交之再生能源發展基金規費，計106,965,387 元。</v>
      </c>
      <c r="C31" s="86"/>
      <c r="D31" s="94"/>
      <c r="E31" s="128"/>
      <c r="F31" s="99"/>
      <c r="G31" s="128"/>
      <c r="H31" s="101"/>
      <c r="I31" s="128"/>
      <c r="J31" s="126"/>
      <c r="K31" s="135"/>
      <c r="L31" s="113"/>
      <c r="M31" s="76"/>
      <c r="N31" s="76"/>
      <c r="O31" s="76"/>
      <c r="P31" s="115"/>
      <c r="U31" s="78"/>
    </row>
    <row r="32" spans="2:21" s="77" customFormat="1" ht="30" hidden="1" customHeight="1">
      <c r="B32" s="69"/>
      <c r="C32" s="86"/>
      <c r="D32" s="94"/>
      <c r="E32" s="128"/>
      <c r="F32" s="99"/>
      <c r="G32" s="128"/>
      <c r="H32" s="101"/>
      <c r="I32" s="128"/>
      <c r="J32" s="126"/>
      <c r="K32" s="128"/>
      <c r="L32" s="113"/>
      <c r="M32" s="76"/>
      <c r="N32" s="76"/>
      <c r="O32" s="76"/>
      <c r="P32" s="115"/>
      <c r="U32" s="78"/>
    </row>
    <row r="33" spans="2:21" s="77" customFormat="1" ht="30" hidden="1" customHeight="1">
      <c r="B33" s="44" t="s">
        <v>192</v>
      </c>
      <c r="C33" s="86"/>
      <c r="D33" s="94"/>
      <c r="E33" s="128"/>
      <c r="F33" s="99"/>
      <c r="G33" s="128"/>
      <c r="H33" s="101"/>
      <c r="I33" s="128"/>
      <c r="J33" s="126"/>
      <c r="K33" s="128"/>
      <c r="L33" s="113"/>
      <c r="M33" s="76"/>
      <c r="N33" s="76"/>
      <c r="O33" s="76"/>
      <c r="P33" s="115"/>
      <c r="U33" s="78"/>
    </row>
    <row r="34" spans="2:21" s="77" customFormat="1" ht="30" hidden="1" customHeight="1">
      <c r="B34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34" s="86"/>
      <c r="D34" s="94"/>
      <c r="E34" s="128"/>
      <c r="F34" s="99"/>
      <c r="G34" s="128"/>
      <c r="H34" s="101"/>
      <c r="I34" s="128"/>
      <c r="J34" s="126"/>
      <c r="K34" s="128"/>
      <c r="L34" s="113"/>
      <c r="M34" s="76"/>
      <c r="N34" s="76"/>
      <c r="O34" s="76"/>
      <c r="P34" s="115"/>
      <c r="U34" s="78"/>
    </row>
    <row r="35" spans="2:21" s="77" customFormat="1" ht="30" customHeight="1">
      <c r="B35" s="129"/>
      <c r="C35" s="130"/>
      <c r="D35" s="130"/>
      <c r="E35" s="130"/>
      <c r="F35" s="131"/>
      <c r="G35" s="132"/>
      <c r="H35" s="132"/>
      <c r="I35" s="130"/>
      <c r="J35" s="130"/>
      <c r="K35" s="133"/>
      <c r="L35" s="134"/>
      <c r="M35" s="76"/>
      <c r="N35" s="76"/>
      <c r="O35" s="76"/>
      <c r="P35" s="115"/>
      <c r="U35" s="78"/>
    </row>
    <row r="36" spans="2:21" s="77" customFormat="1" ht="17.399999999999999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76"/>
      <c r="N36" s="76"/>
      <c r="O36" s="76"/>
      <c r="P36" s="115"/>
      <c r="U36" s="78"/>
    </row>
    <row r="47" spans="2:21" ht="13.95" customHeight="1"/>
    <row r="93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10"/>
  <dimension ref="B2:P78"/>
  <sheetViews>
    <sheetView showZeros="0" view="pageBreakPreview" topLeftCell="B2" zoomScale="70" zoomScaleNormal="60" zoomScaleSheetLayoutView="70" workbookViewId="0">
      <pane xSplit="2" ySplit="8" topLeftCell="H70" activePane="bottomRight" state="frozen"/>
      <selection activeCell="F79" sqref="F79"/>
      <selection pane="topRight" activeCell="F79" sqref="F79"/>
      <selection pane="bottomLeft" activeCell="F79" sqref="F79"/>
      <selection pane="bottomRight" activeCell="U14" sqref="U14"/>
    </sheetView>
  </sheetViews>
  <sheetFormatPr defaultRowHeight="16.2"/>
  <cols>
    <col min="2" max="2" width="25.88671875" customWidth="1"/>
    <col min="3" max="3" width="49.777343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147</v>
      </c>
      <c r="H4" s="35" t="s">
        <v>146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2:16" ht="34.5" customHeight="1">
      <c r="B7" s="184" t="s">
        <v>80</v>
      </c>
      <c r="C7" s="154" t="s">
        <v>172</v>
      </c>
      <c r="D7" s="154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86</v>
      </c>
      <c r="F8" s="190" t="s">
        <v>87</v>
      </c>
      <c r="G8" s="190" t="s">
        <v>88</v>
      </c>
      <c r="H8" s="190" t="s">
        <v>86</v>
      </c>
      <c r="I8" s="190" t="s">
        <v>87</v>
      </c>
      <c r="J8" s="190" t="s">
        <v>88</v>
      </c>
      <c r="K8" s="191" t="s">
        <v>90</v>
      </c>
      <c r="L8" s="192"/>
      <c r="M8" s="190" t="s">
        <v>87</v>
      </c>
      <c r="N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89</v>
      </c>
      <c r="L9" s="36" t="s">
        <v>75</v>
      </c>
      <c r="M9" s="189"/>
      <c r="N9" s="189"/>
    </row>
    <row r="10" spans="2:16" ht="31.5" customHeight="1">
      <c r="B10" s="28">
        <f>SUM(B11:B18)</f>
        <v>4327258369</v>
      </c>
      <c r="C10" s="29" t="s">
        <v>85</v>
      </c>
      <c r="D10" s="24">
        <v>5101121</v>
      </c>
      <c r="E10" s="28">
        <f>F10+G10</f>
        <v>4382013561</v>
      </c>
      <c r="F10" s="28">
        <f>SUM(F11:F18)</f>
        <v>4164954091</v>
      </c>
      <c r="G10" s="28">
        <f>SUM(G11:G18)</f>
        <v>217059470</v>
      </c>
      <c r="H10" s="28">
        <f>I10+J10</f>
        <v>4245160000</v>
      </c>
      <c r="I10" s="28">
        <f>SUM(I11:I18)</f>
        <v>4139813000</v>
      </c>
      <c r="J10" s="28">
        <f>SUM(J11:J18)</f>
        <v>105347000</v>
      </c>
      <c r="K10" s="28">
        <f>M10+N10</f>
        <v>136853561</v>
      </c>
      <c r="L10" s="30">
        <f>K10/H10*100</f>
        <v>3.2237550763693243</v>
      </c>
      <c r="M10" s="28">
        <f>F10-I10</f>
        <v>25141091</v>
      </c>
      <c r="N10" s="28">
        <f>G10-J10</f>
        <v>111712470</v>
      </c>
      <c r="P10" s="142" t="s">
        <v>225</v>
      </c>
    </row>
    <row r="11" spans="2:16" ht="31.5" customHeight="1">
      <c r="B11" s="37">
        <f>_xlfn.IFNA(VLOOKUP($P11,'輸電-SAP'!$B:$O,14,0),0)</f>
        <v>2386958409</v>
      </c>
      <c r="C11" s="6" t="s">
        <v>0</v>
      </c>
      <c r="D11" s="25">
        <v>51011211</v>
      </c>
      <c r="E11" s="12">
        <f t="shared" ref="E11:E64" si="0">F11+G11</f>
        <v>2409031534</v>
      </c>
      <c r="F11" s="37">
        <f>_xlfn.IFNA(VLOOKUP($P11,'輸電-SAP'!$B:$G,5,0),0)</f>
        <v>2409031534</v>
      </c>
      <c r="G11" s="37">
        <f>_xlfn.IFNA(VLOOKUP($P11,'輸電-SAP'!$B:$G,6,0),0)</f>
        <v>0</v>
      </c>
      <c r="H11" s="12">
        <f t="shared" ref="H11:H64" si="1">I11+J11</f>
        <v>2557658000</v>
      </c>
      <c r="I11" s="37">
        <f>_xlfn.IFNA(VLOOKUP($P11,'輸電-SAP'!$B:$J,8,0),0)</f>
        <v>2557658000</v>
      </c>
      <c r="J11" s="37">
        <f>_xlfn.IFNA(VLOOKUP($P11,'輸電-SAP'!$B:$J,9,0),0)</f>
        <v>0</v>
      </c>
      <c r="K11" s="12">
        <f t="shared" ref="K11:K64" si="2">M11+N11</f>
        <v>-148626466</v>
      </c>
      <c r="L11" s="14">
        <f t="shared" ref="L11:L64" si="3">K11/H11*100</f>
        <v>-5.8110375194807125</v>
      </c>
      <c r="M11" s="12">
        <f t="shared" ref="M11:N64" si="4">F11-I11</f>
        <v>-148626466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_xlfn.IFNA(VLOOKUP($P12,'輸電-SAP'!$B:$O,14,0),0)</f>
        <v>257853292</v>
      </c>
      <c r="C12" s="6" t="s">
        <v>1</v>
      </c>
      <c r="D12" s="25">
        <v>51011213</v>
      </c>
      <c r="E12" s="12">
        <f t="shared" si="0"/>
        <v>236315217</v>
      </c>
      <c r="F12" s="37">
        <f>_xlfn.IFNA(VLOOKUP($P12,'輸電-SAP'!$B:$G,5,0),0)</f>
        <v>236315217</v>
      </c>
      <c r="G12" s="37">
        <f>_xlfn.IFNA(VLOOKUP($P12,'輸電-SAP'!$B:$G,6,0),0)</f>
        <v>0</v>
      </c>
      <c r="H12" s="12">
        <f t="shared" si="1"/>
        <v>259187000</v>
      </c>
      <c r="I12" s="37">
        <f>_xlfn.IFNA(VLOOKUP($P12,'輸電-SAP'!$B:$J,8,0),0)</f>
        <v>259187000</v>
      </c>
      <c r="J12" s="37">
        <f>_xlfn.IFNA(VLOOKUP($P12,'輸電-SAP'!$B:$J,9,0),0)</f>
        <v>0</v>
      </c>
      <c r="K12" s="12">
        <f t="shared" si="2"/>
        <v>-22871783</v>
      </c>
      <c r="L12" s="14">
        <f t="shared" si="3"/>
        <v>-8.8244329383803972</v>
      </c>
      <c r="M12" s="12">
        <f t="shared" si="4"/>
        <v>-22871783</v>
      </c>
      <c r="N12" s="12">
        <f t="shared" si="4"/>
        <v>0</v>
      </c>
      <c r="P12" s="142" t="s">
        <v>1</v>
      </c>
    </row>
    <row r="13" spans="2:16" ht="31.5" customHeight="1">
      <c r="B13" s="37">
        <f>_xlfn.IFNA(VLOOKUP($P13,'輸電-SAP'!$B:$O,14,0),0)</f>
        <v>27804086</v>
      </c>
      <c r="C13" s="6" t="s">
        <v>2</v>
      </c>
      <c r="D13" s="25">
        <v>51011214</v>
      </c>
      <c r="E13" s="12">
        <f t="shared" si="0"/>
        <v>28560123</v>
      </c>
      <c r="F13" s="37">
        <f>_xlfn.IFNA(VLOOKUP($P13,'輸電-SAP'!$B:$G,5,0),0)</f>
        <v>28560123</v>
      </c>
      <c r="G13" s="37">
        <f>_xlfn.IFNA(VLOOKUP($P13,'輸電-SAP'!$B:$G,6,0),0)</f>
        <v>0</v>
      </c>
      <c r="H13" s="12">
        <f t="shared" si="1"/>
        <v>31225000</v>
      </c>
      <c r="I13" s="37">
        <f>_xlfn.IFNA(VLOOKUP($P13,'輸電-SAP'!$B:$J,8,0),0)</f>
        <v>31225000</v>
      </c>
      <c r="J13" s="37">
        <f>_xlfn.IFNA(VLOOKUP($P13,'輸電-SAP'!$B:$J,9,0),0)</f>
        <v>0</v>
      </c>
      <c r="K13" s="12">
        <f t="shared" si="2"/>
        <v>-2664877</v>
      </c>
      <c r="L13" s="14">
        <f t="shared" si="3"/>
        <v>-8.5344339471577264</v>
      </c>
      <c r="M13" s="12">
        <f t="shared" si="4"/>
        <v>-2664877</v>
      </c>
      <c r="N13" s="12">
        <f t="shared" si="4"/>
        <v>0</v>
      </c>
      <c r="P13" s="142" t="s">
        <v>2</v>
      </c>
    </row>
    <row r="14" spans="2:16" ht="31.5" customHeight="1">
      <c r="B14" s="37">
        <f>_xlfn.IFNA(VLOOKUP($P14,'輸電-SAP'!$B:$O,14,0),0)</f>
        <v>871410743</v>
      </c>
      <c r="C14" s="6" t="s">
        <v>3</v>
      </c>
      <c r="D14" s="25">
        <v>51011215</v>
      </c>
      <c r="E14" s="12">
        <f t="shared" si="0"/>
        <v>881820548</v>
      </c>
      <c r="F14" s="37">
        <f>_xlfn.IFNA(VLOOKUP($P14,'輸電-SAP'!$B:$G,5,0),0)</f>
        <v>881820548</v>
      </c>
      <c r="G14" s="37">
        <f>_xlfn.IFNA(VLOOKUP($P14,'輸電-SAP'!$B:$G,6,0),0)</f>
        <v>0</v>
      </c>
      <c r="H14" s="12">
        <f t="shared" si="1"/>
        <v>664972000</v>
      </c>
      <c r="I14" s="37">
        <f>_xlfn.IFNA(VLOOKUP($P14,'輸電-SAP'!$B:$J,8,0),0)</f>
        <v>664972000</v>
      </c>
      <c r="J14" s="37">
        <f>_xlfn.IFNA(VLOOKUP($P14,'輸電-SAP'!$B:$J,9,0),0)</f>
        <v>0</v>
      </c>
      <c r="K14" s="12">
        <f t="shared" si="2"/>
        <v>216848548</v>
      </c>
      <c r="L14" s="14">
        <f t="shared" si="3"/>
        <v>32.610177270621918</v>
      </c>
      <c r="M14" s="12">
        <f t="shared" si="4"/>
        <v>216848548</v>
      </c>
      <c r="N14" s="12">
        <f t="shared" si="4"/>
        <v>0</v>
      </c>
      <c r="P14" s="142" t="s">
        <v>3</v>
      </c>
    </row>
    <row r="15" spans="2:16" ht="31.5" customHeight="1">
      <c r="B15" s="37">
        <f>_xlfn.IFNA(VLOOKUP($P15,'輸電-SAP'!$B:$O,14,0),0)</f>
        <v>330910400</v>
      </c>
      <c r="C15" s="6" t="s">
        <v>4</v>
      </c>
      <c r="D15" s="25">
        <v>51011216</v>
      </c>
      <c r="E15" s="12">
        <f t="shared" si="0"/>
        <v>325595868</v>
      </c>
      <c r="F15" s="37">
        <f>_xlfn.IFNA(VLOOKUP($P15,'輸電-SAP'!$B:$G,5,0),0)</f>
        <v>325595868</v>
      </c>
      <c r="G15" s="37">
        <f>_xlfn.IFNA(VLOOKUP($P15,'輸電-SAP'!$B:$G,6,0),0)</f>
        <v>0</v>
      </c>
      <c r="H15" s="12">
        <f t="shared" si="1"/>
        <v>338103000</v>
      </c>
      <c r="I15" s="37">
        <f>_xlfn.IFNA(VLOOKUP($P15,'輸電-SAP'!$B:$J,8,0),0)</f>
        <v>338103000</v>
      </c>
      <c r="J15" s="37">
        <f>_xlfn.IFNA(VLOOKUP($P15,'輸電-SAP'!$B:$J,9,0),0)</f>
        <v>0</v>
      </c>
      <c r="K15" s="12">
        <f t="shared" si="2"/>
        <v>-12507132</v>
      </c>
      <c r="L15" s="14">
        <f t="shared" si="3"/>
        <v>-3.6992076379091579</v>
      </c>
      <c r="M15" s="12">
        <f t="shared" si="4"/>
        <v>-12507132</v>
      </c>
      <c r="N15" s="12">
        <f t="shared" si="4"/>
        <v>0</v>
      </c>
      <c r="P15" s="142" t="s">
        <v>4</v>
      </c>
    </row>
    <row r="16" spans="2:16" ht="31.5" customHeight="1">
      <c r="B16" s="37">
        <f>_xlfn.IFNA(VLOOKUP($P16,'輸電-SAP'!$B:$O,14,0),0)</f>
        <v>0</v>
      </c>
      <c r="C16" s="6" t="s">
        <v>5</v>
      </c>
      <c r="D16" s="25">
        <v>51011217</v>
      </c>
      <c r="E16" s="12">
        <f t="shared" si="0"/>
        <v>380722</v>
      </c>
      <c r="F16" s="37">
        <f>_xlfn.IFNA(VLOOKUP($P16,'輸電-SAP'!$B:$G,5,0),0)</f>
        <v>380722</v>
      </c>
      <c r="G16" s="37">
        <f>_xlfn.IFNA(VLOOKUP($P16,'輸電-SAP'!$B:$G,6,0),0)</f>
        <v>0</v>
      </c>
      <c r="H16" s="12">
        <f t="shared" si="1"/>
        <v>260000</v>
      </c>
      <c r="I16" s="37">
        <f>_xlfn.IFNA(VLOOKUP($P16,'輸電-SAP'!$B:$J,8,0),0)</f>
        <v>260000</v>
      </c>
      <c r="J16" s="37">
        <f>_xlfn.IFNA(VLOOKUP($P16,'輸電-SAP'!$B:$J,9,0),0)</f>
        <v>0</v>
      </c>
      <c r="K16" s="12">
        <f t="shared" si="2"/>
        <v>120722</v>
      </c>
      <c r="L16" s="14">
        <f t="shared" si="3"/>
        <v>46.431538461538466</v>
      </c>
      <c r="M16" s="12">
        <f t="shared" si="4"/>
        <v>120722</v>
      </c>
      <c r="N16" s="12">
        <f t="shared" si="4"/>
        <v>0</v>
      </c>
      <c r="P16" s="142" t="s">
        <v>5</v>
      </c>
    </row>
    <row r="17" spans="2:16" ht="31.5" customHeight="1">
      <c r="B17" s="37">
        <f>_xlfn.IFNA(VLOOKUP($P17,'輸電-SAP'!$B:$O,14,0),0)</f>
        <v>452117977</v>
      </c>
      <c r="C17" s="6" t="s">
        <v>6</v>
      </c>
      <c r="D17" s="25">
        <v>51011218</v>
      </c>
      <c r="E17" s="12">
        <f t="shared" si="0"/>
        <v>500104838</v>
      </c>
      <c r="F17" s="37">
        <f>_xlfn.IFNA(VLOOKUP($P17,'輸電-SAP'!$B:$G,5,0),0)</f>
        <v>283045368</v>
      </c>
      <c r="G17" s="37">
        <f>_xlfn.IFNA(VLOOKUP($P17,'輸電-SAP'!$B:$G,6,0),0)</f>
        <v>217059470</v>
      </c>
      <c r="H17" s="12">
        <f t="shared" si="1"/>
        <v>393536000</v>
      </c>
      <c r="I17" s="37">
        <f>_xlfn.IFNA(VLOOKUP($P17,'輸電-SAP'!$B:$J,8,0),0)</f>
        <v>288189000</v>
      </c>
      <c r="J17" s="37">
        <f>_xlfn.IFNA(VLOOKUP($P17,'輸電-SAP'!$B:$J,9,0),0)</f>
        <v>105347000</v>
      </c>
      <c r="K17" s="12">
        <f t="shared" si="2"/>
        <v>106568838</v>
      </c>
      <c r="L17" s="14">
        <f t="shared" si="3"/>
        <v>27.079819381200192</v>
      </c>
      <c r="M17" s="12">
        <f t="shared" si="4"/>
        <v>-5143632</v>
      </c>
      <c r="N17" s="12">
        <f t="shared" si="4"/>
        <v>111712470</v>
      </c>
      <c r="P17" s="142" t="s">
        <v>6</v>
      </c>
    </row>
    <row r="18" spans="2:16" ht="31.5" customHeight="1">
      <c r="B18" s="37">
        <f>_xlfn.IFNA(VLOOKUP($P18,'輸電-SAP'!$B:$O,14,0),0)</f>
        <v>203462</v>
      </c>
      <c r="C18" s="6" t="s">
        <v>7</v>
      </c>
      <c r="D18" s="25">
        <v>51011219</v>
      </c>
      <c r="E18" s="12">
        <f t="shared" si="0"/>
        <v>204711</v>
      </c>
      <c r="F18" s="37">
        <f>_xlfn.IFNA(VLOOKUP($P18,'輸電-SAP'!$B:$G,5,0),0)</f>
        <v>204711</v>
      </c>
      <c r="G18" s="37">
        <f>_xlfn.IFNA(VLOOKUP($P18,'輸電-SAP'!$B:$G,6,0),0)</f>
        <v>0</v>
      </c>
      <c r="H18" s="12">
        <f t="shared" si="1"/>
        <v>219000</v>
      </c>
      <c r="I18" s="37">
        <f>_xlfn.IFNA(VLOOKUP($P18,'輸電-SAP'!$B:$J,8,0),0)</f>
        <v>219000</v>
      </c>
      <c r="J18" s="37">
        <f>_xlfn.IFNA(VLOOKUP($P18,'輸電-SAP'!$B:$J,9,0),0)</f>
        <v>0</v>
      </c>
      <c r="K18" s="12">
        <f t="shared" si="2"/>
        <v>-14289</v>
      </c>
      <c r="L18" s="14">
        <f t="shared" si="3"/>
        <v>-6.5246575342465754</v>
      </c>
      <c r="M18" s="12">
        <f t="shared" si="4"/>
        <v>-14289</v>
      </c>
      <c r="N18" s="12">
        <f t="shared" si="4"/>
        <v>0</v>
      </c>
      <c r="P18" s="142" t="s">
        <v>7</v>
      </c>
    </row>
    <row r="19" spans="2:16" ht="31.5" customHeight="1">
      <c r="B19" s="12">
        <f>SUM(B20:B30)</f>
        <v>3131863299</v>
      </c>
      <c r="C19" s="6" t="s">
        <v>8</v>
      </c>
      <c r="D19" s="25">
        <v>5101122</v>
      </c>
      <c r="E19" s="12">
        <f t="shared" si="0"/>
        <v>3420745598</v>
      </c>
      <c r="F19" s="12">
        <f>SUM(F20:F30)</f>
        <v>3420745598</v>
      </c>
      <c r="G19" s="12">
        <f>SUM(G20:G30)</f>
        <v>0</v>
      </c>
      <c r="H19" s="12">
        <f t="shared" si="1"/>
        <v>2819677000</v>
      </c>
      <c r="I19" s="12">
        <f>SUM(I20:I30)</f>
        <v>2819677000</v>
      </c>
      <c r="J19" s="12">
        <f>SUM(J20:J30)</f>
        <v>0</v>
      </c>
      <c r="K19" s="12">
        <f t="shared" si="2"/>
        <v>601068598</v>
      </c>
      <c r="L19" s="14">
        <f t="shared" si="3"/>
        <v>21.316930910880927</v>
      </c>
      <c r="M19" s="12">
        <f t="shared" si="4"/>
        <v>601068598</v>
      </c>
      <c r="N19" s="12">
        <f t="shared" si="4"/>
        <v>0</v>
      </c>
      <c r="P19" s="142" t="s">
        <v>8</v>
      </c>
    </row>
    <row r="20" spans="2:16" ht="31.5" customHeight="1">
      <c r="B20" s="37">
        <f>_xlfn.IFNA(VLOOKUP($P20,'輸電-SAP'!$B:$O,14,0),0)</f>
        <v>3467989</v>
      </c>
      <c r="C20" s="6" t="s">
        <v>9</v>
      </c>
      <c r="D20" s="25">
        <v>51011221</v>
      </c>
      <c r="E20" s="12">
        <f t="shared" si="0"/>
        <v>3626878</v>
      </c>
      <c r="F20" s="37">
        <f>_xlfn.IFNA(VLOOKUP($P20,'輸電-SAP'!$B:$G,5,0),0)</f>
        <v>3626878</v>
      </c>
      <c r="G20" s="37">
        <f>_xlfn.IFNA(VLOOKUP($P20,'輸電-SAP'!$B:$G,6,0),0)</f>
        <v>0</v>
      </c>
      <c r="H20" s="12">
        <f t="shared" si="1"/>
        <v>4679000</v>
      </c>
      <c r="I20" s="37">
        <f>_xlfn.IFNA(VLOOKUP($P20,'輸電-SAP'!$B:$J,8,0),0)</f>
        <v>4679000</v>
      </c>
      <c r="J20" s="37">
        <f>_xlfn.IFNA(VLOOKUP($P20,'輸電-SAP'!$B:$J,9,0),0)</f>
        <v>0</v>
      </c>
      <c r="K20" s="12">
        <f t="shared" si="2"/>
        <v>-1052122</v>
      </c>
      <c r="L20" s="14">
        <f t="shared" si="3"/>
        <v>-22.486044026501389</v>
      </c>
      <c r="M20" s="12">
        <f t="shared" si="4"/>
        <v>-1052122</v>
      </c>
      <c r="N20" s="12">
        <f t="shared" si="4"/>
        <v>0</v>
      </c>
      <c r="P20" s="142" t="s">
        <v>9</v>
      </c>
    </row>
    <row r="21" spans="2:16" ht="31.5" customHeight="1">
      <c r="B21" s="37">
        <f>_xlfn.IFNA(VLOOKUP($P21,'輸電-SAP'!$B:$O,14,0),0)</f>
        <v>17635831</v>
      </c>
      <c r="C21" s="6" t="s">
        <v>10</v>
      </c>
      <c r="D21" s="25">
        <v>51011222</v>
      </c>
      <c r="E21" s="12">
        <f t="shared" si="0"/>
        <v>18150566</v>
      </c>
      <c r="F21" s="37">
        <f>_xlfn.IFNA(VLOOKUP($P21,'輸電-SAP'!$B:$G,5,0),0)</f>
        <v>18150566</v>
      </c>
      <c r="G21" s="37">
        <f>_xlfn.IFNA(VLOOKUP($P21,'輸電-SAP'!$B:$G,6,0),0)</f>
        <v>0</v>
      </c>
      <c r="H21" s="12">
        <f t="shared" si="1"/>
        <v>21001000</v>
      </c>
      <c r="I21" s="37">
        <f>_xlfn.IFNA(VLOOKUP($P21,'輸電-SAP'!$B:$J,8,0),0)</f>
        <v>21001000</v>
      </c>
      <c r="J21" s="37">
        <f>_xlfn.IFNA(VLOOKUP($P21,'輸電-SAP'!$B:$J,9,0),0)</f>
        <v>0</v>
      </c>
      <c r="K21" s="12">
        <f t="shared" si="2"/>
        <v>-2850434</v>
      </c>
      <c r="L21" s="14">
        <f t="shared" si="3"/>
        <v>-13.572848911956573</v>
      </c>
      <c r="M21" s="12">
        <f t="shared" si="4"/>
        <v>-2850434</v>
      </c>
      <c r="N21" s="12">
        <f t="shared" si="4"/>
        <v>0</v>
      </c>
      <c r="P21" s="142" t="s">
        <v>10</v>
      </c>
    </row>
    <row r="22" spans="2:16" ht="31.5" customHeight="1">
      <c r="B22" s="37">
        <f>_xlfn.IFNA(VLOOKUP($P22,'輸電-SAP'!$B:$O,14,0),0)</f>
        <v>24901170</v>
      </c>
      <c r="C22" s="6" t="s">
        <v>11</v>
      </c>
      <c r="D22" s="25">
        <v>51011223</v>
      </c>
      <c r="E22" s="12">
        <f t="shared" si="0"/>
        <v>29464933</v>
      </c>
      <c r="F22" s="37">
        <f>_xlfn.IFNA(VLOOKUP($P22,'輸電-SAP'!$B:$G,5,0),0)</f>
        <v>29464933</v>
      </c>
      <c r="G22" s="37">
        <f>_xlfn.IFNA(VLOOKUP($P22,'輸電-SAP'!$B:$G,6,0),0)</f>
        <v>0</v>
      </c>
      <c r="H22" s="12">
        <f t="shared" si="1"/>
        <v>29399000</v>
      </c>
      <c r="I22" s="37">
        <f>_xlfn.IFNA(VLOOKUP($P22,'輸電-SAP'!$B:$J,8,0),0)</f>
        <v>29399000</v>
      </c>
      <c r="J22" s="37">
        <f>_xlfn.IFNA(VLOOKUP($P22,'輸電-SAP'!$B:$J,9,0),0)</f>
        <v>0</v>
      </c>
      <c r="K22" s="12">
        <f t="shared" si="2"/>
        <v>65933</v>
      </c>
      <c r="L22" s="14">
        <f t="shared" si="3"/>
        <v>0.22426953297731214</v>
      </c>
      <c r="M22" s="12">
        <f t="shared" si="4"/>
        <v>65933</v>
      </c>
      <c r="N22" s="12">
        <f t="shared" si="4"/>
        <v>0</v>
      </c>
      <c r="P22" s="142" t="s">
        <v>11</v>
      </c>
    </row>
    <row r="23" spans="2:16" ht="31.5" customHeight="1">
      <c r="B23" s="37">
        <f>_xlfn.IFNA(VLOOKUP($P23,'輸電-SAP'!$B:$O,14,0),0)</f>
        <v>4022545</v>
      </c>
      <c r="C23" s="6" t="s">
        <v>916</v>
      </c>
      <c r="D23" s="25">
        <v>51011224</v>
      </c>
      <c r="E23" s="12">
        <f t="shared" si="0"/>
        <v>4243985</v>
      </c>
      <c r="F23" s="37">
        <f>_xlfn.IFNA(VLOOKUP($P23,'輸電-SAP'!$B:$G,5,0),0)</f>
        <v>4243985</v>
      </c>
      <c r="G23" s="37">
        <f>_xlfn.IFNA(VLOOKUP($P23,'輸電-SAP'!$B:$G,6,0),0)</f>
        <v>0</v>
      </c>
      <c r="H23" s="12">
        <f t="shared" si="1"/>
        <v>4412000</v>
      </c>
      <c r="I23" s="37">
        <f>_xlfn.IFNA(VLOOKUP($P23,'輸電-SAP'!$B:$J,8,0),0)</f>
        <v>4412000</v>
      </c>
      <c r="J23" s="37">
        <f>_xlfn.IFNA(VLOOKUP($P23,'輸電-SAP'!$B:$J,9,0),0)</f>
        <v>0</v>
      </c>
      <c r="K23" s="12">
        <f t="shared" si="2"/>
        <v>-168015</v>
      </c>
      <c r="L23" s="14">
        <f t="shared" si="3"/>
        <v>-3.8081368993653673</v>
      </c>
      <c r="M23" s="12">
        <f t="shared" si="4"/>
        <v>-168015</v>
      </c>
      <c r="N23" s="12">
        <f t="shared" si="4"/>
        <v>0</v>
      </c>
      <c r="P23" s="142" t="s">
        <v>248</v>
      </c>
    </row>
    <row r="24" spans="2:16" ht="31.5" customHeight="1">
      <c r="B24" s="37">
        <f>_xlfn.IFNA(VLOOKUP($P24,'輸電-SAP'!$B:$O,14,0),0)</f>
        <v>2760705753</v>
      </c>
      <c r="C24" s="6" t="s">
        <v>12</v>
      </c>
      <c r="D24" s="25">
        <v>51011225</v>
      </c>
      <c r="E24" s="12">
        <f t="shared" si="0"/>
        <v>2951570387</v>
      </c>
      <c r="F24" s="37">
        <f>_xlfn.IFNA(VLOOKUP($P24,'輸電-SAP'!$B:$G,5,0),0)</f>
        <v>2951570387</v>
      </c>
      <c r="G24" s="37">
        <f>_xlfn.IFNA(VLOOKUP($P24,'輸電-SAP'!$B:$G,6,0),0)</f>
        <v>0</v>
      </c>
      <c r="H24" s="12">
        <f t="shared" si="1"/>
        <v>2434757000</v>
      </c>
      <c r="I24" s="37">
        <f>_xlfn.IFNA(VLOOKUP($P24,'輸電-SAP'!$B:$J,8,0),0)</f>
        <v>2434757000</v>
      </c>
      <c r="J24" s="37">
        <f>_xlfn.IFNA(VLOOKUP($P24,'輸電-SAP'!$B:$J,9,0),0)</f>
        <v>0</v>
      </c>
      <c r="K24" s="12">
        <f t="shared" si="2"/>
        <v>516813387</v>
      </c>
      <c r="L24" s="14">
        <f t="shared" si="3"/>
        <v>21.226487366090332</v>
      </c>
      <c r="M24" s="12">
        <f t="shared" si="4"/>
        <v>516813387</v>
      </c>
      <c r="N24" s="12">
        <f t="shared" si="4"/>
        <v>0</v>
      </c>
      <c r="P24" s="142" t="s">
        <v>12</v>
      </c>
    </row>
    <row r="25" spans="2:16" ht="31.5" customHeight="1">
      <c r="B25" s="37">
        <f>_xlfn.IFNA(VLOOKUP($P25,'輸電-SAP'!$B:$O,14,0),0)</f>
        <v>10993185</v>
      </c>
      <c r="C25" s="6" t="s">
        <v>13</v>
      </c>
      <c r="D25" s="25">
        <v>51011226</v>
      </c>
      <c r="E25" s="12">
        <f t="shared" si="0"/>
        <v>14181380</v>
      </c>
      <c r="F25" s="37">
        <f>_xlfn.IFNA(VLOOKUP($P25,'輸電-SAP'!$B:$G,5,0),0)</f>
        <v>14181380</v>
      </c>
      <c r="G25" s="37">
        <f>_xlfn.IFNA(VLOOKUP($P25,'輸電-SAP'!$B:$G,6,0),0)</f>
        <v>0</v>
      </c>
      <c r="H25" s="12">
        <f t="shared" si="1"/>
        <v>13059000</v>
      </c>
      <c r="I25" s="37">
        <f>_xlfn.IFNA(VLOOKUP($P25,'輸電-SAP'!$B:$J,8,0),0)</f>
        <v>13059000</v>
      </c>
      <c r="J25" s="37">
        <f>_xlfn.IFNA(VLOOKUP($P25,'輸電-SAP'!$B:$J,9,0),0)</f>
        <v>0</v>
      </c>
      <c r="K25" s="12">
        <f t="shared" si="2"/>
        <v>1122380</v>
      </c>
      <c r="L25" s="14">
        <f t="shared" si="3"/>
        <v>8.5946856574010262</v>
      </c>
      <c r="M25" s="12">
        <f t="shared" si="4"/>
        <v>1122380</v>
      </c>
      <c r="N25" s="12">
        <f t="shared" si="4"/>
        <v>0</v>
      </c>
      <c r="P25" s="142" t="s">
        <v>13</v>
      </c>
    </row>
    <row r="26" spans="2:16" ht="31.5" customHeight="1">
      <c r="B26" s="37">
        <f>_xlfn.IFNA(VLOOKUP($P26,'輸電-SAP'!$B:$O,14,0),0)</f>
        <v>54062286</v>
      </c>
      <c r="C26" s="6" t="s">
        <v>14</v>
      </c>
      <c r="D26" s="25">
        <v>51011227</v>
      </c>
      <c r="E26" s="12">
        <f t="shared" si="0"/>
        <v>55969343</v>
      </c>
      <c r="F26" s="37">
        <f>_xlfn.IFNA(VLOOKUP($P26,'輸電-SAP'!$B:$G,5,0),0)</f>
        <v>55969343</v>
      </c>
      <c r="G26" s="37">
        <f>_xlfn.IFNA(VLOOKUP($P26,'輸電-SAP'!$B:$G,6,0),0)</f>
        <v>0</v>
      </c>
      <c r="H26" s="12">
        <f t="shared" si="1"/>
        <v>41267000</v>
      </c>
      <c r="I26" s="37">
        <f>_xlfn.IFNA(VLOOKUP($P26,'輸電-SAP'!$B:$J,8,0),0)</f>
        <v>41267000</v>
      </c>
      <c r="J26" s="37">
        <f>_xlfn.IFNA(VLOOKUP($P26,'輸電-SAP'!$B:$J,9,0),0)</f>
        <v>0</v>
      </c>
      <c r="K26" s="12">
        <f t="shared" si="2"/>
        <v>14702343</v>
      </c>
      <c r="L26" s="14">
        <f t="shared" si="3"/>
        <v>35.627360845227422</v>
      </c>
      <c r="M26" s="12">
        <f t="shared" si="4"/>
        <v>14702343</v>
      </c>
      <c r="N26" s="12">
        <f t="shared" si="4"/>
        <v>0</v>
      </c>
      <c r="P26" s="142" t="s">
        <v>14</v>
      </c>
    </row>
    <row r="27" spans="2:16" ht="31.5" customHeight="1">
      <c r="B27" s="37">
        <f>_xlfn.IFNA(VLOOKUP($P27,'輸電-SAP'!$B:$O,14,0),0)</f>
        <v>253116853</v>
      </c>
      <c r="C27" s="6" t="s">
        <v>15</v>
      </c>
      <c r="D27" s="25">
        <v>51011228</v>
      </c>
      <c r="E27" s="12">
        <f t="shared" si="0"/>
        <v>340757516</v>
      </c>
      <c r="F27" s="37">
        <f>_xlfn.IFNA(VLOOKUP($P27,'輸電-SAP'!$B:$G,5,0),0)</f>
        <v>340757516</v>
      </c>
      <c r="G27" s="37">
        <f>_xlfn.IFNA(VLOOKUP($P27,'輸電-SAP'!$B:$G,6,0),0)</f>
        <v>0</v>
      </c>
      <c r="H27" s="12">
        <f t="shared" si="1"/>
        <v>265255000</v>
      </c>
      <c r="I27" s="37">
        <f>_xlfn.IFNA(VLOOKUP($P27,'輸電-SAP'!$B:$J,8,0),0)</f>
        <v>265255000</v>
      </c>
      <c r="J27" s="37">
        <f>_xlfn.IFNA(VLOOKUP($P27,'輸電-SAP'!$B:$J,9,0),0)</f>
        <v>0</v>
      </c>
      <c r="K27" s="12">
        <f t="shared" si="2"/>
        <v>75502516</v>
      </c>
      <c r="L27" s="14">
        <f t="shared" si="3"/>
        <v>28.464125464175982</v>
      </c>
      <c r="M27" s="12">
        <f t="shared" si="4"/>
        <v>75502516</v>
      </c>
      <c r="N27" s="12">
        <f t="shared" si="4"/>
        <v>0</v>
      </c>
      <c r="P27" s="142" t="s">
        <v>15</v>
      </c>
    </row>
    <row r="28" spans="2:16" ht="31.5" customHeight="1">
      <c r="B28" s="37">
        <f>_xlfn.IFNA(VLOOKUP($P28,'輸電-SAP'!$B:$O,14,0),0)</f>
        <v>1760541</v>
      </c>
      <c r="C28" s="6" t="s">
        <v>209</v>
      </c>
      <c r="D28" s="25">
        <v>51011229</v>
      </c>
      <c r="E28" s="12">
        <f>F28+G28</f>
        <v>1806226</v>
      </c>
      <c r="F28" s="37">
        <f>_xlfn.IFNA(VLOOKUP($P28,'輸電-SAP'!$B:$G,5,0),0)</f>
        <v>1806226</v>
      </c>
      <c r="G28" s="37">
        <f>_xlfn.IFNA(VLOOKUP($P28,'輸電-SAP'!$B:$G,6,0),0)</f>
        <v>0</v>
      </c>
      <c r="H28" s="12">
        <f t="shared" si="1"/>
        <v>2458000</v>
      </c>
      <c r="I28" s="37">
        <f>_xlfn.IFNA(VLOOKUP($P28,'輸電-SAP'!$B:$J,8,0),0)</f>
        <v>2458000</v>
      </c>
      <c r="J28" s="37">
        <f>_xlfn.IFNA(VLOOKUP($P28,'輸電-SAP'!$B:$J,9,0),0)</f>
        <v>0</v>
      </c>
      <c r="K28" s="12">
        <f t="shared" si="2"/>
        <v>-651774</v>
      </c>
      <c r="L28" s="14">
        <f t="shared" si="3"/>
        <v>-26.516436126932462</v>
      </c>
      <c r="M28" s="12">
        <f t="shared" si="4"/>
        <v>-651774</v>
      </c>
      <c r="N28" s="12">
        <f t="shared" si="4"/>
        <v>0</v>
      </c>
      <c r="P28" s="142" t="s">
        <v>256</v>
      </c>
    </row>
    <row r="29" spans="2:16" ht="31.5" customHeight="1">
      <c r="B29" s="37">
        <f>_xlfn.IFNA(VLOOKUP($P29,'輸電-SAP'!$B:$O,14,0),0)</f>
        <v>185824</v>
      </c>
      <c r="C29" s="6" t="s">
        <v>210</v>
      </c>
      <c r="D29" s="25"/>
      <c r="E29" s="12">
        <f>F29+G29</f>
        <v>10886</v>
      </c>
      <c r="F29" s="37">
        <f>_xlfn.IFNA(VLOOKUP($P29,'輸電-SAP'!$B:$G,5,0),0)</f>
        <v>10886</v>
      </c>
      <c r="G29" s="37">
        <f>_xlfn.IFNA(VLOOKUP($P29,'輸電-SAP'!$B:$G,6,0),0)</f>
        <v>0</v>
      </c>
      <c r="H29" s="12">
        <f>I29+J29</f>
        <v>36000</v>
      </c>
      <c r="I29" s="37">
        <f>_xlfn.IFNA(VLOOKUP($P29,'輸電-SAP'!$B:$J,8,0),0)</f>
        <v>36000</v>
      </c>
      <c r="J29" s="37">
        <f>_xlfn.IFNA(VLOOKUP($P29,'輸電-SAP'!$B:$J,9,0),0)</f>
        <v>0</v>
      </c>
      <c r="K29" s="12">
        <f t="shared" si="2"/>
        <v>-25114</v>
      </c>
      <c r="L29" s="14">
        <f t="shared" si="3"/>
        <v>-69.761111111111106</v>
      </c>
      <c r="M29" s="12">
        <f t="shared" si="4"/>
        <v>-25114</v>
      </c>
      <c r="N29" s="12">
        <f t="shared" si="4"/>
        <v>0</v>
      </c>
      <c r="P29" s="142" t="s">
        <v>258</v>
      </c>
    </row>
    <row r="30" spans="2:16" ht="31.5" customHeight="1">
      <c r="B30" s="37">
        <f>_xlfn.IFNA(VLOOKUP($P30,'輸電-SAP'!$B:$O,14,0),0)</f>
        <v>1011322</v>
      </c>
      <c r="C30" s="158" t="s">
        <v>917</v>
      </c>
      <c r="D30" s="25"/>
      <c r="E30" s="12">
        <f>F30+G30</f>
        <v>963498</v>
      </c>
      <c r="F30" s="37">
        <f>_xlfn.IFNA(VLOOKUP($P30,'輸電-SAP'!$B:$G,5,0),0)</f>
        <v>963498</v>
      </c>
      <c r="G30" s="37">
        <f>_xlfn.IFNA(VLOOKUP($P30,'輸電-SAP'!$B:$G,6,0),0)</f>
        <v>0</v>
      </c>
      <c r="H30" s="12">
        <f>I30+J30</f>
        <v>3354000</v>
      </c>
      <c r="I30" s="37">
        <f>_xlfn.IFNA(VLOOKUP($P30,'輸電-SAP'!$B:$J,8,0),0)</f>
        <v>3354000</v>
      </c>
      <c r="J30" s="37">
        <f>_xlfn.IFNA(VLOOKUP($P30,'輸電-SAP'!$B:$J,9,0),0)</f>
        <v>0</v>
      </c>
      <c r="K30" s="12">
        <f t="shared" si="2"/>
        <v>-2390502</v>
      </c>
      <c r="L30" s="14">
        <f t="shared" si="3"/>
        <v>-71.273166368515206</v>
      </c>
      <c r="M30" s="12">
        <f t="shared" si="4"/>
        <v>-2390502</v>
      </c>
      <c r="N30" s="12">
        <f t="shared" si="4"/>
        <v>0</v>
      </c>
      <c r="P30" s="157" t="s">
        <v>911</v>
      </c>
    </row>
    <row r="31" spans="2:16" ht="31.5" customHeight="1">
      <c r="B31" s="12">
        <f>B32+B33</f>
        <v>44760858</v>
      </c>
      <c r="C31" s="6" t="s">
        <v>16</v>
      </c>
      <c r="D31" s="25">
        <v>5101123</v>
      </c>
      <c r="E31" s="12">
        <f t="shared" si="0"/>
        <v>53941052</v>
      </c>
      <c r="F31" s="12">
        <f>F32+F33</f>
        <v>53941052</v>
      </c>
      <c r="G31" s="12">
        <f>G32+G33</f>
        <v>0</v>
      </c>
      <c r="H31" s="12">
        <f t="shared" si="1"/>
        <v>43639000</v>
      </c>
      <c r="I31" s="12">
        <f>I32+I33</f>
        <v>43639000</v>
      </c>
      <c r="J31" s="12">
        <f>J32+J33</f>
        <v>0</v>
      </c>
      <c r="K31" s="12">
        <f t="shared" si="2"/>
        <v>10302052</v>
      </c>
      <c r="L31" s="14">
        <f t="shared" si="3"/>
        <v>23.607442883659115</v>
      </c>
      <c r="M31" s="12">
        <f t="shared" si="4"/>
        <v>10302052</v>
      </c>
      <c r="N31" s="12">
        <f t="shared" si="4"/>
        <v>0</v>
      </c>
      <c r="P31" s="142" t="s">
        <v>16</v>
      </c>
    </row>
    <row r="32" spans="2:16" ht="31.5" customHeight="1">
      <c r="B32" s="37">
        <f>_xlfn.IFNA(VLOOKUP($P32,'輸電-SAP'!$B:$O,14,0),0)</f>
        <v>19260190</v>
      </c>
      <c r="C32" s="6" t="s">
        <v>17</v>
      </c>
      <c r="D32" s="25">
        <v>51011231</v>
      </c>
      <c r="E32" s="12">
        <f t="shared" si="0"/>
        <v>22162603</v>
      </c>
      <c r="F32" s="37">
        <f>_xlfn.IFNA(VLOOKUP($P32,'輸電-SAP'!$B:$G,5,0),0)</f>
        <v>22162603</v>
      </c>
      <c r="G32" s="37">
        <f>_xlfn.IFNA(VLOOKUP($P32,'輸電-SAP'!$B:$G,6,0),0)</f>
        <v>0</v>
      </c>
      <c r="H32" s="12">
        <f t="shared" si="1"/>
        <v>17790000</v>
      </c>
      <c r="I32" s="37">
        <f>_xlfn.IFNA(VLOOKUP($P32,'輸電-SAP'!$B:$J,8,0),0)</f>
        <v>17790000</v>
      </c>
      <c r="J32" s="37">
        <f>_xlfn.IFNA(VLOOKUP($P32,'輸電-SAP'!$B:$J,9,0),0)</f>
        <v>0</v>
      </c>
      <c r="K32" s="12">
        <f t="shared" si="2"/>
        <v>4372603</v>
      </c>
      <c r="L32" s="14">
        <f t="shared" si="3"/>
        <v>24.578993816750984</v>
      </c>
      <c r="M32" s="12">
        <f t="shared" si="4"/>
        <v>4372603</v>
      </c>
      <c r="N32" s="12">
        <f t="shared" si="4"/>
        <v>0</v>
      </c>
      <c r="P32" s="142" t="s">
        <v>17</v>
      </c>
    </row>
    <row r="33" spans="2:16" ht="31.5" customHeight="1">
      <c r="B33" s="37">
        <f>_xlfn.IFNA(VLOOKUP($P33,'輸電-SAP'!$B:$O,14,0),0)</f>
        <v>25500668</v>
      </c>
      <c r="C33" s="6" t="s">
        <v>18</v>
      </c>
      <c r="D33" s="25">
        <v>51011232</v>
      </c>
      <c r="E33" s="12">
        <f t="shared" si="0"/>
        <v>31778449</v>
      </c>
      <c r="F33" s="37">
        <f>_xlfn.IFNA(VLOOKUP($P33,'輸電-SAP'!$B:$G,5,0),0)</f>
        <v>31778449</v>
      </c>
      <c r="G33" s="37">
        <f>_xlfn.IFNA(VLOOKUP($P33,'輸電-SAP'!$B:$G,6,0),0)</f>
        <v>0</v>
      </c>
      <c r="H33" s="12">
        <f t="shared" si="1"/>
        <v>25849000</v>
      </c>
      <c r="I33" s="37">
        <f>_xlfn.IFNA(VLOOKUP($P33,'輸電-SAP'!$B:$J,8,0),0)</f>
        <v>25849000</v>
      </c>
      <c r="J33" s="37">
        <f>_xlfn.IFNA(VLOOKUP($P33,'輸電-SAP'!$B:$J,9,0),0)</f>
        <v>0</v>
      </c>
      <c r="K33" s="12">
        <f t="shared" si="2"/>
        <v>5929449</v>
      </c>
      <c r="L33" s="14">
        <f t="shared" si="3"/>
        <v>22.938794537506286</v>
      </c>
      <c r="M33" s="12">
        <f t="shared" si="4"/>
        <v>5929449</v>
      </c>
      <c r="N33" s="12">
        <f t="shared" si="4"/>
        <v>0</v>
      </c>
      <c r="P33" s="142" t="s">
        <v>18</v>
      </c>
    </row>
    <row r="34" spans="2:16" ht="31.5" customHeight="1">
      <c r="B34" s="12">
        <f>B35+B36+B37+B38+B39</f>
        <v>13509119</v>
      </c>
      <c r="C34" s="6" t="s">
        <v>19</v>
      </c>
      <c r="D34" s="25">
        <v>5101124</v>
      </c>
      <c r="E34" s="12">
        <f t="shared" si="0"/>
        <v>18297053</v>
      </c>
      <c r="F34" s="12">
        <f>F35+F36+F37+F38+F39</f>
        <v>18297053</v>
      </c>
      <c r="G34" s="12">
        <f>G35+G36+G37+G38+G39</f>
        <v>0</v>
      </c>
      <c r="H34" s="12">
        <f t="shared" si="1"/>
        <v>14640000</v>
      </c>
      <c r="I34" s="12">
        <f>I35+I36+I37+I38+I39</f>
        <v>14640000</v>
      </c>
      <c r="J34" s="12">
        <f>J35+J36+J37+J38+J39</f>
        <v>0</v>
      </c>
      <c r="K34" s="12">
        <f t="shared" si="2"/>
        <v>3657053</v>
      </c>
      <c r="L34" s="14">
        <f t="shared" si="3"/>
        <v>24.979870218579233</v>
      </c>
      <c r="M34" s="12">
        <f t="shared" si="4"/>
        <v>3657053</v>
      </c>
      <c r="N34" s="12">
        <f t="shared" si="4"/>
        <v>0</v>
      </c>
      <c r="P34" s="142" t="s">
        <v>19</v>
      </c>
    </row>
    <row r="35" spans="2:16" ht="31.5" customHeight="1">
      <c r="B35" s="37">
        <f>_xlfn.IFNA(VLOOKUP($P35,'輸電-SAP'!$B:$O,14,0),0)</f>
        <v>6147217</v>
      </c>
      <c r="C35" s="6" t="s">
        <v>20</v>
      </c>
      <c r="D35" s="25">
        <v>51011241</v>
      </c>
      <c r="E35" s="12">
        <f t="shared" si="0"/>
        <v>8546690</v>
      </c>
      <c r="F35" s="37">
        <f>_xlfn.IFNA(VLOOKUP($P35,'輸電-SAP'!$B:$G,5,0),0)</f>
        <v>8546690</v>
      </c>
      <c r="G35" s="37">
        <f>_xlfn.IFNA(VLOOKUP($P35,'輸電-SAP'!$B:$G,6,0),0)</f>
        <v>0</v>
      </c>
      <c r="H35" s="12">
        <f t="shared" si="1"/>
        <v>6181000</v>
      </c>
      <c r="I35" s="37">
        <f>_xlfn.IFNA(VLOOKUP($P35,'輸電-SAP'!$B:$J,8,0),0)</f>
        <v>6181000</v>
      </c>
      <c r="J35" s="37">
        <f>_xlfn.IFNA(VLOOKUP($P35,'輸電-SAP'!$B:$J,9,0),0)</f>
        <v>0</v>
      </c>
      <c r="K35" s="12">
        <f t="shared" si="2"/>
        <v>2365690</v>
      </c>
      <c r="L35" s="14">
        <f t="shared" si="3"/>
        <v>38.273580326807959</v>
      </c>
      <c r="M35" s="12">
        <f t="shared" si="4"/>
        <v>2365690</v>
      </c>
      <c r="N35" s="12">
        <f t="shared" si="4"/>
        <v>0</v>
      </c>
      <c r="P35" s="142" t="s">
        <v>20</v>
      </c>
    </row>
    <row r="36" spans="2:16" ht="31.5" hidden="1" customHeight="1">
      <c r="B36" s="37">
        <f>_xlfn.IFNA(VLOOKUP($P36,'輸電-SAP'!$B:$O,14,0),0)</f>
        <v>0</v>
      </c>
      <c r="C36" s="6" t="s">
        <v>21</v>
      </c>
      <c r="D36" s="25">
        <v>51011242</v>
      </c>
      <c r="E36" s="12">
        <f t="shared" si="0"/>
        <v>0</v>
      </c>
      <c r="F36" s="37">
        <f>_xlfn.IFNA(VLOOKUP($P36,'輸電-SAP'!$B:$G,5,0),0)</f>
        <v>0</v>
      </c>
      <c r="G36" s="37">
        <f>_xlfn.IFNA(VLOOKUP($P36,'輸電-SAP'!$B:$G,6,0),0)</f>
        <v>0</v>
      </c>
      <c r="H36" s="12">
        <f t="shared" si="1"/>
        <v>0</v>
      </c>
      <c r="I36" s="37">
        <f>_xlfn.IFNA(VLOOKUP($P36,'輸電-SAP'!$B:$J,8,0),0)</f>
        <v>0</v>
      </c>
      <c r="J36" s="37">
        <f>_xlfn.IFNA(VLOOKUP($P36,'輸電-SAP'!$B:$J,9,0),0)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21</v>
      </c>
    </row>
    <row r="37" spans="2:16" ht="31.5" customHeight="1">
      <c r="B37" s="37">
        <f>_xlfn.IFNA(VLOOKUP($P37,'輸電-SAP'!$B:$O,14,0),0)</f>
        <v>234492</v>
      </c>
      <c r="C37" s="6" t="s">
        <v>22</v>
      </c>
      <c r="D37" s="25">
        <v>51011243</v>
      </c>
      <c r="E37" s="12">
        <f t="shared" si="0"/>
        <v>2782064</v>
      </c>
      <c r="F37" s="37">
        <f>_xlfn.IFNA(VLOOKUP($P37,'輸電-SAP'!$B:$G,5,0),0)</f>
        <v>2782064</v>
      </c>
      <c r="G37" s="37">
        <f>_xlfn.IFNA(VLOOKUP($P37,'輸電-SAP'!$B:$G,6,0),0)</f>
        <v>0</v>
      </c>
      <c r="H37" s="12">
        <f t="shared" si="1"/>
        <v>358000</v>
      </c>
      <c r="I37" s="37">
        <f>_xlfn.IFNA(VLOOKUP($P37,'輸電-SAP'!$B:$J,8,0),0)</f>
        <v>358000</v>
      </c>
      <c r="J37" s="37">
        <f>_xlfn.IFNA(VLOOKUP($P37,'輸電-SAP'!$B:$J,9,0),0)</f>
        <v>0</v>
      </c>
      <c r="K37" s="12">
        <f t="shared" si="2"/>
        <v>2424064</v>
      </c>
      <c r="L37" s="14">
        <f t="shared" si="3"/>
        <v>677.11284916201123</v>
      </c>
      <c r="M37" s="12">
        <f t="shared" si="4"/>
        <v>2424064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_xlfn.IFNA(VLOOKUP($P38,'輸電-SAP'!$B:$O,14,0),0)</f>
        <v>2644399</v>
      </c>
      <c r="C38" s="6" t="s">
        <v>23</v>
      </c>
      <c r="D38" s="25">
        <v>51011244</v>
      </c>
      <c r="E38" s="12">
        <f t="shared" si="0"/>
        <v>2719762</v>
      </c>
      <c r="F38" s="37">
        <f>_xlfn.IFNA(VLOOKUP($P38,'輸電-SAP'!$B:$G,5,0),0)</f>
        <v>2719762</v>
      </c>
      <c r="G38" s="37">
        <f>_xlfn.IFNA(VLOOKUP($P38,'輸電-SAP'!$B:$G,6,0),0)</f>
        <v>0</v>
      </c>
      <c r="H38" s="12">
        <f t="shared" si="1"/>
        <v>3062000</v>
      </c>
      <c r="I38" s="37">
        <f>_xlfn.IFNA(VLOOKUP($P38,'輸電-SAP'!$B:$J,8,0),0)</f>
        <v>3062000</v>
      </c>
      <c r="J38" s="37">
        <f>_xlfn.IFNA(VLOOKUP($P38,'輸電-SAP'!$B:$J,9,0),0)</f>
        <v>0</v>
      </c>
      <c r="K38" s="12">
        <f t="shared" si="2"/>
        <v>-342238</v>
      </c>
      <c r="L38" s="14">
        <f t="shared" si="3"/>
        <v>-11.17694317439582</v>
      </c>
      <c r="M38" s="12">
        <f t="shared" si="4"/>
        <v>-342238</v>
      </c>
      <c r="N38" s="12">
        <f t="shared" si="4"/>
        <v>0</v>
      </c>
      <c r="P38" s="142" t="s">
        <v>23</v>
      </c>
    </row>
    <row r="39" spans="2:16" ht="31.5" customHeight="1">
      <c r="B39" s="37">
        <f>_xlfn.IFNA(VLOOKUP($P39,'輸電-SAP'!$B:$O,14,0),0)</f>
        <v>4483011</v>
      </c>
      <c r="C39" s="6" t="s">
        <v>24</v>
      </c>
      <c r="D39" s="25">
        <v>51011245</v>
      </c>
      <c r="E39" s="12">
        <f t="shared" si="0"/>
        <v>4248537</v>
      </c>
      <c r="F39" s="37">
        <f>_xlfn.IFNA(VLOOKUP($P39,'輸電-SAP'!$B:$G,5,0),0)</f>
        <v>4248537</v>
      </c>
      <c r="G39" s="37">
        <f>_xlfn.IFNA(VLOOKUP($P39,'輸電-SAP'!$B:$G,6,0),0)</f>
        <v>0</v>
      </c>
      <c r="H39" s="12">
        <f t="shared" si="1"/>
        <v>5039000</v>
      </c>
      <c r="I39" s="37">
        <f>_xlfn.IFNA(VLOOKUP($P39,'輸電-SAP'!$B:$J,8,0),0)</f>
        <v>5039000</v>
      </c>
      <c r="J39" s="37">
        <f>_xlfn.IFNA(VLOOKUP($P39,'輸電-SAP'!$B:$J,9,0),0)</f>
        <v>0</v>
      </c>
      <c r="K39" s="12">
        <f t="shared" si="2"/>
        <v>-790463</v>
      </c>
      <c r="L39" s="14">
        <f t="shared" si="3"/>
        <v>-15.686902163127606</v>
      </c>
      <c r="M39" s="12">
        <f t="shared" si="4"/>
        <v>-790463</v>
      </c>
      <c r="N39" s="12">
        <f t="shared" si="4"/>
        <v>0</v>
      </c>
      <c r="P39" s="142" t="s">
        <v>24</v>
      </c>
    </row>
    <row r="40" spans="2:16" ht="31.5" customHeight="1">
      <c r="B40" s="12">
        <f>SUM(B41:B47)</f>
        <v>25800665295</v>
      </c>
      <c r="C40" s="6" t="s">
        <v>82</v>
      </c>
      <c r="D40" s="25">
        <v>5101125</v>
      </c>
      <c r="E40" s="12">
        <f t="shared" si="0"/>
        <v>26241000498</v>
      </c>
      <c r="F40" s="12">
        <f>SUM(F41:F47)</f>
        <v>26241000498</v>
      </c>
      <c r="G40" s="12">
        <f>SUM(G41:G47)</f>
        <v>0</v>
      </c>
      <c r="H40" s="12">
        <f t="shared" si="1"/>
        <v>28149635000</v>
      </c>
      <c r="I40" s="12">
        <f>SUM(I41:I47)</f>
        <v>28149635000</v>
      </c>
      <c r="J40" s="12">
        <f>SUM(J41:J47)</f>
        <v>0</v>
      </c>
      <c r="K40" s="12">
        <f t="shared" si="2"/>
        <v>-1908634502</v>
      </c>
      <c r="L40" s="14">
        <f t="shared" si="3"/>
        <v>-6.780317052068348</v>
      </c>
      <c r="M40" s="12">
        <f t="shared" si="4"/>
        <v>-1908634502</v>
      </c>
      <c r="N40" s="12">
        <f t="shared" si="4"/>
        <v>0</v>
      </c>
      <c r="P40" s="142" t="s">
        <v>271</v>
      </c>
    </row>
    <row r="41" spans="2:16" ht="31.5" customHeight="1">
      <c r="B41" s="37">
        <f>_xlfn.IFNA(VLOOKUP($P41,'輸電-SAP'!$B:$O,14,0),0)</f>
        <v>112725734</v>
      </c>
      <c r="C41" s="6" t="s">
        <v>25</v>
      </c>
      <c r="D41" s="25">
        <v>51011251</v>
      </c>
      <c r="E41" s="12">
        <f t="shared" si="0"/>
        <v>109025412</v>
      </c>
      <c r="F41" s="37">
        <f>_xlfn.IFNA(VLOOKUP($P41,'輸電-SAP'!$B:$G,5,0),0)</f>
        <v>109025412</v>
      </c>
      <c r="G41" s="37">
        <f>_xlfn.IFNA(VLOOKUP($P41,'輸電-SAP'!$B:$G,6,0),0)</f>
        <v>0</v>
      </c>
      <c r="H41" s="12">
        <f t="shared" si="1"/>
        <v>122917000</v>
      </c>
      <c r="I41" s="37">
        <f>_xlfn.IFNA(VLOOKUP($P41,'輸電-SAP'!$B:$J,8,0),0)</f>
        <v>122917000</v>
      </c>
      <c r="J41" s="37">
        <f>_xlfn.IFNA(VLOOKUP($P41,'輸電-SAP'!$B:$J,9,0),0)</f>
        <v>0</v>
      </c>
      <c r="K41" s="12">
        <f t="shared" si="2"/>
        <v>-13891588</v>
      </c>
      <c r="L41" s="14">
        <f t="shared" si="3"/>
        <v>-11.301600266846734</v>
      </c>
      <c r="M41" s="12">
        <f t="shared" si="4"/>
        <v>-13891588</v>
      </c>
      <c r="N41" s="12">
        <f t="shared" si="4"/>
        <v>0</v>
      </c>
      <c r="P41" s="142" t="s">
        <v>25</v>
      </c>
    </row>
    <row r="42" spans="2:16" ht="31.5" customHeight="1">
      <c r="B42" s="31">
        <f>_xlfn.IFNA(VLOOKUP($P42,'輸電-SAP'!$B:$O,14,0),0)</f>
        <v>1377124241</v>
      </c>
      <c r="C42" s="3" t="s">
        <v>26</v>
      </c>
      <c r="D42" s="26">
        <v>51011252</v>
      </c>
      <c r="E42" s="13">
        <f t="shared" si="0"/>
        <v>1374145276</v>
      </c>
      <c r="F42" s="31">
        <f>_xlfn.IFNA(VLOOKUP($P42,'輸電-SAP'!$B:$G,5,0),0)</f>
        <v>1374145276</v>
      </c>
      <c r="G42" s="31">
        <f>_xlfn.IFNA(VLOOKUP($P42,'輸電-SAP'!$B:$G,6,0),0)</f>
        <v>0</v>
      </c>
      <c r="H42" s="13">
        <f t="shared" si="1"/>
        <v>1448942000</v>
      </c>
      <c r="I42" s="31">
        <f>_xlfn.IFNA(VLOOKUP($P42,'輸電-SAP'!$B:$J,8,0),0)</f>
        <v>1448942000</v>
      </c>
      <c r="J42" s="31">
        <f>_xlfn.IFNA(VLOOKUP($P42,'輸電-SAP'!$B:$J,9,0),0)</f>
        <v>0</v>
      </c>
      <c r="K42" s="13">
        <f t="shared" si="2"/>
        <v>-74796724</v>
      </c>
      <c r="L42" s="15">
        <f t="shared" si="3"/>
        <v>-5.1621613563551891</v>
      </c>
      <c r="M42" s="13">
        <f t="shared" si="4"/>
        <v>-74796724</v>
      </c>
      <c r="N42" s="13">
        <f t="shared" si="4"/>
        <v>0</v>
      </c>
      <c r="P42" s="142" t="s">
        <v>26</v>
      </c>
    </row>
    <row r="43" spans="2:16" ht="31.5" customHeight="1">
      <c r="B43" s="159">
        <f>_xlfn.IFNA(VLOOKUP($P43,'輸電-SAP'!$B:$O,14,0),0)</f>
        <v>23750325935</v>
      </c>
      <c r="C43" s="29" t="s">
        <v>27</v>
      </c>
      <c r="D43" s="24">
        <v>51011253</v>
      </c>
      <c r="E43" s="28">
        <f t="shared" si="0"/>
        <v>23927822038</v>
      </c>
      <c r="F43" s="159">
        <f>_xlfn.IFNA(VLOOKUP($P43,'輸電-SAP'!$B:$G,5,0),0)</f>
        <v>23927822038</v>
      </c>
      <c r="G43" s="159">
        <f>_xlfn.IFNA(VLOOKUP($P43,'輸電-SAP'!$B:$G,6,0),0)</f>
        <v>0</v>
      </c>
      <c r="H43" s="28">
        <f t="shared" si="1"/>
        <v>25980168000</v>
      </c>
      <c r="I43" s="159">
        <f>_xlfn.IFNA(VLOOKUP($P43,'輸電-SAP'!$B:$J,8,0),0)</f>
        <v>25980168000</v>
      </c>
      <c r="J43" s="159">
        <f>_xlfn.IFNA(VLOOKUP($P43,'輸電-SAP'!$B:$J,9,0),0)</f>
        <v>0</v>
      </c>
      <c r="K43" s="28">
        <f t="shared" si="2"/>
        <v>-2052345962</v>
      </c>
      <c r="L43" s="30">
        <f t="shared" si="3"/>
        <v>-7.8996639359683902</v>
      </c>
      <c r="M43" s="28">
        <f t="shared" si="4"/>
        <v>-2052345962</v>
      </c>
      <c r="N43" s="28">
        <f t="shared" si="4"/>
        <v>0</v>
      </c>
      <c r="P43" s="142" t="s">
        <v>27</v>
      </c>
    </row>
    <row r="44" spans="2:16" ht="31.5" customHeight="1">
      <c r="B44" s="37">
        <f>_xlfn.IFNA(VLOOKUP($P44,'輸電-SAP'!$B:$O,14,0),0)</f>
        <v>145428538</v>
      </c>
      <c r="C44" s="6" t="s">
        <v>28</v>
      </c>
      <c r="D44" s="139">
        <v>51011254</v>
      </c>
      <c r="E44" s="12">
        <f t="shared" si="0"/>
        <v>173895958</v>
      </c>
      <c r="F44" s="37">
        <f>_xlfn.IFNA(VLOOKUP($P44,'輸電-SAP'!$B:$G,5,0),0)</f>
        <v>173895958</v>
      </c>
      <c r="G44" s="37">
        <f>_xlfn.IFNA(VLOOKUP($P44,'輸電-SAP'!$B:$G,6,0),0)</f>
        <v>0</v>
      </c>
      <c r="H44" s="12">
        <f t="shared" si="1"/>
        <v>173458000</v>
      </c>
      <c r="I44" s="37">
        <f>_xlfn.IFNA(VLOOKUP($P44,'輸電-SAP'!$B:$J,8,0),0)</f>
        <v>173458000</v>
      </c>
      <c r="J44" s="37">
        <f>_xlfn.IFNA(VLOOKUP($P44,'輸電-SAP'!$B:$J,9,0),0)</f>
        <v>0</v>
      </c>
      <c r="K44" s="12">
        <f t="shared" si="2"/>
        <v>437958</v>
      </c>
      <c r="L44" s="14">
        <f t="shared" si="3"/>
        <v>0.25248648087721526</v>
      </c>
      <c r="M44" s="12">
        <f t="shared" si="4"/>
        <v>437958</v>
      </c>
      <c r="N44" s="12">
        <f t="shared" si="4"/>
        <v>0</v>
      </c>
      <c r="P44" s="142" t="s">
        <v>28</v>
      </c>
    </row>
    <row r="45" spans="2:16" ht="31.5" customHeight="1">
      <c r="B45" s="37">
        <f>_xlfn.IFNA(VLOOKUP($P45,'輸電-SAP'!$B:$O,14,0),0)</f>
        <v>50179242</v>
      </c>
      <c r="C45" s="6" t="s">
        <v>29</v>
      </c>
      <c r="D45" s="25">
        <v>51011255</v>
      </c>
      <c r="E45" s="12">
        <f t="shared" si="0"/>
        <v>49129363</v>
      </c>
      <c r="F45" s="37">
        <f>_xlfn.IFNA(VLOOKUP($P45,'輸電-SAP'!$B:$G,5,0),0)</f>
        <v>49129363</v>
      </c>
      <c r="G45" s="37">
        <f>_xlfn.IFNA(VLOOKUP($P45,'輸電-SAP'!$B:$G,6,0),0)</f>
        <v>0</v>
      </c>
      <c r="H45" s="12">
        <f t="shared" si="1"/>
        <v>61821000</v>
      </c>
      <c r="I45" s="37">
        <f>_xlfn.IFNA(VLOOKUP($P45,'輸電-SAP'!$B:$J,8,0),0)</f>
        <v>61821000</v>
      </c>
      <c r="J45" s="37">
        <f>_xlfn.IFNA(VLOOKUP($P45,'輸電-SAP'!$B:$J,9,0),0)</f>
        <v>0</v>
      </c>
      <c r="K45" s="12">
        <f t="shared" si="2"/>
        <v>-12691637</v>
      </c>
      <c r="L45" s="14">
        <f t="shared" si="3"/>
        <v>-20.52965335403827</v>
      </c>
      <c r="M45" s="12">
        <f t="shared" si="4"/>
        <v>-12691637</v>
      </c>
      <c r="N45" s="12">
        <f t="shared" si="4"/>
        <v>0</v>
      </c>
      <c r="P45" s="142" t="s">
        <v>29</v>
      </c>
    </row>
    <row r="46" spans="2:16" ht="31.5" customHeight="1">
      <c r="B46" s="37">
        <f>_xlfn.IFNA(VLOOKUP($P46,'輸電-SAP'!$B:$O,14,0),0)</f>
        <v>236267624</v>
      </c>
      <c r="C46" s="6" t="s">
        <v>179</v>
      </c>
      <c r="D46" s="25">
        <v>51011258</v>
      </c>
      <c r="E46" s="12">
        <f t="shared" ref="E46" si="5">F46+G46</f>
        <v>273189922</v>
      </c>
      <c r="F46" s="37">
        <f>_xlfn.IFNA(VLOOKUP($P46,'輸電-SAP'!$B:$G,5,0),0)</f>
        <v>273189922</v>
      </c>
      <c r="G46" s="37">
        <f>_xlfn.IFNA(VLOOKUP($P46,'輸電-SAP'!$B:$G,6,0),0)</f>
        <v>0</v>
      </c>
      <c r="H46" s="12">
        <f t="shared" ref="H46" si="6">I46+J46</f>
        <v>235464000</v>
      </c>
      <c r="I46" s="37">
        <f>_xlfn.IFNA(VLOOKUP($P46,'輸電-SAP'!$B:$J,8,0),0)</f>
        <v>235464000</v>
      </c>
      <c r="J46" s="37">
        <f>_xlfn.IFNA(VLOOKUP($P46,'輸電-SAP'!$B:$J,9,0),0)</f>
        <v>0</v>
      </c>
      <c r="K46" s="12">
        <f t="shared" ref="K46" si="7">M46+N46</f>
        <v>37725922</v>
      </c>
      <c r="L46" s="14">
        <f t="shared" ref="L46" si="8">K46/H46*100</f>
        <v>16.021949002819962</v>
      </c>
      <c r="M46" s="12">
        <f t="shared" ref="M46" si="9">F46-I46</f>
        <v>37725922</v>
      </c>
      <c r="N46" s="12">
        <f t="shared" ref="N46" si="10">G46-J46</f>
        <v>0</v>
      </c>
      <c r="P46" s="142" t="s">
        <v>278</v>
      </c>
    </row>
    <row r="47" spans="2:16" ht="31.5" customHeight="1">
      <c r="B47" s="37">
        <f>_xlfn.IFNA(VLOOKUP($P47,'輸電-SAP'!$B:$O,14,0),0)</f>
        <v>128613981</v>
      </c>
      <c r="C47" s="6" t="s">
        <v>30</v>
      </c>
      <c r="D47" s="25">
        <v>51011258</v>
      </c>
      <c r="E47" s="12">
        <f t="shared" si="0"/>
        <v>333792529</v>
      </c>
      <c r="F47" s="37">
        <f>_xlfn.IFNA(VLOOKUP($P47,'輸電-SAP'!$B:$G,5,0),0)</f>
        <v>333792529</v>
      </c>
      <c r="G47" s="37">
        <f>_xlfn.IFNA(VLOOKUP($P47,'輸電-SAP'!$B:$G,6,0),0)</f>
        <v>0</v>
      </c>
      <c r="H47" s="12">
        <f t="shared" si="1"/>
        <v>126865000</v>
      </c>
      <c r="I47" s="37">
        <f>_xlfn.IFNA(VLOOKUP($P47,'輸電-SAP'!$B:$J,8,0),0)</f>
        <v>126865000</v>
      </c>
      <c r="J47" s="37">
        <f>_xlfn.IFNA(VLOOKUP($P47,'輸電-SAP'!$B:$J,9,0),0)</f>
        <v>0</v>
      </c>
      <c r="K47" s="12">
        <f t="shared" si="2"/>
        <v>206927529</v>
      </c>
      <c r="L47" s="14">
        <f t="shared" si="3"/>
        <v>163.10844519765104</v>
      </c>
      <c r="M47" s="12">
        <f t="shared" si="4"/>
        <v>206927529</v>
      </c>
      <c r="N47" s="12">
        <f t="shared" si="4"/>
        <v>0</v>
      </c>
      <c r="P47" s="142" t="s">
        <v>30</v>
      </c>
    </row>
    <row r="48" spans="2:16" ht="31.5" customHeight="1">
      <c r="B48" s="12">
        <f>B49+B50+B51+B52+B53</f>
        <v>481162249</v>
      </c>
      <c r="C48" s="6" t="s">
        <v>31</v>
      </c>
      <c r="D48" s="25">
        <v>5101126</v>
      </c>
      <c r="E48" s="12">
        <f t="shared" si="0"/>
        <v>525977677</v>
      </c>
      <c r="F48" s="12">
        <f>F49+F50+F51+F52+F53</f>
        <v>525977677</v>
      </c>
      <c r="G48" s="12">
        <f>G49+G50+G51+G52+G53</f>
        <v>0</v>
      </c>
      <c r="H48" s="12">
        <f t="shared" si="1"/>
        <v>549804000</v>
      </c>
      <c r="I48" s="12">
        <f>I49+I50+I51+I52+I53</f>
        <v>549804000</v>
      </c>
      <c r="J48" s="12">
        <f>J49+J50+J51+J52+J53</f>
        <v>0</v>
      </c>
      <c r="K48" s="12">
        <f t="shared" si="2"/>
        <v>-23826323</v>
      </c>
      <c r="L48" s="14">
        <f t="shared" si="3"/>
        <v>-4.3336030658198199</v>
      </c>
      <c r="M48" s="12">
        <f t="shared" si="4"/>
        <v>-23826323</v>
      </c>
      <c r="N48" s="12">
        <f t="shared" si="4"/>
        <v>0</v>
      </c>
      <c r="P48" s="142" t="s">
        <v>31</v>
      </c>
    </row>
    <row r="49" spans="2:16" ht="31.5" customHeight="1">
      <c r="B49" s="37">
        <f>_xlfn.IFNA(VLOOKUP($P49,'輸電-SAP'!$B:$O,14,0),0)</f>
        <v>330174998</v>
      </c>
      <c r="C49" s="6" t="s">
        <v>32</v>
      </c>
      <c r="D49" s="25">
        <v>51011262</v>
      </c>
      <c r="E49" s="12">
        <f t="shared" si="0"/>
        <v>351877243</v>
      </c>
      <c r="F49" s="37">
        <f>_xlfn.IFNA(VLOOKUP($P49,'輸電-SAP'!$B:$G,5,0),0)</f>
        <v>351877243</v>
      </c>
      <c r="G49" s="37">
        <f>_xlfn.IFNA(VLOOKUP($P49,'輸電-SAP'!$B:$G,6,0),0)</f>
        <v>0</v>
      </c>
      <c r="H49" s="12">
        <f t="shared" si="1"/>
        <v>355558000</v>
      </c>
      <c r="I49" s="37">
        <f>_xlfn.IFNA(VLOOKUP($P49,'輸電-SAP'!$B:$J,8,0),0)</f>
        <v>355558000</v>
      </c>
      <c r="J49" s="37">
        <f>_xlfn.IFNA(VLOOKUP($P49,'輸電-SAP'!$B:$J,9,0),0)</f>
        <v>0</v>
      </c>
      <c r="K49" s="12">
        <f t="shared" si="2"/>
        <v>-3680757</v>
      </c>
      <c r="L49" s="14">
        <f t="shared" si="3"/>
        <v>-1.0352057892101993</v>
      </c>
      <c r="M49" s="12">
        <f t="shared" si="4"/>
        <v>-3680757</v>
      </c>
      <c r="N49" s="12">
        <f t="shared" si="4"/>
        <v>0</v>
      </c>
      <c r="P49" s="142" t="s">
        <v>32</v>
      </c>
    </row>
    <row r="50" spans="2:16" ht="31.5" customHeight="1">
      <c r="B50" s="37">
        <f>_xlfn.IFNA(VLOOKUP($P50,'輸電-SAP'!$B:$O,14,0),0)</f>
        <v>81591081</v>
      </c>
      <c r="C50" s="6" t="s">
        <v>33</v>
      </c>
      <c r="D50" s="25">
        <v>51011264</v>
      </c>
      <c r="E50" s="12">
        <f t="shared" si="0"/>
        <v>94126242</v>
      </c>
      <c r="F50" s="37">
        <f>_xlfn.IFNA(VLOOKUP($P50,'輸電-SAP'!$B:$G,5,0),0)</f>
        <v>94126242</v>
      </c>
      <c r="G50" s="37">
        <f>_xlfn.IFNA(VLOOKUP($P50,'輸電-SAP'!$B:$G,6,0),0)</f>
        <v>0</v>
      </c>
      <c r="H50" s="12">
        <f t="shared" si="1"/>
        <v>101855000</v>
      </c>
      <c r="I50" s="37">
        <f>_xlfn.IFNA(VLOOKUP($P50,'輸電-SAP'!$B:$J,8,0),0)</f>
        <v>101855000</v>
      </c>
      <c r="J50" s="37">
        <f>_xlfn.IFNA(VLOOKUP($P50,'輸電-SAP'!$B:$J,9,0),0)</f>
        <v>0</v>
      </c>
      <c r="K50" s="12">
        <f t="shared" si="2"/>
        <v>-7728758</v>
      </c>
      <c r="L50" s="14">
        <f t="shared" si="3"/>
        <v>-7.5880005890727018</v>
      </c>
      <c r="M50" s="12">
        <f t="shared" si="4"/>
        <v>-7728758</v>
      </c>
      <c r="N50" s="12">
        <f t="shared" si="4"/>
        <v>0</v>
      </c>
      <c r="P50" s="142" t="s">
        <v>33</v>
      </c>
    </row>
    <row r="51" spans="2:16" ht="31.5" customHeight="1">
      <c r="B51" s="37">
        <f>_xlfn.IFNA(VLOOKUP($P51,'輸電-SAP'!$B:$O,14,0),0)</f>
        <v>10713137</v>
      </c>
      <c r="C51" s="6" t="s">
        <v>34</v>
      </c>
      <c r="D51" s="25">
        <v>51011265</v>
      </c>
      <c r="E51" s="12">
        <f t="shared" si="0"/>
        <v>12338224</v>
      </c>
      <c r="F51" s="37">
        <f>_xlfn.IFNA(VLOOKUP($P51,'輸電-SAP'!$B:$G,5,0),0)</f>
        <v>12338224</v>
      </c>
      <c r="G51" s="37">
        <f>_xlfn.IFNA(VLOOKUP($P51,'輸電-SAP'!$B:$G,6,0),0)</f>
        <v>0</v>
      </c>
      <c r="H51" s="12">
        <f t="shared" si="1"/>
        <v>12688000</v>
      </c>
      <c r="I51" s="37">
        <f>_xlfn.IFNA(VLOOKUP($P51,'輸電-SAP'!$B:$J,8,0),0)</f>
        <v>12688000</v>
      </c>
      <c r="J51" s="37">
        <f>_xlfn.IFNA(VLOOKUP($P51,'輸電-SAP'!$B:$J,9,0),0)</f>
        <v>0</v>
      </c>
      <c r="K51" s="12">
        <f t="shared" si="2"/>
        <v>-349776</v>
      </c>
      <c r="L51" s="14">
        <f t="shared" si="3"/>
        <v>-2.756746532156368</v>
      </c>
      <c r="M51" s="12">
        <f t="shared" si="4"/>
        <v>-349776</v>
      </c>
      <c r="N51" s="12">
        <f t="shared" si="4"/>
        <v>0</v>
      </c>
      <c r="P51" s="142" t="s">
        <v>34</v>
      </c>
    </row>
    <row r="52" spans="2:16" ht="31.5" customHeight="1">
      <c r="B52" s="37">
        <f>_xlfn.IFNA(VLOOKUP($P52,'輸電-SAP'!$B:$O,14,0),0)</f>
        <v>58683033</v>
      </c>
      <c r="C52" s="6" t="s">
        <v>35</v>
      </c>
      <c r="D52" s="25">
        <v>51011267</v>
      </c>
      <c r="E52" s="12">
        <f t="shared" si="0"/>
        <v>67635968</v>
      </c>
      <c r="F52" s="37">
        <f>_xlfn.IFNA(VLOOKUP($P52,'輸電-SAP'!$B:$G,5,0),0)</f>
        <v>67635968</v>
      </c>
      <c r="G52" s="37">
        <f>_xlfn.IFNA(VLOOKUP($P52,'輸電-SAP'!$B:$G,6,0),0)</f>
        <v>0</v>
      </c>
      <c r="H52" s="12">
        <f t="shared" si="1"/>
        <v>79703000</v>
      </c>
      <c r="I52" s="37">
        <f>_xlfn.IFNA(VLOOKUP($P52,'輸電-SAP'!$B:$J,8,0),0)</f>
        <v>79703000</v>
      </c>
      <c r="J52" s="37">
        <f>_xlfn.IFNA(VLOOKUP($P52,'輸電-SAP'!$B:$J,9,0),0)</f>
        <v>0</v>
      </c>
      <c r="K52" s="12">
        <f t="shared" si="2"/>
        <v>-12067032</v>
      </c>
      <c r="L52" s="14">
        <f t="shared" si="3"/>
        <v>-15.139997239752581</v>
      </c>
      <c r="M52" s="12">
        <f t="shared" si="4"/>
        <v>-12067032</v>
      </c>
      <c r="N52" s="12">
        <f t="shared" si="4"/>
        <v>0</v>
      </c>
      <c r="P52" s="142" t="s">
        <v>35</v>
      </c>
    </row>
    <row r="53" spans="2:16" ht="31.5" hidden="1" customHeight="1">
      <c r="B53" s="37">
        <v>0</v>
      </c>
      <c r="C53" s="6" t="s">
        <v>99</v>
      </c>
      <c r="D53" s="25">
        <v>51011269</v>
      </c>
      <c r="E53" s="12">
        <f t="shared" si="0"/>
        <v>0</v>
      </c>
      <c r="F53" s="37"/>
      <c r="G53" s="37"/>
      <c r="H53" s="12">
        <f t="shared" si="1"/>
        <v>0</v>
      </c>
      <c r="I53" s="37">
        <v>0</v>
      </c>
      <c r="J53" s="37"/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</row>
    <row r="54" spans="2:16" ht="31.5" customHeight="1">
      <c r="B54" s="12">
        <f>SUM(B55:B57)</f>
        <v>212966568</v>
      </c>
      <c r="C54" s="6" t="s">
        <v>918</v>
      </c>
      <c r="D54" s="25">
        <v>5101127</v>
      </c>
      <c r="E54" s="12">
        <f>F54+G54</f>
        <v>214747267</v>
      </c>
      <c r="F54" s="12">
        <f>SUM(F55:F57)</f>
        <v>214747267</v>
      </c>
      <c r="G54" s="12">
        <f>G55+G56</f>
        <v>0</v>
      </c>
      <c r="H54" s="12">
        <f t="shared" si="1"/>
        <v>243713000</v>
      </c>
      <c r="I54" s="12">
        <f>I55+I56</f>
        <v>243713000</v>
      </c>
      <c r="J54" s="12">
        <f>J55+J56</f>
        <v>0</v>
      </c>
      <c r="K54" s="12">
        <f t="shared" si="2"/>
        <v>-28965733</v>
      </c>
      <c r="L54" s="14">
        <f t="shared" si="3"/>
        <v>-11.885181750665742</v>
      </c>
      <c r="M54" s="12">
        <f t="shared" si="4"/>
        <v>-28965733</v>
      </c>
      <c r="N54" s="12">
        <f t="shared" si="4"/>
        <v>0</v>
      </c>
      <c r="P54" s="157" t="s">
        <v>913</v>
      </c>
    </row>
    <row r="55" spans="2:16" ht="31.5" customHeight="1">
      <c r="B55" s="37">
        <f>_xlfn.IFNA(VLOOKUP($P55,'輸電-SAP'!$B:$O,14,0),0)</f>
        <v>1096010</v>
      </c>
      <c r="C55" s="6" t="s">
        <v>36</v>
      </c>
      <c r="D55" s="25">
        <v>51011271</v>
      </c>
      <c r="E55" s="12">
        <f t="shared" si="0"/>
        <v>2413290</v>
      </c>
      <c r="F55" s="37">
        <f>_xlfn.IFNA(VLOOKUP($P55,'輸電-SAP'!$B:$G,5,0),0)</f>
        <v>2413290</v>
      </c>
      <c r="G55" s="37">
        <f>_xlfn.IFNA(VLOOKUP($P55,'輸電-SAP'!$B:$G,6,0),0)</f>
        <v>0</v>
      </c>
      <c r="H55" s="12">
        <f t="shared" si="1"/>
        <v>1224000</v>
      </c>
      <c r="I55" s="37">
        <f>_xlfn.IFNA(VLOOKUP($P55,'輸電-SAP'!$B:$J,8,0),0)</f>
        <v>1224000</v>
      </c>
      <c r="J55" s="37">
        <f>_xlfn.IFNA(VLOOKUP($P55,'輸電-SAP'!$B:$J,9,0),0)</f>
        <v>0</v>
      </c>
      <c r="K55" s="12">
        <f t="shared" si="2"/>
        <v>1189290</v>
      </c>
      <c r="L55" s="14">
        <f t="shared" si="3"/>
        <v>97.164215686274517</v>
      </c>
      <c r="M55" s="12">
        <f t="shared" si="4"/>
        <v>1189290</v>
      </c>
      <c r="N55" s="12">
        <f t="shared" si="4"/>
        <v>0</v>
      </c>
      <c r="P55" s="142" t="s">
        <v>36</v>
      </c>
    </row>
    <row r="56" spans="2:16" ht="31.5" customHeight="1">
      <c r="B56" s="37">
        <f>_xlfn.IFNA(VLOOKUP($P56,'輸電-SAP'!$B:$O,14,0),0)</f>
        <v>211766558</v>
      </c>
      <c r="C56" s="6" t="s">
        <v>919</v>
      </c>
      <c r="D56" s="25">
        <v>51011272</v>
      </c>
      <c r="E56" s="12">
        <f t="shared" si="0"/>
        <v>212333977</v>
      </c>
      <c r="F56" s="37">
        <f>_xlfn.IFNA(VLOOKUP($P56,'輸電-SAP'!$B:$G,5,0),0)</f>
        <v>212333977</v>
      </c>
      <c r="G56" s="37">
        <f>_xlfn.IFNA(VLOOKUP($P56,'輸電-SAP'!$B:$G,6,0),0)</f>
        <v>0</v>
      </c>
      <c r="H56" s="12">
        <f t="shared" si="1"/>
        <v>242489000</v>
      </c>
      <c r="I56" s="37">
        <f>_xlfn.IFNA(VLOOKUP($P56,'輸電-SAP'!$B:$J,8,0),0)</f>
        <v>242489000</v>
      </c>
      <c r="J56" s="37">
        <f>_xlfn.IFNA(VLOOKUP($P56,'輸電-SAP'!$B:$J,9,0),0)</f>
        <v>0</v>
      </c>
      <c r="K56" s="12">
        <f t="shared" si="2"/>
        <v>-30155023</v>
      </c>
      <c r="L56" s="14">
        <f t="shared" si="3"/>
        <v>-12.435625121139516</v>
      </c>
      <c r="M56" s="12">
        <f t="shared" si="4"/>
        <v>-30155023</v>
      </c>
      <c r="N56" s="12">
        <f t="shared" si="4"/>
        <v>0</v>
      </c>
      <c r="P56" s="157" t="s">
        <v>914</v>
      </c>
    </row>
    <row r="57" spans="2:16" ht="31.5" customHeight="1">
      <c r="B57" s="37">
        <f>_xlfn.IFNA(VLOOKUP($P57,'輸電-SAP'!$B:$O,14,0),0)</f>
        <v>104000</v>
      </c>
      <c r="C57" s="6" t="s">
        <v>125</v>
      </c>
      <c r="D57" s="25">
        <v>51011273</v>
      </c>
      <c r="E57" s="12">
        <f t="shared" si="0"/>
        <v>0</v>
      </c>
      <c r="F57" s="37">
        <f>_xlfn.IFNA(VLOOKUP($P57,'輸電-SAP'!$B:$G,5,0),0)</f>
        <v>0</v>
      </c>
      <c r="G57" s="37">
        <f>_xlfn.IFNA(VLOOKUP($P57,'輸電-SAP'!$B:$G,6,0),0)</f>
        <v>0</v>
      </c>
      <c r="H57" s="12"/>
      <c r="I57" s="37">
        <f>_xlfn.IFNA(VLOOKUP($P57,'輸電-SAP'!$B:$J,8,0),0)</f>
        <v>0</v>
      </c>
      <c r="J57" s="37">
        <f>_xlfn.IFNA(VLOOKUP($P57,'輸電-SAP'!$B:$J,9,0),0)</f>
        <v>0</v>
      </c>
      <c r="K57" s="12">
        <f t="shared" si="2"/>
        <v>0</v>
      </c>
      <c r="L57" s="43"/>
      <c r="M57" s="12">
        <f t="shared" si="4"/>
        <v>0</v>
      </c>
      <c r="N57" s="12"/>
      <c r="P57" s="142" t="s">
        <v>37</v>
      </c>
    </row>
    <row r="58" spans="2:16" ht="31.5" customHeight="1">
      <c r="B58" s="12">
        <f>B60+B59</f>
        <v>728708</v>
      </c>
      <c r="C58" s="6" t="s">
        <v>38</v>
      </c>
      <c r="D58" s="25">
        <v>5101128</v>
      </c>
      <c r="E58" s="12">
        <f t="shared" si="0"/>
        <v>970075</v>
      </c>
      <c r="F58" s="12">
        <f>F60+F59</f>
        <v>970075</v>
      </c>
      <c r="G58" s="12">
        <f>G60+G59</f>
        <v>0</v>
      </c>
      <c r="H58" s="12">
        <f t="shared" si="1"/>
        <v>2500000</v>
      </c>
      <c r="I58" s="12">
        <f>I60+I59</f>
        <v>2500000</v>
      </c>
      <c r="J58" s="12">
        <f>J60+J59</f>
        <v>0</v>
      </c>
      <c r="K58" s="12">
        <f t="shared" si="2"/>
        <v>-1529925</v>
      </c>
      <c r="L58" s="14">
        <f t="shared" si="3"/>
        <v>-61.197000000000003</v>
      </c>
      <c r="M58" s="12">
        <f t="shared" si="4"/>
        <v>-1529925</v>
      </c>
      <c r="N58" s="12">
        <f t="shared" si="4"/>
        <v>0</v>
      </c>
      <c r="P58" s="142" t="s">
        <v>38</v>
      </c>
    </row>
    <row r="59" spans="2:16" ht="31.5" hidden="1" customHeight="1">
      <c r="B59" s="37"/>
      <c r="C59" s="6" t="s">
        <v>45</v>
      </c>
      <c r="D59" s="25">
        <v>51010881</v>
      </c>
      <c r="E59" s="12">
        <f t="shared" si="0"/>
        <v>0</v>
      </c>
      <c r="F59" s="37">
        <f>3040641-3040641</f>
        <v>0</v>
      </c>
      <c r="G59" s="37">
        <v>0</v>
      </c>
      <c r="H59" s="12">
        <f t="shared" si="1"/>
        <v>0</v>
      </c>
      <c r="I59" s="37">
        <v>0</v>
      </c>
      <c r="J59" s="37">
        <v>0</v>
      </c>
      <c r="K59" s="12">
        <f t="shared" si="2"/>
        <v>0</v>
      </c>
      <c r="L59" s="42"/>
      <c r="M59" s="12">
        <f t="shared" si="4"/>
        <v>0</v>
      </c>
      <c r="N59" s="12"/>
    </row>
    <row r="60" spans="2:16" ht="31.5" customHeight="1">
      <c r="B60" s="37">
        <f>_xlfn.IFNA(VLOOKUP($P60,'輸電-SAP'!$B:$O,14,0),0)</f>
        <v>728708</v>
      </c>
      <c r="C60" s="6" t="s">
        <v>39</v>
      </c>
      <c r="D60" s="25">
        <v>51011282</v>
      </c>
      <c r="E60" s="12">
        <f t="shared" si="0"/>
        <v>970075</v>
      </c>
      <c r="F60" s="37">
        <f>_xlfn.IFNA(VLOOKUP($P60,'輸電-SAP'!$B:$G,5,0),0)</f>
        <v>970075</v>
      </c>
      <c r="G60" s="37">
        <f>_xlfn.IFNA(VLOOKUP($P60,'輸電-SAP'!$B:$G,6,0),0)</f>
        <v>0</v>
      </c>
      <c r="H60" s="12">
        <f t="shared" si="1"/>
        <v>2500000</v>
      </c>
      <c r="I60" s="37">
        <f>_xlfn.IFNA(VLOOKUP($P60,'輸電-SAP'!$B:$J,8,0),0)</f>
        <v>2500000</v>
      </c>
      <c r="J60" s="37">
        <f>_xlfn.IFNA(VLOOKUP($P60,'輸電-SAP'!$B:$J,9,0),0)</f>
        <v>0</v>
      </c>
      <c r="K60" s="12">
        <f t="shared" si="2"/>
        <v>-1529925</v>
      </c>
      <c r="L60" s="14">
        <f t="shared" si="3"/>
        <v>-61.197000000000003</v>
      </c>
      <c r="M60" s="12">
        <f t="shared" si="4"/>
        <v>-1529925</v>
      </c>
      <c r="N60" s="12">
        <f t="shared" si="4"/>
        <v>0</v>
      </c>
      <c r="P60" s="142" t="s">
        <v>39</v>
      </c>
    </row>
    <row r="61" spans="2:16" ht="31.5" customHeight="1">
      <c r="B61" s="12">
        <f>B62</f>
        <v>623544237</v>
      </c>
      <c r="C61" s="6" t="s">
        <v>40</v>
      </c>
      <c r="D61" s="25">
        <v>5101129</v>
      </c>
      <c r="E61" s="12">
        <f t="shared" si="0"/>
        <v>2180670713</v>
      </c>
      <c r="F61" s="12">
        <f>F62</f>
        <v>2180670713</v>
      </c>
      <c r="G61" s="12">
        <f>G62</f>
        <v>0</v>
      </c>
      <c r="H61" s="12">
        <f t="shared" si="1"/>
        <v>2490987000</v>
      </c>
      <c r="I61" s="12">
        <f>I62</f>
        <v>2490987000</v>
      </c>
      <c r="J61" s="12">
        <f>J62</f>
        <v>0</v>
      </c>
      <c r="K61" s="12">
        <f t="shared" si="2"/>
        <v>-310316287</v>
      </c>
      <c r="L61" s="14">
        <f t="shared" si="3"/>
        <v>-12.45756348788653</v>
      </c>
      <c r="M61" s="12">
        <f t="shared" si="4"/>
        <v>-310316287</v>
      </c>
      <c r="N61" s="12">
        <f t="shared" si="4"/>
        <v>0</v>
      </c>
      <c r="P61" s="142" t="s">
        <v>40</v>
      </c>
    </row>
    <row r="62" spans="2:16" ht="31.5" customHeight="1">
      <c r="B62" s="37">
        <f>_xlfn.IFNA(VLOOKUP($P62,'輸電-SAP'!$B:$O,14,0),0)</f>
        <v>623544237</v>
      </c>
      <c r="C62" s="6" t="s">
        <v>41</v>
      </c>
      <c r="D62" s="25">
        <v>51011291</v>
      </c>
      <c r="E62" s="12">
        <f t="shared" si="0"/>
        <v>2180670713</v>
      </c>
      <c r="F62" s="37">
        <f>_xlfn.IFNA(VLOOKUP($P62,'輸電-SAP'!$B:$G,5,0),0)</f>
        <v>2180670713</v>
      </c>
      <c r="G62" s="37">
        <f>_xlfn.IFNA(VLOOKUP($P62,'輸電-SAP'!$B:$G,6,0),0)</f>
        <v>0</v>
      </c>
      <c r="H62" s="12">
        <f t="shared" si="1"/>
        <v>2490987000</v>
      </c>
      <c r="I62" s="37">
        <f>_xlfn.IFNA(VLOOKUP($P62,'輸電-SAP'!$B:$J,8,0),0)</f>
        <v>2490987000</v>
      </c>
      <c r="J62" s="37">
        <f>_xlfn.IFNA(VLOOKUP($P62,'輸電-SAP'!$B:$J,9,0),0)</f>
        <v>0</v>
      </c>
      <c r="K62" s="12">
        <f t="shared" si="2"/>
        <v>-310316287</v>
      </c>
      <c r="L62" s="14">
        <f t="shared" si="3"/>
        <v>-12.45756348788653</v>
      </c>
      <c r="M62" s="12">
        <f t="shared" si="4"/>
        <v>-310316287</v>
      </c>
      <c r="N62" s="12">
        <f t="shared" si="4"/>
        <v>0</v>
      </c>
      <c r="P62" s="142" t="s">
        <v>41</v>
      </c>
    </row>
    <row r="63" spans="2:16" ht="31.5" customHeight="1">
      <c r="B63" s="12">
        <f>B61+B58+B54+B48+B40+B34+B31+B19+B10</f>
        <v>34636458702</v>
      </c>
      <c r="C63" s="6" t="s">
        <v>83</v>
      </c>
      <c r="D63" s="1"/>
      <c r="E63" s="12">
        <f t="shared" ref="E63:K63" si="11">E61+E58+E54+E48+E40+E34+E31+E19+E10</f>
        <v>37038363494</v>
      </c>
      <c r="F63" s="12">
        <f t="shared" si="11"/>
        <v>36821304024</v>
      </c>
      <c r="G63" s="12">
        <f t="shared" si="11"/>
        <v>217059470</v>
      </c>
      <c r="H63" s="12">
        <f t="shared" si="11"/>
        <v>38559755000</v>
      </c>
      <c r="I63" s="12">
        <f t="shared" si="11"/>
        <v>38454408000</v>
      </c>
      <c r="J63" s="12">
        <f t="shared" si="11"/>
        <v>105347000</v>
      </c>
      <c r="K63" s="12">
        <f t="shared" si="11"/>
        <v>-1521391506</v>
      </c>
      <c r="L63" s="14">
        <f t="shared" si="3"/>
        <v>-3.9455424600078501</v>
      </c>
      <c r="M63" s="12">
        <f t="shared" si="4"/>
        <v>-1633103976</v>
      </c>
      <c r="N63" s="12">
        <f t="shared" si="4"/>
        <v>111712470</v>
      </c>
      <c r="P63" s="142" t="s">
        <v>294</v>
      </c>
    </row>
    <row r="64" spans="2:16" ht="31.5" customHeight="1">
      <c r="B64" s="37">
        <f>_xlfn.IFNA(VLOOKUP($P64,'輸電-SAP'!$B:$O,14,0),0)</f>
        <v>-471955780</v>
      </c>
      <c r="C64" s="6" t="s">
        <v>196</v>
      </c>
      <c r="D64" s="1"/>
      <c r="E64" s="12">
        <f t="shared" si="0"/>
        <v>-686752856</v>
      </c>
      <c r="F64" s="37">
        <f>_xlfn.IFNA(VLOOKUP($P64,'輸電-SAP'!$B:$G,5,0),0)</f>
        <v>-686752856</v>
      </c>
      <c r="G64" s="37">
        <f>_xlfn.IFNA(VLOOKUP($P64,'輸電-SAP'!$B:$G,6,0),0)</f>
        <v>0</v>
      </c>
      <c r="H64" s="12">
        <f t="shared" si="1"/>
        <v>-256434000</v>
      </c>
      <c r="I64" s="37">
        <f>_xlfn.IFNA(VLOOKUP($P64,'輸電-SAP'!$B:$J,8,0),0)</f>
        <v>-256434000</v>
      </c>
      <c r="J64" s="37">
        <f>_xlfn.IFNA(VLOOKUP($P64,'輸電-SAP'!$B:$J,9,0),0)</f>
        <v>0</v>
      </c>
      <c r="K64" s="12">
        <f t="shared" si="2"/>
        <v>-430318856</v>
      </c>
      <c r="L64" s="14">
        <f t="shared" si="3"/>
        <v>167.80881474375474</v>
      </c>
      <c r="M64" s="12">
        <f t="shared" si="4"/>
        <v>-430318856</v>
      </c>
      <c r="N64" s="12">
        <f t="shared" si="4"/>
        <v>0</v>
      </c>
      <c r="P64" s="142" t="s">
        <v>295</v>
      </c>
    </row>
    <row r="65" spans="2:16" ht="31.5" customHeight="1">
      <c r="B65" s="7"/>
      <c r="C65" s="6" t="s">
        <v>84</v>
      </c>
      <c r="D65" s="1"/>
      <c r="E65" s="7"/>
      <c r="F65" s="7"/>
      <c r="G65" s="7"/>
      <c r="H65" s="7"/>
      <c r="I65" s="7"/>
      <c r="J65" s="7"/>
      <c r="K65" s="7"/>
      <c r="L65" s="14"/>
      <c r="M65" s="7"/>
      <c r="N65" s="6"/>
      <c r="P65" s="142" t="s">
        <v>42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34164502922</v>
      </c>
      <c r="C74" s="3" t="s">
        <v>42</v>
      </c>
      <c r="D74" s="4" t="s">
        <v>43</v>
      </c>
      <c r="E74" s="13">
        <f t="shared" ref="E74:J74" si="12">E63+E64</f>
        <v>36351610638</v>
      </c>
      <c r="F74" s="13">
        <f t="shared" si="12"/>
        <v>36134551168</v>
      </c>
      <c r="G74" s="13">
        <f t="shared" si="12"/>
        <v>217059470</v>
      </c>
      <c r="H74" s="13">
        <f t="shared" si="12"/>
        <v>38303321000</v>
      </c>
      <c r="I74" s="13">
        <f t="shared" si="12"/>
        <v>38197974000</v>
      </c>
      <c r="J74" s="13">
        <f t="shared" si="12"/>
        <v>105347000</v>
      </c>
      <c r="K74" s="13">
        <f>K63+K64</f>
        <v>-1951710362</v>
      </c>
      <c r="L74" s="15">
        <f>K74/H74*100</f>
        <v>-5.0954076854067036</v>
      </c>
      <c r="M74" s="13">
        <f>M63+M64</f>
        <v>-2063422832</v>
      </c>
      <c r="N74" s="13">
        <f>N63+N64</f>
        <v>111712470</v>
      </c>
    </row>
    <row r="75" spans="2:16" ht="27.75" customHeight="1">
      <c r="B75" s="5" t="s">
        <v>931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2:16" ht="27.75" customHeight="1">
      <c r="B76" s="5" t="s">
        <v>932</v>
      </c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2:16" ht="27.75" customHeight="1">
      <c r="B77" s="5" t="s">
        <v>963</v>
      </c>
      <c r="C77" s="156"/>
      <c r="D77" s="156"/>
      <c r="E77" s="162"/>
      <c r="F77" s="162"/>
      <c r="G77" s="156"/>
      <c r="H77" s="156"/>
      <c r="I77" s="156"/>
      <c r="J77" s="156"/>
      <c r="K77" s="156"/>
      <c r="L77" s="156"/>
      <c r="M77" s="156"/>
      <c r="N77" s="156"/>
    </row>
    <row r="78" spans="2:16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2" min="1" max="13" man="1"/>
  </rowBreaks>
  <colBreaks count="1" manualBreakCount="1">
    <brk id="7" min="1" max="74" man="1"/>
  </colBreaks>
  <ignoredErrors>
    <ignoredError sqref="H5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11"/>
  <dimension ref="B2:P81"/>
  <sheetViews>
    <sheetView showZeros="0" view="pageBreakPreview" topLeftCell="B1" zoomScale="70" zoomScaleNormal="100" zoomScaleSheetLayoutView="70" workbookViewId="0">
      <pane xSplit="2" ySplit="9" topLeftCell="H10" activePane="bottomRight" state="frozen"/>
      <selection activeCell="F79" sqref="F79"/>
      <selection pane="topRight" activeCell="F79" sqref="F79"/>
      <selection pane="bottomLeft" activeCell="F79" sqref="F79"/>
      <selection pane="bottomRight" activeCell="U63" sqref="U63"/>
    </sheetView>
  </sheetViews>
  <sheetFormatPr defaultColWidth="9" defaultRowHeight="16.2"/>
  <cols>
    <col min="2" max="2" width="26.44140625" customWidth="1"/>
    <col min="3" max="3" width="50.2187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194</v>
      </c>
      <c r="H4" s="35" t="s">
        <v>146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2:16" ht="34.5" customHeight="1">
      <c r="B7" s="184" t="s">
        <v>80</v>
      </c>
      <c r="C7" s="155" t="s">
        <v>172</v>
      </c>
      <c r="D7" s="155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86</v>
      </c>
      <c r="F8" s="190" t="s">
        <v>87</v>
      </c>
      <c r="G8" s="190" t="s">
        <v>88</v>
      </c>
      <c r="H8" s="190" t="s">
        <v>86</v>
      </c>
      <c r="I8" s="190" t="s">
        <v>87</v>
      </c>
      <c r="J8" s="190" t="s">
        <v>88</v>
      </c>
      <c r="K8" s="191" t="s">
        <v>90</v>
      </c>
      <c r="L8" s="192"/>
      <c r="M8" s="190" t="s">
        <v>87</v>
      </c>
      <c r="N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89</v>
      </c>
      <c r="L9" s="36" t="s">
        <v>75</v>
      </c>
      <c r="M9" s="189"/>
      <c r="N9" s="189"/>
    </row>
    <row r="10" spans="2:16" ht="31.5" customHeight="1">
      <c r="B10" s="28">
        <f>SUM(B11:B18)</f>
        <v>10837258084</v>
      </c>
      <c r="C10" s="29" t="s">
        <v>85</v>
      </c>
      <c r="D10" s="24">
        <v>5101131</v>
      </c>
      <c r="E10" s="28">
        <f>F10+G10</f>
        <v>10906693187</v>
      </c>
      <c r="F10" s="28">
        <f>SUM(F11:F18)</f>
        <v>10573977253</v>
      </c>
      <c r="G10" s="28">
        <f>SUM(G11:G18)</f>
        <v>332715934</v>
      </c>
      <c r="H10" s="28">
        <f>I10+J10</f>
        <v>11038669000</v>
      </c>
      <c r="I10" s="28">
        <f>SUM(I11:I18)</f>
        <v>10757206000</v>
      </c>
      <c r="J10" s="28">
        <f>SUM(J11:J18)</f>
        <v>281463000</v>
      </c>
      <c r="K10" s="28">
        <f>M10+N10</f>
        <v>-131975813</v>
      </c>
      <c r="L10" s="30">
        <f>K10/H10*100</f>
        <v>-1.1955772294648928</v>
      </c>
      <c r="M10" s="28">
        <f>F10-I10</f>
        <v>-183228747</v>
      </c>
      <c r="N10" s="28">
        <f>G10-J10</f>
        <v>51252934</v>
      </c>
      <c r="P10" s="142" t="s">
        <v>225</v>
      </c>
    </row>
    <row r="11" spans="2:16" ht="31.5" customHeight="1">
      <c r="B11" s="37">
        <f>_xlfn.IFNA(VLOOKUP($P11,'配電-SAP'!$B:$O,14,0),0)</f>
        <v>5831219588</v>
      </c>
      <c r="C11" s="6" t="s">
        <v>0</v>
      </c>
      <c r="D11" s="25">
        <v>51011311</v>
      </c>
      <c r="E11" s="12">
        <f t="shared" ref="E11:E64" si="0">F11+G11</f>
        <v>5833180422</v>
      </c>
      <c r="F11" s="37">
        <f>_xlfn.IFNA(VLOOKUP($P11,'配電-SAP'!$B:$G,5,0),0)</f>
        <v>5833180422</v>
      </c>
      <c r="G11" s="37">
        <f>_xlfn.IFNA(VLOOKUP($P11,'配電-SAP'!$B:$G,6,0),0)</f>
        <v>0</v>
      </c>
      <c r="H11" s="12">
        <f t="shared" ref="H11:H64" si="1">I11+J11</f>
        <v>6393408000</v>
      </c>
      <c r="I11" s="37">
        <f>_xlfn.IFNA(VLOOKUP($P11,'配電-SAP'!$B:$J,8,0),0)</f>
        <v>6393408000</v>
      </c>
      <c r="J11" s="37">
        <f>_xlfn.IFNA(VLOOKUP($P11,'配電-SAP'!$B:$J,9,0),0)</f>
        <v>0</v>
      </c>
      <c r="K11" s="12">
        <f t="shared" ref="K11:K64" si="2">M11+N11</f>
        <v>-560227578</v>
      </c>
      <c r="L11" s="14">
        <f t="shared" ref="L11:L64" si="3">K11/H11*100</f>
        <v>-8.7625813650560076</v>
      </c>
      <c r="M11" s="12">
        <f t="shared" ref="M11:N64" si="4">F11-I11</f>
        <v>-560227578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_xlfn.IFNA(VLOOKUP($P12,'配電-SAP'!$B:$O,14,0),0)</f>
        <v>1040713115</v>
      </c>
      <c r="C12" s="6" t="s">
        <v>1</v>
      </c>
      <c r="D12" s="25">
        <v>51011313</v>
      </c>
      <c r="E12" s="12">
        <f t="shared" si="0"/>
        <v>1054061388</v>
      </c>
      <c r="F12" s="37">
        <f>_xlfn.IFNA(VLOOKUP($P12,'配電-SAP'!$B:$G,5,0),0)</f>
        <v>1054061388</v>
      </c>
      <c r="G12" s="37">
        <f>_xlfn.IFNA(VLOOKUP($P12,'配電-SAP'!$B:$G,6,0),0)</f>
        <v>0</v>
      </c>
      <c r="H12" s="12">
        <f t="shared" si="1"/>
        <v>1070349000</v>
      </c>
      <c r="I12" s="37">
        <f>_xlfn.IFNA(VLOOKUP($P12,'配電-SAP'!$B:$J,8,0),0)</f>
        <v>1070349000</v>
      </c>
      <c r="J12" s="37">
        <f>_xlfn.IFNA(VLOOKUP($P12,'配電-SAP'!$B:$J,9,0),0)</f>
        <v>0</v>
      </c>
      <c r="K12" s="12">
        <f t="shared" si="2"/>
        <v>-16287612</v>
      </c>
      <c r="L12" s="14">
        <f t="shared" si="3"/>
        <v>-1.5217103953943993</v>
      </c>
      <c r="M12" s="12">
        <f t="shared" si="4"/>
        <v>-16287612</v>
      </c>
      <c r="N12" s="12">
        <f t="shared" si="4"/>
        <v>0</v>
      </c>
      <c r="P12" s="142" t="s">
        <v>1</v>
      </c>
    </row>
    <row r="13" spans="2:16" ht="31.5" customHeight="1">
      <c r="B13" s="37">
        <f>_xlfn.IFNA(VLOOKUP($P13,'配電-SAP'!$B:$O,14,0),0)</f>
        <v>137136973</v>
      </c>
      <c r="C13" s="6" t="s">
        <v>2</v>
      </c>
      <c r="D13" s="25">
        <v>51011314</v>
      </c>
      <c r="E13" s="12">
        <f t="shared" si="0"/>
        <v>144090522</v>
      </c>
      <c r="F13" s="37">
        <f>_xlfn.IFNA(VLOOKUP($P13,'配電-SAP'!$B:$G,5,0),0)</f>
        <v>144090522</v>
      </c>
      <c r="G13" s="37">
        <f>_xlfn.IFNA(VLOOKUP($P13,'配電-SAP'!$B:$G,6,0),0)</f>
        <v>0</v>
      </c>
      <c r="H13" s="12">
        <f t="shared" si="1"/>
        <v>146560000</v>
      </c>
      <c r="I13" s="37">
        <f>_xlfn.IFNA(VLOOKUP($P13,'配電-SAP'!$B:$J,8,0),0)</f>
        <v>146560000</v>
      </c>
      <c r="J13" s="37">
        <f>_xlfn.IFNA(VLOOKUP($P13,'配電-SAP'!$B:$J,9,0),0)</f>
        <v>0</v>
      </c>
      <c r="K13" s="12">
        <f t="shared" si="2"/>
        <v>-2469478</v>
      </c>
      <c r="L13" s="14">
        <f t="shared" si="3"/>
        <v>-1.6849604257641921</v>
      </c>
      <c r="M13" s="12">
        <f t="shared" si="4"/>
        <v>-2469478</v>
      </c>
      <c r="N13" s="12">
        <f t="shared" si="4"/>
        <v>0</v>
      </c>
      <c r="P13" s="142" t="s">
        <v>2</v>
      </c>
    </row>
    <row r="14" spans="2:16" ht="31.5" customHeight="1">
      <c r="B14" s="37">
        <f>_xlfn.IFNA(VLOOKUP($P14,'配電-SAP'!$B:$O,14,0),0)</f>
        <v>2114228512</v>
      </c>
      <c r="C14" s="6" t="s">
        <v>3</v>
      </c>
      <c r="D14" s="25">
        <v>51011315</v>
      </c>
      <c r="E14" s="12">
        <f t="shared" si="0"/>
        <v>2115018028</v>
      </c>
      <c r="F14" s="37">
        <f>_xlfn.IFNA(VLOOKUP($P14,'配電-SAP'!$B:$G,5,0),0)</f>
        <v>2115018028</v>
      </c>
      <c r="G14" s="37">
        <f>_xlfn.IFNA(VLOOKUP($P14,'配電-SAP'!$B:$G,6,0),0)</f>
        <v>0</v>
      </c>
      <c r="H14" s="12">
        <f t="shared" si="1"/>
        <v>1651547000</v>
      </c>
      <c r="I14" s="37">
        <f>_xlfn.IFNA(VLOOKUP($P14,'配電-SAP'!$B:$J,8,0),0)</f>
        <v>1651547000</v>
      </c>
      <c r="J14" s="37">
        <f>_xlfn.IFNA(VLOOKUP($P14,'配電-SAP'!$B:$J,9,0),0)</f>
        <v>0</v>
      </c>
      <c r="K14" s="12">
        <f t="shared" si="2"/>
        <v>463471028</v>
      </c>
      <c r="L14" s="14">
        <f t="shared" si="3"/>
        <v>28.062842171612434</v>
      </c>
      <c r="M14" s="12">
        <f t="shared" si="4"/>
        <v>463471028</v>
      </c>
      <c r="N14" s="12">
        <f t="shared" si="4"/>
        <v>0</v>
      </c>
      <c r="P14" s="142" t="s">
        <v>3</v>
      </c>
    </row>
    <row r="15" spans="2:16" ht="31.5" customHeight="1">
      <c r="B15" s="37">
        <f>_xlfn.IFNA(VLOOKUP($P15,'配電-SAP'!$B:$O,14,0),0)</f>
        <v>656379864</v>
      </c>
      <c r="C15" s="6" t="s">
        <v>4</v>
      </c>
      <c r="D15" s="25">
        <v>51011316</v>
      </c>
      <c r="E15" s="12">
        <f t="shared" si="0"/>
        <v>654507001</v>
      </c>
      <c r="F15" s="37">
        <f>_xlfn.IFNA(VLOOKUP($P15,'配電-SAP'!$B:$G,5,0),0)</f>
        <v>654507001</v>
      </c>
      <c r="G15" s="37">
        <f>_xlfn.IFNA(VLOOKUP($P15,'配電-SAP'!$B:$G,6,0),0)</f>
        <v>0</v>
      </c>
      <c r="H15" s="12">
        <f t="shared" si="1"/>
        <v>729851000</v>
      </c>
      <c r="I15" s="37">
        <f>_xlfn.IFNA(VLOOKUP($P15,'配電-SAP'!$B:$J,8,0),0)</f>
        <v>729851000</v>
      </c>
      <c r="J15" s="37">
        <f>_xlfn.IFNA(VLOOKUP($P15,'配電-SAP'!$B:$J,9,0),0)</f>
        <v>0</v>
      </c>
      <c r="K15" s="12">
        <f t="shared" si="2"/>
        <v>-75343999</v>
      </c>
      <c r="L15" s="14">
        <f t="shared" si="3"/>
        <v>-10.323202818109451</v>
      </c>
      <c r="M15" s="12">
        <f t="shared" si="4"/>
        <v>-75343999</v>
      </c>
      <c r="N15" s="12">
        <f t="shared" si="4"/>
        <v>0</v>
      </c>
      <c r="P15" s="142" t="s">
        <v>4</v>
      </c>
    </row>
    <row r="16" spans="2:16" ht="31.5" customHeight="1">
      <c r="B16" s="37">
        <f>_xlfn.IFNA(VLOOKUP($P16,'配電-SAP'!$B:$O,14,0),0)</f>
        <v>0</v>
      </c>
      <c r="C16" s="6" t="s">
        <v>5</v>
      </c>
      <c r="D16" s="25">
        <v>51011317</v>
      </c>
      <c r="E16" s="12">
        <f t="shared" si="0"/>
        <v>12357</v>
      </c>
      <c r="F16" s="37">
        <f>_xlfn.IFNA(VLOOKUP($P16,'配電-SAP'!$B:$G,5,0),0)</f>
        <v>12357</v>
      </c>
      <c r="G16" s="37">
        <f>_xlfn.IFNA(VLOOKUP($P16,'配電-SAP'!$B:$G,6,0),0)</f>
        <v>0</v>
      </c>
      <c r="H16" s="12">
        <f t="shared" si="1"/>
        <v>683000</v>
      </c>
      <c r="I16" s="37">
        <f>_xlfn.IFNA(VLOOKUP($P16,'配電-SAP'!$B:$J,8,0),0)</f>
        <v>683000</v>
      </c>
      <c r="J16" s="37">
        <f>_xlfn.IFNA(VLOOKUP($P16,'配電-SAP'!$B:$J,9,0),0)</f>
        <v>0</v>
      </c>
      <c r="K16" s="12">
        <f t="shared" si="2"/>
        <v>-670643</v>
      </c>
      <c r="L16" s="14">
        <f t="shared" si="3"/>
        <v>-98.190775988286973</v>
      </c>
      <c r="M16" s="12">
        <f t="shared" si="4"/>
        <v>-670643</v>
      </c>
      <c r="N16" s="12">
        <f t="shared" si="4"/>
        <v>0</v>
      </c>
      <c r="P16" s="142" t="s">
        <v>5</v>
      </c>
    </row>
    <row r="17" spans="2:16" ht="31.5" customHeight="1">
      <c r="B17" s="37">
        <f>_xlfn.IFNA(VLOOKUP($P17,'配電-SAP'!$B:$O,14,0),0)</f>
        <v>1056853861</v>
      </c>
      <c r="C17" s="6" t="s">
        <v>6</v>
      </c>
      <c r="D17" s="25">
        <v>51011318</v>
      </c>
      <c r="E17" s="12">
        <f t="shared" si="0"/>
        <v>1105095799</v>
      </c>
      <c r="F17" s="37">
        <f>_xlfn.IFNA(VLOOKUP($P17,'配電-SAP'!$B:$G,5,0),0)</f>
        <v>772379865</v>
      </c>
      <c r="G17" s="37">
        <f>_xlfn.IFNA(VLOOKUP($P17,'配電-SAP'!$B:$G,6,0),0)</f>
        <v>332715934</v>
      </c>
      <c r="H17" s="12">
        <f t="shared" si="1"/>
        <v>1045506000</v>
      </c>
      <c r="I17" s="37">
        <f>_xlfn.IFNA(VLOOKUP($P17,'配電-SAP'!$B:$J,8,0),0)</f>
        <v>764043000</v>
      </c>
      <c r="J17" s="37">
        <f>_xlfn.IFNA(VLOOKUP($P17,'配電-SAP'!$B:$J,9,0),0)</f>
        <v>281463000</v>
      </c>
      <c r="K17" s="12">
        <f t="shared" si="2"/>
        <v>59589799</v>
      </c>
      <c r="L17" s="14">
        <f t="shared" si="3"/>
        <v>5.699613297293368</v>
      </c>
      <c r="M17" s="12">
        <f t="shared" si="4"/>
        <v>8336865</v>
      </c>
      <c r="N17" s="12">
        <f t="shared" si="4"/>
        <v>51252934</v>
      </c>
      <c r="P17" s="142" t="s">
        <v>6</v>
      </c>
    </row>
    <row r="18" spans="2:16" ht="31.5" customHeight="1">
      <c r="B18" s="37">
        <f>_xlfn.IFNA(VLOOKUP($P18,'配電-SAP'!$B:$O,14,0),0)</f>
        <v>726171</v>
      </c>
      <c r="C18" s="6" t="s">
        <v>7</v>
      </c>
      <c r="D18" s="25">
        <v>51011319</v>
      </c>
      <c r="E18" s="12">
        <f t="shared" si="0"/>
        <v>727670</v>
      </c>
      <c r="F18" s="37">
        <f>_xlfn.IFNA(VLOOKUP($P18,'配電-SAP'!$B:$G,5,0),0)</f>
        <v>727670</v>
      </c>
      <c r="G18" s="37">
        <f>_xlfn.IFNA(VLOOKUP($P18,'配電-SAP'!$B:$G,6,0),0)</f>
        <v>0</v>
      </c>
      <c r="H18" s="12">
        <f t="shared" si="1"/>
        <v>765000</v>
      </c>
      <c r="I18" s="37">
        <f>_xlfn.IFNA(VLOOKUP($P18,'配電-SAP'!$B:$J,8,0),0)</f>
        <v>765000</v>
      </c>
      <c r="J18" s="37">
        <f>_xlfn.IFNA(VLOOKUP($P18,'配電-SAP'!$B:$J,9,0),0)</f>
        <v>0</v>
      </c>
      <c r="K18" s="12">
        <f t="shared" si="2"/>
        <v>-37330</v>
      </c>
      <c r="L18" s="14">
        <f t="shared" si="3"/>
        <v>-4.8797385620915037</v>
      </c>
      <c r="M18" s="12">
        <f t="shared" si="4"/>
        <v>-37330</v>
      </c>
      <c r="N18" s="12">
        <f t="shared" si="4"/>
        <v>0</v>
      </c>
      <c r="P18" s="142" t="s">
        <v>7</v>
      </c>
    </row>
    <row r="19" spans="2:16" ht="31.5" customHeight="1">
      <c r="B19" s="12">
        <f>SUM(B20:B30)</f>
        <v>5891979706</v>
      </c>
      <c r="C19" s="6" t="s">
        <v>8</v>
      </c>
      <c r="D19" s="25">
        <v>5101132</v>
      </c>
      <c r="E19" s="12">
        <f t="shared" si="0"/>
        <v>7196514822</v>
      </c>
      <c r="F19" s="12">
        <f>SUM(F20:F30)</f>
        <v>7196514822</v>
      </c>
      <c r="G19" s="12">
        <f>SUM(G20:G30)</f>
        <v>0</v>
      </c>
      <c r="H19" s="12">
        <f t="shared" si="1"/>
        <v>5679179000</v>
      </c>
      <c r="I19" s="12">
        <f>SUM(I20:I30)</f>
        <v>5679179000</v>
      </c>
      <c r="J19" s="12">
        <f>SUM(J20:J30)</f>
        <v>0</v>
      </c>
      <c r="K19" s="12">
        <f t="shared" si="2"/>
        <v>1517335822</v>
      </c>
      <c r="L19" s="14">
        <f t="shared" si="3"/>
        <v>26.717520648671222</v>
      </c>
      <c r="M19" s="12">
        <f t="shared" si="4"/>
        <v>1517335822</v>
      </c>
      <c r="N19" s="12">
        <f t="shared" si="4"/>
        <v>0</v>
      </c>
      <c r="P19" s="142" t="s">
        <v>8</v>
      </c>
    </row>
    <row r="20" spans="2:16" ht="31.5" customHeight="1">
      <c r="B20" s="37">
        <f>_xlfn.IFNA(VLOOKUP($P20,'配電-SAP'!$B:$O,14,0),0)</f>
        <v>4030876</v>
      </c>
      <c r="C20" s="6" t="s">
        <v>9</v>
      </c>
      <c r="D20" s="25">
        <v>51011321</v>
      </c>
      <c r="E20" s="12">
        <f t="shared" si="0"/>
        <v>4072282</v>
      </c>
      <c r="F20" s="37">
        <f>_xlfn.IFNA(VLOOKUP($P20,'配電-SAP'!$B:$G,5,0),0)</f>
        <v>4072282</v>
      </c>
      <c r="G20" s="37">
        <f>_xlfn.IFNA(VLOOKUP($P20,'配電-SAP'!$B:$G,6,0),0)</f>
        <v>0</v>
      </c>
      <c r="H20" s="12">
        <f t="shared" si="1"/>
        <v>4705000</v>
      </c>
      <c r="I20" s="37">
        <f>_xlfn.IFNA(VLOOKUP($P20,'配電-SAP'!$B:$J,8,0),0)</f>
        <v>4705000</v>
      </c>
      <c r="J20" s="37">
        <f>_xlfn.IFNA(VLOOKUP($P20,'配電-SAP'!$B:$J,9,0),0)</f>
        <v>0</v>
      </c>
      <c r="K20" s="12">
        <f t="shared" si="2"/>
        <v>-632718</v>
      </c>
      <c r="L20" s="14">
        <f t="shared" si="3"/>
        <v>-13.447778958554728</v>
      </c>
      <c r="M20" s="12">
        <f t="shared" si="4"/>
        <v>-632718</v>
      </c>
      <c r="N20" s="12">
        <f t="shared" si="4"/>
        <v>0</v>
      </c>
      <c r="P20" s="142" t="s">
        <v>9</v>
      </c>
    </row>
    <row r="21" spans="2:16" ht="31.5" customHeight="1">
      <c r="B21" s="37">
        <f>_xlfn.IFNA(VLOOKUP($P21,'配電-SAP'!$B:$O,14,0),0)</f>
        <v>105582415</v>
      </c>
      <c r="C21" s="6" t="s">
        <v>10</v>
      </c>
      <c r="D21" s="25">
        <v>51011322</v>
      </c>
      <c r="E21" s="12">
        <f t="shared" si="0"/>
        <v>112729708</v>
      </c>
      <c r="F21" s="37">
        <f>_xlfn.IFNA(VLOOKUP($P21,'配電-SAP'!$B:$G,5,0),0)</f>
        <v>112729708</v>
      </c>
      <c r="G21" s="37">
        <f>_xlfn.IFNA(VLOOKUP($P21,'配電-SAP'!$B:$G,6,0),0)</f>
        <v>0</v>
      </c>
      <c r="H21" s="12">
        <f t="shared" si="1"/>
        <v>155297000</v>
      </c>
      <c r="I21" s="37">
        <f>_xlfn.IFNA(VLOOKUP($P21,'配電-SAP'!$B:$J,8,0),0)</f>
        <v>155297000</v>
      </c>
      <c r="J21" s="37">
        <f>_xlfn.IFNA(VLOOKUP($P21,'配電-SAP'!$B:$J,9,0),0)</f>
        <v>0</v>
      </c>
      <c r="K21" s="12">
        <f t="shared" si="2"/>
        <v>-42567292</v>
      </c>
      <c r="L21" s="14">
        <f t="shared" si="3"/>
        <v>-27.410247461316057</v>
      </c>
      <c r="M21" s="12">
        <f t="shared" si="4"/>
        <v>-42567292</v>
      </c>
      <c r="N21" s="12">
        <f t="shared" si="4"/>
        <v>0</v>
      </c>
      <c r="P21" s="142" t="s">
        <v>10</v>
      </c>
    </row>
    <row r="22" spans="2:16" ht="31.5" customHeight="1">
      <c r="B22" s="37">
        <f>_xlfn.IFNA(VLOOKUP($P22,'配電-SAP'!$B:$O,14,0),0)</f>
        <v>109845202</v>
      </c>
      <c r="C22" s="6" t="s">
        <v>11</v>
      </c>
      <c r="D22" s="25">
        <v>51011323</v>
      </c>
      <c r="E22" s="12">
        <f t="shared" si="0"/>
        <v>116408545</v>
      </c>
      <c r="F22" s="37">
        <f>_xlfn.IFNA(VLOOKUP($P22,'配電-SAP'!$B:$G,5,0),0)</f>
        <v>116408545</v>
      </c>
      <c r="G22" s="37">
        <f>_xlfn.IFNA(VLOOKUP($P22,'配電-SAP'!$B:$G,6,0),0)</f>
        <v>0</v>
      </c>
      <c r="H22" s="12">
        <f t="shared" si="1"/>
        <v>107032000</v>
      </c>
      <c r="I22" s="37">
        <f>_xlfn.IFNA(VLOOKUP($P22,'配電-SAP'!$B:$J,8,0),0)</f>
        <v>107032000</v>
      </c>
      <c r="J22" s="37">
        <f>_xlfn.IFNA(VLOOKUP($P22,'配電-SAP'!$B:$J,9,0),0)</f>
        <v>0</v>
      </c>
      <c r="K22" s="12">
        <f t="shared" si="2"/>
        <v>9376545</v>
      </c>
      <c r="L22" s="14">
        <f t="shared" si="3"/>
        <v>8.7605062037521488</v>
      </c>
      <c r="M22" s="12">
        <f t="shared" si="4"/>
        <v>9376545</v>
      </c>
      <c r="N22" s="12">
        <f t="shared" si="4"/>
        <v>0</v>
      </c>
      <c r="P22" s="142" t="s">
        <v>11</v>
      </c>
    </row>
    <row r="23" spans="2:16" ht="31.5" customHeight="1">
      <c r="B23" s="37">
        <f>_xlfn.IFNA(VLOOKUP($P23,'配電-SAP'!$B:$O,14,0),0)</f>
        <v>13097172</v>
      </c>
      <c r="C23" s="6" t="s">
        <v>916</v>
      </c>
      <c r="D23" s="25">
        <v>51011324</v>
      </c>
      <c r="E23" s="12">
        <f t="shared" si="0"/>
        <v>14036614</v>
      </c>
      <c r="F23" s="37">
        <f>_xlfn.IFNA(VLOOKUP($P23,'配電-SAP'!$B:$G,5,0),0)</f>
        <v>14036614</v>
      </c>
      <c r="G23" s="37">
        <f>_xlfn.IFNA(VLOOKUP($P23,'配電-SAP'!$B:$G,6,0),0)</f>
        <v>0</v>
      </c>
      <c r="H23" s="12">
        <f t="shared" si="1"/>
        <v>10971000</v>
      </c>
      <c r="I23" s="37">
        <f>_xlfn.IFNA(VLOOKUP($P23,'配電-SAP'!$B:$J,8,0),0)</f>
        <v>10971000</v>
      </c>
      <c r="J23" s="37">
        <f>_xlfn.IFNA(VLOOKUP($P23,'配電-SAP'!$B:$J,9,0),0)</f>
        <v>0</v>
      </c>
      <c r="K23" s="12">
        <f t="shared" si="2"/>
        <v>3065614</v>
      </c>
      <c r="L23" s="14">
        <f t="shared" si="3"/>
        <v>27.942885789809495</v>
      </c>
      <c r="M23" s="12">
        <f t="shared" si="4"/>
        <v>3065614</v>
      </c>
      <c r="N23" s="12">
        <f t="shared" si="4"/>
        <v>0</v>
      </c>
      <c r="P23" s="142" t="s">
        <v>248</v>
      </c>
    </row>
    <row r="24" spans="2:16" ht="31.5" customHeight="1">
      <c r="B24" s="37">
        <f>_xlfn.IFNA(VLOOKUP($P24,'配電-SAP'!$B:$O,14,0),0)</f>
        <v>5362954173</v>
      </c>
      <c r="C24" s="6" t="s">
        <v>12</v>
      </c>
      <c r="D24" s="25">
        <v>51011325</v>
      </c>
      <c r="E24" s="12">
        <f t="shared" si="0"/>
        <v>6641014405</v>
      </c>
      <c r="F24" s="37">
        <f>_xlfn.IFNA(VLOOKUP($P24,'配電-SAP'!$B:$G,5,0),0)</f>
        <v>6641014405</v>
      </c>
      <c r="G24" s="37">
        <f>_xlfn.IFNA(VLOOKUP($P24,'配電-SAP'!$B:$G,6,0),0)</f>
        <v>0</v>
      </c>
      <c r="H24" s="12">
        <f t="shared" si="1"/>
        <v>5114353000</v>
      </c>
      <c r="I24" s="37">
        <f>_xlfn.IFNA(VLOOKUP($P24,'配電-SAP'!$B:$J,8,0),0)</f>
        <v>5114353000</v>
      </c>
      <c r="J24" s="37">
        <f>_xlfn.IFNA(VLOOKUP($P24,'配電-SAP'!$B:$J,9,0),0)</f>
        <v>0</v>
      </c>
      <c r="K24" s="12">
        <f t="shared" si="2"/>
        <v>1526661405</v>
      </c>
      <c r="L24" s="14">
        <f t="shared" si="3"/>
        <v>29.850528600587406</v>
      </c>
      <c r="M24" s="12">
        <f t="shared" si="4"/>
        <v>1526661405</v>
      </c>
      <c r="N24" s="12">
        <f t="shared" si="4"/>
        <v>0</v>
      </c>
      <c r="P24" s="142" t="s">
        <v>12</v>
      </c>
    </row>
    <row r="25" spans="2:16" ht="31.5" customHeight="1">
      <c r="B25" s="37">
        <f>_xlfn.IFNA(VLOOKUP($P25,'配電-SAP'!$B:$O,14,0),0)</f>
        <v>2403503</v>
      </c>
      <c r="C25" s="6" t="s">
        <v>13</v>
      </c>
      <c r="D25" s="25">
        <v>51011326</v>
      </c>
      <c r="E25" s="12">
        <f t="shared" si="0"/>
        <v>2958492</v>
      </c>
      <c r="F25" s="37">
        <f>_xlfn.IFNA(VLOOKUP($P25,'配電-SAP'!$B:$G,5,0),0)</f>
        <v>2958492</v>
      </c>
      <c r="G25" s="37">
        <f>_xlfn.IFNA(VLOOKUP($P25,'配電-SAP'!$B:$G,6,0),0)</f>
        <v>0</v>
      </c>
      <c r="H25" s="12">
        <f t="shared" si="1"/>
        <v>8739000</v>
      </c>
      <c r="I25" s="37">
        <f>_xlfn.IFNA(VLOOKUP($P25,'配電-SAP'!$B:$J,8,0),0)</f>
        <v>8739000</v>
      </c>
      <c r="J25" s="37">
        <f>_xlfn.IFNA(VLOOKUP($P25,'配電-SAP'!$B:$J,9,0),0)</f>
        <v>0</v>
      </c>
      <c r="K25" s="12">
        <f t="shared" si="2"/>
        <v>-5780508</v>
      </c>
      <c r="L25" s="14">
        <f t="shared" si="3"/>
        <v>-66.146103673189145</v>
      </c>
      <c r="M25" s="12">
        <f t="shared" si="4"/>
        <v>-5780508</v>
      </c>
      <c r="N25" s="12">
        <f t="shared" si="4"/>
        <v>0</v>
      </c>
      <c r="P25" s="142" t="s">
        <v>13</v>
      </c>
    </row>
    <row r="26" spans="2:16" ht="31.5" customHeight="1">
      <c r="B26" s="37">
        <f>_xlfn.IFNA(VLOOKUP($P26,'配電-SAP'!$B:$O,14,0),0)</f>
        <v>81381143</v>
      </c>
      <c r="C26" s="6" t="s">
        <v>14</v>
      </c>
      <c r="D26" s="25">
        <v>51011327</v>
      </c>
      <c r="E26" s="12">
        <f t="shared" si="0"/>
        <v>80835144</v>
      </c>
      <c r="F26" s="37">
        <f>_xlfn.IFNA(VLOOKUP($P26,'配電-SAP'!$B:$G,5,0),0)</f>
        <v>80835144</v>
      </c>
      <c r="G26" s="37">
        <f>_xlfn.IFNA(VLOOKUP($P26,'配電-SAP'!$B:$G,6,0),0)</f>
        <v>0</v>
      </c>
      <c r="H26" s="12">
        <f t="shared" si="1"/>
        <v>40003000</v>
      </c>
      <c r="I26" s="37">
        <f>_xlfn.IFNA(VLOOKUP($P26,'配電-SAP'!$B:$J,8,0),0)</f>
        <v>40003000</v>
      </c>
      <c r="J26" s="37">
        <f>_xlfn.IFNA(VLOOKUP($P26,'配電-SAP'!$B:$J,9,0),0)</f>
        <v>0</v>
      </c>
      <c r="K26" s="12">
        <f t="shared" si="2"/>
        <v>40832144</v>
      </c>
      <c r="L26" s="14">
        <f t="shared" si="3"/>
        <v>102.07270454715895</v>
      </c>
      <c r="M26" s="12">
        <f t="shared" si="4"/>
        <v>40832144</v>
      </c>
      <c r="N26" s="12">
        <f t="shared" si="4"/>
        <v>0</v>
      </c>
      <c r="P26" s="142" t="s">
        <v>14</v>
      </c>
    </row>
    <row r="27" spans="2:16" ht="31.5" customHeight="1">
      <c r="B27" s="37">
        <f>_xlfn.IFNA(VLOOKUP($P27,'配電-SAP'!$B:$O,14,0),0)</f>
        <v>207797507</v>
      </c>
      <c r="C27" s="6" t="s">
        <v>15</v>
      </c>
      <c r="D27" s="25">
        <v>51011328</v>
      </c>
      <c r="E27" s="12">
        <f t="shared" si="0"/>
        <v>219896010</v>
      </c>
      <c r="F27" s="37">
        <f>_xlfn.IFNA(VLOOKUP($P27,'配電-SAP'!$B:$G,5,0),0)</f>
        <v>219896010</v>
      </c>
      <c r="G27" s="37">
        <f>_xlfn.IFNA(VLOOKUP($P27,'配電-SAP'!$B:$G,6,0),0)</f>
        <v>0</v>
      </c>
      <c r="H27" s="12">
        <f t="shared" si="1"/>
        <v>231540000</v>
      </c>
      <c r="I27" s="37">
        <f>_xlfn.IFNA(VLOOKUP($P27,'配電-SAP'!$B:$J,8,0),0)</f>
        <v>231540000</v>
      </c>
      <c r="J27" s="37">
        <f>_xlfn.IFNA(VLOOKUP($P27,'配電-SAP'!$B:$J,9,0),0)</f>
        <v>0</v>
      </c>
      <c r="K27" s="12">
        <f t="shared" si="2"/>
        <v>-11643990</v>
      </c>
      <c r="L27" s="14">
        <f t="shared" si="3"/>
        <v>-5.0289323658979006</v>
      </c>
      <c r="M27" s="12">
        <f t="shared" si="4"/>
        <v>-11643990</v>
      </c>
      <c r="N27" s="12">
        <f t="shared" si="4"/>
        <v>0</v>
      </c>
      <c r="P27" s="142" t="s">
        <v>15</v>
      </c>
    </row>
    <row r="28" spans="2:16" ht="31.5" customHeight="1">
      <c r="B28" s="37">
        <f>_xlfn.IFNA(VLOOKUP($P28,'配電-SAP'!$B:$O,14,0),0)</f>
        <v>4014707</v>
      </c>
      <c r="C28" s="6" t="s">
        <v>209</v>
      </c>
      <c r="D28" s="25">
        <v>51011329</v>
      </c>
      <c r="E28" s="12">
        <f>F28+G28</f>
        <v>4159754</v>
      </c>
      <c r="F28" s="37">
        <f>_xlfn.IFNA(VLOOKUP($P28,'配電-SAP'!$B:$G,5,0),0)</f>
        <v>4159754</v>
      </c>
      <c r="G28" s="37">
        <f>_xlfn.IFNA(VLOOKUP($P28,'配電-SAP'!$B:$G,6,0),0)</f>
        <v>0</v>
      </c>
      <c r="H28" s="12">
        <f>I28+J28</f>
        <v>4993000</v>
      </c>
      <c r="I28" s="37">
        <f>_xlfn.IFNA(VLOOKUP($P28,'配電-SAP'!$B:$J,8,0),0)</f>
        <v>4993000</v>
      </c>
      <c r="J28" s="37">
        <f>_xlfn.IFNA(VLOOKUP($P28,'配電-SAP'!$B:$J,9,0),0)</f>
        <v>0</v>
      </c>
      <c r="K28" s="12">
        <f t="shared" si="2"/>
        <v>-833246</v>
      </c>
      <c r="L28" s="14">
        <f t="shared" si="3"/>
        <v>-16.688283597035849</v>
      </c>
      <c r="M28" s="12">
        <f t="shared" si="4"/>
        <v>-833246</v>
      </c>
      <c r="N28" s="12">
        <f t="shared" si="4"/>
        <v>0</v>
      </c>
      <c r="P28" s="142" t="s">
        <v>256</v>
      </c>
    </row>
    <row r="29" spans="2:16" ht="31.5" customHeight="1">
      <c r="B29" s="37">
        <f>_xlfn.IFNA(VLOOKUP($P29,'配電-SAP'!$B:$O,14,0),0)</f>
        <v>11033</v>
      </c>
      <c r="C29" s="6" t="s">
        <v>210</v>
      </c>
      <c r="D29" s="25"/>
      <c r="E29" s="12">
        <f>F29+G29</f>
        <v>30643</v>
      </c>
      <c r="F29" s="37">
        <f>_xlfn.IFNA(VLOOKUP($P29,'配電-SAP'!$B:$G,5,0),0)</f>
        <v>30643</v>
      </c>
      <c r="G29" s="37">
        <f>_xlfn.IFNA(VLOOKUP($P29,'配電-SAP'!$B:$G,6,0),0)</f>
        <v>0</v>
      </c>
      <c r="H29" s="12">
        <f>I29+J29</f>
        <v>20000</v>
      </c>
      <c r="I29" s="37">
        <f>_xlfn.IFNA(VLOOKUP($P29,'配電-SAP'!$B:$J,8,0),0)</f>
        <v>20000</v>
      </c>
      <c r="J29" s="37">
        <f>_xlfn.IFNA(VLOOKUP($P29,'配電-SAP'!$B:$J,9,0),0)</f>
        <v>0</v>
      </c>
      <c r="K29" s="12">
        <f t="shared" si="2"/>
        <v>10643</v>
      </c>
      <c r="L29" s="14">
        <f t="shared" si="3"/>
        <v>53.215000000000003</v>
      </c>
      <c r="M29" s="12">
        <f t="shared" si="4"/>
        <v>10643</v>
      </c>
      <c r="N29" s="12">
        <f t="shared" si="4"/>
        <v>0</v>
      </c>
      <c r="P29" s="142" t="s">
        <v>258</v>
      </c>
    </row>
    <row r="30" spans="2:16" ht="31.5" customHeight="1">
      <c r="B30" s="37">
        <f>_xlfn.IFNA(VLOOKUP($P30,'配電-SAP'!$B:$O,14,0),0)</f>
        <v>861975</v>
      </c>
      <c r="C30" s="158" t="s">
        <v>917</v>
      </c>
      <c r="D30" s="25"/>
      <c r="E30" s="12">
        <f>F30+G30</f>
        <v>373225</v>
      </c>
      <c r="F30" s="37">
        <f>_xlfn.IFNA(VLOOKUP($P30,'配電-SAP'!$B:$G,5,0),0)</f>
        <v>373225</v>
      </c>
      <c r="G30" s="37">
        <f>_xlfn.IFNA(VLOOKUP($P30,'配電-SAP'!$B:$G,6,0),0)</f>
        <v>0</v>
      </c>
      <c r="H30" s="12">
        <f>I30+J30</f>
        <v>1526000</v>
      </c>
      <c r="I30" s="37">
        <f>_xlfn.IFNA(VLOOKUP($P30,'配電-SAP'!$B:$J,8,0),0)</f>
        <v>1526000</v>
      </c>
      <c r="J30" s="37">
        <f>_xlfn.IFNA(VLOOKUP($P30,'配電-SAP'!$B:$J,9,0),0)</f>
        <v>0</v>
      </c>
      <c r="K30" s="12">
        <f t="shared" si="2"/>
        <v>-1152775</v>
      </c>
      <c r="L30" s="14">
        <f t="shared" si="3"/>
        <v>-75.542267365661857</v>
      </c>
      <c r="M30" s="12">
        <f t="shared" si="4"/>
        <v>-1152775</v>
      </c>
      <c r="N30" s="12">
        <f t="shared" si="4"/>
        <v>0</v>
      </c>
      <c r="P30" s="157" t="s">
        <v>911</v>
      </c>
    </row>
    <row r="31" spans="2:16" ht="31.5" customHeight="1">
      <c r="B31" s="12">
        <f>B32+B33</f>
        <v>154603088</v>
      </c>
      <c r="C31" s="6" t="s">
        <v>16</v>
      </c>
      <c r="D31" s="25">
        <v>5101133</v>
      </c>
      <c r="E31" s="12">
        <f t="shared" si="0"/>
        <v>156821957</v>
      </c>
      <c r="F31" s="12">
        <f>F32+F33</f>
        <v>156821957</v>
      </c>
      <c r="G31" s="12">
        <f>G32+G33</f>
        <v>0</v>
      </c>
      <c r="H31" s="12">
        <f t="shared" si="1"/>
        <v>132944000</v>
      </c>
      <c r="I31" s="12">
        <f>I32+I33</f>
        <v>132944000</v>
      </c>
      <c r="J31" s="12">
        <f>J32+J33</f>
        <v>0</v>
      </c>
      <c r="K31" s="12">
        <f t="shared" si="2"/>
        <v>23877957</v>
      </c>
      <c r="L31" s="14">
        <f t="shared" si="3"/>
        <v>17.960913617763872</v>
      </c>
      <c r="M31" s="12">
        <f t="shared" si="4"/>
        <v>23877957</v>
      </c>
      <c r="N31" s="12">
        <f t="shared" si="4"/>
        <v>0</v>
      </c>
      <c r="P31" s="142" t="s">
        <v>16</v>
      </c>
    </row>
    <row r="32" spans="2:16" ht="31.5" customHeight="1">
      <c r="B32" s="37">
        <f>_xlfn.IFNA(VLOOKUP($P32,'配電-SAP'!$B:$O,14,0),0)</f>
        <v>88984774</v>
      </c>
      <c r="C32" s="6" t="s">
        <v>17</v>
      </c>
      <c r="D32" s="25">
        <v>51011331</v>
      </c>
      <c r="E32" s="12">
        <f t="shared" si="0"/>
        <v>92716397</v>
      </c>
      <c r="F32" s="37">
        <f>_xlfn.IFNA(VLOOKUP($P32,'配電-SAP'!$B:$G,5,0),0)</f>
        <v>92716397</v>
      </c>
      <c r="G32" s="37">
        <f>_xlfn.IFNA(VLOOKUP($P32,'配電-SAP'!$B:$G,6,0),0)</f>
        <v>0</v>
      </c>
      <c r="H32" s="12">
        <f t="shared" si="1"/>
        <v>64167000</v>
      </c>
      <c r="I32" s="37">
        <f>_xlfn.IFNA(VLOOKUP($P32,'配電-SAP'!$B:$J,8,0),0)</f>
        <v>64167000</v>
      </c>
      <c r="J32" s="37">
        <f>_xlfn.IFNA(VLOOKUP($P32,'配電-SAP'!$B:$J,9,0),0)</f>
        <v>0</v>
      </c>
      <c r="K32" s="12">
        <f t="shared" si="2"/>
        <v>28549397</v>
      </c>
      <c r="L32" s="14">
        <f t="shared" si="3"/>
        <v>44.49233562423052</v>
      </c>
      <c r="M32" s="12">
        <f t="shared" si="4"/>
        <v>28549397</v>
      </c>
      <c r="N32" s="12">
        <f t="shared" si="4"/>
        <v>0</v>
      </c>
      <c r="P32" s="142" t="s">
        <v>17</v>
      </c>
    </row>
    <row r="33" spans="2:16" ht="31.5" customHeight="1">
      <c r="B33" s="37">
        <f>_xlfn.IFNA(VLOOKUP($P33,'配電-SAP'!$B:$O,14,0),0)</f>
        <v>65618314</v>
      </c>
      <c r="C33" s="6" t="s">
        <v>18</v>
      </c>
      <c r="D33" s="25">
        <v>51011332</v>
      </c>
      <c r="E33" s="12">
        <f t="shared" si="0"/>
        <v>64105560</v>
      </c>
      <c r="F33" s="37">
        <f>_xlfn.IFNA(VLOOKUP($P33,'配電-SAP'!$B:$G,5,0),0)</f>
        <v>64105560</v>
      </c>
      <c r="G33" s="37">
        <f>_xlfn.IFNA(VLOOKUP($P33,'配電-SAP'!$B:$G,6,0),0)</f>
        <v>0</v>
      </c>
      <c r="H33" s="12">
        <f t="shared" si="1"/>
        <v>68777000</v>
      </c>
      <c r="I33" s="37">
        <f>_xlfn.IFNA(VLOOKUP($P33,'配電-SAP'!$B:$J,8,0),0)</f>
        <v>68777000</v>
      </c>
      <c r="J33" s="37">
        <f>_xlfn.IFNA(VLOOKUP($P33,'配電-SAP'!$B:$J,9,0),0)</f>
        <v>0</v>
      </c>
      <c r="K33" s="12">
        <f t="shared" si="2"/>
        <v>-4671440</v>
      </c>
      <c r="L33" s="14">
        <f t="shared" si="3"/>
        <v>-6.7921543539264579</v>
      </c>
      <c r="M33" s="12">
        <f t="shared" si="4"/>
        <v>-4671440</v>
      </c>
      <c r="N33" s="12">
        <f t="shared" si="4"/>
        <v>0</v>
      </c>
      <c r="P33" s="142" t="s">
        <v>18</v>
      </c>
    </row>
    <row r="34" spans="2:16" ht="31.5" customHeight="1">
      <c r="B34" s="12">
        <f>B35+B36+B37+B38+B39</f>
        <v>6417120</v>
      </c>
      <c r="C34" s="6" t="s">
        <v>19</v>
      </c>
      <c r="D34" s="25">
        <v>5101134</v>
      </c>
      <c r="E34" s="12">
        <f t="shared" si="0"/>
        <v>8219236</v>
      </c>
      <c r="F34" s="12">
        <f>F35+F36+F37+F38+F39</f>
        <v>8219236</v>
      </c>
      <c r="G34" s="12">
        <f>G35+G36+G37+G38+G39</f>
        <v>0</v>
      </c>
      <c r="H34" s="12">
        <f t="shared" si="1"/>
        <v>10509000</v>
      </c>
      <c r="I34" s="12">
        <f>I35+I36+I37+I38+I39</f>
        <v>10509000</v>
      </c>
      <c r="J34" s="12">
        <f>J35+J36+J37+J38+J39</f>
        <v>0</v>
      </c>
      <c r="K34" s="12">
        <f t="shared" si="2"/>
        <v>-2289764</v>
      </c>
      <c r="L34" s="14">
        <f t="shared" si="3"/>
        <v>-21.788600247406983</v>
      </c>
      <c r="M34" s="12">
        <f t="shared" si="4"/>
        <v>-2289764</v>
      </c>
      <c r="N34" s="12">
        <f t="shared" si="4"/>
        <v>0</v>
      </c>
      <c r="P34" s="142" t="s">
        <v>19</v>
      </c>
    </row>
    <row r="35" spans="2:16" ht="31.5" customHeight="1">
      <c r="B35" s="37">
        <f>_xlfn.IFNA(VLOOKUP($P35,'配電-SAP'!$B:$O,14,0),0)</f>
        <v>524810</v>
      </c>
      <c r="C35" s="6" t="s">
        <v>20</v>
      </c>
      <c r="D35" s="25">
        <v>51011341</v>
      </c>
      <c r="E35" s="12">
        <f t="shared" si="0"/>
        <v>1392670</v>
      </c>
      <c r="F35" s="37">
        <f>_xlfn.IFNA(VLOOKUP($P35,'配電-SAP'!$B:$G,5,0),0)</f>
        <v>1392670</v>
      </c>
      <c r="G35" s="37">
        <f>_xlfn.IFNA(VLOOKUP($P35,'配電-SAP'!$B:$G,6,0),0)</f>
        <v>0</v>
      </c>
      <c r="H35" s="12">
        <f t="shared" si="1"/>
        <v>1709000</v>
      </c>
      <c r="I35" s="37">
        <f>_xlfn.IFNA(VLOOKUP($P35,'配電-SAP'!$B:$J,8,0),0)</f>
        <v>1709000</v>
      </c>
      <c r="J35" s="37">
        <f>_xlfn.IFNA(VLOOKUP($P35,'配電-SAP'!$B:$J,9,0),0)</f>
        <v>0</v>
      </c>
      <c r="K35" s="12">
        <f t="shared" si="2"/>
        <v>-316330</v>
      </c>
      <c r="L35" s="14">
        <f t="shared" si="3"/>
        <v>-18.509654768870686</v>
      </c>
      <c r="M35" s="12">
        <f t="shared" si="4"/>
        <v>-316330</v>
      </c>
      <c r="N35" s="12">
        <f t="shared" si="4"/>
        <v>0</v>
      </c>
      <c r="P35" s="142" t="s">
        <v>20</v>
      </c>
    </row>
    <row r="36" spans="2:16" ht="31.5" customHeight="1">
      <c r="B36" s="37">
        <f>_xlfn.IFNA(VLOOKUP($P36,'配電-SAP'!$B:$O,14,0),0)</f>
        <v>178189</v>
      </c>
      <c r="C36" s="6" t="s">
        <v>21</v>
      </c>
      <c r="D36" s="25">
        <v>51011342</v>
      </c>
      <c r="E36" s="12">
        <f t="shared" si="0"/>
        <v>201583</v>
      </c>
      <c r="F36" s="37">
        <f>_xlfn.IFNA(VLOOKUP($P36,'配電-SAP'!$B:$G,5,0),0)</f>
        <v>201583</v>
      </c>
      <c r="G36" s="37">
        <f>_xlfn.IFNA(VLOOKUP($P36,'配電-SAP'!$B:$G,6,0),0)</f>
        <v>0</v>
      </c>
      <c r="H36" s="12">
        <f t="shared" si="1"/>
        <v>332000</v>
      </c>
      <c r="I36" s="37">
        <f>_xlfn.IFNA(VLOOKUP($P36,'配電-SAP'!$B:$J,8,0),0)</f>
        <v>332000</v>
      </c>
      <c r="J36" s="37">
        <f>_xlfn.IFNA(VLOOKUP($P36,'配電-SAP'!$B:$J,9,0),0)</f>
        <v>0</v>
      </c>
      <c r="K36" s="12">
        <f t="shared" si="2"/>
        <v>-130417</v>
      </c>
      <c r="L36" s="14">
        <f t="shared" si="3"/>
        <v>-39.28222891566265</v>
      </c>
      <c r="M36" s="12">
        <f t="shared" si="4"/>
        <v>-130417</v>
      </c>
      <c r="N36" s="12">
        <f t="shared" si="4"/>
        <v>0</v>
      </c>
      <c r="P36" s="142" t="s">
        <v>21</v>
      </c>
    </row>
    <row r="37" spans="2:16" ht="31.5" customHeight="1">
      <c r="B37" s="37">
        <f>_xlfn.IFNA(VLOOKUP($P37,'配電-SAP'!$B:$O,14,0),0)</f>
        <v>876518</v>
      </c>
      <c r="C37" s="6" t="s">
        <v>22</v>
      </c>
      <c r="D37" s="25">
        <v>51011343</v>
      </c>
      <c r="E37" s="12">
        <f t="shared" si="0"/>
        <v>796140</v>
      </c>
      <c r="F37" s="37">
        <f>_xlfn.IFNA(VLOOKUP($P37,'配電-SAP'!$B:$G,5,0),0)</f>
        <v>796140</v>
      </c>
      <c r="G37" s="37">
        <f>_xlfn.IFNA(VLOOKUP($P37,'配電-SAP'!$B:$G,6,0),0)</f>
        <v>0</v>
      </c>
      <c r="H37" s="12">
        <f t="shared" si="1"/>
        <v>1580000</v>
      </c>
      <c r="I37" s="37">
        <f>_xlfn.IFNA(VLOOKUP($P37,'配電-SAP'!$B:$J,8,0),0)</f>
        <v>1580000</v>
      </c>
      <c r="J37" s="37">
        <f>_xlfn.IFNA(VLOOKUP($P37,'配電-SAP'!$B:$J,9,0),0)</f>
        <v>0</v>
      </c>
      <c r="K37" s="12">
        <f t="shared" si="2"/>
        <v>-783860</v>
      </c>
      <c r="L37" s="14">
        <f t="shared" si="3"/>
        <v>-49.611392405063292</v>
      </c>
      <c r="M37" s="12">
        <f t="shared" si="4"/>
        <v>-783860</v>
      </c>
      <c r="N37" s="12">
        <f t="shared" si="4"/>
        <v>0</v>
      </c>
      <c r="P37" s="142" t="s">
        <v>22</v>
      </c>
    </row>
    <row r="38" spans="2:16" ht="31.5" customHeight="1">
      <c r="B38" s="37">
        <f>_xlfn.IFNA(VLOOKUP($P38,'配電-SAP'!$B:$O,14,0),0)</f>
        <v>1303271</v>
      </c>
      <c r="C38" s="6" t="s">
        <v>23</v>
      </c>
      <c r="D38" s="25">
        <v>51011344</v>
      </c>
      <c r="E38" s="12">
        <f t="shared" si="0"/>
        <v>1404321</v>
      </c>
      <c r="F38" s="37">
        <f>_xlfn.IFNA(VLOOKUP($P38,'配電-SAP'!$B:$G,5,0),0)</f>
        <v>1404321</v>
      </c>
      <c r="G38" s="37">
        <f>_xlfn.IFNA(VLOOKUP($P38,'配電-SAP'!$B:$G,6,0),0)</f>
        <v>0</v>
      </c>
      <c r="H38" s="12">
        <f t="shared" si="1"/>
        <v>2709000</v>
      </c>
      <c r="I38" s="37">
        <f>_xlfn.IFNA(VLOOKUP($P38,'配電-SAP'!$B:$J,8,0),0)</f>
        <v>2709000</v>
      </c>
      <c r="J38" s="37">
        <f>_xlfn.IFNA(VLOOKUP($P38,'配電-SAP'!$B:$J,9,0),0)</f>
        <v>0</v>
      </c>
      <c r="K38" s="12">
        <f t="shared" si="2"/>
        <v>-1304679</v>
      </c>
      <c r="L38" s="14">
        <f t="shared" si="3"/>
        <v>-48.1609080841639</v>
      </c>
      <c r="M38" s="12">
        <f t="shared" si="4"/>
        <v>-1304679</v>
      </c>
      <c r="N38" s="12">
        <f t="shared" si="4"/>
        <v>0</v>
      </c>
      <c r="P38" s="142" t="s">
        <v>23</v>
      </c>
    </row>
    <row r="39" spans="2:16" ht="31.5" customHeight="1">
      <c r="B39" s="37">
        <f>_xlfn.IFNA(VLOOKUP($P39,'配電-SAP'!$B:$O,14,0),0)</f>
        <v>3534332</v>
      </c>
      <c r="C39" s="6" t="s">
        <v>24</v>
      </c>
      <c r="D39" s="25">
        <v>51011345</v>
      </c>
      <c r="E39" s="12">
        <f t="shared" si="0"/>
        <v>4424522</v>
      </c>
      <c r="F39" s="37">
        <f>_xlfn.IFNA(VLOOKUP($P39,'配電-SAP'!$B:$G,5,0),0)</f>
        <v>4424522</v>
      </c>
      <c r="G39" s="37">
        <f>_xlfn.IFNA(VLOOKUP($P39,'配電-SAP'!$B:$G,6,0),0)</f>
        <v>0</v>
      </c>
      <c r="H39" s="12">
        <f t="shared" si="1"/>
        <v>4179000</v>
      </c>
      <c r="I39" s="37">
        <f>_xlfn.IFNA(VLOOKUP($P39,'配電-SAP'!$B:$J,8,0),0)</f>
        <v>4179000</v>
      </c>
      <c r="J39" s="37">
        <f>_xlfn.IFNA(VLOOKUP($P39,'配電-SAP'!$B:$J,9,0),0)</f>
        <v>0</v>
      </c>
      <c r="K39" s="12">
        <f t="shared" si="2"/>
        <v>245522</v>
      </c>
      <c r="L39" s="14">
        <f t="shared" si="3"/>
        <v>5.8751375927255323</v>
      </c>
      <c r="M39" s="12">
        <f t="shared" si="4"/>
        <v>245522</v>
      </c>
      <c r="N39" s="12">
        <f t="shared" si="4"/>
        <v>0</v>
      </c>
      <c r="P39" s="142" t="s">
        <v>24</v>
      </c>
    </row>
    <row r="40" spans="2:16" ht="31.5" customHeight="1">
      <c r="B40" s="12">
        <f>SUM(B41:B47)</f>
        <v>30184554129</v>
      </c>
      <c r="C40" s="6" t="s">
        <v>82</v>
      </c>
      <c r="D40" s="25">
        <v>5101135</v>
      </c>
      <c r="E40" s="12">
        <f t="shared" si="0"/>
        <v>31315416785</v>
      </c>
      <c r="F40" s="12">
        <f>SUM(F41:F47)</f>
        <v>31315416785</v>
      </c>
      <c r="G40" s="12">
        <f>SUM(G41:G47)</f>
        <v>0</v>
      </c>
      <c r="H40" s="12">
        <f t="shared" si="1"/>
        <v>31944355000</v>
      </c>
      <c r="I40" s="12">
        <f>SUM(I41:I47)</f>
        <v>31944355000</v>
      </c>
      <c r="J40" s="12">
        <f>SUM(J41:J47)</f>
        <v>0</v>
      </c>
      <c r="K40" s="12">
        <f t="shared" si="2"/>
        <v>-628938215</v>
      </c>
      <c r="L40" s="14">
        <f t="shared" si="3"/>
        <v>-1.9688555771434419</v>
      </c>
      <c r="M40" s="12">
        <f t="shared" si="4"/>
        <v>-628938215</v>
      </c>
      <c r="N40" s="12">
        <f t="shared" si="4"/>
        <v>0</v>
      </c>
      <c r="P40" s="142" t="s">
        <v>271</v>
      </c>
    </row>
    <row r="41" spans="2:16" ht="31.5" customHeight="1">
      <c r="B41" s="37">
        <f>_xlfn.IFNA(VLOOKUP($P41,'配電-SAP'!$B:$O,14,0),0)</f>
        <v>24154980</v>
      </c>
      <c r="C41" s="6" t="s">
        <v>25</v>
      </c>
      <c r="D41" s="25">
        <v>51011351</v>
      </c>
      <c r="E41" s="12">
        <f>F41+G41</f>
        <v>23166896</v>
      </c>
      <c r="F41" s="37">
        <f>_xlfn.IFNA(VLOOKUP($P41,'配電-SAP'!$B:$G,5,0),0)</f>
        <v>23166896</v>
      </c>
      <c r="G41" s="37">
        <f>_xlfn.IFNA(VLOOKUP($P41,'配電-SAP'!$B:$G,6,0),0)</f>
        <v>0</v>
      </c>
      <c r="H41" s="12">
        <f t="shared" si="1"/>
        <v>22758000</v>
      </c>
      <c r="I41" s="37">
        <f>_xlfn.IFNA(VLOOKUP($P41,'配電-SAP'!$B:$J,8,0),0)</f>
        <v>22758000</v>
      </c>
      <c r="J41" s="37">
        <f>_xlfn.IFNA(VLOOKUP($P41,'配電-SAP'!$B:$J,9,0),0)</f>
        <v>0</v>
      </c>
      <c r="K41" s="12">
        <f t="shared" si="2"/>
        <v>408896</v>
      </c>
      <c r="L41" s="14">
        <f t="shared" si="3"/>
        <v>1.796713243694525</v>
      </c>
      <c r="M41" s="12">
        <f>F41-I41</f>
        <v>408896</v>
      </c>
      <c r="N41" s="12">
        <f t="shared" si="4"/>
        <v>0</v>
      </c>
      <c r="P41" s="142" t="s">
        <v>25</v>
      </c>
    </row>
    <row r="42" spans="2:16" ht="31.5" customHeight="1">
      <c r="B42" s="31">
        <f>_xlfn.IFNA(VLOOKUP($P42,'配電-SAP'!$B:$O,14,0),0)</f>
        <v>289868880</v>
      </c>
      <c r="C42" s="3" t="s">
        <v>26</v>
      </c>
      <c r="D42" s="26">
        <v>51011352</v>
      </c>
      <c r="E42" s="13">
        <f>F42+G42</f>
        <v>286222830</v>
      </c>
      <c r="F42" s="31">
        <f>_xlfn.IFNA(VLOOKUP($P42,'配電-SAP'!$B:$G,5,0),0)</f>
        <v>286222830</v>
      </c>
      <c r="G42" s="31">
        <f>_xlfn.IFNA(VLOOKUP($P42,'配電-SAP'!$B:$G,6,0),0)</f>
        <v>0</v>
      </c>
      <c r="H42" s="13">
        <f t="shared" si="1"/>
        <v>252734000</v>
      </c>
      <c r="I42" s="31">
        <f>_xlfn.IFNA(VLOOKUP($P42,'配電-SAP'!$B:$J,8,0),0)</f>
        <v>252734000</v>
      </c>
      <c r="J42" s="31">
        <f>_xlfn.IFNA(VLOOKUP($P42,'配電-SAP'!$B:$J,9,0),0)</f>
        <v>0</v>
      </c>
      <c r="K42" s="13">
        <f t="shared" si="2"/>
        <v>33488830</v>
      </c>
      <c r="L42" s="15">
        <f t="shared" si="3"/>
        <v>13.250623184850474</v>
      </c>
      <c r="M42" s="13">
        <f>F42-I42</f>
        <v>33488830</v>
      </c>
      <c r="N42" s="13">
        <f t="shared" si="4"/>
        <v>0</v>
      </c>
      <c r="P42" s="142" t="s">
        <v>26</v>
      </c>
    </row>
    <row r="43" spans="2:16" ht="31.5" customHeight="1">
      <c r="B43" s="159">
        <f>_xlfn.IFNA(VLOOKUP($P43,'配電-SAP'!$B:$O,14,0),0)</f>
        <v>29150171071</v>
      </c>
      <c r="C43" s="29" t="s">
        <v>27</v>
      </c>
      <c r="D43" s="24">
        <v>51011353</v>
      </c>
      <c r="E43" s="28">
        <f>F43+G43</f>
        <v>30179578229</v>
      </c>
      <c r="F43" s="159">
        <f>_xlfn.IFNA(VLOOKUP($P43,'配電-SAP'!$B:$G,5,0),0)</f>
        <v>30179578229</v>
      </c>
      <c r="G43" s="159">
        <f>_xlfn.IFNA(VLOOKUP($P43,'配電-SAP'!$B:$G,6,0),0)</f>
        <v>0</v>
      </c>
      <c r="H43" s="28">
        <f t="shared" si="1"/>
        <v>30895904000</v>
      </c>
      <c r="I43" s="159">
        <f>_xlfn.IFNA(VLOOKUP($P43,'配電-SAP'!$B:$J,8,0),0)</f>
        <v>30895904000</v>
      </c>
      <c r="J43" s="159">
        <f>_xlfn.IFNA(VLOOKUP($P43,'配電-SAP'!$B:$J,9,0),0)</f>
        <v>0</v>
      </c>
      <c r="K43" s="28">
        <f t="shared" si="2"/>
        <v>-716325771</v>
      </c>
      <c r="L43" s="30">
        <f t="shared" si="3"/>
        <v>-2.3185137130151618</v>
      </c>
      <c r="M43" s="28">
        <f>F43-I43</f>
        <v>-716325771</v>
      </c>
      <c r="N43" s="28">
        <f t="shared" si="4"/>
        <v>0</v>
      </c>
      <c r="P43" s="142" t="s">
        <v>27</v>
      </c>
    </row>
    <row r="44" spans="2:16" ht="31.5" customHeight="1">
      <c r="B44" s="37">
        <f>_xlfn.IFNA(VLOOKUP($P44,'配電-SAP'!$B:$O,14,0),0)</f>
        <v>322045001</v>
      </c>
      <c r="C44" s="6" t="s">
        <v>28</v>
      </c>
      <c r="D44" s="139">
        <v>51011354</v>
      </c>
      <c r="E44" s="12">
        <f>F44+G44</f>
        <v>355213968</v>
      </c>
      <c r="F44" s="37">
        <f>_xlfn.IFNA(VLOOKUP($P44,'配電-SAP'!$B:$G,5,0),0)</f>
        <v>355213968</v>
      </c>
      <c r="G44" s="37">
        <f>_xlfn.IFNA(VLOOKUP($P44,'配電-SAP'!$B:$G,6,0),0)</f>
        <v>0</v>
      </c>
      <c r="H44" s="12">
        <f t="shared" si="1"/>
        <v>343825000</v>
      </c>
      <c r="I44" s="37">
        <f>_xlfn.IFNA(VLOOKUP($P44,'配電-SAP'!$B:$J,8,0),0)</f>
        <v>343825000</v>
      </c>
      <c r="J44" s="37">
        <f>_xlfn.IFNA(VLOOKUP($P44,'配電-SAP'!$B:$J,9,0),0)</f>
        <v>0</v>
      </c>
      <c r="K44" s="12">
        <f t="shared" si="2"/>
        <v>11388968</v>
      </c>
      <c r="L44" s="14">
        <f t="shared" si="3"/>
        <v>3.312431614920381</v>
      </c>
      <c r="M44" s="12">
        <f>F44-I44</f>
        <v>11388968</v>
      </c>
      <c r="N44" s="12">
        <f t="shared" si="4"/>
        <v>0</v>
      </c>
      <c r="P44" s="142" t="s">
        <v>28</v>
      </c>
    </row>
    <row r="45" spans="2:16" ht="31.5" customHeight="1">
      <c r="B45" s="37">
        <f>_xlfn.IFNA(VLOOKUP($P45,'配電-SAP'!$B:$O,14,0),0)</f>
        <v>55783668</v>
      </c>
      <c r="C45" s="6" t="s">
        <v>29</v>
      </c>
      <c r="D45" s="25">
        <v>51011355</v>
      </c>
      <c r="E45" s="12">
        <f>F45+G45</f>
        <v>51761931</v>
      </c>
      <c r="F45" s="37">
        <f>_xlfn.IFNA(VLOOKUP($P45,'配電-SAP'!$B:$G,5,0),0)</f>
        <v>51761931</v>
      </c>
      <c r="G45" s="37">
        <f>_xlfn.IFNA(VLOOKUP($P45,'配電-SAP'!$B:$G,6,0),0)</f>
        <v>0</v>
      </c>
      <c r="H45" s="12">
        <f t="shared" si="1"/>
        <v>61099000</v>
      </c>
      <c r="I45" s="37">
        <f>_xlfn.IFNA(VLOOKUP($P45,'配電-SAP'!$B:$J,8,0),0)</f>
        <v>61099000</v>
      </c>
      <c r="J45" s="37">
        <f>_xlfn.IFNA(VLOOKUP($P45,'配電-SAP'!$B:$J,9,0),0)</f>
        <v>0</v>
      </c>
      <c r="K45" s="12">
        <f t="shared" si="2"/>
        <v>-9337069</v>
      </c>
      <c r="L45" s="14">
        <f t="shared" si="3"/>
        <v>-15.281868770356308</v>
      </c>
      <c r="M45" s="12">
        <f>F45-I45</f>
        <v>-9337069</v>
      </c>
      <c r="N45" s="12">
        <f t="shared" si="4"/>
        <v>0</v>
      </c>
      <c r="P45" s="142" t="s">
        <v>29</v>
      </c>
    </row>
    <row r="46" spans="2:16" ht="31.5" customHeight="1">
      <c r="B46" s="37">
        <f>_xlfn.IFNA(VLOOKUP($P46,'配電-SAP'!$B:$O,14,0),0)</f>
        <v>22438946</v>
      </c>
      <c r="C46" s="6" t="s">
        <v>179</v>
      </c>
      <c r="D46" s="25">
        <v>51011358</v>
      </c>
      <c r="E46" s="12">
        <f t="shared" ref="E46" si="5">F46+G46</f>
        <v>25299708</v>
      </c>
      <c r="F46" s="37">
        <f>_xlfn.IFNA(VLOOKUP($P46,'配電-SAP'!$B:$G,5,0),0)</f>
        <v>25299708</v>
      </c>
      <c r="G46" s="37">
        <f>_xlfn.IFNA(VLOOKUP($P46,'配電-SAP'!$B:$G,6,0),0)</f>
        <v>0</v>
      </c>
      <c r="H46" s="12">
        <f t="shared" ref="H46" si="6">I46+J46</f>
        <v>20702000</v>
      </c>
      <c r="I46" s="37">
        <f>_xlfn.IFNA(VLOOKUP($P46,'配電-SAP'!$B:$J,8,0),0)</f>
        <v>20702000</v>
      </c>
      <c r="J46" s="37">
        <f>_xlfn.IFNA(VLOOKUP($P46,'配電-SAP'!$B:$J,9,0),0)</f>
        <v>0</v>
      </c>
      <c r="K46" s="12">
        <f t="shared" ref="K46" si="7">M46+N46</f>
        <v>4597708</v>
      </c>
      <c r="L46" s="14">
        <f t="shared" ref="L46" si="8">K46/H46*100</f>
        <v>22.209003960969955</v>
      </c>
      <c r="M46" s="12">
        <f t="shared" ref="M46" si="9">F46-I46</f>
        <v>4597708</v>
      </c>
      <c r="N46" s="12">
        <f t="shared" ref="N46" si="10">G46-J46</f>
        <v>0</v>
      </c>
      <c r="P46" s="142" t="s">
        <v>278</v>
      </c>
    </row>
    <row r="47" spans="2:16" ht="31.5" customHeight="1">
      <c r="B47" s="37">
        <f>_xlfn.IFNA(VLOOKUP($P47,'配電-SAP'!$B:$O,14,0),0)</f>
        <v>320091583</v>
      </c>
      <c r="C47" s="6" t="s">
        <v>30</v>
      </c>
      <c r="D47" s="25">
        <v>51011358</v>
      </c>
      <c r="E47" s="12">
        <f t="shared" si="0"/>
        <v>394173223</v>
      </c>
      <c r="F47" s="37">
        <f>_xlfn.IFNA(VLOOKUP($P47,'配電-SAP'!$B:$G,5,0),0)</f>
        <v>394173223</v>
      </c>
      <c r="G47" s="37">
        <f>_xlfn.IFNA(VLOOKUP($P47,'配電-SAP'!$B:$G,6,0),0)</f>
        <v>0</v>
      </c>
      <c r="H47" s="12">
        <f t="shared" si="1"/>
        <v>347333000</v>
      </c>
      <c r="I47" s="37">
        <f>_xlfn.IFNA(VLOOKUP($P47,'配電-SAP'!$B:$J,8,0),0)</f>
        <v>347333000</v>
      </c>
      <c r="J47" s="37">
        <f>_xlfn.IFNA(VLOOKUP($P47,'配電-SAP'!$B:$J,9,0),0)</f>
        <v>0</v>
      </c>
      <c r="K47" s="12">
        <f t="shared" si="2"/>
        <v>46840223</v>
      </c>
      <c r="L47" s="14">
        <f t="shared" si="3"/>
        <v>13.485681752093811</v>
      </c>
      <c r="M47" s="12">
        <f t="shared" si="4"/>
        <v>46840223</v>
      </c>
      <c r="N47" s="12">
        <f t="shared" si="4"/>
        <v>0</v>
      </c>
      <c r="P47" s="142" t="s">
        <v>30</v>
      </c>
    </row>
    <row r="48" spans="2:16" ht="31.5" customHeight="1">
      <c r="B48" s="12">
        <f>B49+B50+B51+B52+B53</f>
        <v>1241526469</v>
      </c>
      <c r="C48" s="6" t="s">
        <v>31</v>
      </c>
      <c r="D48" s="25">
        <v>5101136</v>
      </c>
      <c r="E48" s="12">
        <f t="shared" si="0"/>
        <v>1251319245</v>
      </c>
      <c r="F48" s="12">
        <f>F49+F50+F51+F52+F53</f>
        <v>1251319245</v>
      </c>
      <c r="G48" s="12">
        <f>G49+G50+G51+G52+G53</f>
        <v>0</v>
      </c>
      <c r="H48" s="12">
        <f t="shared" si="1"/>
        <v>1339693000</v>
      </c>
      <c r="I48" s="12">
        <f>I49+I50+I51+I52+I53</f>
        <v>1339693000</v>
      </c>
      <c r="J48" s="12">
        <f>J49+J50+J51+J52+J53</f>
        <v>0</v>
      </c>
      <c r="K48" s="12">
        <f t="shared" si="2"/>
        <v>-88373755</v>
      </c>
      <c r="L48" s="14">
        <f t="shared" si="3"/>
        <v>-6.5965676464682588</v>
      </c>
      <c r="M48" s="12">
        <f t="shared" si="4"/>
        <v>-88373755</v>
      </c>
      <c r="N48" s="12">
        <f t="shared" si="4"/>
        <v>0</v>
      </c>
      <c r="P48" s="142" t="s">
        <v>31</v>
      </c>
    </row>
    <row r="49" spans="2:16" ht="31.5" customHeight="1">
      <c r="B49" s="37">
        <f>_xlfn.IFNA(VLOOKUP($P49,'配電-SAP'!$B:$O,14,0),0)</f>
        <v>281020917</v>
      </c>
      <c r="C49" s="6" t="s">
        <v>32</v>
      </c>
      <c r="D49" s="25">
        <v>51011362</v>
      </c>
      <c r="E49" s="12">
        <f t="shared" si="0"/>
        <v>293259175</v>
      </c>
      <c r="F49" s="37">
        <f>_xlfn.IFNA(VLOOKUP($P49,'配電-SAP'!$B:$G,5,0),0)</f>
        <v>293259175</v>
      </c>
      <c r="G49" s="37">
        <f>_xlfn.IFNA(VLOOKUP($P49,'配電-SAP'!$B:$G,6,0),0)</f>
        <v>0</v>
      </c>
      <c r="H49" s="12">
        <f t="shared" si="1"/>
        <v>312614000</v>
      </c>
      <c r="I49" s="37">
        <f>_xlfn.IFNA(VLOOKUP($P49,'配電-SAP'!$B:$J,8,0),0)</f>
        <v>312614000</v>
      </c>
      <c r="J49" s="37">
        <f>_xlfn.IFNA(VLOOKUP($P49,'配電-SAP'!$B:$J,9,0),0)</f>
        <v>0</v>
      </c>
      <c r="K49" s="12">
        <f t="shared" si="2"/>
        <v>-19354825</v>
      </c>
      <c r="L49" s="14">
        <f t="shared" si="3"/>
        <v>-6.1912854190791196</v>
      </c>
      <c r="M49" s="12">
        <f t="shared" si="4"/>
        <v>-19354825</v>
      </c>
      <c r="N49" s="12">
        <f t="shared" si="4"/>
        <v>0</v>
      </c>
      <c r="P49" s="142" t="s">
        <v>32</v>
      </c>
    </row>
    <row r="50" spans="2:16" ht="31.5" customHeight="1">
      <c r="B50" s="37">
        <f>_xlfn.IFNA(VLOOKUP($P50,'配電-SAP'!$B:$O,14,0),0)</f>
        <v>52037786</v>
      </c>
      <c r="C50" s="6" t="s">
        <v>33</v>
      </c>
      <c r="D50" s="25">
        <v>51011364</v>
      </c>
      <c r="E50" s="12">
        <f t="shared" si="0"/>
        <v>53250493</v>
      </c>
      <c r="F50" s="37">
        <f>_xlfn.IFNA(VLOOKUP($P50,'配電-SAP'!$B:$G,5,0),0)</f>
        <v>53250493</v>
      </c>
      <c r="G50" s="37">
        <f>_xlfn.IFNA(VLOOKUP($P50,'配電-SAP'!$B:$G,6,0),0)</f>
        <v>0</v>
      </c>
      <c r="H50" s="12">
        <f t="shared" si="1"/>
        <v>68141000</v>
      </c>
      <c r="I50" s="37">
        <f>_xlfn.IFNA(VLOOKUP($P50,'配電-SAP'!$B:$J,8,0),0)</f>
        <v>68141000</v>
      </c>
      <c r="J50" s="37">
        <f>_xlfn.IFNA(VLOOKUP($P50,'配電-SAP'!$B:$J,9,0),0)</f>
        <v>0</v>
      </c>
      <c r="K50" s="12">
        <f t="shared" si="2"/>
        <v>-14890507</v>
      </c>
      <c r="L50" s="14">
        <f t="shared" si="3"/>
        <v>-21.852492625585185</v>
      </c>
      <c r="M50" s="12">
        <f t="shared" si="4"/>
        <v>-14890507</v>
      </c>
      <c r="N50" s="12">
        <f t="shared" si="4"/>
        <v>0</v>
      </c>
      <c r="P50" s="142" t="s">
        <v>33</v>
      </c>
    </row>
    <row r="51" spans="2:16" ht="31.5" customHeight="1">
      <c r="B51" s="37">
        <f>_xlfn.IFNA(VLOOKUP($P51,'配電-SAP'!$B:$O,14,0),0)</f>
        <v>16726385</v>
      </c>
      <c r="C51" s="6" t="s">
        <v>34</v>
      </c>
      <c r="D51" s="25">
        <v>51011365</v>
      </c>
      <c r="E51" s="12">
        <f t="shared" si="0"/>
        <v>19922773</v>
      </c>
      <c r="F51" s="37">
        <f>_xlfn.IFNA(VLOOKUP($P51,'配電-SAP'!$B:$G,5,0),0)</f>
        <v>19922773</v>
      </c>
      <c r="G51" s="37">
        <f>_xlfn.IFNA(VLOOKUP($P51,'配電-SAP'!$B:$G,6,0),0)</f>
        <v>0</v>
      </c>
      <c r="H51" s="12">
        <f t="shared" si="1"/>
        <v>19334000</v>
      </c>
      <c r="I51" s="37">
        <f>_xlfn.IFNA(VLOOKUP($P51,'配電-SAP'!$B:$J,8,0),0)</f>
        <v>19334000</v>
      </c>
      <c r="J51" s="37">
        <f>_xlfn.IFNA(VLOOKUP($P51,'配電-SAP'!$B:$J,9,0),0)</f>
        <v>0</v>
      </c>
      <c r="K51" s="12">
        <f t="shared" si="2"/>
        <v>588773</v>
      </c>
      <c r="L51" s="14">
        <f t="shared" si="3"/>
        <v>3.0452725768076965</v>
      </c>
      <c r="M51" s="12">
        <f t="shared" si="4"/>
        <v>588773</v>
      </c>
      <c r="N51" s="12">
        <f t="shared" si="4"/>
        <v>0</v>
      </c>
      <c r="P51" s="142" t="s">
        <v>34</v>
      </c>
    </row>
    <row r="52" spans="2:16" ht="31.5" customHeight="1">
      <c r="B52" s="37">
        <f>_xlfn.IFNA(VLOOKUP($P52,'配電-SAP'!$B:$O,14,0),0)</f>
        <v>891741381</v>
      </c>
      <c r="C52" s="6" t="s">
        <v>204</v>
      </c>
      <c r="D52" s="25">
        <v>51011367</v>
      </c>
      <c r="E52" s="12">
        <f t="shared" si="0"/>
        <v>884886804</v>
      </c>
      <c r="F52" s="37">
        <f>_xlfn.IFNA(VLOOKUP($P52,'配電-SAP'!$B:$G,5,0),0)</f>
        <v>884886804</v>
      </c>
      <c r="G52" s="37">
        <f>_xlfn.IFNA(VLOOKUP($P52,'配電-SAP'!$B:$G,6,0),0)</f>
        <v>0</v>
      </c>
      <c r="H52" s="12">
        <f t="shared" si="1"/>
        <v>939604000</v>
      </c>
      <c r="I52" s="37">
        <f>_xlfn.IFNA(VLOOKUP($P52,'配電-SAP'!$B:$J,8,0),0)</f>
        <v>939604000</v>
      </c>
      <c r="J52" s="37">
        <f>_xlfn.IFNA(VLOOKUP($P52,'配電-SAP'!$B:$J,9,0),0)</f>
        <v>0</v>
      </c>
      <c r="K52" s="12">
        <f t="shared" si="2"/>
        <v>-54717196</v>
      </c>
      <c r="L52" s="14">
        <f t="shared" si="3"/>
        <v>-5.8234315733010922</v>
      </c>
      <c r="M52" s="12">
        <f t="shared" si="4"/>
        <v>-54717196</v>
      </c>
      <c r="N52" s="12">
        <f t="shared" si="4"/>
        <v>0</v>
      </c>
      <c r="P52" s="142" t="s">
        <v>35</v>
      </c>
    </row>
    <row r="53" spans="2:16" ht="31.5" hidden="1" customHeight="1">
      <c r="B53" s="37">
        <v>0</v>
      </c>
      <c r="C53" s="6" t="s">
        <v>205</v>
      </c>
      <c r="D53" s="25">
        <v>51011369</v>
      </c>
      <c r="E53" s="12">
        <f t="shared" si="0"/>
        <v>0</v>
      </c>
      <c r="F53" s="37">
        <f>_xlfn.IFNA(VLOOKUP($P53,'配電-SAP'!$B:$G,5,0),0)</f>
        <v>0</v>
      </c>
      <c r="G53" s="37">
        <f>_xlfn.IFNA(VLOOKUP($P53,'配電-SAP'!$B:$G,6,0),0)</f>
        <v>0</v>
      </c>
      <c r="H53" s="12">
        <f t="shared" si="1"/>
        <v>0</v>
      </c>
      <c r="I53" s="37"/>
      <c r="J53" s="37"/>
      <c r="K53" s="12">
        <f t="shared" ref="K53:K58" si="11">M53+N53</f>
        <v>0</v>
      </c>
      <c r="L53" s="32"/>
      <c r="M53" s="12">
        <f t="shared" si="4"/>
        <v>0</v>
      </c>
      <c r="N53" s="12">
        <f t="shared" si="4"/>
        <v>0</v>
      </c>
    </row>
    <row r="54" spans="2:16" ht="31.5" customHeight="1">
      <c r="B54" s="12">
        <f>B55+B56+B57</f>
        <v>34382185</v>
      </c>
      <c r="C54" s="6" t="s">
        <v>918</v>
      </c>
      <c r="D54" s="25">
        <v>5101137</v>
      </c>
      <c r="E54" s="12">
        <f>F54+G54</f>
        <v>53216182</v>
      </c>
      <c r="F54" s="12">
        <f>F55+F56+F57</f>
        <v>53216182</v>
      </c>
      <c r="G54" s="12">
        <f>G55+G56+G57</f>
        <v>0</v>
      </c>
      <c r="H54" s="12">
        <f>I54+J54</f>
        <v>141931000</v>
      </c>
      <c r="I54" s="12">
        <f>I55+I56+I57</f>
        <v>141931000</v>
      </c>
      <c r="J54" s="12">
        <f>J55+J56+J57</f>
        <v>0</v>
      </c>
      <c r="K54" s="12">
        <f t="shared" si="11"/>
        <v>-88714818</v>
      </c>
      <c r="L54" s="14">
        <f t="shared" si="3"/>
        <v>-62.505596381340233</v>
      </c>
      <c r="M54" s="12">
        <f t="shared" ref="M54:N58" si="12">F54-I54</f>
        <v>-88714818</v>
      </c>
      <c r="N54" s="12">
        <f t="shared" si="12"/>
        <v>0</v>
      </c>
      <c r="P54" s="157" t="s">
        <v>913</v>
      </c>
    </row>
    <row r="55" spans="2:16" ht="31.5" customHeight="1">
      <c r="B55" s="37">
        <f>_xlfn.IFNA(VLOOKUP($P55,'配電-SAP'!$B:$O,14,0),0)</f>
        <v>2214983</v>
      </c>
      <c r="C55" s="6" t="s">
        <v>36</v>
      </c>
      <c r="D55" s="25">
        <v>51011371</v>
      </c>
      <c r="E55" s="12">
        <f>F55+G55</f>
        <v>2230050</v>
      </c>
      <c r="F55" s="37">
        <f>_xlfn.IFNA(VLOOKUP($P55,'配電-SAP'!$B:$G,5,0),0)</f>
        <v>2230050</v>
      </c>
      <c r="G55" s="37">
        <f>_xlfn.IFNA(VLOOKUP($P55,'配電-SAP'!$B:$G,6,0),0)</f>
        <v>0</v>
      </c>
      <c r="H55" s="12">
        <f>I55+J55</f>
        <v>2384000</v>
      </c>
      <c r="I55" s="37">
        <f>_xlfn.IFNA(VLOOKUP($P55,'配電-SAP'!$B:$J,8,0),0)</f>
        <v>2384000</v>
      </c>
      <c r="J55" s="37">
        <f>_xlfn.IFNA(VLOOKUP($P55,'配電-SAP'!$B:$J,9,0),0)</f>
        <v>0</v>
      </c>
      <c r="K55" s="12">
        <f t="shared" si="11"/>
        <v>-153950</v>
      </c>
      <c r="L55" s="14">
        <f t="shared" si="3"/>
        <v>-6.4576342281879198</v>
      </c>
      <c r="M55" s="12">
        <f t="shared" si="12"/>
        <v>-153950</v>
      </c>
      <c r="N55" s="12">
        <f t="shared" si="12"/>
        <v>0</v>
      </c>
      <c r="P55" s="142" t="s">
        <v>36</v>
      </c>
    </row>
    <row r="56" spans="2:16" ht="31.5" customHeight="1">
      <c r="B56" s="37">
        <f>_xlfn.IFNA(VLOOKUP($P56,'配電-SAP'!$B:$O,14,0),0)</f>
        <v>32167202</v>
      </c>
      <c r="C56" s="6" t="s">
        <v>919</v>
      </c>
      <c r="D56" s="25">
        <v>51011372</v>
      </c>
      <c r="E56" s="12">
        <f>F56+G56</f>
        <v>50986132</v>
      </c>
      <c r="F56" s="37">
        <f>_xlfn.IFNA(VLOOKUP($P56,'配電-SAP'!$B:$G,5,0),0)</f>
        <v>50986132</v>
      </c>
      <c r="G56" s="37">
        <f>_xlfn.IFNA(VLOOKUP($P56,'配電-SAP'!$B:$G,6,0),0)</f>
        <v>0</v>
      </c>
      <c r="H56" s="12">
        <f>I56+J56</f>
        <v>139547000</v>
      </c>
      <c r="I56" s="37">
        <f>_xlfn.IFNA(VLOOKUP($P56,'配電-SAP'!$B:$J,8,0),0)</f>
        <v>139547000</v>
      </c>
      <c r="J56" s="37">
        <f>_xlfn.IFNA(VLOOKUP($P56,'配電-SAP'!$B:$J,9,0),0)</f>
        <v>0</v>
      </c>
      <c r="K56" s="12">
        <f t="shared" si="11"/>
        <v>-88560868</v>
      </c>
      <c r="L56" s="14">
        <f t="shared" si="3"/>
        <v>-63.463111353164173</v>
      </c>
      <c r="M56" s="12">
        <f t="shared" si="12"/>
        <v>-88560868</v>
      </c>
      <c r="N56" s="12">
        <f t="shared" si="12"/>
        <v>0</v>
      </c>
      <c r="P56" s="157" t="s">
        <v>914</v>
      </c>
    </row>
    <row r="57" spans="2:16" ht="31.5" hidden="1" customHeight="1">
      <c r="B57" s="37">
        <f>_xlfn.IFNA(VLOOKUP($P57,'配電-SAP'!$B:$O,14,0),0)</f>
        <v>0</v>
      </c>
      <c r="C57" s="6" t="s">
        <v>202</v>
      </c>
      <c r="D57" s="25"/>
      <c r="E57" s="12">
        <f>F57+G57</f>
        <v>0</v>
      </c>
      <c r="F57" s="37">
        <f>_xlfn.IFNA(VLOOKUP($P57,'配電-SAP'!$B:$G,5,0),0)</f>
        <v>0</v>
      </c>
      <c r="G57" s="37">
        <f>_xlfn.IFNA(VLOOKUP($P57,'配電-SAP'!$B:$G,6,0),0)</f>
        <v>0</v>
      </c>
      <c r="H57" s="12">
        <f>I57+J57</f>
        <v>0</v>
      </c>
      <c r="I57" s="37">
        <f>_xlfn.IFNA(VLOOKUP($P57,'配電-SAP'!$B:$J,8,0),0)</f>
        <v>0</v>
      </c>
      <c r="J57" s="37">
        <f>_xlfn.IFNA(VLOOKUP($P57,'配電-SAP'!$B:$J,9,0),0)</f>
        <v>0</v>
      </c>
      <c r="K57" s="12">
        <f t="shared" si="11"/>
        <v>0</v>
      </c>
      <c r="L57" s="32"/>
      <c r="M57" s="12">
        <f t="shared" si="12"/>
        <v>0</v>
      </c>
      <c r="N57" s="12">
        <f t="shared" si="12"/>
        <v>0</v>
      </c>
      <c r="P57" s="142" t="s">
        <v>37</v>
      </c>
    </row>
    <row r="58" spans="2:16" ht="31.5" customHeight="1">
      <c r="B58" s="12">
        <f>B59+B60</f>
        <v>19101296</v>
      </c>
      <c r="C58" s="6" t="s">
        <v>38</v>
      </c>
      <c r="D58" s="25">
        <v>5101138</v>
      </c>
      <c r="E58" s="12">
        <f>F58+G58</f>
        <v>18807610</v>
      </c>
      <c r="F58" s="12">
        <f>F59+F60</f>
        <v>18807610</v>
      </c>
      <c r="G58" s="12">
        <f>G59+G60</f>
        <v>0</v>
      </c>
      <c r="H58" s="12">
        <f t="shared" si="1"/>
        <v>20853000</v>
      </c>
      <c r="I58" s="12">
        <f>I59+I60</f>
        <v>20853000</v>
      </c>
      <c r="J58" s="12">
        <f>J59+J60</f>
        <v>0</v>
      </c>
      <c r="K58" s="12">
        <f t="shared" si="11"/>
        <v>-2045390</v>
      </c>
      <c r="L58" s="14">
        <f t="shared" si="3"/>
        <v>-9.8086126696398601</v>
      </c>
      <c r="M58" s="12">
        <f t="shared" si="12"/>
        <v>-2045390</v>
      </c>
      <c r="N58" s="12">
        <f t="shared" si="12"/>
        <v>0</v>
      </c>
      <c r="P58" s="142" t="s">
        <v>38</v>
      </c>
    </row>
    <row r="59" spans="2:16" ht="31.5" hidden="1" customHeight="1">
      <c r="B59" s="37"/>
      <c r="C59" s="6" t="s">
        <v>45</v>
      </c>
      <c r="D59" s="25">
        <v>51011382</v>
      </c>
      <c r="E59" s="12">
        <f t="shared" ref="E59" si="13">F59+G59</f>
        <v>0</v>
      </c>
      <c r="F59" s="37">
        <f>3040642-3040642</f>
        <v>0</v>
      </c>
      <c r="G59" s="37">
        <v>0</v>
      </c>
      <c r="H59" s="12">
        <f t="shared" ref="H59" si="14">I59+J59</f>
        <v>0</v>
      </c>
      <c r="I59" s="37"/>
      <c r="J59" s="37">
        <v>0</v>
      </c>
      <c r="K59" s="12">
        <f t="shared" ref="K59" si="15">M59+N59</f>
        <v>0</v>
      </c>
      <c r="L59" s="32"/>
      <c r="M59" s="12">
        <f t="shared" ref="M59" si="16">F59-I59</f>
        <v>0</v>
      </c>
      <c r="N59" s="12">
        <f t="shared" ref="N59" si="17">G59-J59</f>
        <v>0</v>
      </c>
    </row>
    <row r="60" spans="2:16" ht="31.5" customHeight="1">
      <c r="B60" s="37">
        <f>_xlfn.IFNA(VLOOKUP($P60,'配電-SAP'!$B:$O,14,0),0)</f>
        <v>19101296</v>
      </c>
      <c r="C60" s="6" t="s">
        <v>39</v>
      </c>
      <c r="D60" s="25">
        <v>51011382</v>
      </c>
      <c r="E60" s="12">
        <f t="shared" si="0"/>
        <v>18807610</v>
      </c>
      <c r="F60" s="37">
        <f>_xlfn.IFNA(VLOOKUP($P60,'配電-SAP'!$B:$G,5,0),0)</f>
        <v>18807610</v>
      </c>
      <c r="G60" s="37">
        <f>_xlfn.IFNA(VLOOKUP($P60,'配電-SAP'!$B:$G,6,0),0)</f>
        <v>0</v>
      </c>
      <c r="H60" s="12">
        <f t="shared" si="1"/>
        <v>20853000</v>
      </c>
      <c r="I60" s="37">
        <f>_xlfn.IFNA(VLOOKUP($P60,'配電-SAP'!$B:$J,8,0),0)</f>
        <v>20853000</v>
      </c>
      <c r="J60" s="37">
        <f>_xlfn.IFNA(VLOOKUP($P60,'配電-SAP'!$B:$J,9,0),0)</f>
        <v>0</v>
      </c>
      <c r="K60" s="12">
        <f t="shared" si="2"/>
        <v>-2045390</v>
      </c>
      <c r="L60" s="14">
        <f t="shared" si="3"/>
        <v>-9.8086126696398601</v>
      </c>
      <c r="M60" s="12">
        <f t="shared" si="4"/>
        <v>-2045390</v>
      </c>
      <c r="N60" s="12">
        <f t="shared" si="4"/>
        <v>0</v>
      </c>
      <c r="P60" s="142" t="s">
        <v>39</v>
      </c>
    </row>
    <row r="61" spans="2:16" ht="31.5" customHeight="1">
      <c r="B61" s="12">
        <f>B62</f>
        <v>-70650965</v>
      </c>
      <c r="C61" s="6" t="s">
        <v>40</v>
      </c>
      <c r="D61" s="25">
        <v>5101139</v>
      </c>
      <c r="E61" s="12">
        <f t="shared" si="0"/>
        <v>-77183664</v>
      </c>
      <c r="F61" s="12">
        <f>F62</f>
        <v>-77183664</v>
      </c>
      <c r="G61" s="12">
        <f>G62</f>
        <v>0</v>
      </c>
      <c r="H61" s="12">
        <f t="shared" si="1"/>
        <v>-3696000</v>
      </c>
      <c r="I61" s="12">
        <f>I62</f>
        <v>-3696000</v>
      </c>
      <c r="J61" s="12">
        <f>J62</f>
        <v>0</v>
      </c>
      <c r="K61" s="12">
        <f t="shared" si="2"/>
        <v>-73487664</v>
      </c>
      <c r="L61" s="14">
        <f t="shared" si="3"/>
        <v>1988.3025974025973</v>
      </c>
      <c r="M61" s="12">
        <f t="shared" si="4"/>
        <v>-73487664</v>
      </c>
      <c r="N61" s="12">
        <f t="shared" si="4"/>
        <v>0</v>
      </c>
      <c r="P61" s="142" t="s">
        <v>40</v>
      </c>
    </row>
    <row r="62" spans="2:16" ht="31.5" customHeight="1">
      <c r="B62" s="37">
        <f>_xlfn.IFNA(VLOOKUP($P62,'配電-SAP'!$B:$O,14,0),0)</f>
        <v>-70650965</v>
      </c>
      <c r="C62" s="6" t="s">
        <v>41</v>
      </c>
      <c r="D62" s="25">
        <v>51011391</v>
      </c>
      <c r="E62" s="12">
        <f t="shared" si="0"/>
        <v>-77183664</v>
      </c>
      <c r="F62" s="37">
        <f>_xlfn.IFNA(VLOOKUP($P62,'配電-SAP'!$B:$G,5,0),0)</f>
        <v>-77183664</v>
      </c>
      <c r="G62" s="37">
        <f>_xlfn.IFNA(VLOOKUP($P62,'配電-SAP'!$B:$G,6,0),0)</f>
        <v>0</v>
      </c>
      <c r="H62" s="12">
        <f t="shared" si="1"/>
        <v>-3696000</v>
      </c>
      <c r="I62" s="37">
        <f>_xlfn.IFNA(VLOOKUP($P62,'配電-SAP'!$B:$J,8,0),0)</f>
        <v>-3696000</v>
      </c>
      <c r="J62" s="37">
        <f>_xlfn.IFNA(VLOOKUP($P62,'配電-SAP'!$B:$J,9,0),0)</f>
        <v>0</v>
      </c>
      <c r="K62" s="12">
        <f t="shared" si="2"/>
        <v>-73487664</v>
      </c>
      <c r="L62" s="14">
        <f t="shared" si="3"/>
        <v>1988.3025974025973</v>
      </c>
      <c r="M62" s="12">
        <f t="shared" si="4"/>
        <v>-73487664</v>
      </c>
      <c r="N62" s="12">
        <f t="shared" si="4"/>
        <v>0</v>
      </c>
      <c r="P62" s="142" t="s">
        <v>41</v>
      </c>
    </row>
    <row r="63" spans="2:16" ht="31.5" customHeight="1">
      <c r="B63" s="12">
        <f>B61+B58+B54+B48+B40+B34+B31+B19+B10</f>
        <v>48299171112</v>
      </c>
      <c r="C63" s="6" t="s">
        <v>83</v>
      </c>
      <c r="D63" s="1"/>
      <c r="E63" s="12">
        <f t="shared" ref="E63:K63" si="18">E61+E58+E54+E48+E40+E34+E31+E19+E10</f>
        <v>50829825360</v>
      </c>
      <c r="F63" s="12">
        <f t="shared" si="18"/>
        <v>50497109426</v>
      </c>
      <c r="G63" s="12">
        <f t="shared" si="18"/>
        <v>332715934</v>
      </c>
      <c r="H63" s="12">
        <f t="shared" si="18"/>
        <v>50304437000</v>
      </c>
      <c r="I63" s="12">
        <f t="shared" si="18"/>
        <v>50022974000</v>
      </c>
      <c r="J63" s="12">
        <f t="shared" si="18"/>
        <v>281463000</v>
      </c>
      <c r="K63" s="12">
        <f t="shared" si="18"/>
        <v>525388360</v>
      </c>
      <c r="L63" s="14">
        <f t="shared" si="3"/>
        <v>1.0444175331889709</v>
      </c>
      <c r="M63" s="12">
        <f t="shared" si="4"/>
        <v>474135426</v>
      </c>
      <c r="N63" s="12">
        <f t="shared" si="4"/>
        <v>51252934</v>
      </c>
      <c r="P63" s="142" t="s">
        <v>294</v>
      </c>
    </row>
    <row r="64" spans="2:16" ht="31.5" customHeight="1">
      <c r="B64" s="37">
        <f>_xlfn.IFNA(VLOOKUP($P64,'配電-SAP'!$B:$O,14,0),0)</f>
        <v>-1427064577</v>
      </c>
      <c r="C64" s="6" t="s">
        <v>196</v>
      </c>
      <c r="D64" s="1"/>
      <c r="E64" s="12">
        <f t="shared" si="0"/>
        <v>-1525542787</v>
      </c>
      <c r="F64" s="37">
        <f>_xlfn.IFNA(VLOOKUP($P64,'配電-SAP'!$B:$G,5,0),0)</f>
        <v>-1525542787</v>
      </c>
      <c r="G64" s="37">
        <f>_xlfn.IFNA(VLOOKUP($P64,'配電-SAP'!$B:$G,6,0),0)</f>
        <v>0</v>
      </c>
      <c r="H64" s="12">
        <f t="shared" si="1"/>
        <v>-986739000</v>
      </c>
      <c r="I64" s="37">
        <f>_xlfn.IFNA(VLOOKUP($P64,'配電-SAP'!$B:$J,8,0),0)</f>
        <v>-986739000</v>
      </c>
      <c r="J64" s="37">
        <f>_xlfn.IFNA(VLOOKUP($P64,'配電-SAP'!$B:$J,9,0),0)</f>
        <v>0</v>
      </c>
      <c r="K64" s="12">
        <f t="shared" si="2"/>
        <v>-538803787</v>
      </c>
      <c r="L64" s="14">
        <f t="shared" si="3"/>
        <v>54.604488826325905</v>
      </c>
      <c r="M64" s="12">
        <f t="shared" si="4"/>
        <v>-538803787</v>
      </c>
      <c r="N64" s="12">
        <f t="shared" si="4"/>
        <v>0</v>
      </c>
      <c r="P64" s="142" t="s">
        <v>295</v>
      </c>
    </row>
    <row r="65" spans="2:16" ht="31.5" customHeight="1">
      <c r="B65" s="7"/>
      <c r="C65" s="6" t="s">
        <v>84</v>
      </c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  <c r="P65" s="142" t="s">
        <v>42</v>
      </c>
    </row>
    <row r="66" spans="2:16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6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6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6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6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6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6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6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6" ht="31.5" customHeight="1">
      <c r="B74" s="13">
        <f>B63+B64</f>
        <v>46872106535</v>
      </c>
      <c r="C74" s="3" t="s">
        <v>42</v>
      </c>
      <c r="D74" s="4" t="s">
        <v>43</v>
      </c>
      <c r="E74" s="13">
        <f t="shared" ref="E74:J74" si="19">E63+E64</f>
        <v>49304282573</v>
      </c>
      <c r="F74" s="13">
        <f t="shared" si="19"/>
        <v>48971566639</v>
      </c>
      <c r="G74" s="13">
        <f t="shared" si="19"/>
        <v>332715934</v>
      </c>
      <c r="H74" s="13">
        <f t="shared" si="19"/>
        <v>49317698000</v>
      </c>
      <c r="I74" s="13">
        <f t="shared" si="19"/>
        <v>49036235000</v>
      </c>
      <c r="J74" s="13">
        <f t="shared" si="19"/>
        <v>281463000</v>
      </c>
      <c r="K74" s="13">
        <f>K63+K64</f>
        <v>-13415427</v>
      </c>
      <c r="L74" s="15">
        <f>K74/H74*100</f>
        <v>-2.7202054321351334E-2</v>
      </c>
      <c r="M74" s="13">
        <f>M63+M64</f>
        <v>-64668361</v>
      </c>
      <c r="N74" s="13">
        <f>N63+N64</f>
        <v>51252934</v>
      </c>
    </row>
    <row r="75" spans="2:16" ht="27.75" customHeight="1">
      <c r="B75" s="5" t="s">
        <v>934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2:16" ht="27.75" customHeight="1">
      <c r="B76" s="5" t="s">
        <v>935</v>
      </c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2:16" ht="27.75" customHeight="1">
      <c r="B77" s="5" t="s">
        <v>964</v>
      </c>
      <c r="C77" s="156"/>
      <c r="D77" s="160"/>
      <c r="E77" s="156"/>
      <c r="F77" s="162"/>
      <c r="G77" s="162"/>
      <c r="H77" s="156"/>
      <c r="I77" s="156"/>
      <c r="J77" s="156"/>
      <c r="K77" s="156"/>
      <c r="L77" s="156"/>
      <c r="M77" s="156"/>
      <c r="N77" s="156"/>
    </row>
    <row r="78" spans="2:16" ht="27.75" customHeight="1">
      <c r="B78" s="5" t="s">
        <v>907</v>
      </c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</row>
    <row r="81" spans="9:9">
      <c r="I81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58" fitToHeight="2" pageOrder="overThenDown" orientation="portrait" blackAndWhite="1" r:id="rId1"/>
  <rowBreaks count="1" manualBreakCount="1">
    <brk id="42" min="1" max="13" man="1"/>
  </rowBreaks>
  <colBreaks count="1" manualBreakCount="1">
    <brk id="7" min="1" max="77" man="1"/>
  </colBreaks>
  <ignoredErrors>
    <ignoredError sqref="H5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工作表12"/>
  <dimension ref="B2:P79"/>
  <sheetViews>
    <sheetView showZeros="0" view="pageBreakPreview" topLeftCell="B2" zoomScale="70" zoomScaleNormal="100" zoomScaleSheetLayoutView="70" workbookViewId="0">
      <pane xSplit="2" ySplit="8" topLeftCell="H10" activePane="bottomRight" state="frozen"/>
      <selection activeCell="F79" sqref="F79"/>
      <selection pane="topRight" activeCell="F79" sqref="F79"/>
      <selection pane="bottomLeft" activeCell="F79" sqref="F79"/>
      <selection pane="bottomRight" activeCell="U31" sqref="U31"/>
    </sheetView>
  </sheetViews>
  <sheetFormatPr defaultColWidth="9" defaultRowHeight="16.2"/>
  <cols>
    <col min="1" max="1" width="9" style="38"/>
    <col min="2" max="2" width="28.109375" style="38" customWidth="1"/>
    <col min="3" max="3" width="50.44140625" style="38" customWidth="1"/>
    <col min="4" max="4" width="16" style="38" hidden="1" customWidth="1"/>
    <col min="5" max="6" width="22.44140625" style="38" customWidth="1"/>
    <col min="7" max="7" width="21" style="38" customWidth="1"/>
    <col min="8" max="11" width="22.44140625" style="38" customWidth="1"/>
    <col min="12" max="12" width="14" style="38" customWidth="1"/>
    <col min="13" max="14" width="22.44140625" style="38" customWidth="1"/>
    <col min="15" max="15" width="9" style="38"/>
    <col min="16" max="16" width="0" style="38" hidden="1" customWidth="1"/>
    <col min="17" max="16384" width="9" style="38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148</v>
      </c>
      <c r="H4" s="35" t="s">
        <v>200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2:16" ht="34.5" customHeight="1">
      <c r="B7" s="184" t="s">
        <v>80</v>
      </c>
      <c r="C7" s="155" t="s">
        <v>172</v>
      </c>
      <c r="D7" s="155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86</v>
      </c>
      <c r="F8" s="190" t="s">
        <v>87</v>
      </c>
      <c r="G8" s="190" t="s">
        <v>88</v>
      </c>
      <c r="H8" s="190" t="s">
        <v>86</v>
      </c>
      <c r="I8" s="190" t="s">
        <v>87</v>
      </c>
      <c r="J8" s="190" t="s">
        <v>88</v>
      </c>
      <c r="K8" s="191" t="s">
        <v>90</v>
      </c>
      <c r="L8" s="192"/>
      <c r="M8" s="190" t="s">
        <v>87</v>
      </c>
      <c r="N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89</v>
      </c>
      <c r="L9" s="36" t="s">
        <v>75</v>
      </c>
      <c r="M9" s="189"/>
      <c r="N9" s="189"/>
    </row>
    <row r="10" spans="2:16" ht="31.5" customHeight="1">
      <c r="B10" s="28">
        <f>SUM(B11:B18)</f>
        <v>922378326</v>
      </c>
      <c r="C10" s="29" t="s">
        <v>85</v>
      </c>
      <c r="D10" s="24">
        <v>5198981</v>
      </c>
      <c r="E10" s="28">
        <f>F10+G10</f>
        <v>1540291425</v>
      </c>
      <c r="F10" s="28">
        <f>SUM(F11:F18)</f>
        <v>1535966313</v>
      </c>
      <c r="G10" s="28">
        <f>SUM(G11:G18)</f>
        <v>4325112</v>
      </c>
      <c r="H10" s="28">
        <f>I10+J10</f>
        <v>1522576000</v>
      </c>
      <c r="I10" s="28">
        <f>SUM(I11:I18)</f>
        <v>1489922000</v>
      </c>
      <c r="J10" s="28">
        <f>SUM(J11:J18)</f>
        <v>32654000</v>
      </c>
      <c r="K10" s="28">
        <f>M10+N10</f>
        <v>17715425</v>
      </c>
      <c r="L10" s="30">
        <f>K10/H10*100</f>
        <v>1.1635166323388784</v>
      </c>
      <c r="M10" s="28">
        <f>F10-I10</f>
        <v>46044313</v>
      </c>
      <c r="N10" s="28">
        <f>G10-J10</f>
        <v>-28328888</v>
      </c>
      <c r="P10" s="142" t="s">
        <v>225</v>
      </c>
    </row>
    <row r="11" spans="2:16" ht="31.5" customHeight="1">
      <c r="B11" s="37">
        <f>_xlfn.IFNA(VLOOKUP($P11,'其他營業成本-SAP'!$B:$O,14,0),0)</f>
        <v>482091468</v>
      </c>
      <c r="C11" s="6" t="s">
        <v>0</v>
      </c>
      <c r="D11" s="25">
        <v>51989811</v>
      </c>
      <c r="E11" s="12">
        <f t="shared" ref="E11:E57" si="0">F11+G11</f>
        <v>773755618</v>
      </c>
      <c r="F11" s="37">
        <f>_xlfn.IFNA(VLOOKUP($P11,'其他營業成本-SAP'!$B:$G,5,0),0)</f>
        <v>773755618</v>
      </c>
      <c r="G11" s="37">
        <f>_xlfn.IFNA(VLOOKUP($P11,'其他營業成本-SAP'!$B:$G,6,0),0)</f>
        <v>0</v>
      </c>
      <c r="H11" s="12">
        <f t="shared" ref="H11:H57" si="1">I11+J11</f>
        <v>806624000</v>
      </c>
      <c r="I11" s="37">
        <f>_xlfn.IFNA(VLOOKUP($P11,'其他營業成本-SAP'!$B:$J,8,0),0)</f>
        <v>806624000</v>
      </c>
      <c r="J11" s="37">
        <f>_xlfn.IFNA(VLOOKUP($P11,'其他營業成本-SAP'!$B:$J,9,0),0)</f>
        <v>0</v>
      </c>
      <c r="K11" s="12">
        <f t="shared" ref="K11:K57" si="2">M11+N11</f>
        <v>-32868382</v>
      </c>
      <c r="L11" s="14">
        <f t="shared" ref="L11:L57" si="3">K11/H11*100</f>
        <v>-4.0748083369698893</v>
      </c>
      <c r="M11" s="12">
        <f t="shared" ref="M11:N57" si="4">F11-I11</f>
        <v>-32868382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_xlfn.IFNA(VLOOKUP($P12,'其他營業成本-SAP'!$B:$O,14,0),0)</f>
        <v>58654344</v>
      </c>
      <c r="C12" s="6" t="s">
        <v>1</v>
      </c>
      <c r="D12" s="25">
        <v>51989813</v>
      </c>
      <c r="E12" s="12">
        <f t="shared" si="0"/>
        <v>69782843</v>
      </c>
      <c r="F12" s="37">
        <f>_xlfn.IFNA(VLOOKUP($P12,'其他營業成本-SAP'!$B:$G,5,0),0)</f>
        <v>69782843</v>
      </c>
      <c r="G12" s="37">
        <f>_xlfn.IFNA(VLOOKUP($P12,'其他營業成本-SAP'!$B:$G,6,0),0)</f>
        <v>0</v>
      </c>
      <c r="H12" s="12">
        <f t="shared" si="1"/>
        <v>97062000</v>
      </c>
      <c r="I12" s="37">
        <f>_xlfn.IFNA(VLOOKUP($P12,'其他營業成本-SAP'!$B:$J,8,0),0)</f>
        <v>97062000</v>
      </c>
      <c r="J12" s="37">
        <f>_xlfn.IFNA(VLOOKUP($P12,'其他營業成本-SAP'!$B:$J,9,0),0)</f>
        <v>0</v>
      </c>
      <c r="K12" s="12">
        <f t="shared" si="2"/>
        <v>-27279157</v>
      </c>
      <c r="L12" s="14">
        <f t="shared" si="3"/>
        <v>-28.104878325194203</v>
      </c>
      <c r="M12" s="12">
        <f t="shared" si="4"/>
        <v>-27279157</v>
      </c>
      <c r="N12" s="12">
        <f t="shared" si="4"/>
        <v>0</v>
      </c>
      <c r="P12" s="142" t="s">
        <v>1</v>
      </c>
    </row>
    <row r="13" spans="2:16" ht="31.5" customHeight="1">
      <c r="B13" s="37">
        <f>_xlfn.IFNA(VLOOKUP($P13,'其他營業成本-SAP'!$B:$O,14,0),0)</f>
        <v>90161882</v>
      </c>
      <c r="C13" s="6" t="s">
        <v>2</v>
      </c>
      <c r="D13" s="25">
        <v>51989814</v>
      </c>
      <c r="E13" s="12">
        <f t="shared" si="0"/>
        <v>176521459</v>
      </c>
      <c r="F13" s="37">
        <f>_xlfn.IFNA(VLOOKUP($P13,'其他營業成本-SAP'!$B:$G,5,0),0)</f>
        <v>176521459</v>
      </c>
      <c r="G13" s="37">
        <f>_xlfn.IFNA(VLOOKUP($P13,'其他營業成本-SAP'!$B:$G,6,0),0)</f>
        <v>0</v>
      </c>
      <c r="H13" s="12">
        <f t="shared" si="1"/>
        <v>155778000</v>
      </c>
      <c r="I13" s="37">
        <f>_xlfn.IFNA(VLOOKUP($P13,'其他營業成本-SAP'!$B:$J,8,0),0)</f>
        <v>155778000</v>
      </c>
      <c r="J13" s="37">
        <f>_xlfn.IFNA(VLOOKUP($P13,'其他營業成本-SAP'!$B:$J,9,0),0)</f>
        <v>0</v>
      </c>
      <c r="K13" s="12">
        <f t="shared" si="2"/>
        <v>20743459</v>
      </c>
      <c r="L13" s="14">
        <f t="shared" si="3"/>
        <v>13.316038850158559</v>
      </c>
      <c r="M13" s="12">
        <f t="shared" si="4"/>
        <v>20743459</v>
      </c>
      <c r="N13" s="12">
        <f t="shared" si="4"/>
        <v>0</v>
      </c>
      <c r="P13" s="142" t="s">
        <v>2</v>
      </c>
    </row>
    <row r="14" spans="2:16" ht="31.5" customHeight="1">
      <c r="B14" s="37">
        <f>_xlfn.IFNA(VLOOKUP($P14,'其他營業成本-SAP'!$B:$O,14,0),0)</f>
        <v>152246027</v>
      </c>
      <c r="C14" s="6" t="s">
        <v>3</v>
      </c>
      <c r="D14" s="25">
        <v>51989815</v>
      </c>
      <c r="E14" s="12">
        <f t="shared" si="0"/>
        <v>278191834</v>
      </c>
      <c r="F14" s="37">
        <f>_xlfn.IFNA(VLOOKUP($P14,'其他營業成本-SAP'!$B:$G,5,0),0)</f>
        <v>278191834</v>
      </c>
      <c r="G14" s="37">
        <f>_xlfn.IFNA(VLOOKUP($P14,'其他營業成本-SAP'!$B:$G,6,0),0)</f>
        <v>0</v>
      </c>
      <c r="H14" s="12">
        <f t="shared" si="1"/>
        <v>208917000</v>
      </c>
      <c r="I14" s="37">
        <f>_xlfn.IFNA(VLOOKUP($P14,'其他營業成本-SAP'!$B:$J,8,0),0)</f>
        <v>208917000</v>
      </c>
      <c r="J14" s="37">
        <f>_xlfn.IFNA(VLOOKUP($P14,'其他營業成本-SAP'!$B:$J,9,0),0)</f>
        <v>0</v>
      </c>
      <c r="K14" s="12">
        <f t="shared" si="2"/>
        <v>69274834</v>
      </c>
      <c r="L14" s="14">
        <f t="shared" si="3"/>
        <v>33.159022003953723</v>
      </c>
      <c r="M14" s="12">
        <f t="shared" si="4"/>
        <v>69274834</v>
      </c>
      <c r="N14" s="12">
        <f t="shared" si="4"/>
        <v>0</v>
      </c>
      <c r="P14" s="142" t="s">
        <v>3</v>
      </c>
    </row>
    <row r="15" spans="2:16" ht="31.5" customHeight="1">
      <c r="B15" s="37">
        <f>_xlfn.IFNA(VLOOKUP($P15,'其他營業成本-SAP'!$B:$O,14,0),0)</f>
        <v>73405744</v>
      </c>
      <c r="C15" s="6" t="s">
        <v>4</v>
      </c>
      <c r="D15" s="25">
        <v>51989816</v>
      </c>
      <c r="E15" s="12">
        <f t="shared" si="0"/>
        <v>124046228</v>
      </c>
      <c r="F15" s="37">
        <f>_xlfn.IFNA(VLOOKUP($P15,'其他營業成本-SAP'!$B:$G,5,0),0)</f>
        <v>124046228</v>
      </c>
      <c r="G15" s="37">
        <f>_xlfn.IFNA(VLOOKUP($P15,'其他營業成本-SAP'!$B:$G,6,0),0)</f>
        <v>0</v>
      </c>
      <c r="H15" s="12">
        <f t="shared" si="1"/>
        <v>121759000</v>
      </c>
      <c r="I15" s="37">
        <f>_xlfn.IFNA(VLOOKUP($P15,'其他營業成本-SAP'!$B:$J,8,0),0)</f>
        <v>121759000</v>
      </c>
      <c r="J15" s="37">
        <f>_xlfn.IFNA(VLOOKUP($P15,'其他營業成本-SAP'!$B:$J,9,0),0)</f>
        <v>0</v>
      </c>
      <c r="K15" s="12">
        <f t="shared" si="2"/>
        <v>2287228</v>
      </c>
      <c r="L15" s="14">
        <f t="shared" si="3"/>
        <v>1.8784878325216205</v>
      </c>
      <c r="M15" s="12">
        <f t="shared" si="4"/>
        <v>2287228</v>
      </c>
      <c r="N15" s="12">
        <f t="shared" si="4"/>
        <v>0</v>
      </c>
      <c r="P15" s="142" t="s">
        <v>4</v>
      </c>
    </row>
    <row r="16" spans="2:16" ht="31.5" customHeight="1">
      <c r="B16" s="37">
        <f>_xlfn.IFNA(VLOOKUP($P16,'其他營業成本-SAP'!$B:$O,14,0),0)</f>
        <v>0</v>
      </c>
      <c r="C16" s="6" t="s">
        <v>5</v>
      </c>
      <c r="D16" s="25">
        <v>51989817</v>
      </c>
      <c r="E16" s="12">
        <f t="shared" si="0"/>
        <v>0</v>
      </c>
      <c r="F16" s="37">
        <f>_xlfn.IFNA(VLOOKUP($P16,'其他營業成本-SAP'!$B:$G,5,0),0)</f>
        <v>0</v>
      </c>
      <c r="G16" s="37">
        <f>_xlfn.IFNA(VLOOKUP($P16,'其他營業成本-SAP'!$B:$G,6,0),0)</f>
        <v>0</v>
      </c>
      <c r="H16" s="12">
        <f t="shared" si="1"/>
        <v>82000</v>
      </c>
      <c r="I16" s="37">
        <f>_xlfn.IFNA(VLOOKUP($P16,'其他營業成本-SAP'!$B:$J,8,0),0)</f>
        <v>82000</v>
      </c>
      <c r="J16" s="37">
        <f>_xlfn.IFNA(VLOOKUP($P16,'其他營業成本-SAP'!$B:$J,9,0),0)</f>
        <v>0</v>
      </c>
      <c r="K16" s="12">
        <f t="shared" si="2"/>
        <v>-82000</v>
      </c>
      <c r="L16" s="14">
        <f t="shared" si="3"/>
        <v>-100</v>
      </c>
      <c r="M16" s="12">
        <f t="shared" si="4"/>
        <v>-82000</v>
      </c>
      <c r="N16" s="12">
        <f t="shared" si="4"/>
        <v>0</v>
      </c>
      <c r="P16" s="142" t="s">
        <v>5</v>
      </c>
    </row>
    <row r="17" spans="2:16" ht="31.5" customHeight="1">
      <c r="B17" s="37">
        <f>_xlfn.IFNA(VLOOKUP($P17,'其他營業成本-SAP'!$B:$O,14,0),0)</f>
        <v>65786993</v>
      </c>
      <c r="C17" s="6" t="s">
        <v>6</v>
      </c>
      <c r="D17" s="25">
        <v>51989818</v>
      </c>
      <c r="E17" s="12">
        <f t="shared" si="0"/>
        <v>117938347</v>
      </c>
      <c r="F17" s="37">
        <f>_xlfn.IFNA(VLOOKUP($P17,'其他營業成本-SAP'!$B:$G,5,0),0)</f>
        <v>113613235</v>
      </c>
      <c r="G17" s="37">
        <f>_xlfn.IFNA(VLOOKUP($P17,'其他營業成本-SAP'!$B:$G,6,0),0)</f>
        <v>4325112</v>
      </c>
      <c r="H17" s="12">
        <f t="shared" si="1"/>
        <v>132292000</v>
      </c>
      <c r="I17" s="37">
        <f>_xlfn.IFNA(VLOOKUP($P17,'其他營業成本-SAP'!$B:$J,8,0),0)</f>
        <v>99638000</v>
      </c>
      <c r="J17" s="37">
        <f>_xlfn.IFNA(VLOOKUP($P17,'其他營業成本-SAP'!$B:$J,9,0),0)</f>
        <v>32654000</v>
      </c>
      <c r="K17" s="12">
        <f t="shared" si="2"/>
        <v>-14353653</v>
      </c>
      <c r="L17" s="14">
        <f t="shared" si="3"/>
        <v>-10.849978078795392</v>
      </c>
      <c r="M17" s="12">
        <f t="shared" si="4"/>
        <v>13975235</v>
      </c>
      <c r="N17" s="12">
        <f t="shared" si="4"/>
        <v>-28328888</v>
      </c>
      <c r="P17" s="142" t="s">
        <v>6</v>
      </c>
    </row>
    <row r="18" spans="2:16" ht="31.5" customHeight="1">
      <c r="B18" s="37">
        <f>_xlfn.IFNA(VLOOKUP($P18,'其他營業成本-SAP'!$B:$O,14,0),0)</f>
        <v>31868</v>
      </c>
      <c r="C18" s="6" t="s">
        <v>7</v>
      </c>
      <c r="D18" s="25">
        <v>51989819</v>
      </c>
      <c r="E18" s="12">
        <f t="shared" si="0"/>
        <v>55096</v>
      </c>
      <c r="F18" s="37">
        <f>_xlfn.IFNA(VLOOKUP($P18,'其他營業成本-SAP'!$B:$G,5,0),0)</f>
        <v>55096</v>
      </c>
      <c r="G18" s="37">
        <f>_xlfn.IFNA(VLOOKUP($P18,'其他營業成本-SAP'!$B:$G,6,0),0)</f>
        <v>0</v>
      </c>
      <c r="H18" s="12">
        <f t="shared" si="1"/>
        <v>62000</v>
      </c>
      <c r="I18" s="37">
        <f>_xlfn.IFNA(VLOOKUP($P18,'其他營業成本-SAP'!$B:$J,8,0),0)</f>
        <v>62000</v>
      </c>
      <c r="J18" s="37">
        <f>_xlfn.IFNA(VLOOKUP($P18,'其他營業成本-SAP'!$B:$J,9,0),0)</f>
        <v>0</v>
      </c>
      <c r="K18" s="12">
        <f t="shared" si="2"/>
        <v>-6904</v>
      </c>
      <c r="L18" s="14">
        <f t="shared" si="3"/>
        <v>-11.135483870967743</v>
      </c>
      <c r="M18" s="12">
        <f t="shared" si="4"/>
        <v>-6904</v>
      </c>
      <c r="N18" s="12">
        <f t="shared" si="4"/>
        <v>0</v>
      </c>
      <c r="P18" s="142" t="s">
        <v>7</v>
      </c>
    </row>
    <row r="19" spans="2:16" ht="31.5" customHeight="1">
      <c r="B19" s="12">
        <f>SUM(B20:B30)</f>
        <v>111795024</v>
      </c>
      <c r="C19" s="6" t="s">
        <v>8</v>
      </c>
      <c r="D19" s="25">
        <v>5198982</v>
      </c>
      <c r="E19" s="12">
        <f t="shared" si="0"/>
        <v>76842609</v>
      </c>
      <c r="F19" s="12">
        <f>SUM(F20:F30)</f>
        <v>76842609</v>
      </c>
      <c r="G19" s="12">
        <f>SUM(G20:G30)</f>
        <v>0</v>
      </c>
      <c r="H19" s="12">
        <f t="shared" si="1"/>
        <v>95787000</v>
      </c>
      <c r="I19" s="12">
        <f>SUM(I20:I30)</f>
        <v>95787000</v>
      </c>
      <c r="J19" s="12">
        <f>SUM(J20:J30)</f>
        <v>0</v>
      </c>
      <c r="K19" s="12">
        <f t="shared" si="2"/>
        <v>-18944391</v>
      </c>
      <c r="L19" s="14">
        <f t="shared" si="3"/>
        <v>-19.777622224310186</v>
      </c>
      <c r="M19" s="12">
        <f t="shared" si="4"/>
        <v>-18944391</v>
      </c>
      <c r="N19" s="12">
        <f t="shared" si="4"/>
        <v>0</v>
      </c>
      <c r="P19" s="142" t="s">
        <v>8</v>
      </c>
    </row>
    <row r="20" spans="2:16" ht="31.5" customHeight="1">
      <c r="B20" s="37">
        <f>_xlfn.IFNA(VLOOKUP($P20,'其他營業成本-SAP'!$B:$O,14,0),0)</f>
        <v>169130</v>
      </c>
      <c r="C20" s="6" t="s">
        <v>9</v>
      </c>
      <c r="D20" s="25">
        <v>51989821</v>
      </c>
      <c r="E20" s="12">
        <f t="shared" si="0"/>
        <v>212712</v>
      </c>
      <c r="F20" s="37">
        <f>_xlfn.IFNA(VLOOKUP($P20,'其他營業成本-SAP'!$B:$G,5,0),0)</f>
        <v>212712</v>
      </c>
      <c r="G20" s="37">
        <f>_xlfn.IFNA(VLOOKUP($P20,'其他營業成本-SAP'!$B:$G,6,0),0)</f>
        <v>0</v>
      </c>
      <c r="H20" s="12">
        <f t="shared" si="1"/>
        <v>301000</v>
      </c>
      <c r="I20" s="37">
        <f>_xlfn.IFNA(VLOOKUP($P20,'其他營業成本-SAP'!$B:$J,8,0),0)</f>
        <v>301000</v>
      </c>
      <c r="J20" s="37">
        <f>_xlfn.IFNA(VLOOKUP($P20,'其他營業成本-SAP'!$B:$J,9,0),0)</f>
        <v>0</v>
      </c>
      <c r="K20" s="12">
        <f t="shared" si="2"/>
        <v>-88288</v>
      </c>
      <c r="L20" s="14">
        <f t="shared" si="3"/>
        <v>-29.331561461794021</v>
      </c>
      <c r="M20" s="12">
        <f t="shared" si="4"/>
        <v>-88288</v>
      </c>
      <c r="N20" s="12">
        <f t="shared" si="4"/>
        <v>0</v>
      </c>
      <c r="P20" s="142" t="s">
        <v>9</v>
      </c>
    </row>
    <row r="21" spans="2:16" ht="31.5" customHeight="1">
      <c r="B21" s="37">
        <f>_xlfn.IFNA(VLOOKUP($P21,'其他營業成本-SAP'!$B:$O,14,0),0)</f>
        <v>652575</v>
      </c>
      <c r="C21" s="6" t="s">
        <v>10</v>
      </c>
      <c r="D21" s="25">
        <v>51989822</v>
      </c>
      <c r="E21" s="12">
        <f t="shared" si="0"/>
        <v>787319</v>
      </c>
      <c r="F21" s="37">
        <f>_xlfn.IFNA(VLOOKUP($P21,'其他營業成本-SAP'!$B:$G,5,0),0)</f>
        <v>787319</v>
      </c>
      <c r="G21" s="37">
        <f>_xlfn.IFNA(VLOOKUP($P21,'其他營業成本-SAP'!$B:$G,6,0),0)</f>
        <v>0</v>
      </c>
      <c r="H21" s="12">
        <f t="shared" si="1"/>
        <v>829000</v>
      </c>
      <c r="I21" s="37">
        <f>_xlfn.IFNA(VLOOKUP($P21,'其他營業成本-SAP'!$B:$J,8,0),0)</f>
        <v>829000</v>
      </c>
      <c r="J21" s="37">
        <f>_xlfn.IFNA(VLOOKUP($P21,'其他營業成本-SAP'!$B:$J,9,0),0)</f>
        <v>0</v>
      </c>
      <c r="K21" s="12">
        <f t="shared" si="2"/>
        <v>-41681</v>
      </c>
      <c r="L21" s="14">
        <f t="shared" si="3"/>
        <v>-5.0278648974668272</v>
      </c>
      <c r="M21" s="12">
        <f t="shared" si="4"/>
        <v>-41681</v>
      </c>
      <c r="N21" s="12">
        <f t="shared" si="4"/>
        <v>0</v>
      </c>
      <c r="P21" s="142" t="s">
        <v>10</v>
      </c>
    </row>
    <row r="22" spans="2:16" ht="31.5" customHeight="1">
      <c r="B22" s="37">
        <f>_xlfn.IFNA(VLOOKUP($P22,'其他營業成本-SAP'!$B:$O,14,0),0)</f>
        <v>30773214</v>
      </c>
      <c r="C22" s="6" t="s">
        <v>11</v>
      </c>
      <c r="D22" s="25">
        <v>51989823</v>
      </c>
      <c r="E22" s="12">
        <f t="shared" si="0"/>
        <v>11098044</v>
      </c>
      <c r="F22" s="37">
        <f>_xlfn.IFNA(VLOOKUP($P22,'其他營業成本-SAP'!$B:$G,5,0),0)</f>
        <v>11098044</v>
      </c>
      <c r="G22" s="37">
        <f>_xlfn.IFNA(VLOOKUP($P22,'其他營業成本-SAP'!$B:$G,6,0),0)</f>
        <v>0</v>
      </c>
      <c r="H22" s="12">
        <f t="shared" si="1"/>
        <v>25805000</v>
      </c>
      <c r="I22" s="37">
        <f>_xlfn.IFNA(VLOOKUP($P22,'其他營業成本-SAP'!$B:$J,8,0),0)</f>
        <v>25805000</v>
      </c>
      <c r="J22" s="37">
        <f>_xlfn.IFNA(VLOOKUP($P22,'其他營業成本-SAP'!$B:$J,9,0),0)</f>
        <v>0</v>
      </c>
      <c r="K22" s="12">
        <f t="shared" si="2"/>
        <v>-14706956</v>
      </c>
      <c r="L22" s="14">
        <f t="shared" si="3"/>
        <v>-56.99266033714396</v>
      </c>
      <c r="M22" s="12">
        <f t="shared" si="4"/>
        <v>-14706956</v>
      </c>
      <c r="N22" s="12">
        <f t="shared" si="4"/>
        <v>0</v>
      </c>
      <c r="P22" s="142" t="s">
        <v>11</v>
      </c>
    </row>
    <row r="23" spans="2:16" ht="31.5" customHeight="1">
      <c r="B23" s="37">
        <f>_xlfn.IFNA(VLOOKUP($P23,'其他營業成本-SAP'!$B:$O,14,0),0)</f>
        <v>200387</v>
      </c>
      <c r="C23" s="6" t="s">
        <v>916</v>
      </c>
      <c r="D23" s="25">
        <v>51989824</v>
      </c>
      <c r="E23" s="12">
        <f t="shared" si="0"/>
        <v>160881</v>
      </c>
      <c r="F23" s="37">
        <f>_xlfn.IFNA(VLOOKUP($P23,'其他營業成本-SAP'!$B:$G,5,0),0)</f>
        <v>160881</v>
      </c>
      <c r="G23" s="37">
        <f>_xlfn.IFNA(VLOOKUP($P23,'其他營業成本-SAP'!$B:$G,6,0),0)</f>
        <v>0</v>
      </c>
      <c r="H23" s="12">
        <f t="shared" si="1"/>
        <v>275000</v>
      </c>
      <c r="I23" s="37">
        <f>_xlfn.IFNA(VLOOKUP($P23,'其他營業成本-SAP'!$B:$J,8,0),0)</f>
        <v>275000</v>
      </c>
      <c r="J23" s="37">
        <f>_xlfn.IFNA(VLOOKUP($P23,'其他營業成本-SAP'!$B:$J,9,0),0)</f>
        <v>0</v>
      </c>
      <c r="K23" s="12">
        <f t="shared" si="2"/>
        <v>-114119</v>
      </c>
      <c r="L23" s="14">
        <f t="shared" si="3"/>
        <v>-41.497818181818182</v>
      </c>
      <c r="M23" s="12">
        <f t="shared" si="4"/>
        <v>-114119</v>
      </c>
      <c r="N23" s="12">
        <f t="shared" si="4"/>
        <v>0</v>
      </c>
      <c r="P23" s="142" t="s">
        <v>248</v>
      </c>
    </row>
    <row r="24" spans="2:16" ht="31.5" customHeight="1">
      <c r="B24" s="37">
        <f>_xlfn.IFNA(VLOOKUP($P24,'其他營業成本-SAP'!$B:$O,14,0),0)</f>
        <v>29625042</v>
      </c>
      <c r="C24" s="6" t="s">
        <v>12</v>
      </c>
      <c r="D24" s="25">
        <v>51989825</v>
      </c>
      <c r="E24" s="12">
        <f t="shared" si="0"/>
        <v>24735290</v>
      </c>
      <c r="F24" s="37">
        <f>_xlfn.IFNA(VLOOKUP($P24,'其他營業成本-SAP'!$B:$G,5,0),0)</f>
        <v>24735290</v>
      </c>
      <c r="G24" s="37">
        <f>_xlfn.IFNA(VLOOKUP($P24,'其他營業成本-SAP'!$B:$G,6,0),0)</f>
        <v>0</v>
      </c>
      <c r="H24" s="12">
        <f t="shared" si="1"/>
        <v>22544000</v>
      </c>
      <c r="I24" s="37">
        <f>_xlfn.IFNA(VLOOKUP($P24,'其他營業成本-SAP'!$B:$J,8,0),0)</f>
        <v>22544000</v>
      </c>
      <c r="J24" s="37">
        <f>_xlfn.IFNA(VLOOKUP($P24,'其他營業成本-SAP'!$B:$J,9,0),0)</f>
        <v>0</v>
      </c>
      <c r="K24" s="12">
        <f t="shared" si="2"/>
        <v>2191290</v>
      </c>
      <c r="L24" s="14">
        <f t="shared" si="3"/>
        <v>9.7200585521646552</v>
      </c>
      <c r="M24" s="12">
        <f t="shared" si="4"/>
        <v>2191290</v>
      </c>
      <c r="N24" s="12">
        <f t="shared" si="4"/>
        <v>0</v>
      </c>
      <c r="P24" s="142" t="s">
        <v>12</v>
      </c>
    </row>
    <row r="25" spans="2:16" ht="31.5" customHeight="1">
      <c r="B25" s="37">
        <f>_xlfn.IFNA(VLOOKUP($P25,'其他營業成本-SAP'!$B:$O,14,0),0)</f>
        <v>618675</v>
      </c>
      <c r="C25" s="6" t="s">
        <v>13</v>
      </c>
      <c r="D25" s="25">
        <v>51989826</v>
      </c>
      <c r="E25" s="12">
        <f t="shared" si="0"/>
        <v>635608</v>
      </c>
      <c r="F25" s="37">
        <f>_xlfn.IFNA(VLOOKUP($P25,'其他營業成本-SAP'!$B:$G,5,0),0)</f>
        <v>635608</v>
      </c>
      <c r="G25" s="37">
        <f>_xlfn.IFNA(VLOOKUP($P25,'其他營業成本-SAP'!$B:$G,6,0),0)</f>
        <v>0</v>
      </c>
      <c r="H25" s="12">
        <f t="shared" si="1"/>
        <v>592000</v>
      </c>
      <c r="I25" s="37">
        <f>_xlfn.IFNA(VLOOKUP($P25,'其他營業成本-SAP'!$B:$J,8,0),0)</f>
        <v>592000</v>
      </c>
      <c r="J25" s="37">
        <f>_xlfn.IFNA(VLOOKUP($P25,'其他營業成本-SAP'!$B:$J,9,0),0)</f>
        <v>0</v>
      </c>
      <c r="K25" s="12">
        <f t="shared" si="2"/>
        <v>43608</v>
      </c>
      <c r="L25" s="14">
        <f t="shared" si="3"/>
        <v>7.3662162162162161</v>
      </c>
      <c r="M25" s="12">
        <f t="shared" si="4"/>
        <v>43608</v>
      </c>
      <c r="N25" s="12">
        <f t="shared" si="4"/>
        <v>0</v>
      </c>
      <c r="P25" s="142" t="s">
        <v>13</v>
      </c>
    </row>
    <row r="26" spans="2:16" ht="31.5" customHeight="1">
      <c r="B26" s="37">
        <f>_xlfn.IFNA(VLOOKUP($P26,'其他營業成本-SAP'!$B:$O,14,0),0)</f>
        <v>48423690</v>
      </c>
      <c r="C26" s="6" t="s">
        <v>14</v>
      </c>
      <c r="D26" s="25">
        <v>51989827</v>
      </c>
      <c r="E26" s="12">
        <f t="shared" si="0"/>
        <v>38031028</v>
      </c>
      <c r="F26" s="37">
        <f>_xlfn.IFNA(VLOOKUP($P26,'其他營業成本-SAP'!$B:$G,5,0),0)</f>
        <v>38031028</v>
      </c>
      <c r="G26" s="37">
        <f>_xlfn.IFNA(VLOOKUP($P26,'其他營業成本-SAP'!$B:$G,6,0),0)</f>
        <v>0</v>
      </c>
      <c r="H26" s="12">
        <f t="shared" si="1"/>
        <v>43976000</v>
      </c>
      <c r="I26" s="37">
        <f>_xlfn.IFNA(VLOOKUP($P26,'其他營業成本-SAP'!$B:$J,8,0),0)</f>
        <v>43976000</v>
      </c>
      <c r="J26" s="37">
        <f>_xlfn.IFNA(VLOOKUP($P26,'其他營業成本-SAP'!$B:$J,9,0),0)</f>
        <v>0</v>
      </c>
      <c r="K26" s="12">
        <f t="shared" si="2"/>
        <v>-5944972</v>
      </c>
      <c r="L26" s="14">
        <f t="shared" si="3"/>
        <v>-13.518673822084773</v>
      </c>
      <c r="M26" s="12">
        <f t="shared" si="4"/>
        <v>-5944972</v>
      </c>
      <c r="N26" s="12">
        <f t="shared" si="4"/>
        <v>0</v>
      </c>
      <c r="P26" s="142" t="s">
        <v>14</v>
      </c>
    </row>
    <row r="27" spans="2:16" ht="31.5" customHeight="1">
      <c r="B27" s="37">
        <f>_xlfn.IFNA(VLOOKUP($P27,'其他營業成本-SAP'!$B:$O,14,0),0)</f>
        <v>1076417</v>
      </c>
      <c r="C27" s="6" t="s">
        <v>15</v>
      </c>
      <c r="D27" s="25">
        <v>51989828</v>
      </c>
      <c r="E27" s="12">
        <f t="shared" si="0"/>
        <v>790398</v>
      </c>
      <c r="F27" s="37">
        <f>_xlfn.IFNA(VLOOKUP($P27,'其他營業成本-SAP'!$B:$G,5,0),0)</f>
        <v>790398</v>
      </c>
      <c r="G27" s="37">
        <f>_xlfn.IFNA(VLOOKUP($P27,'其他營業成本-SAP'!$B:$G,6,0),0)</f>
        <v>0</v>
      </c>
      <c r="H27" s="12">
        <f t="shared" si="1"/>
        <v>1065000</v>
      </c>
      <c r="I27" s="37">
        <f>_xlfn.IFNA(VLOOKUP($P27,'其他營業成本-SAP'!$B:$J,8,0),0)</f>
        <v>1065000</v>
      </c>
      <c r="J27" s="37">
        <f>_xlfn.IFNA(VLOOKUP($P27,'其他營業成本-SAP'!$B:$J,9,0),0)</f>
        <v>0</v>
      </c>
      <c r="K27" s="12">
        <f t="shared" si="2"/>
        <v>-274602</v>
      </c>
      <c r="L27" s="14">
        <f t="shared" si="3"/>
        <v>-25.784225352112678</v>
      </c>
      <c r="M27" s="12">
        <f t="shared" si="4"/>
        <v>-274602</v>
      </c>
      <c r="N27" s="12">
        <f t="shared" si="4"/>
        <v>0</v>
      </c>
      <c r="P27" s="142" t="s">
        <v>15</v>
      </c>
    </row>
    <row r="28" spans="2:16" ht="31.5" customHeight="1">
      <c r="B28" s="37">
        <f>_xlfn.IFNA(VLOOKUP($P28,'其他營業成本-SAP'!$B:$O,14,0),0)</f>
        <v>173915</v>
      </c>
      <c r="C28" s="6" t="s">
        <v>209</v>
      </c>
      <c r="D28" s="25">
        <v>51989829</v>
      </c>
      <c r="E28" s="12">
        <f t="shared" si="0"/>
        <v>197529</v>
      </c>
      <c r="F28" s="37">
        <f>_xlfn.IFNA(VLOOKUP($P28,'其他營業成本-SAP'!$B:$G,5,0),0)</f>
        <v>197529</v>
      </c>
      <c r="G28" s="37">
        <f>_xlfn.IFNA(VLOOKUP($P28,'其他營業成本-SAP'!$B:$G,6,0),0)</f>
        <v>0</v>
      </c>
      <c r="H28" s="12">
        <f t="shared" si="1"/>
        <v>246000</v>
      </c>
      <c r="I28" s="37">
        <f>_xlfn.IFNA(VLOOKUP($P28,'其他營業成本-SAP'!$B:$J,8,0),0)</f>
        <v>246000</v>
      </c>
      <c r="J28" s="37">
        <f>_xlfn.IFNA(VLOOKUP($P28,'其他營業成本-SAP'!$B:$J,9,0),0)</f>
        <v>0</v>
      </c>
      <c r="K28" s="12">
        <f t="shared" si="2"/>
        <v>-48471</v>
      </c>
      <c r="L28" s="14">
        <f t="shared" si="3"/>
        <v>-19.703658536585365</v>
      </c>
      <c r="M28" s="12">
        <f t="shared" si="4"/>
        <v>-48471</v>
      </c>
      <c r="N28" s="12">
        <f t="shared" si="4"/>
        <v>0</v>
      </c>
      <c r="P28" s="142" t="s">
        <v>256</v>
      </c>
    </row>
    <row r="29" spans="2:16" ht="31.5" hidden="1" customHeight="1">
      <c r="B29" s="37">
        <f>_xlfn.IFNA(VLOOKUP($P29,'其他營業成本-SAP'!$B:$O,14,0),0)</f>
        <v>0</v>
      </c>
      <c r="C29" s="6" t="s">
        <v>210</v>
      </c>
      <c r="D29" s="25"/>
      <c r="E29" s="12">
        <f>F29+G29</f>
        <v>0</v>
      </c>
      <c r="F29" s="37">
        <f>_xlfn.IFNA(VLOOKUP($P29,'其他營業成本-SAP'!$B:$G,5,0),0)</f>
        <v>0</v>
      </c>
      <c r="G29" s="37">
        <f>_xlfn.IFNA(VLOOKUP($P29,'其他營業成本-SAP'!$B:$G,6,0),0)</f>
        <v>0</v>
      </c>
      <c r="H29" s="12">
        <f t="shared" si="1"/>
        <v>0</v>
      </c>
      <c r="I29" s="37">
        <f>_xlfn.IFNA(VLOOKUP($P29,'其他營業成本-SAP'!$B:$J,8,0),0)</f>
        <v>0</v>
      </c>
      <c r="J29" s="37">
        <f>_xlfn.IFNA(VLOOKUP($P29,'其他營業成本-SAP'!$B:$J,9,0),0)</f>
        <v>0</v>
      </c>
      <c r="K29" s="12">
        <f>M29+N29</f>
        <v>0</v>
      </c>
      <c r="L29" s="32"/>
      <c r="M29" s="12">
        <f>F29-I29</f>
        <v>0</v>
      </c>
      <c r="N29" s="12">
        <f>G29-J29</f>
        <v>0</v>
      </c>
      <c r="P29" s="142" t="s">
        <v>258</v>
      </c>
    </row>
    <row r="30" spans="2:16" ht="31.5" customHeight="1">
      <c r="B30" s="37">
        <f>_xlfn.IFNA(VLOOKUP($P30,'其他營業成本-SAP'!$B:$O,14,0),0)</f>
        <v>81979</v>
      </c>
      <c r="C30" s="158" t="s">
        <v>917</v>
      </c>
      <c r="D30" s="25"/>
      <c r="E30" s="12">
        <f>F30+G30</f>
        <v>193800</v>
      </c>
      <c r="F30" s="37">
        <f>_xlfn.IFNA(VLOOKUP($P30,'其他營業成本-SAP'!$B:$G,5,0),0)</f>
        <v>193800</v>
      </c>
      <c r="G30" s="37">
        <f>_xlfn.IFNA(VLOOKUP($P30,'其他營業成本-SAP'!$B:$G,6,0),0)</f>
        <v>0</v>
      </c>
      <c r="H30" s="12">
        <f t="shared" si="1"/>
        <v>154000</v>
      </c>
      <c r="I30" s="37">
        <f>_xlfn.IFNA(VLOOKUP($P30,'其他營業成本-SAP'!$B:$J,8,0),0)</f>
        <v>154000</v>
      </c>
      <c r="J30" s="37">
        <f>_xlfn.IFNA(VLOOKUP($P30,'其他營業成本-SAP'!$B:$J,9,0),0)</f>
        <v>0</v>
      </c>
      <c r="K30" s="12">
        <f>M30+N30</f>
        <v>39800</v>
      </c>
      <c r="L30" s="14">
        <f t="shared" si="3"/>
        <v>25.844155844155843</v>
      </c>
      <c r="M30" s="12">
        <f>F30-I30</f>
        <v>39800</v>
      </c>
      <c r="N30" s="12">
        <f>G30-J30</f>
        <v>0</v>
      </c>
      <c r="P30" s="157" t="s">
        <v>911</v>
      </c>
    </row>
    <row r="31" spans="2:16" ht="31.5" customHeight="1">
      <c r="B31" s="12">
        <f>SUM(B32:B34)</f>
        <v>6243954</v>
      </c>
      <c r="C31" s="6" t="s">
        <v>16</v>
      </c>
      <c r="D31" s="25">
        <v>5198983</v>
      </c>
      <c r="E31" s="12">
        <f t="shared" si="0"/>
        <v>7503586</v>
      </c>
      <c r="F31" s="12">
        <f>SUM(F32:F34)</f>
        <v>7503586</v>
      </c>
      <c r="G31" s="12">
        <f>SUM(G32:G34)</f>
        <v>0</v>
      </c>
      <c r="H31" s="12">
        <f t="shared" si="1"/>
        <v>8210000</v>
      </c>
      <c r="I31" s="12">
        <f>SUM(I32:I34)</f>
        <v>8210000</v>
      </c>
      <c r="J31" s="12">
        <f>SUM(J32:J34)</f>
        <v>0</v>
      </c>
      <c r="K31" s="12">
        <f t="shared" si="2"/>
        <v>-706414</v>
      </c>
      <c r="L31" s="14">
        <f t="shared" si="3"/>
        <v>-8.604311814859928</v>
      </c>
      <c r="M31" s="12">
        <f t="shared" si="4"/>
        <v>-706414</v>
      </c>
      <c r="N31" s="12">
        <f t="shared" si="4"/>
        <v>0</v>
      </c>
      <c r="P31" s="142" t="s">
        <v>16</v>
      </c>
    </row>
    <row r="32" spans="2:16" ht="31.5" customHeight="1">
      <c r="B32" s="37">
        <f>_xlfn.IFNA(VLOOKUP($P32,'其他營業成本-SAP'!$B:$O,14,0),0)</f>
        <v>4302178</v>
      </c>
      <c r="C32" s="6" t="s">
        <v>17</v>
      </c>
      <c r="D32" s="25">
        <v>51989831</v>
      </c>
      <c r="E32" s="12">
        <f t="shared" si="0"/>
        <v>5722384</v>
      </c>
      <c r="F32" s="37">
        <f>_xlfn.IFNA(VLOOKUP($P32,'其他營業成本-SAP'!$B:$G,5,0),0)</f>
        <v>5722384</v>
      </c>
      <c r="G32" s="37">
        <f>_xlfn.IFNA(VLOOKUP($P32,'其他營業成本-SAP'!$B:$G,6,0),0)</f>
        <v>0</v>
      </c>
      <c r="H32" s="12">
        <f t="shared" si="1"/>
        <v>3651000</v>
      </c>
      <c r="I32" s="37">
        <f>_xlfn.IFNA(VLOOKUP($P32,'其他營業成本-SAP'!$B:$J,8,0),0)</f>
        <v>3651000</v>
      </c>
      <c r="J32" s="37">
        <f>_xlfn.IFNA(VLOOKUP($P32,'其他營業成本-SAP'!$B:$J,9,0),0)</f>
        <v>0</v>
      </c>
      <c r="K32" s="12">
        <f t="shared" si="2"/>
        <v>2071384</v>
      </c>
      <c r="L32" s="14">
        <f t="shared" si="3"/>
        <v>56.734702821144886</v>
      </c>
      <c r="M32" s="12">
        <f t="shared" si="4"/>
        <v>2071384</v>
      </c>
      <c r="N32" s="12">
        <f t="shared" si="4"/>
        <v>0</v>
      </c>
      <c r="P32" s="142" t="s">
        <v>17</v>
      </c>
    </row>
    <row r="33" spans="2:16" ht="31.5" customHeight="1">
      <c r="B33" s="37">
        <f>_xlfn.IFNA(VLOOKUP($P33,'其他營業成本-SAP'!$B:$O,14,0),0)</f>
        <v>994808</v>
      </c>
      <c r="C33" s="6" t="s">
        <v>18</v>
      </c>
      <c r="D33" s="25">
        <v>51989832</v>
      </c>
      <c r="E33" s="12">
        <f t="shared" ref="E33" si="5">F33+G33</f>
        <v>1091186</v>
      </c>
      <c r="F33" s="37">
        <f>_xlfn.IFNA(VLOOKUP($P33,'其他營業成本-SAP'!$B:$G,5,0),0)</f>
        <v>1091186</v>
      </c>
      <c r="G33" s="37">
        <f>_xlfn.IFNA(VLOOKUP($P33,'其他營業成本-SAP'!$B:$G,6,0),0)</f>
        <v>0</v>
      </c>
      <c r="H33" s="12">
        <f t="shared" ref="H33" si="6">I33+J33</f>
        <v>997000</v>
      </c>
      <c r="I33" s="37">
        <f>_xlfn.IFNA(VLOOKUP($P33,'其他營業成本-SAP'!$B:$J,8,0),0)</f>
        <v>997000</v>
      </c>
      <c r="J33" s="37">
        <f>_xlfn.IFNA(VLOOKUP($P33,'其他營業成本-SAP'!$B:$J,9,0),0)</f>
        <v>0</v>
      </c>
      <c r="K33" s="12">
        <f t="shared" ref="K33" si="7">M33+N33</f>
        <v>94186</v>
      </c>
      <c r="L33" s="14">
        <f t="shared" ref="L33:L34" si="8">K33/H33*100</f>
        <v>9.4469408224674023</v>
      </c>
      <c r="M33" s="12">
        <f t="shared" ref="M33" si="9">F33-I33</f>
        <v>94186</v>
      </c>
      <c r="N33" s="12">
        <f t="shared" ref="N33" si="10">G33-J33</f>
        <v>0</v>
      </c>
      <c r="P33" s="142" t="s">
        <v>18</v>
      </c>
    </row>
    <row r="34" spans="2:16" ht="31.5" customHeight="1">
      <c r="B34" s="37">
        <f>_xlfn.IFNA(VLOOKUP($P34,'其他營業成本-SAP'!$B:$O,14,0),0)</f>
        <v>946968</v>
      </c>
      <c r="C34" s="6" t="s">
        <v>174</v>
      </c>
      <c r="D34" s="25">
        <v>51989832</v>
      </c>
      <c r="E34" s="12">
        <f t="shared" si="0"/>
        <v>690016</v>
      </c>
      <c r="F34" s="37">
        <f>_xlfn.IFNA(VLOOKUP($P34,'其他營業成本-SAP'!$B:$G,5,0),0)</f>
        <v>690016</v>
      </c>
      <c r="G34" s="37">
        <f>_xlfn.IFNA(VLOOKUP($P34,'其他營業成本-SAP'!$B:$G,6,0),0)</f>
        <v>0</v>
      </c>
      <c r="H34" s="12">
        <f t="shared" si="1"/>
        <v>3562000</v>
      </c>
      <c r="I34" s="37">
        <f>_xlfn.IFNA(VLOOKUP($P34,'其他營業成本-SAP'!$B:$J,8,0),0)</f>
        <v>3562000</v>
      </c>
      <c r="J34" s="37">
        <f>_xlfn.IFNA(VLOOKUP($P34,'其他營業成本-SAP'!$B:$J,9,0),0)</f>
        <v>0</v>
      </c>
      <c r="K34" s="12">
        <f t="shared" si="2"/>
        <v>-2871984</v>
      </c>
      <c r="L34" s="14">
        <f t="shared" si="8"/>
        <v>-80.628411005053337</v>
      </c>
      <c r="M34" s="12">
        <f t="shared" si="4"/>
        <v>-2871984</v>
      </c>
      <c r="N34" s="12">
        <f t="shared" si="4"/>
        <v>0</v>
      </c>
      <c r="P34" s="142" t="s">
        <v>44</v>
      </c>
    </row>
    <row r="35" spans="2:16" ht="31.5" customHeight="1">
      <c r="B35" s="12">
        <f>B36+B37+B38</f>
        <v>877114</v>
      </c>
      <c r="C35" s="6" t="s">
        <v>19</v>
      </c>
      <c r="D35" s="25">
        <v>5198984</v>
      </c>
      <c r="E35" s="12">
        <f t="shared" si="0"/>
        <v>251136</v>
      </c>
      <c r="F35" s="12">
        <f>F36+F37+F38</f>
        <v>251136</v>
      </c>
      <c r="G35" s="12">
        <f>G36+G37+G38</f>
        <v>0</v>
      </c>
      <c r="H35" s="12">
        <f t="shared" si="1"/>
        <v>616000</v>
      </c>
      <c r="I35" s="12">
        <f>I36+I37+I38</f>
        <v>616000</v>
      </c>
      <c r="J35" s="12">
        <f>J36+J37+J38</f>
        <v>0</v>
      </c>
      <c r="K35" s="12">
        <f t="shared" si="2"/>
        <v>-364864</v>
      </c>
      <c r="L35" s="14">
        <f t="shared" si="3"/>
        <v>-59.231168831168837</v>
      </c>
      <c r="M35" s="12">
        <f t="shared" si="4"/>
        <v>-364864</v>
      </c>
      <c r="N35" s="12">
        <f t="shared" si="4"/>
        <v>0</v>
      </c>
      <c r="P35" s="142" t="s">
        <v>19</v>
      </c>
    </row>
    <row r="36" spans="2:16" ht="31.5" hidden="1" customHeight="1">
      <c r="B36" s="37">
        <f>_xlfn.IFNA(VLOOKUP($P36,'其他營業成本-SAP'!$B:$O,14,0),0)</f>
        <v>0</v>
      </c>
      <c r="C36" s="6" t="s">
        <v>21</v>
      </c>
      <c r="D36" s="25">
        <v>51989842</v>
      </c>
      <c r="E36" s="12">
        <f t="shared" si="0"/>
        <v>0</v>
      </c>
      <c r="F36" s="37">
        <f>_xlfn.IFNA(VLOOKUP($P36,'其他營業成本-SAP'!$B:$G,5,0),0)</f>
        <v>0</v>
      </c>
      <c r="G36" s="37">
        <f>_xlfn.IFNA(VLOOKUP($P36,'其他營業成本-SAP'!$B:$G,6,0),0)</f>
        <v>0</v>
      </c>
      <c r="H36" s="12">
        <f t="shared" si="1"/>
        <v>0</v>
      </c>
      <c r="I36" s="37">
        <f>_xlfn.IFNA(VLOOKUP($P36,'其他營業成本-SAP'!$B:$J,8,0),0)</f>
        <v>0</v>
      </c>
      <c r="J36" s="37">
        <f>_xlfn.IFNA(VLOOKUP($P36,'其他營業成本-SAP'!$B:$J,9,0),0)</f>
        <v>0</v>
      </c>
      <c r="K36" s="12">
        <f t="shared" si="2"/>
        <v>0</v>
      </c>
      <c r="L36" s="14" t="e">
        <f t="shared" si="3"/>
        <v>#DIV/0!</v>
      </c>
      <c r="M36" s="12">
        <f t="shared" si="4"/>
        <v>0</v>
      </c>
      <c r="N36" s="12">
        <f t="shared" si="4"/>
        <v>0</v>
      </c>
      <c r="P36" s="142" t="s">
        <v>21</v>
      </c>
    </row>
    <row r="37" spans="2:16" ht="31.5" customHeight="1">
      <c r="B37" s="37">
        <f>_xlfn.IFNA(VLOOKUP($P37,'其他營業成本-SAP'!$B:$O,14,0),0)</f>
        <v>871794</v>
      </c>
      <c r="C37" s="6" t="s">
        <v>23</v>
      </c>
      <c r="D37" s="25">
        <v>51989844</v>
      </c>
      <c r="E37" s="12">
        <f t="shared" si="0"/>
        <v>237456</v>
      </c>
      <c r="F37" s="37">
        <f>_xlfn.IFNA(VLOOKUP($P37,'其他營業成本-SAP'!$B:$G,5,0),0)</f>
        <v>237456</v>
      </c>
      <c r="G37" s="37">
        <f>_xlfn.IFNA(VLOOKUP($P37,'其他營業成本-SAP'!$B:$G,6,0),0)</f>
        <v>0</v>
      </c>
      <c r="H37" s="12">
        <f t="shared" si="1"/>
        <v>597000</v>
      </c>
      <c r="I37" s="37">
        <f>_xlfn.IFNA(VLOOKUP($P37,'其他營業成本-SAP'!$B:$J,8,0),0)</f>
        <v>597000</v>
      </c>
      <c r="J37" s="37">
        <f>_xlfn.IFNA(VLOOKUP($P37,'其他營業成本-SAP'!$B:$J,9,0),0)</f>
        <v>0</v>
      </c>
      <c r="K37" s="12">
        <f t="shared" si="2"/>
        <v>-359544</v>
      </c>
      <c r="L37" s="14">
        <f t="shared" si="3"/>
        <v>-60.225125628140709</v>
      </c>
      <c r="M37" s="12">
        <f t="shared" si="4"/>
        <v>-359544</v>
      </c>
      <c r="N37" s="12">
        <f t="shared" si="4"/>
        <v>0</v>
      </c>
      <c r="P37" s="142" t="s">
        <v>23</v>
      </c>
    </row>
    <row r="38" spans="2:16" ht="31.5" customHeight="1">
      <c r="B38" s="37">
        <f>_xlfn.IFNA(VLOOKUP($P38,'其他營業成本-SAP'!$B:$O,14,0),0)</f>
        <v>5320</v>
      </c>
      <c r="C38" s="6" t="s">
        <v>193</v>
      </c>
      <c r="D38" s="25">
        <v>51989845</v>
      </c>
      <c r="E38" s="12">
        <f t="shared" si="0"/>
        <v>13680</v>
      </c>
      <c r="F38" s="37">
        <f>_xlfn.IFNA(VLOOKUP($P38,'其他營業成本-SAP'!$B:$G,5,0),0)</f>
        <v>13680</v>
      </c>
      <c r="G38" s="37">
        <f>_xlfn.IFNA(VLOOKUP($P38,'其他營業成本-SAP'!$B:$G,6,0),0)</f>
        <v>0</v>
      </c>
      <c r="H38" s="12">
        <f t="shared" si="1"/>
        <v>19000</v>
      </c>
      <c r="I38" s="37">
        <f>_xlfn.IFNA(VLOOKUP($P38,'其他營業成本-SAP'!$B:$J,8,0),0)</f>
        <v>19000</v>
      </c>
      <c r="J38" s="37">
        <f>_xlfn.IFNA(VLOOKUP($P38,'其他營業成本-SAP'!$B:$J,9,0),0)</f>
        <v>0</v>
      </c>
      <c r="K38" s="12">
        <f t="shared" si="2"/>
        <v>-5320</v>
      </c>
      <c r="L38" s="14">
        <f t="shared" si="3"/>
        <v>-28.000000000000004</v>
      </c>
      <c r="M38" s="12">
        <f t="shared" si="4"/>
        <v>-5320</v>
      </c>
      <c r="N38" s="12">
        <f t="shared" si="4"/>
        <v>0</v>
      </c>
      <c r="P38" s="142" t="s">
        <v>24</v>
      </c>
    </row>
    <row r="39" spans="2:16" ht="31.5" customHeight="1">
      <c r="B39" s="12">
        <f>SUM(B40:B45)</f>
        <v>10428643</v>
      </c>
      <c r="C39" s="6" t="s">
        <v>82</v>
      </c>
      <c r="D39" s="25">
        <v>5198985</v>
      </c>
      <c r="E39" s="12">
        <f t="shared" si="0"/>
        <v>11366759</v>
      </c>
      <c r="F39" s="12">
        <f>SUM(F40:F45)</f>
        <v>11366759</v>
      </c>
      <c r="G39" s="12">
        <f>SUM(G40:G45)</f>
        <v>0</v>
      </c>
      <c r="H39" s="12">
        <f t="shared" si="1"/>
        <v>7915000</v>
      </c>
      <c r="I39" s="12">
        <f>SUM(I40:I45)</f>
        <v>7915000</v>
      </c>
      <c r="J39" s="12">
        <f>SUM(J40:J45)</f>
        <v>0</v>
      </c>
      <c r="K39" s="12">
        <f t="shared" si="2"/>
        <v>3451759</v>
      </c>
      <c r="L39" s="14">
        <f t="shared" si="3"/>
        <v>43.610347441566645</v>
      </c>
      <c r="M39" s="12">
        <f t="shared" si="4"/>
        <v>3451759</v>
      </c>
      <c r="N39" s="12">
        <f t="shared" si="4"/>
        <v>0</v>
      </c>
      <c r="P39" s="142" t="s">
        <v>271</v>
      </c>
    </row>
    <row r="40" spans="2:16" ht="31.5" customHeight="1">
      <c r="B40" s="37">
        <f>_xlfn.IFNA(VLOOKUP($P40,'其他營業成本-SAP'!$B:$O,14,0),0)</f>
        <v>1006</v>
      </c>
      <c r="C40" s="6" t="s">
        <v>25</v>
      </c>
      <c r="D40" s="25">
        <v>51989851</v>
      </c>
      <c r="E40" s="12">
        <f t="shared" si="0"/>
        <v>0</v>
      </c>
      <c r="F40" s="37">
        <f>_xlfn.IFNA(VLOOKUP($P40,'其他營業成本-SAP'!$B:$G,5,0),0)</f>
        <v>0</v>
      </c>
      <c r="G40" s="37">
        <f>_xlfn.IFNA(VLOOKUP($P40,'其他營業成本-SAP'!$B:$G,6,0),0)</f>
        <v>0</v>
      </c>
      <c r="H40" s="12">
        <f t="shared" si="1"/>
        <v>1000</v>
      </c>
      <c r="I40" s="37">
        <f>_xlfn.IFNA(VLOOKUP($P40,'其他營業成本-SAP'!$B:$J,8,0),0)</f>
        <v>1000</v>
      </c>
      <c r="J40" s="37">
        <f>_xlfn.IFNA(VLOOKUP($P40,'其他營業成本-SAP'!$B:$J,9,0),0)</f>
        <v>0</v>
      </c>
      <c r="K40" s="12">
        <f t="shared" si="2"/>
        <v>-1000</v>
      </c>
      <c r="L40" s="14">
        <f t="shared" si="3"/>
        <v>-100</v>
      </c>
      <c r="M40" s="12">
        <f t="shared" si="4"/>
        <v>-1000</v>
      </c>
      <c r="N40" s="12">
        <f t="shared" si="4"/>
        <v>0</v>
      </c>
      <c r="P40" s="142" t="s">
        <v>25</v>
      </c>
    </row>
    <row r="41" spans="2:16" ht="31.5" customHeight="1">
      <c r="B41" s="31">
        <f>_xlfn.IFNA(VLOOKUP($P41,'其他營業成本-SAP'!$B:$O,14,0),0)</f>
        <v>440765</v>
      </c>
      <c r="C41" s="3" t="s">
        <v>26</v>
      </c>
      <c r="D41" s="26">
        <v>51989852</v>
      </c>
      <c r="E41" s="13">
        <f t="shared" si="0"/>
        <v>1637010</v>
      </c>
      <c r="F41" s="31">
        <f>_xlfn.IFNA(VLOOKUP($P41,'其他營業成本-SAP'!$B:$G,5,0),0)</f>
        <v>1637010</v>
      </c>
      <c r="G41" s="31">
        <f>_xlfn.IFNA(VLOOKUP($P41,'其他營業成本-SAP'!$B:$G,6,0),0)</f>
        <v>0</v>
      </c>
      <c r="H41" s="13">
        <f t="shared" si="1"/>
        <v>77000</v>
      </c>
      <c r="I41" s="31">
        <f>_xlfn.IFNA(VLOOKUP($P41,'其他營業成本-SAP'!$B:$J,8,0),0)</f>
        <v>77000</v>
      </c>
      <c r="J41" s="31">
        <f>_xlfn.IFNA(VLOOKUP($P41,'其他營業成本-SAP'!$B:$J,9,0),0)</f>
        <v>0</v>
      </c>
      <c r="K41" s="13">
        <f t="shared" si="2"/>
        <v>1560010</v>
      </c>
      <c r="L41" s="15">
        <f t="shared" si="3"/>
        <v>2025.987012987013</v>
      </c>
      <c r="M41" s="13">
        <f t="shared" si="4"/>
        <v>1560010</v>
      </c>
      <c r="N41" s="13">
        <f t="shared" si="4"/>
        <v>0</v>
      </c>
      <c r="P41" s="142" t="s">
        <v>26</v>
      </c>
    </row>
    <row r="42" spans="2:16" ht="31.5" customHeight="1">
      <c r="B42" s="159">
        <f>_xlfn.IFNA(VLOOKUP($P42,'其他營業成本-SAP'!$B:$O,14,0),0)</f>
        <v>5810365</v>
      </c>
      <c r="C42" s="29" t="s">
        <v>27</v>
      </c>
      <c r="D42" s="24">
        <v>51989853</v>
      </c>
      <c r="E42" s="28">
        <f t="shared" si="0"/>
        <v>5998573</v>
      </c>
      <c r="F42" s="159">
        <f>_xlfn.IFNA(VLOOKUP($P42,'其他營業成本-SAP'!$B:$G,5,0),0)</f>
        <v>5998573</v>
      </c>
      <c r="G42" s="159">
        <f>_xlfn.IFNA(VLOOKUP($P42,'其他營業成本-SAP'!$B:$G,6,0),0)</f>
        <v>0</v>
      </c>
      <c r="H42" s="28">
        <f t="shared" si="1"/>
        <v>3158000</v>
      </c>
      <c r="I42" s="159">
        <f>_xlfn.IFNA(VLOOKUP($P42,'其他營業成本-SAP'!$B:$J,8,0),0)</f>
        <v>3158000</v>
      </c>
      <c r="J42" s="159">
        <f>_xlfn.IFNA(VLOOKUP($P42,'其他營業成本-SAP'!$B:$J,9,0),0)</f>
        <v>0</v>
      </c>
      <c r="K42" s="28">
        <f t="shared" si="2"/>
        <v>2840573</v>
      </c>
      <c r="L42" s="30">
        <f t="shared" si="3"/>
        <v>89.948480050664983</v>
      </c>
      <c r="M42" s="28">
        <f t="shared" si="4"/>
        <v>2840573</v>
      </c>
      <c r="N42" s="28">
        <f t="shared" si="4"/>
        <v>0</v>
      </c>
      <c r="P42" s="142" t="s">
        <v>27</v>
      </c>
    </row>
    <row r="43" spans="2:16" ht="31.5" customHeight="1">
      <c r="B43" s="37">
        <f>_xlfn.IFNA(VLOOKUP($P43,'其他營業成本-SAP'!$B:$O,14,0),0)</f>
        <v>3725229</v>
      </c>
      <c r="C43" s="6" t="s">
        <v>28</v>
      </c>
      <c r="D43" s="139">
        <v>51989854</v>
      </c>
      <c r="E43" s="12">
        <f t="shared" si="0"/>
        <v>3121500</v>
      </c>
      <c r="F43" s="37">
        <f>_xlfn.IFNA(VLOOKUP($P43,'其他營業成本-SAP'!$B:$G,5,0),0)</f>
        <v>3121500</v>
      </c>
      <c r="G43" s="37">
        <f>_xlfn.IFNA(VLOOKUP($P43,'其他營業成本-SAP'!$B:$G,6,0),0)</f>
        <v>0</v>
      </c>
      <c r="H43" s="12">
        <f t="shared" si="1"/>
        <v>4348000</v>
      </c>
      <c r="I43" s="37">
        <f>_xlfn.IFNA(VLOOKUP($P43,'其他營業成本-SAP'!$B:$J,8,0),0)</f>
        <v>4348000</v>
      </c>
      <c r="J43" s="37">
        <f>_xlfn.IFNA(VLOOKUP($P43,'其他營業成本-SAP'!$B:$J,9,0),0)</f>
        <v>0</v>
      </c>
      <c r="K43" s="12">
        <f t="shared" si="2"/>
        <v>-1226500</v>
      </c>
      <c r="L43" s="14">
        <f t="shared" si="3"/>
        <v>-28.208371665133399</v>
      </c>
      <c r="M43" s="12">
        <f t="shared" si="4"/>
        <v>-1226500</v>
      </c>
      <c r="N43" s="12">
        <f t="shared" si="4"/>
        <v>0</v>
      </c>
      <c r="P43" s="142" t="s">
        <v>28</v>
      </c>
    </row>
    <row r="44" spans="2:16" ht="31.5" customHeight="1">
      <c r="B44" s="37">
        <f>_xlfn.IFNA(VLOOKUP($P44,'其他營業成本-SAP'!$B:$O,14,0),0)</f>
        <v>412953</v>
      </c>
      <c r="C44" s="6" t="s">
        <v>29</v>
      </c>
      <c r="D44" s="25">
        <v>51989855</v>
      </c>
      <c r="E44" s="12">
        <f t="shared" si="0"/>
        <v>573992</v>
      </c>
      <c r="F44" s="37">
        <f>_xlfn.IFNA(VLOOKUP($P44,'其他營業成本-SAP'!$B:$G,5,0),0)</f>
        <v>573992</v>
      </c>
      <c r="G44" s="37">
        <f>_xlfn.IFNA(VLOOKUP($P44,'其他營業成本-SAP'!$B:$G,6,0),0)</f>
        <v>0</v>
      </c>
      <c r="H44" s="12">
        <f t="shared" si="1"/>
        <v>308000</v>
      </c>
      <c r="I44" s="37">
        <f>_xlfn.IFNA(VLOOKUP($P44,'其他營業成本-SAP'!$B:$J,8,0),0)</f>
        <v>308000</v>
      </c>
      <c r="J44" s="37">
        <f>_xlfn.IFNA(VLOOKUP($P44,'其他營業成本-SAP'!$B:$J,9,0),0)</f>
        <v>0</v>
      </c>
      <c r="K44" s="12">
        <f t="shared" si="2"/>
        <v>265992</v>
      </c>
      <c r="L44" s="14">
        <f t="shared" si="3"/>
        <v>86.361038961038957</v>
      </c>
      <c r="M44" s="12">
        <f t="shared" si="4"/>
        <v>265992</v>
      </c>
      <c r="N44" s="12">
        <f t="shared" si="4"/>
        <v>0</v>
      </c>
      <c r="P44" s="142" t="s">
        <v>29</v>
      </c>
    </row>
    <row r="45" spans="2:16" ht="31.5" customHeight="1">
      <c r="B45" s="37">
        <f>_xlfn.IFNA(VLOOKUP($P45,'其他營業成本-SAP'!$B:$O,14,0),0)</f>
        <v>38325</v>
      </c>
      <c r="C45" s="6" t="s">
        <v>30</v>
      </c>
      <c r="D45" s="25">
        <v>51989858</v>
      </c>
      <c r="E45" s="12">
        <f t="shared" si="0"/>
        <v>35684</v>
      </c>
      <c r="F45" s="37">
        <f>_xlfn.IFNA(VLOOKUP($P45,'其他營業成本-SAP'!$B:$G,5,0),0)</f>
        <v>35684</v>
      </c>
      <c r="G45" s="37">
        <f>_xlfn.IFNA(VLOOKUP($P45,'其他營業成本-SAP'!$B:$G,6,0),0)</f>
        <v>0</v>
      </c>
      <c r="H45" s="12">
        <f t="shared" si="1"/>
        <v>23000</v>
      </c>
      <c r="I45" s="37">
        <f>_xlfn.IFNA(VLOOKUP($P45,'其他營業成本-SAP'!$B:$J,8,0),0)</f>
        <v>23000</v>
      </c>
      <c r="J45" s="37">
        <f>_xlfn.IFNA(VLOOKUP($P45,'其他營業成本-SAP'!$B:$J,9,0),0)</f>
        <v>0</v>
      </c>
      <c r="K45" s="12">
        <f t="shared" si="2"/>
        <v>12684</v>
      </c>
      <c r="L45" s="14">
        <f t="shared" si="3"/>
        <v>55.14782608695652</v>
      </c>
      <c r="M45" s="12">
        <f t="shared" si="4"/>
        <v>12684</v>
      </c>
      <c r="N45" s="12">
        <f t="shared" si="4"/>
        <v>0</v>
      </c>
      <c r="P45" s="142" t="s">
        <v>30</v>
      </c>
    </row>
    <row r="46" spans="2:16" ht="31.5" customHeight="1">
      <c r="B46" s="12">
        <f>B47+B48</f>
        <v>796804</v>
      </c>
      <c r="C46" s="6" t="s">
        <v>31</v>
      </c>
      <c r="D46" s="25">
        <v>5198986</v>
      </c>
      <c r="E46" s="12">
        <f t="shared" si="0"/>
        <v>743560</v>
      </c>
      <c r="F46" s="12">
        <f>F47+F48</f>
        <v>743560</v>
      </c>
      <c r="G46" s="12">
        <f>G47+G48</f>
        <v>0</v>
      </c>
      <c r="H46" s="12">
        <f t="shared" si="1"/>
        <v>1850000</v>
      </c>
      <c r="I46" s="12">
        <f>I47+I48</f>
        <v>1850000</v>
      </c>
      <c r="J46" s="12">
        <f>J47+J48</f>
        <v>0</v>
      </c>
      <c r="K46" s="12">
        <f t="shared" si="2"/>
        <v>-1106440</v>
      </c>
      <c r="L46" s="14">
        <f t="shared" si="3"/>
        <v>-59.807567567567567</v>
      </c>
      <c r="M46" s="12">
        <f t="shared" si="4"/>
        <v>-1106440</v>
      </c>
      <c r="N46" s="12">
        <f t="shared" si="4"/>
        <v>0</v>
      </c>
      <c r="P46" s="142" t="s">
        <v>31</v>
      </c>
    </row>
    <row r="47" spans="2:16" ht="31.5" customHeight="1">
      <c r="B47" s="37">
        <f>_xlfn.IFNA(VLOOKUP($P47,'其他營業成本-SAP'!$B:$O,14,0),0)</f>
        <v>613590</v>
      </c>
      <c r="C47" s="6" t="s">
        <v>34</v>
      </c>
      <c r="D47" s="25">
        <v>51989865</v>
      </c>
      <c r="E47" s="12">
        <f t="shared" si="0"/>
        <v>627345</v>
      </c>
      <c r="F47" s="37">
        <f>_xlfn.IFNA(VLOOKUP($P47,'其他營業成本-SAP'!$B:$G,5,0),0)</f>
        <v>627345</v>
      </c>
      <c r="G47" s="37">
        <f>_xlfn.IFNA(VLOOKUP($P47,'其他營業成本-SAP'!$B:$G,6,0),0)</f>
        <v>0</v>
      </c>
      <c r="H47" s="12">
        <f t="shared" si="1"/>
        <v>902000</v>
      </c>
      <c r="I47" s="37">
        <f>_xlfn.IFNA(VLOOKUP($P47,'其他營業成本-SAP'!$B:$J,8,0),0)</f>
        <v>902000</v>
      </c>
      <c r="J47" s="37">
        <f>_xlfn.IFNA(VLOOKUP($P47,'其他營業成本-SAP'!$B:$J,9,0),0)</f>
        <v>0</v>
      </c>
      <c r="K47" s="12">
        <f t="shared" si="2"/>
        <v>-274655</v>
      </c>
      <c r="L47" s="14">
        <f t="shared" si="3"/>
        <v>-30.449556541019955</v>
      </c>
      <c r="M47" s="12">
        <f t="shared" si="4"/>
        <v>-274655</v>
      </c>
      <c r="N47" s="12">
        <f t="shared" si="4"/>
        <v>0</v>
      </c>
      <c r="P47" s="142" t="s">
        <v>34</v>
      </c>
    </row>
    <row r="48" spans="2:16" ht="31.5" customHeight="1">
      <c r="B48" s="37">
        <f>_xlfn.IFNA(VLOOKUP($P48,'其他營業成本-SAP'!$B:$O,14,0),0)</f>
        <v>183214</v>
      </c>
      <c r="C48" s="6" t="s">
        <v>35</v>
      </c>
      <c r="D48" s="25">
        <v>51989867</v>
      </c>
      <c r="E48" s="12">
        <f t="shared" si="0"/>
        <v>116215</v>
      </c>
      <c r="F48" s="37">
        <f>_xlfn.IFNA(VLOOKUP($P48,'其他營業成本-SAP'!$B:$G,5,0),0)</f>
        <v>116215</v>
      </c>
      <c r="G48" s="37">
        <f>_xlfn.IFNA(VLOOKUP($P48,'其他營業成本-SAP'!$B:$G,6,0),0)</f>
        <v>0</v>
      </c>
      <c r="H48" s="12">
        <f t="shared" si="1"/>
        <v>948000</v>
      </c>
      <c r="I48" s="37">
        <f>_xlfn.IFNA(VLOOKUP($P48,'其他營業成本-SAP'!$B:$J,8,0),0)</f>
        <v>948000</v>
      </c>
      <c r="J48" s="37">
        <f>_xlfn.IFNA(VLOOKUP($P48,'其他營業成本-SAP'!$B:$J,9,0),0)</f>
        <v>0</v>
      </c>
      <c r="K48" s="12">
        <f t="shared" si="2"/>
        <v>-831785</v>
      </c>
      <c r="L48" s="14">
        <f t="shared" si="3"/>
        <v>-87.741033755274273</v>
      </c>
      <c r="M48" s="12">
        <f t="shared" si="4"/>
        <v>-831785</v>
      </c>
      <c r="N48" s="12">
        <f t="shared" si="4"/>
        <v>0</v>
      </c>
      <c r="P48" s="142" t="s">
        <v>35</v>
      </c>
    </row>
    <row r="49" spans="2:16" ht="31.5" customHeight="1">
      <c r="B49" s="12">
        <f>B50+B51</f>
        <v>164402</v>
      </c>
      <c r="C49" s="6" t="s">
        <v>918</v>
      </c>
      <c r="D49" s="25">
        <v>5198987</v>
      </c>
      <c r="E49" s="12">
        <f t="shared" si="0"/>
        <v>165714</v>
      </c>
      <c r="F49" s="12">
        <f>F50+F51</f>
        <v>165714</v>
      </c>
      <c r="G49" s="12">
        <f>G50+G51</f>
        <v>0</v>
      </c>
      <c r="H49" s="12">
        <f t="shared" si="1"/>
        <v>75000</v>
      </c>
      <c r="I49" s="12">
        <f>I50+I51</f>
        <v>75000</v>
      </c>
      <c r="J49" s="12">
        <f>J50+J51</f>
        <v>0</v>
      </c>
      <c r="K49" s="12">
        <f t="shared" si="2"/>
        <v>90714</v>
      </c>
      <c r="L49" s="14">
        <f t="shared" si="3"/>
        <v>120.952</v>
      </c>
      <c r="M49" s="12">
        <f t="shared" si="4"/>
        <v>90714</v>
      </c>
      <c r="N49" s="12">
        <f t="shared" si="4"/>
        <v>0</v>
      </c>
      <c r="P49" s="157" t="s">
        <v>913</v>
      </c>
    </row>
    <row r="50" spans="2:16" ht="31.5" customHeight="1">
      <c r="B50" s="37">
        <f>_xlfn.IFNA(VLOOKUP($P50,'其他營業成本-SAP'!$B:$O,14,0),0)</f>
        <v>45000</v>
      </c>
      <c r="C50" s="6" t="s">
        <v>36</v>
      </c>
      <c r="D50" s="25">
        <v>51989871</v>
      </c>
      <c r="E50" s="12">
        <f t="shared" si="0"/>
        <v>45000</v>
      </c>
      <c r="F50" s="37">
        <f>_xlfn.IFNA(VLOOKUP($P50,'其他營業成本-SAP'!$B:$G,5,0),0)</f>
        <v>45000</v>
      </c>
      <c r="G50" s="37">
        <f>_xlfn.IFNA(VLOOKUP($P50,'其他營業成本-SAP'!$B:$G,6,0),0)</f>
        <v>0</v>
      </c>
      <c r="H50" s="12">
        <f t="shared" si="1"/>
        <v>75000</v>
      </c>
      <c r="I50" s="37">
        <f>_xlfn.IFNA(VLOOKUP($P50,'其他營業成本-SAP'!$B:$J,8,0),0)</f>
        <v>75000</v>
      </c>
      <c r="J50" s="37">
        <f>_xlfn.IFNA(VLOOKUP($P50,'其他營業成本-SAP'!$B:$J,9,0),0)</f>
        <v>0</v>
      </c>
      <c r="K50" s="12">
        <f t="shared" si="2"/>
        <v>-30000</v>
      </c>
      <c r="L50" s="14">
        <f t="shared" si="3"/>
        <v>-40</v>
      </c>
      <c r="M50" s="12">
        <f t="shared" si="4"/>
        <v>-30000</v>
      </c>
      <c r="N50" s="12">
        <f t="shared" si="4"/>
        <v>0</v>
      </c>
      <c r="P50" s="142" t="s">
        <v>36</v>
      </c>
    </row>
    <row r="51" spans="2:16" ht="31.5" customHeight="1">
      <c r="B51" s="37">
        <f>_xlfn.IFNA(VLOOKUP($P51,'其他營業成本-SAP'!$B:$O,14,0),0)</f>
        <v>119402</v>
      </c>
      <c r="C51" s="6" t="s">
        <v>919</v>
      </c>
      <c r="D51" s="25">
        <v>51989872</v>
      </c>
      <c r="E51" s="12">
        <f t="shared" si="0"/>
        <v>120714</v>
      </c>
      <c r="F51" s="37">
        <f>_xlfn.IFNA(VLOOKUP($P51,'其他營業成本-SAP'!$B:$G,5,0),0)</f>
        <v>120714</v>
      </c>
      <c r="G51" s="37">
        <f>_xlfn.IFNA(VLOOKUP($P51,'其他營業成本-SAP'!$B:$G,6,0),0)</f>
        <v>0</v>
      </c>
      <c r="H51" s="12">
        <f t="shared" si="1"/>
        <v>0</v>
      </c>
      <c r="I51" s="37">
        <f>_xlfn.IFNA(VLOOKUP($P51,'其他營業成本-SAP'!$B:$J,8,0),0)</f>
        <v>0</v>
      </c>
      <c r="J51" s="37">
        <f>_xlfn.IFNA(VLOOKUP($P51,'其他營業成本-SAP'!$B:$J,9,0),0)</f>
        <v>0</v>
      </c>
      <c r="K51" s="12">
        <f t="shared" si="2"/>
        <v>120714</v>
      </c>
      <c r="L51" s="32"/>
      <c r="M51" s="12">
        <f t="shared" si="4"/>
        <v>120714</v>
      </c>
      <c r="N51" s="12">
        <f t="shared" si="4"/>
        <v>0</v>
      </c>
      <c r="P51" s="157" t="s">
        <v>914</v>
      </c>
    </row>
    <row r="52" spans="2:16" ht="31.5" hidden="1" customHeight="1">
      <c r="B52" s="12">
        <f>B53</f>
        <v>0</v>
      </c>
      <c r="C52" s="6" t="s">
        <v>38</v>
      </c>
      <c r="D52" s="25">
        <v>5198988</v>
      </c>
      <c r="E52" s="12">
        <f t="shared" si="0"/>
        <v>0</v>
      </c>
      <c r="F52" s="12">
        <f>F53</f>
        <v>0</v>
      </c>
      <c r="G52" s="12">
        <f>G53</f>
        <v>0</v>
      </c>
      <c r="H52" s="12">
        <f t="shared" si="1"/>
        <v>0</v>
      </c>
      <c r="I52" s="12">
        <f>I53</f>
        <v>0</v>
      </c>
      <c r="J52" s="12">
        <f>J53</f>
        <v>0</v>
      </c>
      <c r="K52" s="12">
        <f t="shared" si="2"/>
        <v>0</v>
      </c>
      <c r="L52" s="32"/>
      <c r="M52" s="12">
        <f t="shared" si="4"/>
        <v>0</v>
      </c>
      <c r="N52" s="12">
        <f t="shared" si="4"/>
        <v>0</v>
      </c>
      <c r="P52" s="142" t="s">
        <v>38</v>
      </c>
    </row>
    <row r="53" spans="2:16" ht="31.5" hidden="1" customHeight="1">
      <c r="B53" s="37">
        <v>0</v>
      </c>
      <c r="C53" s="6" t="s">
        <v>45</v>
      </c>
      <c r="D53" s="25">
        <v>51989881</v>
      </c>
      <c r="E53" s="12">
        <f t="shared" si="0"/>
        <v>0</v>
      </c>
      <c r="F53" s="37"/>
      <c r="G53" s="37">
        <v>0</v>
      </c>
      <c r="H53" s="12">
        <f t="shared" si="1"/>
        <v>0</v>
      </c>
      <c r="I53" s="37">
        <v>0</v>
      </c>
      <c r="J53" s="37">
        <v>0</v>
      </c>
      <c r="K53" s="12">
        <f t="shared" si="2"/>
        <v>0</v>
      </c>
      <c r="L53" s="32"/>
      <c r="M53" s="12">
        <f t="shared" si="4"/>
        <v>0</v>
      </c>
      <c r="N53" s="12">
        <f t="shared" si="4"/>
        <v>0</v>
      </c>
      <c r="P53"/>
    </row>
    <row r="54" spans="2:16" ht="31.5" customHeight="1">
      <c r="B54" s="12">
        <f>B55</f>
        <v>3477287</v>
      </c>
      <c r="C54" s="6" t="s">
        <v>40</v>
      </c>
      <c r="D54" s="25">
        <v>5198989</v>
      </c>
      <c r="E54" s="12">
        <f t="shared" si="0"/>
        <v>3333495</v>
      </c>
      <c r="F54" s="12">
        <f>F55</f>
        <v>3333495</v>
      </c>
      <c r="G54" s="12">
        <f>G55</f>
        <v>0</v>
      </c>
      <c r="H54" s="12">
        <f t="shared" si="1"/>
        <v>0</v>
      </c>
      <c r="I54" s="12">
        <f>I55</f>
        <v>0</v>
      </c>
      <c r="J54" s="12">
        <f>J55</f>
        <v>0</v>
      </c>
      <c r="K54" s="12">
        <f t="shared" si="2"/>
        <v>3333495</v>
      </c>
      <c r="L54" s="32"/>
      <c r="M54" s="12">
        <f t="shared" si="4"/>
        <v>3333495</v>
      </c>
      <c r="N54" s="12">
        <f t="shared" si="4"/>
        <v>0</v>
      </c>
      <c r="P54" s="142" t="s">
        <v>40</v>
      </c>
    </row>
    <row r="55" spans="2:16" ht="31.5" customHeight="1">
      <c r="B55" s="37">
        <f>_xlfn.IFNA(VLOOKUP($P55,'其他營業成本-SAP'!$B:$O,14,0),0)</f>
        <v>3477287</v>
      </c>
      <c r="C55" s="6" t="s">
        <v>41</v>
      </c>
      <c r="D55" s="25">
        <v>51989891</v>
      </c>
      <c r="E55" s="12">
        <f t="shared" si="0"/>
        <v>3333495</v>
      </c>
      <c r="F55" s="37">
        <f>_xlfn.IFNA(VLOOKUP($P55,'其他營業成本-SAP'!$B:$G,5,0),0)</f>
        <v>3333495</v>
      </c>
      <c r="G55" s="37">
        <f>_xlfn.IFNA(VLOOKUP($P55,'其他營業成本-SAP'!$B:$G,6,0),0)</f>
        <v>0</v>
      </c>
      <c r="H55" s="12">
        <f t="shared" si="1"/>
        <v>0</v>
      </c>
      <c r="I55" s="37">
        <f>_xlfn.IFNA(VLOOKUP($P55,'其他營業成本-SAP'!$B:$J,8,0),0)</f>
        <v>0</v>
      </c>
      <c r="J55" s="37">
        <f>_xlfn.IFNA(VLOOKUP($P55,'其他營業成本-SAP'!$B:$J,9,0),0)</f>
        <v>0</v>
      </c>
      <c r="K55" s="12">
        <f t="shared" si="2"/>
        <v>3333495</v>
      </c>
      <c r="L55" s="32"/>
      <c r="M55" s="12">
        <f t="shared" si="4"/>
        <v>3333495</v>
      </c>
      <c r="N55" s="12">
        <f t="shared" si="4"/>
        <v>0</v>
      </c>
      <c r="P55" s="142" t="s">
        <v>41</v>
      </c>
    </row>
    <row r="56" spans="2:16" ht="31.5" customHeight="1">
      <c r="B56" s="12">
        <f>B54+B52+B49+B46+B39+B35+B31+B19+B10</f>
        <v>1056161554</v>
      </c>
      <c r="C56" s="6" t="s">
        <v>83</v>
      </c>
      <c r="D56" s="1"/>
      <c r="E56" s="12">
        <f t="shared" si="0"/>
        <v>1640498284</v>
      </c>
      <c r="F56" s="12">
        <f>F54+F52+F49+F46+F39+F35+F31+F19+F10</f>
        <v>1636173172</v>
      </c>
      <c r="G56" s="12">
        <f>G54+G52+G49+G46+G39+G35+G31+G19+G10</f>
        <v>4325112</v>
      </c>
      <c r="H56" s="12">
        <f>H54+H52+H49+H46+H39+H35+H31+H19+H10</f>
        <v>1637029000</v>
      </c>
      <c r="I56" s="12">
        <f>I54+I52+I49+I46+I39+I35+I31+I19+I10</f>
        <v>1604375000</v>
      </c>
      <c r="J56" s="12">
        <f>J54+J52+J49+J46+J39+J35+J31+J19+J10</f>
        <v>32654000</v>
      </c>
      <c r="K56" s="12">
        <f t="shared" si="2"/>
        <v>3469284</v>
      </c>
      <c r="L56" s="14">
        <f t="shared" si="3"/>
        <v>0.21192562868464762</v>
      </c>
      <c r="M56" s="12">
        <f>M54+M52+M49+M46+M39+M35+M31+M19+M10</f>
        <v>31798172</v>
      </c>
      <c r="N56" s="12">
        <f>N54+N52+N49+N46+N39+N35+N31+N19+N10</f>
        <v>-28328888</v>
      </c>
      <c r="P56" s="142" t="s">
        <v>294</v>
      </c>
    </row>
    <row r="57" spans="2:16" ht="31.5" customHeight="1">
      <c r="B57" s="37">
        <f>_xlfn.IFNA(VLOOKUP($P57,'其他營業成本-SAP'!$B:$O,14,0),0)</f>
        <v>-88723</v>
      </c>
      <c r="C57" s="6" t="s">
        <v>196</v>
      </c>
      <c r="D57" s="1"/>
      <c r="E57" s="12">
        <f t="shared" si="0"/>
        <v>-148584</v>
      </c>
      <c r="F57" s="37">
        <f>_xlfn.IFNA(VLOOKUP($P57,'其他營業成本-SAP'!$B:$G,5,0),0)</f>
        <v>-148584</v>
      </c>
      <c r="G57" s="37">
        <f>_xlfn.IFNA(VLOOKUP($P57,'其他營業成本-SAP'!$B:$G,6,0),0)</f>
        <v>0</v>
      </c>
      <c r="H57" s="12">
        <f t="shared" si="1"/>
        <v>85000</v>
      </c>
      <c r="I57" s="37">
        <f>_xlfn.IFNA(VLOOKUP($P57,'其他營業成本-SAP'!$B:$J,8,0),0)</f>
        <v>85000</v>
      </c>
      <c r="J57" s="37">
        <f>_xlfn.IFNA(VLOOKUP($P57,'其他營業成本-SAP'!$B:$J,9,0),0)</f>
        <v>0</v>
      </c>
      <c r="K57" s="12">
        <f t="shared" si="2"/>
        <v>-233584</v>
      </c>
      <c r="L57" s="14">
        <f t="shared" si="3"/>
        <v>-274.80470588235295</v>
      </c>
      <c r="M57" s="12">
        <f t="shared" si="4"/>
        <v>-233584</v>
      </c>
      <c r="N57" s="12">
        <f t="shared" si="4"/>
        <v>0</v>
      </c>
      <c r="P57" s="142" t="s">
        <v>295</v>
      </c>
    </row>
    <row r="58" spans="2:16" ht="31.5" customHeight="1">
      <c r="B58" s="12"/>
      <c r="C58" s="6" t="s">
        <v>84</v>
      </c>
      <c r="D58" s="1"/>
      <c r="E58" s="12"/>
      <c r="F58" s="12"/>
      <c r="G58" s="12"/>
      <c r="H58" s="12"/>
      <c r="I58" s="12"/>
      <c r="J58" s="12"/>
      <c r="K58" s="12"/>
      <c r="L58" s="14"/>
      <c r="M58" s="12"/>
      <c r="N58" s="12"/>
      <c r="P58" s="142" t="s">
        <v>42</v>
      </c>
    </row>
    <row r="59" spans="2:16" ht="31.5" customHeight="1">
      <c r="B59" s="12"/>
      <c r="C59" s="6"/>
      <c r="D59" s="1"/>
      <c r="E59" s="12"/>
      <c r="F59" s="12"/>
      <c r="G59" s="12"/>
      <c r="H59" s="12"/>
      <c r="I59" s="12"/>
      <c r="J59" s="12"/>
      <c r="K59" s="12"/>
      <c r="L59" s="14"/>
      <c r="M59" s="12"/>
      <c r="N59" s="12"/>
    </row>
    <row r="60" spans="2:16" ht="31.5" customHeight="1">
      <c r="B60" s="12"/>
      <c r="C60" s="6"/>
      <c r="D60" s="1"/>
      <c r="E60" s="12"/>
      <c r="F60" s="12"/>
      <c r="G60" s="12"/>
      <c r="H60" s="12"/>
      <c r="I60" s="12"/>
      <c r="J60" s="12"/>
      <c r="K60" s="12"/>
      <c r="L60" s="14"/>
      <c r="M60" s="12"/>
      <c r="N60" s="12"/>
    </row>
    <row r="61" spans="2:16" ht="31.5" customHeight="1">
      <c r="B61" s="12"/>
      <c r="C61" s="6"/>
      <c r="D61" s="1"/>
      <c r="E61" s="12"/>
      <c r="F61" s="12"/>
      <c r="G61" s="12"/>
      <c r="H61" s="12"/>
      <c r="I61" s="12"/>
      <c r="J61" s="12"/>
      <c r="K61" s="12"/>
      <c r="L61" s="14"/>
      <c r="M61" s="12"/>
      <c r="N61" s="12"/>
    </row>
    <row r="62" spans="2:16" ht="31.5" customHeight="1">
      <c r="B62" s="12"/>
      <c r="C62" s="6"/>
      <c r="D62" s="1"/>
      <c r="E62" s="12"/>
      <c r="F62" s="12"/>
      <c r="G62" s="12"/>
      <c r="H62" s="12"/>
      <c r="I62" s="12"/>
      <c r="J62" s="12"/>
      <c r="K62" s="12"/>
      <c r="L62" s="14"/>
      <c r="M62" s="12"/>
      <c r="N62" s="12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hidden="1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hidden="1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hidden="1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7"/>
      <c r="C75" s="6"/>
      <c r="D75" s="1"/>
      <c r="E75" s="7"/>
      <c r="F75" s="7"/>
      <c r="G75" s="7"/>
      <c r="H75" s="7"/>
      <c r="I75" s="7"/>
      <c r="J75" s="7"/>
      <c r="K75" s="7"/>
      <c r="L75" s="6"/>
      <c r="M75" s="7"/>
      <c r="N75" s="6"/>
    </row>
    <row r="76" spans="2:14" ht="31.5" customHeight="1">
      <c r="B76" s="13">
        <f>B56+B57</f>
        <v>1056072831</v>
      </c>
      <c r="C76" s="3" t="s">
        <v>42</v>
      </c>
      <c r="D76" s="4" t="s">
        <v>43</v>
      </c>
      <c r="E76" s="13">
        <f t="shared" ref="E76:K76" si="11">E56+E57</f>
        <v>1640349700</v>
      </c>
      <c r="F76" s="13">
        <f t="shared" si="11"/>
        <v>1636024588</v>
      </c>
      <c r="G76" s="13">
        <f t="shared" si="11"/>
        <v>4325112</v>
      </c>
      <c r="H76" s="13">
        <f t="shared" si="11"/>
        <v>1637114000</v>
      </c>
      <c r="I76" s="13">
        <f t="shared" si="11"/>
        <v>1604460000</v>
      </c>
      <c r="J76" s="13">
        <f t="shared" si="11"/>
        <v>32654000</v>
      </c>
      <c r="K76" s="13">
        <f t="shared" si="11"/>
        <v>3235700</v>
      </c>
      <c r="L76" s="15">
        <f>K76/H76*100</f>
        <v>0.19764659028021261</v>
      </c>
      <c r="M76" s="13">
        <f>M56+M57</f>
        <v>31564588</v>
      </c>
      <c r="N76" s="13">
        <f>N56+N57</f>
        <v>-28328888</v>
      </c>
    </row>
    <row r="77" spans="2:14" ht="27.75" customHeight="1">
      <c r="B77" s="5" t="s">
        <v>937</v>
      </c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</row>
    <row r="78" spans="2:14" ht="29.4" customHeight="1">
      <c r="B78" s="5" t="s">
        <v>938</v>
      </c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</row>
    <row r="79" spans="2:14" ht="29.4" customHeight="1">
      <c r="B79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colBreaks count="1" manualBreakCount="1">
    <brk id="7" min="1" max="78" man="1"/>
  </colBreaks>
  <ignoredErrors>
    <ignoredError sqref="H5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工作表13"/>
  <dimension ref="B2:P79"/>
  <sheetViews>
    <sheetView showZeros="0" view="pageBreakPreview" topLeftCell="B2" zoomScale="70" zoomScaleNormal="100" zoomScaleSheetLayoutView="70" workbookViewId="0">
      <pane xSplit="2" ySplit="8" topLeftCell="H10" activePane="bottomRight" state="frozen"/>
      <selection activeCell="F79" sqref="F79"/>
      <selection pane="topRight" activeCell="F79" sqref="F79"/>
      <selection pane="bottomLeft" activeCell="F79" sqref="F79"/>
      <selection pane="bottomRight" activeCell="T12" sqref="T12"/>
    </sheetView>
  </sheetViews>
  <sheetFormatPr defaultColWidth="9" defaultRowHeight="16.2"/>
  <cols>
    <col min="2" max="2" width="28.33203125" customWidth="1"/>
    <col min="3" max="3" width="53" customWidth="1"/>
    <col min="4" max="5" width="22.44140625" customWidth="1"/>
    <col min="6" max="6" width="21" customWidth="1"/>
    <col min="7" max="10" width="22.44140625" customWidth="1"/>
    <col min="11" max="11" width="15.33203125" customWidth="1"/>
    <col min="12" max="13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134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9" t="s">
        <v>940</v>
      </c>
      <c r="G4" s="35" t="s">
        <v>146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5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4137613324</v>
      </c>
      <c r="C10" s="29" t="s">
        <v>85</v>
      </c>
      <c r="D10" s="28">
        <f>E10+F10</f>
        <v>4191996620</v>
      </c>
      <c r="E10" s="28">
        <f>SUM(E11:E18)</f>
        <v>4088913881</v>
      </c>
      <c r="F10" s="28">
        <f>SUM(F11:F18)</f>
        <v>103082739</v>
      </c>
      <c r="G10" s="28">
        <f>H10+I10</f>
        <v>4011767000</v>
      </c>
      <c r="H10" s="28">
        <f>SUM(H11:H18)</f>
        <v>3909185000</v>
      </c>
      <c r="I10" s="28">
        <f>SUM(I11:I18)</f>
        <v>102582000</v>
      </c>
      <c r="J10" s="28">
        <f>L10+M10</f>
        <v>180229620</v>
      </c>
      <c r="K10" s="30">
        <f>J10/G10*100</f>
        <v>4.49252461571173</v>
      </c>
      <c r="L10" s="28">
        <f>E10-H10</f>
        <v>179728881</v>
      </c>
      <c r="M10" s="28">
        <f>F10-I10</f>
        <v>500739</v>
      </c>
      <c r="P10" s="142" t="s">
        <v>225</v>
      </c>
    </row>
    <row r="11" spans="2:16" ht="31.5" customHeight="1">
      <c r="B11" s="37">
        <f>_xlfn.IFNA(VLOOKUP($P11,'業務-SAP'!$B:$O,14,0),0)</f>
        <v>2338925190</v>
      </c>
      <c r="C11" s="6" t="s">
        <v>0</v>
      </c>
      <c r="D11" s="12">
        <f t="shared" ref="D11:D64" si="0">E11+F11</f>
        <v>2365659247</v>
      </c>
      <c r="E11" s="37">
        <f>_xlfn.IFNA(VLOOKUP($P11,'業務-SAP'!$B:$G,5,0),0)</f>
        <v>2365659247</v>
      </c>
      <c r="F11" s="37">
        <f>_xlfn.IFNA(VLOOKUP($P11,'業務-SAP'!$B:$G,6,0),0)</f>
        <v>0</v>
      </c>
      <c r="G11" s="12">
        <f t="shared" ref="G11:G64" si="1">H11+I11</f>
        <v>2424526000</v>
      </c>
      <c r="H11" s="37">
        <f>_xlfn.IFNA(VLOOKUP($P11,'業務-SAP'!$B:$J,8,0),0)</f>
        <v>2424526000</v>
      </c>
      <c r="I11" s="37">
        <f>_xlfn.IFNA(VLOOKUP($P11,'業務-SAP'!$B:$J,9,0),0)</f>
        <v>0</v>
      </c>
      <c r="J11" s="12">
        <f t="shared" ref="J11:J64" si="2">L11+M11</f>
        <v>-58866753</v>
      </c>
      <c r="K11" s="14">
        <f t="shared" ref="K11:K64" si="3">J11/G11*100</f>
        <v>-2.4279695495119458</v>
      </c>
      <c r="L11" s="12">
        <f t="shared" ref="L11:M64" si="4">E11-H11</f>
        <v>-58866753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_xlfn.IFNA(VLOOKUP($P12,'業務-SAP'!$B:$O,14,0),0)</f>
        <v>223872344</v>
      </c>
      <c r="C12" s="6" t="s">
        <v>1</v>
      </c>
      <c r="D12" s="12">
        <f t="shared" si="0"/>
        <v>202871996</v>
      </c>
      <c r="E12" s="37">
        <f>_xlfn.IFNA(VLOOKUP($P12,'業務-SAP'!$B:$G,5,0),0)</f>
        <v>202871996</v>
      </c>
      <c r="F12" s="37">
        <f>_xlfn.IFNA(VLOOKUP($P12,'業務-SAP'!$B:$G,6,0),0)</f>
        <v>0</v>
      </c>
      <c r="G12" s="12">
        <f t="shared" si="1"/>
        <v>231016000</v>
      </c>
      <c r="H12" s="37">
        <f>_xlfn.IFNA(VLOOKUP($P12,'業務-SAP'!$B:$J,8,0),0)</f>
        <v>231016000</v>
      </c>
      <c r="I12" s="37">
        <f>_xlfn.IFNA(VLOOKUP($P12,'業務-SAP'!$B:$J,9,0),0)</f>
        <v>0</v>
      </c>
      <c r="J12" s="12">
        <f t="shared" si="2"/>
        <v>-28144004</v>
      </c>
      <c r="K12" s="14">
        <f t="shared" si="3"/>
        <v>-12.182707691242165</v>
      </c>
      <c r="L12" s="12">
        <f t="shared" si="4"/>
        <v>-28144004</v>
      </c>
      <c r="M12" s="12">
        <f t="shared" si="4"/>
        <v>0</v>
      </c>
      <c r="P12" s="142" t="s">
        <v>1</v>
      </c>
    </row>
    <row r="13" spans="2:16" ht="31.5" customHeight="1">
      <c r="B13" s="37">
        <f>_xlfn.IFNA(VLOOKUP($P13,'業務-SAP'!$B:$O,14,0),0)</f>
        <v>28953832</v>
      </c>
      <c r="C13" s="6" t="s">
        <v>2</v>
      </c>
      <c r="D13" s="12">
        <f t="shared" si="0"/>
        <v>29758386</v>
      </c>
      <c r="E13" s="37">
        <f>_xlfn.IFNA(VLOOKUP($P13,'業務-SAP'!$B:$G,5,0),0)</f>
        <v>29758386</v>
      </c>
      <c r="F13" s="37">
        <f>_xlfn.IFNA(VLOOKUP($P13,'業務-SAP'!$B:$G,6,0),0)</f>
        <v>0</v>
      </c>
      <c r="G13" s="12">
        <f t="shared" si="1"/>
        <v>31462000</v>
      </c>
      <c r="H13" s="37">
        <f>_xlfn.IFNA(VLOOKUP($P13,'業務-SAP'!$B:$J,8,0),0)</f>
        <v>31462000</v>
      </c>
      <c r="I13" s="37">
        <f>_xlfn.IFNA(VLOOKUP($P13,'業務-SAP'!$B:$J,9,0),0)</f>
        <v>0</v>
      </c>
      <c r="J13" s="12">
        <f t="shared" si="2"/>
        <v>-1703614</v>
      </c>
      <c r="K13" s="14">
        <f t="shared" si="3"/>
        <v>-5.4148305892823085</v>
      </c>
      <c r="L13" s="12">
        <f t="shared" si="4"/>
        <v>-1703614</v>
      </c>
      <c r="M13" s="12">
        <f t="shared" si="4"/>
        <v>0</v>
      </c>
      <c r="P13" s="142" t="s">
        <v>2</v>
      </c>
    </row>
    <row r="14" spans="2:16" ht="31.5" customHeight="1">
      <c r="B14" s="37">
        <f>_xlfn.IFNA(VLOOKUP($P14,'業務-SAP'!$B:$O,14,0),0)</f>
        <v>850885470</v>
      </c>
      <c r="C14" s="6" t="s">
        <v>3</v>
      </c>
      <c r="D14" s="12">
        <f t="shared" si="0"/>
        <v>864667484</v>
      </c>
      <c r="E14" s="37">
        <f>_xlfn.IFNA(VLOOKUP($P14,'業務-SAP'!$B:$G,5,0),0)</f>
        <v>864667484</v>
      </c>
      <c r="F14" s="37">
        <f>_xlfn.IFNA(VLOOKUP($P14,'業務-SAP'!$B:$G,6,0),0)</f>
        <v>0</v>
      </c>
      <c r="G14" s="12">
        <f t="shared" si="1"/>
        <v>633993000</v>
      </c>
      <c r="H14" s="37">
        <f>_xlfn.IFNA(VLOOKUP($P14,'業務-SAP'!$B:$J,8,0),0)</f>
        <v>633993000</v>
      </c>
      <c r="I14" s="37">
        <f>_xlfn.IFNA(VLOOKUP($P14,'業務-SAP'!$B:$J,9,0),0)</f>
        <v>0</v>
      </c>
      <c r="J14" s="12">
        <f t="shared" si="2"/>
        <v>230674484</v>
      </c>
      <c r="K14" s="14">
        <f t="shared" si="3"/>
        <v>36.384389733009669</v>
      </c>
      <c r="L14" s="12">
        <f t="shared" si="4"/>
        <v>230674484</v>
      </c>
      <c r="M14" s="12">
        <f t="shared" si="4"/>
        <v>0</v>
      </c>
      <c r="P14" s="142" t="s">
        <v>3</v>
      </c>
    </row>
    <row r="15" spans="2:16" ht="31.5" customHeight="1">
      <c r="B15" s="37">
        <f>_xlfn.IFNA(VLOOKUP($P15,'業務-SAP'!$B:$O,14,0),0)</f>
        <v>297623465</v>
      </c>
      <c r="C15" s="6" t="s">
        <v>4</v>
      </c>
      <c r="D15" s="12">
        <f t="shared" si="0"/>
        <v>309887190</v>
      </c>
      <c r="E15" s="37">
        <f>_xlfn.IFNA(VLOOKUP($P15,'業務-SAP'!$B:$G,5,0),0)</f>
        <v>309887190</v>
      </c>
      <c r="F15" s="37">
        <f>_xlfn.IFNA(VLOOKUP($P15,'業務-SAP'!$B:$G,6,0),0)</f>
        <v>0</v>
      </c>
      <c r="G15" s="12">
        <f t="shared" si="1"/>
        <v>310111000</v>
      </c>
      <c r="H15" s="37">
        <f>_xlfn.IFNA(VLOOKUP($P15,'業務-SAP'!$B:$J,8,0),0)</f>
        <v>310111000</v>
      </c>
      <c r="I15" s="37">
        <f>_xlfn.IFNA(VLOOKUP($P15,'業務-SAP'!$B:$J,9,0),0)</f>
        <v>0</v>
      </c>
      <c r="J15" s="12">
        <f t="shared" si="2"/>
        <v>-223810</v>
      </c>
      <c r="K15" s="14">
        <f t="shared" si="3"/>
        <v>-7.2170932343580199E-2</v>
      </c>
      <c r="L15" s="12">
        <f t="shared" si="4"/>
        <v>-223810</v>
      </c>
      <c r="M15" s="12">
        <f t="shared" si="4"/>
        <v>0</v>
      </c>
      <c r="P15" s="142" t="s">
        <v>4</v>
      </c>
    </row>
    <row r="16" spans="2:16" ht="31.5" customHeight="1">
      <c r="B16" s="37">
        <f>_xlfn.IFNA(VLOOKUP($P16,'業務-SAP'!$B:$O,14,0),0)</f>
        <v>0</v>
      </c>
      <c r="C16" s="6" t="s">
        <v>5</v>
      </c>
      <c r="D16" s="12">
        <f t="shared" si="0"/>
        <v>7414</v>
      </c>
      <c r="E16" s="37">
        <f>_xlfn.IFNA(VLOOKUP($P16,'業務-SAP'!$B:$G,5,0),0)</f>
        <v>7414</v>
      </c>
      <c r="F16" s="37">
        <f>_xlfn.IFNA(VLOOKUP($P16,'業務-SAP'!$B:$G,6,0),0)</f>
        <v>0</v>
      </c>
      <c r="G16" s="12">
        <f t="shared" si="1"/>
        <v>251000</v>
      </c>
      <c r="H16" s="37">
        <f>_xlfn.IFNA(VLOOKUP($P16,'業務-SAP'!$B:$J,8,0),0)</f>
        <v>251000</v>
      </c>
      <c r="I16" s="37">
        <f>_xlfn.IFNA(VLOOKUP($P16,'業務-SAP'!$B:$J,9,0),0)</f>
        <v>0</v>
      </c>
      <c r="J16" s="12">
        <f t="shared" si="2"/>
        <v>-243586</v>
      </c>
      <c r="K16" s="14">
        <f t="shared" si="3"/>
        <v>-97.046215139442225</v>
      </c>
      <c r="L16" s="12">
        <f t="shared" si="4"/>
        <v>-243586</v>
      </c>
      <c r="M16" s="12">
        <f t="shared" si="4"/>
        <v>0</v>
      </c>
      <c r="P16" s="142" t="s">
        <v>5</v>
      </c>
    </row>
    <row r="17" spans="2:16" ht="31.5" customHeight="1">
      <c r="B17" s="37">
        <f>_xlfn.IFNA(VLOOKUP($P17,'業務-SAP'!$B:$O,14,0),0)</f>
        <v>397120505</v>
      </c>
      <c r="C17" s="6" t="s">
        <v>6</v>
      </c>
      <c r="D17" s="12">
        <f t="shared" si="0"/>
        <v>418911245</v>
      </c>
      <c r="E17" s="37">
        <f>_xlfn.IFNA(VLOOKUP($P17,'業務-SAP'!$B:$G,5,0),0)</f>
        <v>315828506</v>
      </c>
      <c r="F17" s="37">
        <f>_xlfn.IFNA(VLOOKUP($P17,'業務-SAP'!$B:$G,6,0),0)</f>
        <v>103082739</v>
      </c>
      <c r="G17" s="12">
        <f t="shared" si="1"/>
        <v>380173000</v>
      </c>
      <c r="H17" s="37">
        <f>_xlfn.IFNA(VLOOKUP($P17,'業務-SAP'!$B:$J,8,0),0)</f>
        <v>277591000</v>
      </c>
      <c r="I17" s="37">
        <f>_xlfn.IFNA(VLOOKUP($P17,'業務-SAP'!$B:$J,9,0),0)</f>
        <v>102582000</v>
      </c>
      <c r="J17" s="12">
        <f t="shared" si="2"/>
        <v>38738245</v>
      </c>
      <c r="K17" s="14">
        <f t="shared" si="3"/>
        <v>10.189636034121307</v>
      </c>
      <c r="L17" s="12">
        <f t="shared" si="4"/>
        <v>38237506</v>
      </c>
      <c r="M17" s="12">
        <f t="shared" si="4"/>
        <v>500739</v>
      </c>
      <c r="P17" s="142" t="s">
        <v>6</v>
      </c>
    </row>
    <row r="18" spans="2:16" ht="31.5" customHeight="1">
      <c r="B18" s="37">
        <f>_xlfn.IFNA(VLOOKUP($P18,'業務-SAP'!$B:$O,14,0),0)</f>
        <v>232518</v>
      </c>
      <c r="C18" s="6" t="s">
        <v>7</v>
      </c>
      <c r="D18" s="12">
        <f t="shared" si="0"/>
        <v>233658</v>
      </c>
      <c r="E18" s="37">
        <f>_xlfn.IFNA(VLOOKUP($P18,'業務-SAP'!$B:$G,5,0),0)</f>
        <v>233658</v>
      </c>
      <c r="F18" s="37">
        <f>_xlfn.IFNA(VLOOKUP($P18,'業務-SAP'!$B:$G,6,0),0)</f>
        <v>0</v>
      </c>
      <c r="G18" s="12">
        <f t="shared" si="1"/>
        <v>235000</v>
      </c>
      <c r="H18" s="37">
        <f>_xlfn.IFNA(VLOOKUP($P18,'業務-SAP'!$B:$J,8,0),0)</f>
        <v>235000</v>
      </c>
      <c r="I18" s="37">
        <f>_xlfn.IFNA(VLOOKUP($P18,'業務-SAP'!$B:$J,9,0),0)</f>
        <v>0</v>
      </c>
      <c r="J18" s="12">
        <f t="shared" si="2"/>
        <v>-1342</v>
      </c>
      <c r="K18" s="14">
        <f t="shared" si="3"/>
        <v>-0.57106382978723402</v>
      </c>
      <c r="L18" s="12">
        <f t="shared" si="4"/>
        <v>-1342</v>
      </c>
      <c r="M18" s="12">
        <f t="shared" si="4"/>
        <v>0</v>
      </c>
      <c r="P18" s="142" t="s">
        <v>7</v>
      </c>
    </row>
    <row r="19" spans="2:16" ht="31.5" customHeight="1">
      <c r="B19" s="12">
        <f>SUM(B20:B30)</f>
        <v>2500975134</v>
      </c>
      <c r="C19" s="6" t="s">
        <v>8</v>
      </c>
      <c r="D19" s="12">
        <f t="shared" si="0"/>
        <v>2516896989</v>
      </c>
      <c r="E19" s="12">
        <f>SUM(E20:E30)</f>
        <v>2516896989</v>
      </c>
      <c r="F19" s="12">
        <f>SUM(F20:F30)</f>
        <v>0</v>
      </c>
      <c r="G19" s="12">
        <f t="shared" si="1"/>
        <v>2856263000</v>
      </c>
      <c r="H19" s="12">
        <f>SUM(H20:H30)</f>
        <v>2856263000</v>
      </c>
      <c r="I19" s="12">
        <f>SUM(I20:I30)</f>
        <v>0</v>
      </c>
      <c r="J19" s="12">
        <f t="shared" si="2"/>
        <v>-339366011</v>
      </c>
      <c r="K19" s="14">
        <f t="shared" si="3"/>
        <v>-11.881469283465844</v>
      </c>
      <c r="L19" s="12">
        <f t="shared" si="4"/>
        <v>-339366011</v>
      </c>
      <c r="M19" s="12">
        <f t="shared" si="4"/>
        <v>0</v>
      </c>
      <c r="P19" s="142" t="s">
        <v>8</v>
      </c>
    </row>
    <row r="20" spans="2:16" ht="31.5" customHeight="1">
      <c r="B20" s="37">
        <f>_xlfn.IFNA(VLOOKUP($P20,'業務-SAP'!$B:$O,14,0),0)</f>
        <v>2514205</v>
      </c>
      <c r="C20" s="6" t="s">
        <v>9</v>
      </c>
      <c r="D20" s="12">
        <f t="shared" si="0"/>
        <v>2712913</v>
      </c>
      <c r="E20" s="37">
        <f>_xlfn.IFNA(VLOOKUP($P20,'業務-SAP'!$B:$G,5,0),0)</f>
        <v>2712913</v>
      </c>
      <c r="F20" s="37">
        <f>_xlfn.IFNA(VLOOKUP($P20,'業務-SAP'!$B:$G,6,0),0)</f>
        <v>0</v>
      </c>
      <c r="G20" s="12">
        <f t="shared" si="1"/>
        <v>3163000</v>
      </c>
      <c r="H20" s="37">
        <f>_xlfn.IFNA(VLOOKUP($P20,'業務-SAP'!$B:$J,8,0),0)</f>
        <v>3163000</v>
      </c>
      <c r="I20" s="37">
        <f>_xlfn.IFNA(VLOOKUP($P20,'業務-SAP'!$B:$J,9,0),0)</f>
        <v>0</v>
      </c>
      <c r="J20" s="12">
        <f t="shared" si="2"/>
        <v>-450087</v>
      </c>
      <c r="K20" s="14">
        <f t="shared" si="3"/>
        <v>-14.229750237116662</v>
      </c>
      <c r="L20" s="12">
        <f t="shared" si="4"/>
        <v>-450087</v>
      </c>
      <c r="M20" s="12">
        <f t="shared" si="4"/>
        <v>0</v>
      </c>
      <c r="P20" s="142" t="s">
        <v>9</v>
      </c>
    </row>
    <row r="21" spans="2:16" ht="31.5" customHeight="1">
      <c r="B21" s="37">
        <f>_xlfn.IFNA(VLOOKUP($P21,'業務-SAP'!$B:$O,14,0),0)</f>
        <v>622543012</v>
      </c>
      <c r="C21" s="6" t="s">
        <v>10</v>
      </c>
      <c r="D21" s="12">
        <f t="shared" si="0"/>
        <v>630399669</v>
      </c>
      <c r="E21" s="37">
        <f>_xlfn.IFNA(VLOOKUP($P21,'業務-SAP'!$B:$G,5,0),0)</f>
        <v>630399669</v>
      </c>
      <c r="F21" s="37">
        <f>_xlfn.IFNA(VLOOKUP($P21,'業務-SAP'!$B:$G,6,0),0)</f>
        <v>0</v>
      </c>
      <c r="G21" s="12">
        <f t="shared" si="1"/>
        <v>677859000</v>
      </c>
      <c r="H21" s="37">
        <f>_xlfn.IFNA(VLOOKUP($P21,'業務-SAP'!$B:$J,8,0),0)</f>
        <v>677859000</v>
      </c>
      <c r="I21" s="37">
        <f>_xlfn.IFNA(VLOOKUP($P21,'業務-SAP'!$B:$J,9,0),0)</f>
        <v>0</v>
      </c>
      <c r="J21" s="12">
        <f t="shared" si="2"/>
        <v>-47459331</v>
      </c>
      <c r="K21" s="14">
        <f t="shared" si="3"/>
        <v>-7.0013573619292497</v>
      </c>
      <c r="L21" s="12">
        <f t="shared" si="4"/>
        <v>-47459331</v>
      </c>
      <c r="M21" s="12">
        <f t="shared" si="4"/>
        <v>0</v>
      </c>
      <c r="P21" s="142" t="s">
        <v>10</v>
      </c>
    </row>
    <row r="22" spans="2:16" ht="31.5" customHeight="1">
      <c r="B22" s="37">
        <f>_xlfn.IFNA(VLOOKUP($P22,'業務-SAP'!$B:$O,14,0),0)</f>
        <v>13035977</v>
      </c>
      <c r="C22" s="6" t="s">
        <v>11</v>
      </c>
      <c r="D22" s="12">
        <f t="shared" si="0"/>
        <v>17664947</v>
      </c>
      <c r="E22" s="37">
        <f>_xlfn.IFNA(VLOOKUP($P22,'業務-SAP'!$B:$G,5,0),0)</f>
        <v>17664947</v>
      </c>
      <c r="F22" s="37">
        <f>_xlfn.IFNA(VLOOKUP($P22,'業務-SAP'!$B:$G,6,0),0)</f>
        <v>0</v>
      </c>
      <c r="G22" s="12">
        <f t="shared" si="1"/>
        <v>12387000</v>
      </c>
      <c r="H22" s="37">
        <f>_xlfn.IFNA(VLOOKUP($P22,'業務-SAP'!$B:$J,8,0),0)</f>
        <v>12387000</v>
      </c>
      <c r="I22" s="37">
        <f>_xlfn.IFNA(VLOOKUP($P22,'業務-SAP'!$B:$J,9,0),0)</f>
        <v>0</v>
      </c>
      <c r="J22" s="12">
        <f t="shared" si="2"/>
        <v>5277947</v>
      </c>
      <c r="K22" s="14">
        <f t="shared" si="3"/>
        <v>42.608759183014449</v>
      </c>
      <c r="L22" s="12">
        <f t="shared" si="4"/>
        <v>5277947</v>
      </c>
      <c r="M22" s="12">
        <f t="shared" si="4"/>
        <v>0</v>
      </c>
      <c r="P22" s="142" t="s">
        <v>11</v>
      </c>
    </row>
    <row r="23" spans="2:16" ht="31.5" customHeight="1">
      <c r="B23" s="37">
        <f>_xlfn.IFNA(VLOOKUP($P23,'業務-SAP'!$B:$O,14,0),0)</f>
        <v>18780421</v>
      </c>
      <c r="C23" s="6" t="s">
        <v>916</v>
      </c>
      <c r="D23" s="12">
        <f t="shared" si="0"/>
        <v>20429386</v>
      </c>
      <c r="E23" s="37">
        <f>_xlfn.IFNA(VLOOKUP($P23,'業務-SAP'!$B:$G,5,0),0)</f>
        <v>20429386</v>
      </c>
      <c r="F23" s="37">
        <f>_xlfn.IFNA(VLOOKUP($P23,'業務-SAP'!$B:$G,6,0),0)</f>
        <v>0</v>
      </c>
      <c r="G23" s="12">
        <f t="shared" si="1"/>
        <v>18029000</v>
      </c>
      <c r="H23" s="37">
        <f>_xlfn.IFNA(VLOOKUP($P23,'業務-SAP'!$B:$J,8,0),0)</f>
        <v>18029000</v>
      </c>
      <c r="I23" s="37">
        <f>_xlfn.IFNA(VLOOKUP($P23,'業務-SAP'!$B:$J,9,0),0)</f>
        <v>0</v>
      </c>
      <c r="J23" s="12">
        <f t="shared" si="2"/>
        <v>2400386</v>
      </c>
      <c r="K23" s="14">
        <f t="shared" si="3"/>
        <v>13.314027400299516</v>
      </c>
      <c r="L23" s="12">
        <f t="shared" si="4"/>
        <v>2400386</v>
      </c>
      <c r="M23" s="12">
        <f t="shared" si="4"/>
        <v>0</v>
      </c>
      <c r="P23" s="142" t="s">
        <v>248</v>
      </c>
    </row>
    <row r="24" spans="2:16" ht="31.5" customHeight="1">
      <c r="B24" s="37">
        <f>_xlfn.IFNA(VLOOKUP($P24,'業務-SAP'!$B:$O,14,0),0)</f>
        <v>310832205</v>
      </c>
      <c r="C24" s="6" t="s">
        <v>12</v>
      </c>
      <c r="D24" s="12">
        <f t="shared" si="0"/>
        <v>307270490</v>
      </c>
      <c r="E24" s="37">
        <f>_xlfn.IFNA(VLOOKUP($P24,'業務-SAP'!$B:$G,5,0),0)</f>
        <v>307270490</v>
      </c>
      <c r="F24" s="37">
        <f>_xlfn.IFNA(VLOOKUP($P24,'業務-SAP'!$B:$G,6,0),0)</f>
        <v>0</v>
      </c>
      <c r="G24" s="12">
        <f t="shared" si="1"/>
        <v>281565000</v>
      </c>
      <c r="H24" s="37">
        <f>_xlfn.IFNA(VLOOKUP($P24,'業務-SAP'!$B:$J,8,0),0)</f>
        <v>281565000</v>
      </c>
      <c r="I24" s="37">
        <f>_xlfn.IFNA(VLOOKUP($P24,'業務-SAP'!$B:$J,9,0),0)</f>
        <v>0</v>
      </c>
      <c r="J24" s="12">
        <f t="shared" si="2"/>
        <v>25705490</v>
      </c>
      <c r="K24" s="14">
        <f t="shared" si="3"/>
        <v>9.1295047324774039</v>
      </c>
      <c r="L24" s="12">
        <f t="shared" si="4"/>
        <v>25705490</v>
      </c>
      <c r="M24" s="12">
        <f t="shared" si="4"/>
        <v>0</v>
      </c>
      <c r="P24" s="142" t="s">
        <v>12</v>
      </c>
    </row>
    <row r="25" spans="2:16" ht="31.5" customHeight="1">
      <c r="B25" s="37">
        <f>_xlfn.IFNA(VLOOKUP($P25,'業務-SAP'!$B:$O,14,0),0)</f>
        <v>29363143</v>
      </c>
      <c r="C25" s="6" t="s">
        <v>13</v>
      </c>
      <c r="D25" s="12">
        <f t="shared" si="0"/>
        <v>29801843</v>
      </c>
      <c r="E25" s="37">
        <f>_xlfn.IFNA(VLOOKUP($P25,'業務-SAP'!$B:$G,5,0),0)</f>
        <v>29801843</v>
      </c>
      <c r="F25" s="37">
        <f>_xlfn.IFNA(VLOOKUP($P25,'業務-SAP'!$B:$G,6,0),0)</f>
        <v>0</v>
      </c>
      <c r="G25" s="12">
        <f t="shared" si="1"/>
        <v>37868000</v>
      </c>
      <c r="H25" s="37">
        <f>_xlfn.IFNA(VLOOKUP($P25,'業務-SAP'!$B:$J,8,0),0)</f>
        <v>37868000</v>
      </c>
      <c r="I25" s="37">
        <f>_xlfn.IFNA(VLOOKUP($P25,'業務-SAP'!$B:$J,9,0),0)</f>
        <v>0</v>
      </c>
      <c r="J25" s="12">
        <f t="shared" si="2"/>
        <v>-8066157</v>
      </c>
      <c r="K25" s="14">
        <f t="shared" si="3"/>
        <v>-21.300720925319531</v>
      </c>
      <c r="L25" s="12">
        <f t="shared" si="4"/>
        <v>-8066157</v>
      </c>
      <c r="M25" s="12">
        <f t="shared" si="4"/>
        <v>0</v>
      </c>
      <c r="P25" s="142" t="s">
        <v>13</v>
      </c>
    </row>
    <row r="26" spans="2:16" ht="31.5" customHeight="1">
      <c r="B26" s="37">
        <f>_xlfn.IFNA(VLOOKUP($P26,'業務-SAP'!$B:$O,14,0),0)</f>
        <v>1127660363</v>
      </c>
      <c r="C26" s="6" t="s">
        <v>14</v>
      </c>
      <c r="D26" s="12">
        <f t="shared" si="0"/>
        <v>1133241855</v>
      </c>
      <c r="E26" s="37">
        <f>_xlfn.IFNA(VLOOKUP($P26,'業務-SAP'!$B:$G,5,0),0)</f>
        <v>1133241855</v>
      </c>
      <c r="F26" s="37">
        <f>_xlfn.IFNA(VLOOKUP($P26,'業務-SAP'!$B:$G,6,0),0)</f>
        <v>0</v>
      </c>
      <c r="G26" s="12">
        <f t="shared" si="1"/>
        <v>1225971000</v>
      </c>
      <c r="H26" s="37">
        <f>_xlfn.IFNA(VLOOKUP($P26,'業務-SAP'!$B:$J,8,0),0)</f>
        <v>1225971000</v>
      </c>
      <c r="I26" s="37">
        <f>_xlfn.IFNA(VLOOKUP($P26,'業務-SAP'!$B:$J,9,0),0)</f>
        <v>0</v>
      </c>
      <c r="J26" s="12">
        <f t="shared" si="2"/>
        <v>-92729145</v>
      </c>
      <c r="K26" s="14">
        <f t="shared" si="3"/>
        <v>-7.5637307081488876</v>
      </c>
      <c r="L26" s="12">
        <f t="shared" si="4"/>
        <v>-92729145</v>
      </c>
      <c r="M26" s="12">
        <f t="shared" si="4"/>
        <v>0</v>
      </c>
      <c r="P26" s="142" t="s">
        <v>14</v>
      </c>
    </row>
    <row r="27" spans="2:16" ht="31.5" customHeight="1">
      <c r="B27" s="37">
        <f>_xlfn.IFNA(VLOOKUP($P27,'業務-SAP'!$B:$O,14,0),0)</f>
        <v>231987115</v>
      </c>
      <c r="C27" s="6" t="s">
        <v>15</v>
      </c>
      <c r="D27" s="12">
        <f t="shared" si="0"/>
        <v>257266095</v>
      </c>
      <c r="E27" s="37">
        <f>_xlfn.IFNA(VLOOKUP($P27,'業務-SAP'!$B:$G,5,0),0)</f>
        <v>257266095</v>
      </c>
      <c r="F27" s="37">
        <f>_xlfn.IFNA(VLOOKUP($P27,'業務-SAP'!$B:$G,6,0),0)</f>
        <v>0</v>
      </c>
      <c r="G27" s="12">
        <f t="shared" si="1"/>
        <v>404189000</v>
      </c>
      <c r="H27" s="37">
        <f>_xlfn.IFNA(VLOOKUP($P27,'業務-SAP'!$B:$J,8,0),0)</f>
        <v>404189000</v>
      </c>
      <c r="I27" s="37">
        <f>_xlfn.IFNA(VLOOKUP($P27,'業務-SAP'!$B:$J,9,0),0)</f>
        <v>0</v>
      </c>
      <c r="J27" s="12">
        <f t="shared" si="2"/>
        <v>-146922905</v>
      </c>
      <c r="K27" s="14">
        <f t="shared" si="3"/>
        <v>-36.350050347733365</v>
      </c>
      <c r="L27" s="12">
        <f t="shared" si="4"/>
        <v>-146922905</v>
      </c>
      <c r="M27" s="12">
        <f t="shared" si="4"/>
        <v>0</v>
      </c>
      <c r="P27" s="142" t="s">
        <v>15</v>
      </c>
    </row>
    <row r="28" spans="2:16" ht="31.5" customHeight="1">
      <c r="B28" s="37">
        <f>_xlfn.IFNA(VLOOKUP($P28,'業務-SAP'!$B:$O,14,0),0)</f>
        <v>5759990</v>
      </c>
      <c r="C28" s="6" t="s">
        <v>209</v>
      </c>
      <c r="D28" s="12">
        <f t="shared" si="0"/>
        <v>6218136</v>
      </c>
      <c r="E28" s="37">
        <f>_xlfn.IFNA(VLOOKUP($P28,'業務-SAP'!$B:$G,5,0),0)</f>
        <v>6218136</v>
      </c>
      <c r="F28" s="37">
        <f>_xlfn.IFNA(VLOOKUP($P28,'業務-SAP'!$B:$G,6,0),0)</f>
        <v>0</v>
      </c>
      <c r="G28" s="12">
        <f>H28+I28</f>
        <v>7197000</v>
      </c>
      <c r="H28" s="37">
        <f>_xlfn.IFNA(VLOOKUP($P28,'業務-SAP'!$B:$J,8,0),0)</f>
        <v>7197000</v>
      </c>
      <c r="I28" s="37">
        <f>_xlfn.IFNA(VLOOKUP($P28,'業務-SAP'!$B:$J,9,0),0)</f>
        <v>0</v>
      </c>
      <c r="J28" s="12">
        <f>L28+M28</f>
        <v>-978864</v>
      </c>
      <c r="K28" s="14">
        <f>J28/G28*100</f>
        <v>-13.60100041684035</v>
      </c>
      <c r="L28" s="12">
        <f t="shared" si="4"/>
        <v>-978864</v>
      </c>
      <c r="M28" s="12">
        <f>F28-I28</f>
        <v>0</v>
      </c>
      <c r="P28" s="142" t="s">
        <v>256</v>
      </c>
    </row>
    <row r="29" spans="2:16" ht="31.5" customHeight="1">
      <c r="B29" s="37">
        <f>_xlfn.IFNA(VLOOKUP($P29,'業務-SAP'!$B:$O,14,0),0)</f>
        <v>38519295</v>
      </c>
      <c r="C29" s="6" t="s">
        <v>210</v>
      </c>
      <c r="D29" s="12">
        <f>E29+F29</f>
        <v>35269713</v>
      </c>
      <c r="E29" s="37">
        <f>_xlfn.IFNA(VLOOKUP($P29,'業務-SAP'!$B:$G,5,0),0)</f>
        <v>35269713</v>
      </c>
      <c r="F29" s="37">
        <f>_xlfn.IFNA(VLOOKUP($P29,'業務-SAP'!$B:$G,6,0),0)</f>
        <v>0</v>
      </c>
      <c r="G29" s="12">
        <f>H29+I29</f>
        <v>39381000</v>
      </c>
      <c r="H29" s="37">
        <f>_xlfn.IFNA(VLOOKUP($P29,'業務-SAP'!$B:$J,8,0),0)</f>
        <v>39381000</v>
      </c>
      <c r="I29" s="37">
        <f>_xlfn.IFNA(VLOOKUP($P29,'業務-SAP'!$B:$J,9,0),0)</f>
        <v>0</v>
      </c>
      <c r="J29" s="12">
        <f>L29+M29</f>
        <v>-4111287</v>
      </c>
      <c r="K29" s="14">
        <f>J29/G29*100</f>
        <v>-10.439772986973415</v>
      </c>
      <c r="L29" s="12">
        <f t="shared" si="4"/>
        <v>-4111287</v>
      </c>
      <c r="M29" s="12">
        <f>F29-I29</f>
        <v>0</v>
      </c>
      <c r="P29" s="142" t="s">
        <v>258</v>
      </c>
    </row>
    <row r="30" spans="2:16" ht="31.5" customHeight="1">
      <c r="B30" s="37">
        <f>_xlfn.IFNA(VLOOKUP($P30,'業務-SAP'!$B:$O,14,0),0)</f>
        <v>99979408</v>
      </c>
      <c r="C30" s="158" t="s">
        <v>917</v>
      </c>
      <c r="D30" s="12">
        <f>E30+F30</f>
        <v>76621942</v>
      </c>
      <c r="E30" s="37">
        <f>_xlfn.IFNA(VLOOKUP($P30,'業務-SAP'!$B:$G,5,0),0)</f>
        <v>76621942</v>
      </c>
      <c r="F30" s="37">
        <f>_xlfn.IFNA(VLOOKUP($P30,'業務-SAP'!$B:$G,6,0),0)</f>
        <v>0</v>
      </c>
      <c r="G30" s="12">
        <f>H30+I30</f>
        <v>148654000</v>
      </c>
      <c r="H30" s="37">
        <f>_xlfn.IFNA(VLOOKUP($P30,'業務-SAP'!$B:$J,8,0),0)</f>
        <v>148654000</v>
      </c>
      <c r="I30" s="37">
        <f>_xlfn.IFNA(VLOOKUP($P30,'業務-SAP'!$B:$J,9,0),0)</f>
        <v>0</v>
      </c>
      <c r="J30" s="12">
        <f>L30+M30</f>
        <v>-72032058</v>
      </c>
      <c r="K30" s="14">
        <f>J30/G30*100</f>
        <v>-48.456185504594565</v>
      </c>
      <c r="L30" s="12">
        <f t="shared" si="4"/>
        <v>-72032058</v>
      </c>
      <c r="M30" s="12">
        <f>F30-I30</f>
        <v>0</v>
      </c>
      <c r="P30" s="157" t="s">
        <v>911</v>
      </c>
    </row>
    <row r="31" spans="2:16" ht="31.5" customHeight="1">
      <c r="B31" s="12">
        <f>B32+B33</f>
        <v>43825619</v>
      </c>
      <c r="C31" s="6" t="s">
        <v>16</v>
      </c>
      <c r="D31" s="12">
        <f t="shared" si="0"/>
        <v>47667725</v>
      </c>
      <c r="E31" s="12">
        <f>E32+E33</f>
        <v>47667725</v>
      </c>
      <c r="F31" s="12">
        <f>F32+F33</f>
        <v>0</v>
      </c>
      <c r="G31" s="12">
        <f t="shared" si="1"/>
        <v>46211000</v>
      </c>
      <c r="H31" s="12">
        <f>H32+H33</f>
        <v>46211000</v>
      </c>
      <c r="I31" s="12">
        <f>I32+I33</f>
        <v>0</v>
      </c>
      <c r="J31" s="12">
        <f t="shared" si="2"/>
        <v>1456725</v>
      </c>
      <c r="K31" s="14">
        <f t="shared" si="3"/>
        <v>3.1523338599034862</v>
      </c>
      <c r="L31" s="12">
        <f t="shared" si="4"/>
        <v>1456725</v>
      </c>
      <c r="M31" s="12">
        <f t="shared" si="4"/>
        <v>0</v>
      </c>
      <c r="P31" s="142" t="s">
        <v>16</v>
      </c>
    </row>
    <row r="32" spans="2:16" ht="31.5" customHeight="1">
      <c r="B32" s="37">
        <f>_xlfn.IFNA(VLOOKUP($P32,'業務-SAP'!$B:$O,14,0),0)</f>
        <v>9326744</v>
      </c>
      <c r="C32" s="6" t="s">
        <v>17</v>
      </c>
      <c r="D32" s="12">
        <f t="shared" si="0"/>
        <v>10028309</v>
      </c>
      <c r="E32" s="37">
        <f>_xlfn.IFNA(VLOOKUP($P32,'業務-SAP'!$B:$G,5,0),0)</f>
        <v>10028309</v>
      </c>
      <c r="F32" s="37">
        <f>_xlfn.IFNA(VLOOKUP($P32,'業務-SAP'!$B:$G,6,0),0)</f>
        <v>0</v>
      </c>
      <c r="G32" s="12">
        <f t="shared" si="1"/>
        <v>14082000</v>
      </c>
      <c r="H32" s="37">
        <f>_xlfn.IFNA(VLOOKUP($P32,'業務-SAP'!$B:$J,8,0),0)</f>
        <v>14082000</v>
      </c>
      <c r="I32" s="37">
        <f>_xlfn.IFNA(VLOOKUP($P32,'業務-SAP'!$B:$J,9,0),0)</f>
        <v>0</v>
      </c>
      <c r="J32" s="12">
        <f t="shared" si="2"/>
        <v>-4053691</v>
      </c>
      <c r="K32" s="14">
        <f t="shared" si="3"/>
        <v>-28.78633006675188</v>
      </c>
      <c r="L32" s="12">
        <f t="shared" si="4"/>
        <v>-4053691</v>
      </c>
      <c r="M32" s="12">
        <f t="shared" si="4"/>
        <v>0</v>
      </c>
      <c r="P32" s="142" t="s">
        <v>17</v>
      </c>
    </row>
    <row r="33" spans="2:16" ht="31.5" customHeight="1">
      <c r="B33" s="37">
        <f>_xlfn.IFNA(VLOOKUP($P33,'業務-SAP'!$B:$O,14,0),0)</f>
        <v>34498875</v>
      </c>
      <c r="C33" s="6" t="s">
        <v>18</v>
      </c>
      <c r="D33" s="12">
        <f t="shared" si="0"/>
        <v>37639416</v>
      </c>
      <c r="E33" s="37">
        <f>_xlfn.IFNA(VLOOKUP($P33,'業務-SAP'!$B:$G,5,0),0)</f>
        <v>37639416</v>
      </c>
      <c r="F33" s="37">
        <f>_xlfn.IFNA(VLOOKUP($P33,'業務-SAP'!$B:$G,6,0),0)</f>
        <v>0</v>
      </c>
      <c r="G33" s="12">
        <f t="shared" si="1"/>
        <v>32129000</v>
      </c>
      <c r="H33" s="37">
        <f>_xlfn.IFNA(VLOOKUP($P33,'業務-SAP'!$B:$J,8,0),0)</f>
        <v>32129000</v>
      </c>
      <c r="I33" s="37">
        <f>_xlfn.IFNA(VLOOKUP($P33,'業務-SAP'!$B:$J,9,0),0)</f>
        <v>0</v>
      </c>
      <c r="J33" s="12">
        <f t="shared" si="2"/>
        <v>5510416</v>
      </c>
      <c r="K33" s="14">
        <f t="shared" si="3"/>
        <v>17.150910392480316</v>
      </c>
      <c r="L33" s="12">
        <f t="shared" si="4"/>
        <v>5510416</v>
      </c>
      <c r="M33" s="12">
        <f t="shared" si="4"/>
        <v>0</v>
      </c>
      <c r="P33" s="142" t="s">
        <v>18</v>
      </c>
    </row>
    <row r="34" spans="2:16" ht="31.5" customHeight="1">
      <c r="B34" s="12">
        <f>B35+B36+B37+B38+B39</f>
        <v>3436014</v>
      </c>
      <c r="C34" s="6" t="s">
        <v>19</v>
      </c>
      <c r="D34" s="12">
        <f t="shared" si="0"/>
        <v>3680510</v>
      </c>
      <c r="E34" s="12">
        <f>E35+E36+E37+E38+E39</f>
        <v>3680510</v>
      </c>
      <c r="F34" s="12">
        <f>F35+F36+F37+F38+F39</f>
        <v>0</v>
      </c>
      <c r="G34" s="12">
        <f t="shared" si="1"/>
        <v>5453000</v>
      </c>
      <c r="H34" s="12">
        <f>H35+H36+H37+H38+H39</f>
        <v>5453000</v>
      </c>
      <c r="I34" s="12">
        <f>I35+I36+I37+I38+I39</f>
        <v>0</v>
      </c>
      <c r="J34" s="12">
        <f t="shared" si="2"/>
        <v>-1772490</v>
      </c>
      <c r="K34" s="14">
        <f t="shared" si="3"/>
        <v>-32.504859710251239</v>
      </c>
      <c r="L34" s="12">
        <f t="shared" si="4"/>
        <v>-1772490</v>
      </c>
      <c r="M34" s="12">
        <f t="shared" si="4"/>
        <v>0</v>
      </c>
      <c r="P34" s="142" t="s">
        <v>19</v>
      </c>
    </row>
    <row r="35" spans="2:16" ht="31.5" customHeight="1">
      <c r="B35" s="37">
        <f>_xlfn.IFNA(VLOOKUP($P35,'業務-SAP'!$B:$O,14,0),0)</f>
        <v>110954</v>
      </c>
      <c r="C35" s="6" t="s">
        <v>20</v>
      </c>
      <c r="D35" s="12">
        <f t="shared" si="0"/>
        <v>296484</v>
      </c>
      <c r="E35" s="37">
        <f>_xlfn.IFNA(VLOOKUP($P35,'業務-SAP'!$B:$G,5,0),0)</f>
        <v>296484</v>
      </c>
      <c r="F35" s="37">
        <f>_xlfn.IFNA(VLOOKUP($P35,'業務-SAP'!$B:$G,6,0),0)</f>
        <v>0</v>
      </c>
      <c r="G35" s="12">
        <f t="shared" si="1"/>
        <v>420000</v>
      </c>
      <c r="H35" s="37">
        <f>_xlfn.IFNA(VLOOKUP($P35,'業務-SAP'!$B:$J,8,0),0)</f>
        <v>420000</v>
      </c>
      <c r="I35" s="37">
        <f>_xlfn.IFNA(VLOOKUP($P35,'業務-SAP'!$B:$J,9,0),0)</f>
        <v>0</v>
      </c>
      <c r="J35" s="12">
        <f t="shared" si="2"/>
        <v>-123516</v>
      </c>
      <c r="K35" s="14">
        <f t="shared" si="3"/>
        <v>-29.408571428571427</v>
      </c>
      <c r="L35" s="12">
        <f t="shared" si="4"/>
        <v>-123516</v>
      </c>
      <c r="M35" s="12">
        <f t="shared" si="4"/>
        <v>0</v>
      </c>
      <c r="P35" s="142" t="s">
        <v>20</v>
      </c>
    </row>
    <row r="36" spans="2:16" ht="31.5" customHeight="1">
      <c r="B36" s="37">
        <f>_xlfn.IFNA(VLOOKUP($P36,'業務-SAP'!$B:$O,14,0),0)</f>
        <v>149617</v>
      </c>
      <c r="C36" s="6" t="s">
        <v>21</v>
      </c>
      <c r="D36" s="12">
        <f t="shared" si="0"/>
        <v>150155</v>
      </c>
      <c r="E36" s="37">
        <f>_xlfn.IFNA(VLOOKUP($P36,'業務-SAP'!$B:$G,5,0),0)</f>
        <v>150155</v>
      </c>
      <c r="F36" s="37">
        <f>_xlfn.IFNA(VLOOKUP($P36,'業務-SAP'!$B:$G,6,0),0)</f>
        <v>0</v>
      </c>
      <c r="G36" s="12">
        <f t="shared" si="1"/>
        <v>306000</v>
      </c>
      <c r="H36" s="37">
        <f>_xlfn.IFNA(VLOOKUP($P36,'業務-SAP'!$B:$J,8,0),0)</f>
        <v>306000</v>
      </c>
      <c r="I36" s="37">
        <f>_xlfn.IFNA(VLOOKUP($P36,'業務-SAP'!$B:$J,9,0),0)</f>
        <v>0</v>
      </c>
      <c r="J36" s="12">
        <f t="shared" si="2"/>
        <v>-155845</v>
      </c>
      <c r="K36" s="14">
        <f t="shared" si="3"/>
        <v>-50.929738562091501</v>
      </c>
      <c r="L36" s="12">
        <f t="shared" si="4"/>
        <v>-155845</v>
      </c>
      <c r="M36" s="12">
        <f t="shared" si="4"/>
        <v>0</v>
      </c>
      <c r="P36" s="142" t="s">
        <v>21</v>
      </c>
    </row>
    <row r="37" spans="2:16" ht="31.5" customHeight="1">
      <c r="B37" s="37">
        <f>_xlfn.IFNA(VLOOKUP($P37,'業務-SAP'!$B:$O,14,0),0)</f>
        <v>700160</v>
      </c>
      <c r="C37" s="6" t="s">
        <v>22</v>
      </c>
      <c r="D37" s="12">
        <f t="shared" si="0"/>
        <v>606225</v>
      </c>
      <c r="E37" s="37">
        <f>_xlfn.IFNA(VLOOKUP($P37,'業務-SAP'!$B:$G,5,0),0)</f>
        <v>606225</v>
      </c>
      <c r="F37" s="37">
        <f>_xlfn.IFNA(VLOOKUP($P37,'業務-SAP'!$B:$G,6,0),0)</f>
        <v>0</v>
      </c>
      <c r="G37" s="12">
        <f t="shared" si="1"/>
        <v>913000</v>
      </c>
      <c r="H37" s="37">
        <f>_xlfn.IFNA(VLOOKUP($P37,'業務-SAP'!$B:$J,8,0),0)</f>
        <v>913000</v>
      </c>
      <c r="I37" s="37">
        <f>_xlfn.IFNA(VLOOKUP($P37,'業務-SAP'!$B:$J,9,0),0)</f>
        <v>0</v>
      </c>
      <c r="J37" s="12">
        <f t="shared" si="2"/>
        <v>-306775</v>
      </c>
      <c r="K37" s="14">
        <f t="shared" si="3"/>
        <v>-33.60076670317634</v>
      </c>
      <c r="L37" s="12">
        <f t="shared" si="4"/>
        <v>-306775</v>
      </c>
      <c r="M37" s="12">
        <f t="shared" si="4"/>
        <v>0</v>
      </c>
      <c r="P37" s="142" t="s">
        <v>22</v>
      </c>
    </row>
    <row r="38" spans="2:16" ht="31.5" customHeight="1">
      <c r="B38" s="37">
        <f>_xlfn.IFNA(VLOOKUP($P38,'業務-SAP'!$B:$O,14,0),0)</f>
        <v>798468</v>
      </c>
      <c r="C38" s="6" t="s">
        <v>23</v>
      </c>
      <c r="D38" s="12">
        <f t="shared" si="0"/>
        <v>819492</v>
      </c>
      <c r="E38" s="37">
        <f>_xlfn.IFNA(VLOOKUP($P38,'業務-SAP'!$B:$G,5,0),0)</f>
        <v>819492</v>
      </c>
      <c r="F38" s="37">
        <f>_xlfn.IFNA(VLOOKUP($P38,'業務-SAP'!$B:$G,6,0),0)</f>
        <v>0</v>
      </c>
      <c r="G38" s="12">
        <f t="shared" si="1"/>
        <v>1141000</v>
      </c>
      <c r="H38" s="37">
        <f>_xlfn.IFNA(VLOOKUP($P38,'業務-SAP'!$B:$J,8,0),0)</f>
        <v>1141000</v>
      </c>
      <c r="I38" s="37">
        <f>_xlfn.IFNA(VLOOKUP($P38,'業務-SAP'!$B:$J,9,0),0)</f>
        <v>0</v>
      </c>
      <c r="J38" s="12">
        <f t="shared" si="2"/>
        <v>-321508</v>
      </c>
      <c r="K38" s="14">
        <f t="shared" si="3"/>
        <v>-28.177738825591586</v>
      </c>
      <c r="L38" s="12">
        <f t="shared" si="4"/>
        <v>-321508</v>
      </c>
      <c r="M38" s="12">
        <f t="shared" si="4"/>
        <v>0</v>
      </c>
      <c r="P38" s="142" t="s">
        <v>23</v>
      </c>
    </row>
    <row r="39" spans="2:16" ht="31.5" customHeight="1">
      <c r="B39" s="37">
        <f>_xlfn.IFNA(VLOOKUP($P39,'業務-SAP'!$B:$O,14,0),0)</f>
        <v>1676815</v>
      </c>
      <c r="C39" s="6" t="s">
        <v>24</v>
      </c>
      <c r="D39" s="12">
        <f t="shared" si="0"/>
        <v>1808154</v>
      </c>
      <c r="E39" s="37">
        <f>_xlfn.IFNA(VLOOKUP($P39,'業務-SAP'!$B:$G,5,0),0)</f>
        <v>1808154</v>
      </c>
      <c r="F39" s="37">
        <f>_xlfn.IFNA(VLOOKUP($P39,'業務-SAP'!$B:$G,6,0),0)</f>
        <v>0</v>
      </c>
      <c r="G39" s="12">
        <f t="shared" si="1"/>
        <v>2673000</v>
      </c>
      <c r="H39" s="37">
        <f>_xlfn.IFNA(VLOOKUP($P39,'業務-SAP'!$B:$J,8,0),0)</f>
        <v>2673000</v>
      </c>
      <c r="I39" s="37">
        <f>_xlfn.IFNA(VLOOKUP($P39,'業務-SAP'!$B:$J,9,0),0)</f>
        <v>0</v>
      </c>
      <c r="J39" s="12">
        <f t="shared" si="2"/>
        <v>-864846</v>
      </c>
      <c r="K39" s="14">
        <f t="shared" si="3"/>
        <v>-32.354882154882155</v>
      </c>
      <c r="L39" s="12">
        <f t="shared" si="4"/>
        <v>-864846</v>
      </c>
      <c r="M39" s="12">
        <f t="shared" si="4"/>
        <v>0</v>
      </c>
      <c r="P39" s="142" t="s">
        <v>24</v>
      </c>
    </row>
    <row r="40" spans="2:16" ht="31.5" customHeight="1">
      <c r="B40" s="12">
        <f>SUM(B41:B47)</f>
        <v>451261432</v>
      </c>
      <c r="C40" s="6" t="s">
        <v>82</v>
      </c>
      <c r="D40" s="12">
        <f t="shared" si="0"/>
        <v>503517160</v>
      </c>
      <c r="E40" s="12">
        <f>SUM(E41:E47)</f>
        <v>503517160</v>
      </c>
      <c r="F40" s="12">
        <f>SUM(F41:F47)</f>
        <v>0</v>
      </c>
      <c r="G40" s="12">
        <f t="shared" si="1"/>
        <v>498310000</v>
      </c>
      <c r="H40" s="12">
        <f>SUM(H41:H47)</f>
        <v>498310000</v>
      </c>
      <c r="I40" s="12">
        <f>SUM(I41:I47)</f>
        <v>0</v>
      </c>
      <c r="J40" s="12">
        <f t="shared" si="2"/>
        <v>5207160</v>
      </c>
      <c r="K40" s="14">
        <f t="shared" si="3"/>
        <v>1.044963978246473</v>
      </c>
      <c r="L40" s="12">
        <f t="shared" si="4"/>
        <v>5207160</v>
      </c>
      <c r="M40" s="12">
        <f t="shared" si="4"/>
        <v>0</v>
      </c>
      <c r="P40" s="142" t="s">
        <v>271</v>
      </c>
    </row>
    <row r="41" spans="2:16" ht="31.5" customHeight="1">
      <c r="B41" s="31">
        <f>_xlfn.IFNA(VLOOKUP($P41,'業務-SAP'!$B:$O,14,0),0)</f>
        <v>7658238</v>
      </c>
      <c r="C41" s="3" t="s">
        <v>25</v>
      </c>
      <c r="D41" s="13">
        <f t="shared" si="0"/>
        <v>6620795</v>
      </c>
      <c r="E41" s="31">
        <f>_xlfn.IFNA(VLOOKUP($P41,'業務-SAP'!$B:$G,5,0),0)</f>
        <v>6620795</v>
      </c>
      <c r="F41" s="31">
        <f>_xlfn.IFNA(VLOOKUP($P41,'業務-SAP'!$B:$G,6,0),0)</f>
        <v>0</v>
      </c>
      <c r="G41" s="13">
        <f t="shared" si="1"/>
        <v>7319000</v>
      </c>
      <c r="H41" s="31">
        <f>_xlfn.IFNA(VLOOKUP($P41,'業務-SAP'!$B:$J,8,0),0)</f>
        <v>7319000</v>
      </c>
      <c r="I41" s="31">
        <f>_xlfn.IFNA(VLOOKUP($P41,'業務-SAP'!$B:$J,9,0),0)</f>
        <v>0</v>
      </c>
      <c r="J41" s="13">
        <f t="shared" si="2"/>
        <v>-698205</v>
      </c>
      <c r="K41" s="15">
        <f t="shared" si="3"/>
        <v>-9.5396228993031844</v>
      </c>
      <c r="L41" s="13">
        <f t="shared" si="4"/>
        <v>-698205</v>
      </c>
      <c r="M41" s="13">
        <f t="shared" si="4"/>
        <v>0</v>
      </c>
      <c r="P41" s="142" t="s">
        <v>25</v>
      </c>
    </row>
    <row r="42" spans="2:16" ht="31.5" customHeight="1">
      <c r="B42" s="159">
        <f>_xlfn.IFNA(VLOOKUP($P42,'業務-SAP'!$B:$O,14,0),0)</f>
        <v>171959166</v>
      </c>
      <c r="C42" s="16" t="s">
        <v>26</v>
      </c>
      <c r="D42" s="28">
        <f t="shared" si="0"/>
        <v>175821511</v>
      </c>
      <c r="E42" s="182">
        <f>_xlfn.IFNA(VLOOKUP($P42,'業務-SAP'!$B:$G,5,0),0)</f>
        <v>175821511</v>
      </c>
      <c r="F42" s="159">
        <f>_xlfn.IFNA(VLOOKUP($P42,'業務-SAP'!$B:$G,6,0),0)</f>
        <v>0</v>
      </c>
      <c r="G42" s="28">
        <f t="shared" si="1"/>
        <v>147942000</v>
      </c>
      <c r="H42" s="159">
        <f>_xlfn.IFNA(VLOOKUP($P42,'業務-SAP'!$B:$J,8,0),0)</f>
        <v>147942000</v>
      </c>
      <c r="I42" s="159">
        <f>_xlfn.IFNA(VLOOKUP($P42,'業務-SAP'!$B:$J,9,0),0)</f>
        <v>0</v>
      </c>
      <c r="J42" s="28">
        <f t="shared" si="2"/>
        <v>27879511</v>
      </c>
      <c r="K42" s="30">
        <f t="shared" si="3"/>
        <v>18.84489259304322</v>
      </c>
      <c r="L42" s="28">
        <f t="shared" si="4"/>
        <v>27879511</v>
      </c>
      <c r="M42" s="28">
        <f t="shared" si="4"/>
        <v>0</v>
      </c>
      <c r="P42" s="142" t="s">
        <v>26</v>
      </c>
    </row>
    <row r="43" spans="2:16" ht="31.5" customHeight="1">
      <c r="B43" s="37">
        <f>_xlfn.IFNA(VLOOKUP($P43,'業務-SAP'!$B:$O,14,0),0)</f>
        <v>60271918</v>
      </c>
      <c r="C43" s="6" t="s">
        <v>27</v>
      </c>
      <c r="D43" s="12">
        <f t="shared" si="0"/>
        <v>69944009</v>
      </c>
      <c r="E43" s="37">
        <f>_xlfn.IFNA(VLOOKUP($P43,'業務-SAP'!$B:$G,5,0),0)</f>
        <v>69944009</v>
      </c>
      <c r="F43" s="37">
        <f>_xlfn.IFNA(VLOOKUP($P43,'業務-SAP'!$B:$G,6,0),0)</f>
        <v>0</v>
      </c>
      <c r="G43" s="12">
        <f t="shared" si="1"/>
        <v>79775000</v>
      </c>
      <c r="H43" s="37">
        <f>_xlfn.IFNA(VLOOKUP($P43,'業務-SAP'!$B:$J,8,0),0)</f>
        <v>79775000</v>
      </c>
      <c r="I43" s="37">
        <f>_xlfn.IFNA(VLOOKUP($P43,'業務-SAP'!$B:$J,9,0),0)</f>
        <v>0</v>
      </c>
      <c r="J43" s="12">
        <f t="shared" si="2"/>
        <v>-9830991</v>
      </c>
      <c r="K43" s="14">
        <f t="shared" si="3"/>
        <v>-12.32339830774052</v>
      </c>
      <c r="L43" s="12">
        <f t="shared" si="4"/>
        <v>-9830991</v>
      </c>
      <c r="M43" s="12">
        <f t="shared" si="4"/>
        <v>0</v>
      </c>
      <c r="P43" s="142" t="s">
        <v>27</v>
      </c>
    </row>
    <row r="44" spans="2:16" ht="31.5" customHeight="1">
      <c r="B44" s="37">
        <f>_xlfn.IFNA(VLOOKUP($P44,'業務-SAP'!$B:$O,14,0),0)</f>
        <v>63439968</v>
      </c>
      <c r="C44" s="6" t="s">
        <v>28</v>
      </c>
      <c r="D44" s="21">
        <f t="shared" si="0"/>
        <v>62276021</v>
      </c>
      <c r="E44" s="37">
        <f>_xlfn.IFNA(VLOOKUP($P44,'業務-SAP'!$B:$G,5,0),0)</f>
        <v>62276021</v>
      </c>
      <c r="F44" s="37">
        <f>_xlfn.IFNA(VLOOKUP($P44,'業務-SAP'!$B:$G,6,0),0)</f>
        <v>0</v>
      </c>
      <c r="G44" s="12">
        <f t="shared" si="1"/>
        <v>65988000</v>
      </c>
      <c r="H44" s="37">
        <f>_xlfn.IFNA(VLOOKUP($P44,'業務-SAP'!$B:$J,8,0),0)</f>
        <v>65988000</v>
      </c>
      <c r="I44" s="37">
        <f>_xlfn.IFNA(VLOOKUP($P44,'業務-SAP'!$B:$J,9,0),0)</f>
        <v>0</v>
      </c>
      <c r="J44" s="12">
        <f t="shared" si="2"/>
        <v>-3711979</v>
      </c>
      <c r="K44" s="14">
        <f t="shared" si="3"/>
        <v>-5.6252333757652906</v>
      </c>
      <c r="L44" s="12">
        <f t="shared" si="4"/>
        <v>-3711979</v>
      </c>
      <c r="M44" s="12">
        <f t="shared" si="4"/>
        <v>0</v>
      </c>
      <c r="P44" s="142" t="s">
        <v>28</v>
      </c>
    </row>
    <row r="45" spans="2:16" ht="31.5" customHeight="1">
      <c r="B45" s="37">
        <f>_xlfn.IFNA(VLOOKUP($P45,'業務-SAP'!$B:$O,14,0),0)</f>
        <v>38662243</v>
      </c>
      <c r="C45" s="6" t="s">
        <v>29</v>
      </c>
      <c r="D45" s="12">
        <f t="shared" si="0"/>
        <v>35674564</v>
      </c>
      <c r="E45" s="37">
        <f>_xlfn.IFNA(VLOOKUP($P45,'業務-SAP'!$B:$G,5,0),0)</f>
        <v>35674564</v>
      </c>
      <c r="F45" s="37">
        <f>_xlfn.IFNA(VLOOKUP($P45,'業務-SAP'!$B:$G,6,0),0)</f>
        <v>0</v>
      </c>
      <c r="G45" s="12">
        <f t="shared" si="1"/>
        <v>43174000</v>
      </c>
      <c r="H45" s="37">
        <f>_xlfn.IFNA(VLOOKUP($P45,'業務-SAP'!$B:$J,8,0),0)</f>
        <v>43174000</v>
      </c>
      <c r="I45" s="37">
        <f>_xlfn.IFNA(VLOOKUP($P45,'業務-SAP'!$B:$J,9,0),0)</f>
        <v>0</v>
      </c>
      <c r="J45" s="12">
        <f t="shared" si="2"/>
        <v>-7499436</v>
      </c>
      <c r="K45" s="14">
        <f t="shared" si="3"/>
        <v>-17.370259878630655</v>
      </c>
      <c r="L45" s="12">
        <f t="shared" si="4"/>
        <v>-7499436</v>
      </c>
      <c r="M45" s="12">
        <f t="shared" si="4"/>
        <v>0</v>
      </c>
      <c r="P45" s="142" t="s">
        <v>29</v>
      </c>
    </row>
    <row r="46" spans="2:16" ht="31.5" customHeight="1">
      <c r="B46" s="37">
        <f>_xlfn.IFNA(VLOOKUP($P46,'業務-SAP'!$B:$O,14,0),0)</f>
        <v>2991752</v>
      </c>
      <c r="C46" s="6" t="s">
        <v>179</v>
      </c>
      <c r="D46" s="12">
        <f t="shared" ref="D46" si="5">E46+F46</f>
        <v>3047573</v>
      </c>
      <c r="E46" s="37">
        <f>_xlfn.IFNA(VLOOKUP($P46,'業務-SAP'!$B:$G,5,0),0)</f>
        <v>3047573</v>
      </c>
      <c r="F46" s="37">
        <f>_xlfn.IFNA(VLOOKUP($P46,'業務-SAP'!$B:$G,6,0),0)</f>
        <v>0</v>
      </c>
      <c r="G46" s="12">
        <f t="shared" ref="G46" si="6">H46+I46</f>
        <v>0</v>
      </c>
      <c r="H46" s="37">
        <f>_xlfn.IFNA(VLOOKUP($P46,'業務-SAP'!$B:$J,8,0),0)</f>
        <v>0</v>
      </c>
      <c r="I46" s="37">
        <f>_xlfn.IFNA(VLOOKUP($P46,'業務-SAP'!$B:$J,9,0),0)</f>
        <v>0</v>
      </c>
      <c r="J46" s="12">
        <f t="shared" ref="J46" si="7">L46+M46</f>
        <v>3047573</v>
      </c>
      <c r="K46" s="32"/>
      <c r="L46" s="12">
        <f t="shared" ref="L46" si="8">E46-H46</f>
        <v>3047573</v>
      </c>
      <c r="M46" s="12">
        <f t="shared" ref="M46" si="9">F46-I46</f>
        <v>0</v>
      </c>
      <c r="P46" s="142" t="s">
        <v>278</v>
      </c>
    </row>
    <row r="47" spans="2:16" ht="31.5" customHeight="1">
      <c r="B47" s="37">
        <f>_xlfn.IFNA(VLOOKUP($P47,'業務-SAP'!$B:$O,14,0),0)</f>
        <v>106278147</v>
      </c>
      <c r="C47" s="6" t="s">
        <v>30</v>
      </c>
      <c r="D47" s="12">
        <f t="shared" si="0"/>
        <v>150132687</v>
      </c>
      <c r="E47" s="37">
        <f>_xlfn.IFNA(VLOOKUP($P47,'業務-SAP'!$B:$G,5,0),0)</f>
        <v>150132687</v>
      </c>
      <c r="F47" s="37">
        <f>_xlfn.IFNA(VLOOKUP($P47,'業務-SAP'!$B:$G,6,0),0)</f>
        <v>0</v>
      </c>
      <c r="G47" s="12">
        <f t="shared" si="1"/>
        <v>154112000</v>
      </c>
      <c r="H47" s="37">
        <f>_xlfn.IFNA(VLOOKUP($P47,'業務-SAP'!$B:$J,8,0),0)</f>
        <v>154112000</v>
      </c>
      <c r="I47" s="37">
        <f>_xlfn.IFNA(VLOOKUP($P47,'業務-SAP'!$B:$J,9,0),0)</f>
        <v>0</v>
      </c>
      <c r="J47" s="12">
        <f t="shared" si="2"/>
        <v>-3979313</v>
      </c>
      <c r="K47" s="14">
        <f t="shared" si="3"/>
        <v>-2.5820915957225914</v>
      </c>
      <c r="L47" s="12">
        <f t="shared" si="4"/>
        <v>-3979313</v>
      </c>
      <c r="M47" s="12">
        <f t="shared" si="4"/>
        <v>0</v>
      </c>
      <c r="P47" s="142" t="s">
        <v>30</v>
      </c>
    </row>
    <row r="48" spans="2:16" ht="31.5" customHeight="1">
      <c r="B48" s="12">
        <f>B49+B50+B51+B52+B53</f>
        <v>283878905</v>
      </c>
      <c r="C48" s="6" t="s">
        <v>31</v>
      </c>
      <c r="D48" s="12">
        <f t="shared" si="0"/>
        <v>293372662</v>
      </c>
      <c r="E48" s="12">
        <f>E49+E50+E51+E52+E53</f>
        <v>293372662</v>
      </c>
      <c r="F48" s="12">
        <f>F49+F50+F51+F52+F53</f>
        <v>0</v>
      </c>
      <c r="G48" s="12">
        <f t="shared" si="1"/>
        <v>295188000</v>
      </c>
      <c r="H48" s="12">
        <f>H49+H50+H51+H52+H53</f>
        <v>295188000</v>
      </c>
      <c r="I48" s="12">
        <f>I49+I50+I51+I52+I53</f>
        <v>0</v>
      </c>
      <c r="J48" s="12">
        <f t="shared" si="2"/>
        <v>-1815338</v>
      </c>
      <c r="K48" s="14">
        <f t="shared" si="3"/>
        <v>-0.61497689607978645</v>
      </c>
      <c r="L48" s="12">
        <f t="shared" si="4"/>
        <v>-1815338</v>
      </c>
      <c r="M48" s="12">
        <f t="shared" si="4"/>
        <v>0</v>
      </c>
      <c r="P48" s="142" t="s">
        <v>31</v>
      </c>
    </row>
    <row r="49" spans="2:16" ht="31.5" customHeight="1">
      <c r="B49" s="37">
        <f>_xlfn.IFNA(VLOOKUP($P49,'業務-SAP'!$B:$O,14,0),0)</f>
        <v>220053719</v>
      </c>
      <c r="C49" s="6" t="s">
        <v>32</v>
      </c>
      <c r="D49" s="12">
        <f t="shared" si="0"/>
        <v>224839523</v>
      </c>
      <c r="E49" s="37">
        <f>_xlfn.IFNA(VLOOKUP($P49,'業務-SAP'!$B:$G,5,0),0)</f>
        <v>224839523</v>
      </c>
      <c r="F49" s="37">
        <f>_xlfn.IFNA(VLOOKUP($P49,'業務-SAP'!$B:$G,6,0),0)</f>
        <v>0</v>
      </c>
      <c r="G49" s="12">
        <f t="shared" si="1"/>
        <v>220757000</v>
      </c>
      <c r="H49" s="37">
        <f>_xlfn.IFNA(VLOOKUP($P49,'業務-SAP'!$B:$J,8,0),0)</f>
        <v>220757000</v>
      </c>
      <c r="I49" s="37">
        <f>_xlfn.IFNA(VLOOKUP($P49,'業務-SAP'!$B:$J,9,0),0)</f>
        <v>0</v>
      </c>
      <c r="J49" s="12">
        <f t="shared" si="2"/>
        <v>4082523</v>
      </c>
      <c r="K49" s="14">
        <f t="shared" si="3"/>
        <v>1.8493289001028281</v>
      </c>
      <c r="L49" s="12">
        <f t="shared" si="4"/>
        <v>4082523</v>
      </c>
      <c r="M49" s="12">
        <f t="shared" si="4"/>
        <v>0</v>
      </c>
      <c r="P49" s="142" t="s">
        <v>32</v>
      </c>
    </row>
    <row r="50" spans="2:16" ht="31.5" customHeight="1">
      <c r="B50" s="37">
        <f>_xlfn.IFNA(VLOOKUP($P50,'業務-SAP'!$B:$O,14,0),0)</f>
        <v>44654295</v>
      </c>
      <c r="C50" s="6" t="s">
        <v>33</v>
      </c>
      <c r="D50" s="12">
        <f t="shared" si="0"/>
        <v>47404299</v>
      </c>
      <c r="E50" s="37">
        <f>_xlfn.IFNA(VLOOKUP($P50,'業務-SAP'!$B:$G,5,0),0)</f>
        <v>47404299</v>
      </c>
      <c r="F50" s="37">
        <f>_xlfn.IFNA(VLOOKUP($P50,'業務-SAP'!$B:$G,6,0),0)</f>
        <v>0</v>
      </c>
      <c r="G50" s="12">
        <f t="shared" si="1"/>
        <v>47901000</v>
      </c>
      <c r="H50" s="37">
        <f>_xlfn.IFNA(VLOOKUP($P50,'業務-SAP'!$B:$J,8,0),0)</f>
        <v>47901000</v>
      </c>
      <c r="I50" s="37">
        <f>_xlfn.IFNA(VLOOKUP($P50,'業務-SAP'!$B:$J,9,0),0)</f>
        <v>0</v>
      </c>
      <c r="J50" s="12">
        <f t="shared" si="2"/>
        <v>-496701</v>
      </c>
      <c r="K50" s="14">
        <f t="shared" si="3"/>
        <v>-1.0369324231226904</v>
      </c>
      <c r="L50" s="12">
        <f t="shared" si="4"/>
        <v>-496701</v>
      </c>
      <c r="M50" s="12">
        <f t="shared" si="4"/>
        <v>0</v>
      </c>
      <c r="P50" s="142" t="s">
        <v>33</v>
      </c>
    </row>
    <row r="51" spans="2:16" ht="31.5" customHeight="1">
      <c r="B51" s="37">
        <f>_xlfn.IFNA(VLOOKUP($P51,'業務-SAP'!$B:$O,14,0),0)</f>
        <v>10096918</v>
      </c>
      <c r="C51" s="6" t="s">
        <v>34</v>
      </c>
      <c r="D51" s="12">
        <f t="shared" si="0"/>
        <v>11336128</v>
      </c>
      <c r="E51" s="37">
        <f>_xlfn.IFNA(VLOOKUP($P51,'業務-SAP'!$B:$G,5,0),0)</f>
        <v>11336128</v>
      </c>
      <c r="F51" s="37">
        <f>_xlfn.IFNA(VLOOKUP($P51,'業務-SAP'!$B:$G,6,0),0)</f>
        <v>0</v>
      </c>
      <c r="G51" s="12">
        <f t="shared" si="1"/>
        <v>8981000</v>
      </c>
      <c r="H51" s="37">
        <f>_xlfn.IFNA(VLOOKUP($P51,'業務-SAP'!$B:$J,8,0),0)</f>
        <v>8981000</v>
      </c>
      <c r="I51" s="37">
        <f>_xlfn.IFNA(VLOOKUP($P51,'業務-SAP'!$B:$J,9,0),0)</f>
        <v>0</v>
      </c>
      <c r="J51" s="12">
        <f t="shared" si="2"/>
        <v>2355128</v>
      </c>
      <c r="K51" s="14">
        <f t="shared" si="3"/>
        <v>26.223449504509521</v>
      </c>
      <c r="L51" s="12">
        <f t="shared" si="4"/>
        <v>2355128</v>
      </c>
      <c r="M51" s="12">
        <f t="shared" si="4"/>
        <v>0</v>
      </c>
      <c r="P51" s="142" t="s">
        <v>34</v>
      </c>
    </row>
    <row r="52" spans="2:16" ht="31.5" customHeight="1">
      <c r="B52" s="37">
        <f>_xlfn.IFNA(VLOOKUP($P52,'業務-SAP'!$B:$O,14,0),0)</f>
        <v>9073973</v>
      </c>
      <c r="C52" s="6" t="s">
        <v>204</v>
      </c>
      <c r="D52" s="12">
        <f t="shared" si="0"/>
        <v>9792712</v>
      </c>
      <c r="E52" s="37">
        <f>_xlfn.IFNA(VLOOKUP($P52,'業務-SAP'!$B:$G,5,0),0)</f>
        <v>9792712</v>
      </c>
      <c r="F52" s="37">
        <f>_xlfn.IFNA(VLOOKUP($P52,'業務-SAP'!$B:$G,6,0),0)</f>
        <v>0</v>
      </c>
      <c r="G52" s="12">
        <f t="shared" si="1"/>
        <v>17549000</v>
      </c>
      <c r="H52" s="37">
        <f>_xlfn.IFNA(VLOOKUP($P52,'業務-SAP'!$B:$J,8,0),0)</f>
        <v>17549000</v>
      </c>
      <c r="I52" s="37">
        <f>_xlfn.IFNA(VLOOKUP($P52,'業務-SAP'!$B:$J,9,0),0)</f>
        <v>0</v>
      </c>
      <c r="J52" s="12">
        <f t="shared" si="2"/>
        <v>-7756288</v>
      </c>
      <c r="K52" s="14">
        <f t="shared" si="3"/>
        <v>-44.197891617756</v>
      </c>
      <c r="L52" s="12">
        <f t="shared" si="4"/>
        <v>-7756288</v>
      </c>
      <c r="M52" s="12">
        <f t="shared" si="4"/>
        <v>0</v>
      </c>
      <c r="P52" s="142" t="s">
        <v>35</v>
      </c>
    </row>
    <row r="53" spans="2:16" ht="31.5" hidden="1" customHeight="1">
      <c r="B53" s="37">
        <f>_xlfn.IFNA(VLOOKUP($P53,'業務-SAP'!$B:$O,14,0),0)</f>
        <v>0</v>
      </c>
      <c r="C53" s="6" t="s">
        <v>205</v>
      </c>
      <c r="D53" s="12">
        <f t="shared" si="0"/>
        <v>0</v>
      </c>
      <c r="E53" s="37">
        <f>_xlfn.IFNA(VLOOKUP($P53,'業務-SAP'!$B:$G,5,0),0)</f>
        <v>0</v>
      </c>
      <c r="F53" s="37">
        <f>_xlfn.IFNA(VLOOKUP($P53,'業務-SAP'!$B:$G,6,0),0)</f>
        <v>0</v>
      </c>
      <c r="G53" s="12">
        <f t="shared" si="1"/>
        <v>0</v>
      </c>
      <c r="H53" s="37">
        <f>_xlfn.IFNA(VLOOKUP($P53,'業務-SAP'!$B:$J,8,0),0)</f>
        <v>0</v>
      </c>
      <c r="I53" s="37">
        <f>_xlfn.IFNA(VLOOKUP($P53,'業務-SAP'!$B:$J,9,0),0)</f>
        <v>0</v>
      </c>
      <c r="J53" s="12">
        <f t="shared" si="2"/>
        <v>0</v>
      </c>
      <c r="K53" s="32"/>
      <c r="L53" s="12">
        <f t="shared" si="4"/>
        <v>0</v>
      </c>
      <c r="M53" s="12">
        <f t="shared" si="4"/>
        <v>0</v>
      </c>
    </row>
    <row r="54" spans="2:16" ht="31.5" customHeight="1">
      <c r="B54" s="12">
        <f>B55+B56+B57</f>
        <v>33341751</v>
      </c>
      <c r="C54" s="6" t="s">
        <v>918</v>
      </c>
      <c r="D54" s="12">
        <f t="shared" si="0"/>
        <v>43040337</v>
      </c>
      <c r="E54" s="12">
        <f>E55+E56+E57</f>
        <v>43040337</v>
      </c>
      <c r="F54" s="12">
        <f>F55+F56+F57</f>
        <v>0</v>
      </c>
      <c r="G54" s="12">
        <f>H54+I54</f>
        <v>59283000</v>
      </c>
      <c r="H54" s="12">
        <f t="shared" ref="H54:I54" si="10">H55+H56+H57</f>
        <v>59283000</v>
      </c>
      <c r="I54" s="12">
        <f t="shared" si="10"/>
        <v>0</v>
      </c>
      <c r="J54" s="12">
        <f t="shared" si="2"/>
        <v>-16242663</v>
      </c>
      <c r="K54" s="14">
        <f t="shared" si="3"/>
        <v>-27.398517281514096</v>
      </c>
      <c r="L54" s="12">
        <f t="shared" si="4"/>
        <v>-16242663</v>
      </c>
      <c r="M54" s="12">
        <f t="shared" si="4"/>
        <v>0</v>
      </c>
      <c r="P54" s="157" t="s">
        <v>913</v>
      </c>
    </row>
    <row r="55" spans="2:16" ht="31.5" customHeight="1">
      <c r="B55" s="37">
        <f>_xlfn.IFNA(VLOOKUP($P55,'業務-SAP'!$B:$O,14,0),0)</f>
        <v>7480</v>
      </c>
      <c r="C55" s="6" t="s">
        <v>36</v>
      </c>
      <c r="D55" s="12">
        <f t="shared" si="0"/>
        <v>5080</v>
      </c>
      <c r="E55" s="37">
        <f>_xlfn.IFNA(VLOOKUP($P55,'業務-SAP'!$B:$G,5,0),0)</f>
        <v>5080</v>
      </c>
      <c r="F55" s="37">
        <f>_xlfn.IFNA(VLOOKUP($P55,'業務-SAP'!$B:$G,6,0),0)</f>
        <v>0</v>
      </c>
      <c r="G55" s="12">
        <f t="shared" si="1"/>
        <v>7000</v>
      </c>
      <c r="H55" s="37">
        <f>_xlfn.IFNA(VLOOKUP($P55,'業務-SAP'!$B:$J,8,0),0)</f>
        <v>7000</v>
      </c>
      <c r="I55" s="37">
        <f>_xlfn.IFNA(VLOOKUP($P55,'業務-SAP'!$B:$J,9,0),0)</f>
        <v>0</v>
      </c>
      <c r="J55" s="12">
        <f t="shared" si="2"/>
        <v>-1920</v>
      </c>
      <c r="K55" s="14">
        <f t="shared" si="3"/>
        <v>-27.428571428571431</v>
      </c>
      <c r="L55" s="12">
        <f t="shared" si="4"/>
        <v>-1920</v>
      </c>
      <c r="M55" s="12">
        <f t="shared" si="4"/>
        <v>0</v>
      </c>
      <c r="P55" s="142" t="s">
        <v>36</v>
      </c>
    </row>
    <row r="56" spans="2:16" ht="31.5" customHeight="1">
      <c r="B56" s="37">
        <f>_xlfn.IFNA(VLOOKUP($P56,'業務-SAP'!$B:$O,14,0),0)</f>
        <v>33334271</v>
      </c>
      <c r="C56" s="6" t="s">
        <v>919</v>
      </c>
      <c r="D56" s="12">
        <f t="shared" ref="D56" si="11">E56+F56</f>
        <v>43035257</v>
      </c>
      <c r="E56" s="37">
        <f>_xlfn.IFNA(VLOOKUP($P56,'業務-SAP'!$B:$G,5,0),0)</f>
        <v>43035257</v>
      </c>
      <c r="F56" s="37">
        <f>_xlfn.IFNA(VLOOKUP($P56,'業務-SAP'!$B:$G,6,0),0)</f>
        <v>0</v>
      </c>
      <c r="G56" s="12">
        <f t="shared" ref="G56" si="12">H56+I56</f>
        <v>59276000</v>
      </c>
      <c r="H56" s="37">
        <f>_xlfn.IFNA(VLOOKUP($P56,'業務-SAP'!$B:$J,8,0),0)</f>
        <v>59276000</v>
      </c>
      <c r="I56" s="37">
        <f>_xlfn.IFNA(VLOOKUP($P56,'業務-SAP'!$B:$J,9,0),0)</f>
        <v>0</v>
      </c>
      <c r="J56" s="12">
        <f t="shared" ref="J56" si="13">L56+M56</f>
        <v>-16240743</v>
      </c>
      <c r="K56" s="14">
        <f t="shared" ref="K56" si="14">J56/G56*100</f>
        <v>-27.398513732370606</v>
      </c>
      <c r="L56" s="12">
        <f t="shared" ref="L56" si="15">E56-H56</f>
        <v>-16240743</v>
      </c>
      <c r="M56" s="12">
        <f t="shared" ref="M56" si="16">F56-I56</f>
        <v>0</v>
      </c>
      <c r="P56" s="157" t="s">
        <v>914</v>
      </c>
    </row>
    <row r="57" spans="2:16" ht="31.5" hidden="1" customHeight="1">
      <c r="B57" s="37">
        <f>_xlfn.IFNA(VLOOKUP($P57,'業務-SAP'!$B:$O,14,0),0)</f>
        <v>0</v>
      </c>
      <c r="C57" s="6" t="s">
        <v>37</v>
      </c>
      <c r="D57" s="12">
        <f t="shared" si="0"/>
        <v>0</v>
      </c>
      <c r="E57" s="37">
        <f>_xlfn.IFNA(VLOOKUP($P57,'業務-SAP'!$B:$G,5,0),0)</f>
        <v>0</v>
      </c>
      <c r="F57" s="37">
        <f>_xlfn.IFNA(VLOOKUP($P57,'業務-SAP'!$B:$G,6,0),0)</f>
        <v>0</v>
      </c>
      <c r="G57" s="12">
        <f t="shared" si="1"/>
        <v>0</v>
      </c>
      <c r="H57" s="37">
        <f>_xlfn.IFNA(VLOOKUP($P57,'業務-SAP'!$B:$J,8,0),0)</f>
        <v>0</v>
      </c>
      <c r="I57" s="37">
        <f>_xlfn.IFNA(VLOOKUP($P57,'業務-SAP'!$B:$J,9,0),0)</f>
        <v>0</v>
      </c>
      <c r="J57" s="12">
        <f t="shared" si="2"/>
        <v>0</v>
      </c>
      <c r="K57" s="32"/>
      <c r="L57" s="12">
        <f t="shared" si="4"/>
        <v>0</v>
      </c>
      <c r="M57" s="12">
        <f t="shared" si="4"/>
        <v>0</v>
      </c>
      <c r="P57" s="142" t="s">
        <v>37</v>
      </c>
    </row>
    <row r="58" spans="2:16" ht="31.5" customHeight="1">
      <c r="B58" s="12">
        <f>B59+B60</f>
        <v>4369894</v>
      </c>
      <c r="C58" s="6" t="s">
        <v>38</v>
      </c>
      <c r="D58" s="12">
        <f t="shared" si="0"/>
        <v>16457051</v>
      </c>
      <c r="E58" s="12">
        <f>E59+E60</f>
        <v>16457051</v>
      </c>
      <c r="F58" s="12">
        <f>F59+F60</f>
        <v>0</v>
      </c>
      <c r="G58" s="12">
        <f t="shared" si="1"/>
        <v>149348000</v>
      </c>
      <c r="H58" s="12">
        <f>H59+H60</f>
        <v>149348000</v>
      </c>
      <c r="I58" s="12">
        <f>I59+I60</f>
        <v>0</v>
      </c>
      <c r="J58" s="12">
        <f t="shared" si="2"/>
        <v>-132890949</v>
      </c>
      <c r="K58" s="14">
        <f t="shared" si="3"/>
        <v>-88.980735597396688</v>
      </c>
      <c r="L58" s="12">
        <f t="shared" si="4"/>
        <v>-132890949</v>
      </c>
      <c r="M58" s="12">
        <f t="shared" si="4"/>
        <v>0</v>
      </c>
      <c r="P58" s="142" t="s">
        <v>38</v>
      </c>
    </row>
    <row r="59" spans="2:16" ht="31.5" customHeight="1">
      <c r="B59" s="37">
        <f>_xlfn.IFNA(VLOOKUP($P59,'業務-SAP'!$B:$O,14,0),0)</f>
        <v>4281894</v>
      </c>
      <c r="C59" s="9" t="s">
        <v>45</v>
      </c>
      <c r="D59" s="12">
        <f t="shared" si="0"/>
        <v>16402051</v>
      </c>
      <c r="E59" s="37">
        <f>_xlfn.IFNA(VLOOKUP($P59,'業務-SAP'!$B:$G,5,0),0)</f>
        <v>16402051</v>
      </c>
      <c r="F59" s="37">
        <f>_xlfn.IFNA(VLOOKUP($P59,'業務-SAP'!$B:$G,6,0),0)</f>
        <v>0</v>
      </c>
      <c r="G59" s="12">
        <f t="shared" si="1"/>
        <v>147923000</v>
      </c>
      <c r="H59" s="37">
        <f>_xlfn.IFNA(VLOOKUP($P59,'業務-SAP'!$B:$J,8,0),0)</f>
        <v>147923000</v>
      </c>
      <c r="I59" s="37">
        <f>_xlfn.IFNA(VLOOKUP($P59,'業務-SAP'!$B:$J,9,0),0)</f>
        <v>0</v>
      </c>
      <c r="J59" s="12">
        <f t="shared" si="2"/>
        <v>-131520949</v>
      </c>
      <c r="K59" s="14">
        <f t="shared" si="3"/>
        <v>-88.91176422868655</v>
      </c>
      <c r="L59" s="12">
        <f t="shared" si="4"/>
        <v>-131520949</v>
      </c>
      <c r="M59" s="12">
        <f t="shared" si="4"/>
        <v>0</v>
      </c>
      <c r="P59" s="142" t="s">
        <v>45</v>
      </c>
    </row>
    <row r="60" spans="2:16" ht="31.5" customHeight="1">
      <c r="B60" s="37">
        <f>_xlfn.IFNA(VLOOKUP($P60,'業務-SAP'!$B:$O,14,0),0)</f>
        <v>88000</v>
      </c>
      <c r="C60" s="6" t="s">
        <v>39</v>
      </c>
      <c r="D60" s="12">
        <f t="shared" si="0"/>
        <v>55000</v>
      </c>
      <c r="E60" s="37">
        <f>_xlfn.IFNA(VLOOKUP($P60,'業務-SAP'!$B:$G,5,0),0)</f>
        <v>55000</v>
      </c>
      <c r="F60" s="37">
        <f>_xlfn.IFNA(VLOOKUP($P60,'業務-SAP'!$B:$G,6,0),0)</f>
        <v>0</v>
      </c>
      <c r="G60" s="12">
        <f t="shared" si="1"/>
        <v>1425000</v>
      </c>
      <c r="H60" s="37">
        <f>_xlfn.IFNA(VLOOKUP($P60,'業務-SAP'!$B:$J,8,0),0)</f>
        <v>1425000</v>
      </c>
      <c r="I60" s="37">
        <f>_xlfn.IFNA(VLOOKUP($P60,'業務-SAP'!$B:$J,9,0),0)</f>
        <v>0</v>
      </c>
      <c r="J60" s="12">
        <f t="shared" si="2"/>
        <v>-1370000</v>
      </c>
      <c r="K60" s="14">
        <f t="shared" si="3"/>
        <v>-96.140350877192986</v>
      </c>
      <c r="L60" s="12">
        <f t="shared" si="4"/>
        <v>-1370000</v>
      </c>
      <c r="M60" s="12">
        <f t="shared" si="4"/>
        <v>0</v>
      </c>
      <c r="P60" s="142" t="s">
        <v>39</v>
      </c>
    </row>
    <row r="61" spans="2:16" ht="31.5" customHeight="1">
      <c r="B61" s="12">
        <f>B62</f>
        <v>22355794</v>
      </c>
      <c r="C61" s="6" t="s">
        <v>40</v>
      </c>
      <c r="D61" s="12">
        <f t="shared" si="0"/>
        <v>29215135</v>
      </c>
      <c r="E61" s="12">
        <f>E62</f>
        <v>29215135</v>
      </c>
      <c r="F61" s="12">
        <f>F62</f>
        <v>0</v>
      </c>
      <c r="G61" s="12">
        <f t="shared" si="1"/>
        <v>41587000</v>
      </c>
      <c r="H61" s="12">
        <f>H62</f>
        <v>41587000</v>
      </c>
      <c r="I61" s="12">
        <f>I62</f>
        <v>0</v>
      </c>
      <c r="J61" s="12">
        <f t="shared" si="2"/>
        <v>-12371865</v>
      </c>
      <c r="K61" s="14">
        <f t="shared" si="3"/>
        <v>-29.749356770144512</v>
      </c>
      <c r="L61" s="12">
        <f t="shared" si="4"/>
        <v>-12371865</v>
      </c>
      <c r="M61" s="12">
        <f t="shared" si="4"/>
        <v>0</v>
      </c>
      <c r="P61" s="142" t="s">
        <v>40</v>
      </c>
    </row>
    <row r="62" spans="2:16" ht="31.5" customHeight="1">
      <c r="B62" s="37">
        <f>_xlfn.IFNA(VLOOKUP($P62,'業務-SAP'!$B:$O,14,0),0)</f>
        <v>22355794</v>
      </c>
      <c r="C62" s="6" t="s">
        <v>41</v>
      </c>
      <c r="D62" s="12">
        <f t="shared" si="0"/>
        <v>29215135</v>
      </c>
      <c r="E62" s="37">
        <f>_xlfn.IFNA(VLOOKUP($P62,'業務-SAP'!$B:$G,5,0),0)</f>
        <v>29215135</v>
      </c>
      <c r="F62" s="37">
        <f>_xlfn.IFNA(VLOOKUP($P62,'業務-SAP'!$B:$G,6,0),0)</f>
        <v>0</v>
      </c>
      <c r="G62" s="12">
        <f t="shared" si="1"/>
        <v>41587000</v>
      </c>
      <c r="H62" s="37">
        <f>_xlfn.IFNA(VLOOKUP($P62,'業務-SAP'!$B:$J,8,0),0)</f>
        <v>41587000</v>
      </c>
      <c r="I62" s="37">
        <f>_xlfn.IFNA(VLOOKUP($P62,'業務-SAP'!$B:$J,9,0),0)</f>
        <v>0</v>
      </c>
      <c r="J62" s="12">
        <f t="shared" si="2"/>
        <v>-12371865</v>
      </c>
      <c r="K62" s="14">
        <f t="shared" si="3"/>
        <v>-29.749356770144512</v>
      </c>
      <c r="L62" s="12">
        <f t="shared" si="4"/>
        <v>-12371865</v>
      </c>
      <c r="M62" s="12">
        <f t="shared" si="4"/>
        <v>0</v>
      </c>
      <c r="P62" s="142" t="s">
        <v>41</v>
      </c>
    </row>
    <row r="63" spans="2:16" ht="31.5" customHeight="1">
      <c r="B63" s="12">
        <f>B61+B58+B54+B48+B40+B34+B31+B19+B10</f>
        <v>7481057867</v>
      </c>
      <c r="C63" s="6" t="s">
        <v>83</v>
      </c>
      <c r="D63" s="12">
        <f t="shared" ref="D63:J63" si="17">D61+D58+D54+D48+D40+D34+D31+D19+D10</f>
        <v>7645844189</v>
      </c>
      <c r="E63" s="12">
        <f t="shared" si="17"/>
        <v>7542761450</v>
      </c>
      <c r="F63" s="12">
        <f t="shared" si="17"/>
        <v>103082739</v>
      </c>
      <c r="G63" s="12">
        <f t="shared" si="17"/>
        <v>7963410000</v>
      </c>
      <c r="H63" s="12">
        <f t="shared" si="17"/>
        <v>7860828000</v>
      </c>
      <c r="I63" s="12">
        <f t="shared" si="17"/>
        <v>102582000</v>
      </c>
      <c r="J63" s="12">
        <f t="shared" si="17"/>
        <v>-317565811</v>
      </c>
      <c r="K63" s="14">
        <f t="shared" si="3"/>
        <v>-3.987811892141683</v>
      </c>
      <c r="L63" s="12">
        <f t="shared" si="4"/>
        <v>-318066550</v>
      </c>
      <c r="M63" s="12">
        <f t="shared" si="4"/>
        <v>500739</v>
      </c>
      <c r="P63" s="142" t="s">
        <v>294</v>
      </c>
    </row>
    <row r="64" spans="2:16" ht="31.5" customHeight="1">
      <c r="B64" s="37">
        <f>_xlfn.IFNA(VLOOKUP($P64,'業務-SAP'!$B:$O,14,0),0)</f>
        <v>-731625942</v>
      </c>
      <c r="C64" s="6" t="s">
        <v>196</v>
      </c>
      <c r="D64" s="12">
        <f t="shared" si="0"/>
        <v>-682217867</v>
      </c>
      <c r="E64" s="37">
        <f>_xlfn.IFNA(VLOOKUP($P64,'業務-SAP'!$B:$G,5,0),0)</f>
        <v>-682217867</v>
      </c>
      <c r="F64" s="37">
        <f>_xlfn.IFNA(VLOOKUP($P64,'業務-SAP'!$B:$G,6,0),0)</f>
        <v>0</v>
      </c>
      <c r="G64" s="12">
        <f t="shared" si="1"/>
        <v>-647016000</v>
      </c>
      <c r="H64" s="37">
        <f>_xlfn.IFNA(VLOOKUP($P64,'業務-SAP'!$B:$J,8,0),0)</f>
        <v>-647016000</v>
      </c>
      <c r="I64" s="37">
        <f>_xlfn.IFNA(VLOOKUP($P64,'業務-SAP'!$B:$J,9,0),0)</f>
        <v>0</v>
      </c>
      <c r="J64" s="12">
        <f t="shared" si="2"/>
        <v>-35201867</v>
      </c>
      <c r="K64" s="14">
        <f t="shared" si="3"/>
        <v>5.4406486083806271</v>
      </c>
      <c r="L64" s="12">
        <f t="shared" si="4"/>
        <v>-35201867</v>
      </c>
      <c r="M64" s="12">
        <f t="shared" si="4"/>
        <v>0</v>
      </c>
      <c r="P64" s="142" t="s">
        <v>295</v>
      </c>
    </row>
    <row r="65" spans="2:16" ht="31.5" customHeight="1">
      <c r="B65" s="7"/>
      <c r="C65" s="6" t="s">
        <v>84</v>
      </c>
      <c r="D65" s="7"/>
      <c r="E65" s="7"/>
      <c r="F65" s="7"/>
      <c r="G65" s="7"/>
      <c r="H65" s="7"/>
      <c r="I65" s="7"/>
      <c r="J65" s="7"/>
      <c r="K65" s="6"/>
      <c r="L65" s="7"/>
      <c r="M65" s="6"/>
      <c r="P65" s="142" t="s">
        <v>42</v>
      </c>
    </row>
    <row r="66" spans="2:16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6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6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6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6" ht="31.5" customHeight="1">
      <c r="B70" s="7"/>
      <c r="C70" s="6"/>
      <c r="D70" s="7"/>
      <c r="E70" s="7"/>
      <c r="F70" s="7"/>
      <c r="G70" s="7"/>
      <c r="H70" s="7"/>
      <c r="I70" s="7"/>
      <c r="J70" s="7"/>
      <c r="K70" s="6"/>
      <c r="L70" s="7"/>
      <c r="M70" s="6"/>
    </row>
    <row r="71" spans="2:16" ht="31.5" customHeight="1">
      <c r="B71" s="7"/>
      <c r="C71" s="6"/>
      <c r="D71" s="7"/>
      <c r="E71" s="7"/>
      <c r="F71" s="7"/>
      <c r="G71" s="7"/>
      <c r="H71" s="7"/>
      <c r="I71" s="7"/>
      <c r="J71" s="7"/>
      <c r="K71" s="6"/>
      <c r="L71" s="7"/>
      <c r="M71" s="6"/>
    </row>
    <row r="72" spans="2:16" ht="31.5" customHeight="1">
      <c r="B72" s="13">
        <f>B63+B64</f>
        <v>6749431925</v>
      </c>
      <c r="C72" s="3" t="s">
        <v>42</v>
      </c>
      <c r="D72" s="13">
        <f t="shared" ref="D72:I72" si="18">D63+D64</f>
        <v>6963626322</v>
      </c>
      <c r="E72" s="13">
        <f t="shared" si="18"/>
        <v>6860543583</v>
      </c>
      <c r="F72" s="13">
        <f t="shared" si="18"/>
        <v>103082739</v>
      </c>
      <c r="G72" s="13">
        <f t="shared" si="18"/>
        <v>7316394000</v>
      </c>
      <c r="H72" s="13">
        <f t="shared" si="18"/>
        <v>7213812000</v>
      </c>
      <c r="I72" s="13">
        <f t="shared" si="18"/>
        <v>102582000</v>
      </c>
      <c r="J72" s="13">
        <f>J63+J64</f>
        <v>-352767678</v>
      </c>
      <c r="K72" s="15">
        <f>J72/G72*100</f>
        <v>-4.8216058074510473</v>
      </c>
      <c r="L72" s="13">
        <f>L63+L64</f>
        <v>-353268417</v>
      </c>
      <c r="M72" s="13">
        <f>M63+M64</f>
        <v>500739</v>
      </c>
    </row>
    <row r="73" spans="2:16" ht="27.75" customHeight="1">
      <c r="B73" s="5" t="s">
        <v>941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</row>
    <row r="74" spans="2:16" ht="27.75" customHeight="1">
      <c r="B74" s="5" t="s">
        <v>942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</row>
    <row r="75" spans="2:16" ht="27.75" customHeight="1">
      <c r="B75" s="5" t="s">
        <v>965</v>
      </c>
      <c r="C75" s="162"/>
      <c r="D75" s="156"/>
      <c r="E75" s="156"/>
      <c r="F75" s="156"/>
      <c r="G75" s="156"/>
      <c r="H75" s="156"/>
      <c r="I75" s="156"/>
      <c r="J75" s="156"/>
      <c r="K75" s="156"/>
      <c r="L75" s="156"/>
      <c r="M75" s="156"/>
    </row>
    <row r="76" spans="2:16" ht="27.75" customHeight="1">
      <c r="B76" s="5"/>
    </row>
    <row r="77" spans="2:16" ht="27.75" customHeight="1">
      <c r="B77" s="5"/>
    </row>
    <row r="79" spans="2:16">
      <c r="H79">
        <v>1000</v>
      </c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2" man="1"/>
  </rowBreaks>
  <colBreaks count="1" manualBreakCount="1">
    <brk id="6" min="1" max="72" man="1"/>
  </colBreaks>
  <ignoredErrors>
    <ignoredError sqref="G5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工作表14"/>
  <dimension ref="B2:P77"/>
  <sheetViews>
    <sheetView showZeros="0" view="pageBreakPreview" topLeftCell="B2" zoomScale="60" zoomScaleNormal="100" workbookViewId="0">
      <pane xSplit="2" ySplit="8" topLeftCell="D12" activePane="bottomRight" state="frozen"/>
      <selection activeCell="F79" sqref="F79"/>
      <selection pane="topRight" activeCell="F79" sqref="F79"/>
      <selection pane="bottomLeft" activeCell="F79" sqref="F79"/>
      <selection pane="bottomRight" activeCell="R14" sqref="R14"/>
    </sheetView>
  </sheetViews>
  <sheetFormatPr defaultRowHeight="16.2"/>
  <cols>
    <col min="2" max="2" width="28" customWidth="1"/>
    <col min="3" max="3" width="50" customWidth="1"/>
    <col min="4" max="4" width="24.109375" customWidth="1"/>
    <col min="5" max="6" width="23.44140625" customWidth="1"/>
    <col min="7" max="10" width="22.44140625" customWidth="1"/>
    <col min="11" max="11" width="15.44140625" customWidth="1"/>
    <col min="12" max="13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2:16" ht="32.25" customHeight="1">
      <c r="B3" s="33"/>
      <c r="C3" s="33"/>
      <c r="D3" s="33"/>
      <c r="E3" s="33"/>
      <c r="F3" s="34" t="s">
        <v>134</v>
      </c>
      <c r="G3" s="35" t="s">
        <v>140</v>
      </c>
      <c r="H3" s="33"/>
      <c r="I3" s="33"/>
      <c r="J3" s="33"/>
      <c r="K3" s="33"/>
      <c r="L3" s="33"/>
      <c r="M3" s="33"/>
    </row>
    <row r="4" spans="2:16" ht="32.25" customHeight="1">
      <c r="B4" s="33"/>
      <c r="C4" s="33"/>
      <c r="D4" s="33"/>
      <c r="E4" s="33"/>
      <c r="F4" s="34" t="s">
        <v>149</v>
      </c>
      <c r="G4" s="35" t="s">
        <v>146</v>
      </c>
      <c r="H4" s="33"/>
      <c r="I4" s="33"/>
      <c r="J4" s="33"/>
      <c r="K4" s="33"/>
      <c r="L4" s="33"/>
      <c r="M4" s="33"/>
    </row>
    <row r="5" spans="2:16" ht="32.25" customHeight="1">
      <c r="B5" s="156"/>
      <c r="C5" s="33"/>
      <c r="D5" s="33"/>
      <c r="E5" s="33"/>
      <c r="F5" s="34" t="s">
        <v>135</v>
      </c>
      <c r="G5" s="35" t="str">
        <f>水!G5</f>
        <v xml:space="preserve">   112年度 </v>
      </c>
      <c r="H5" s="33"/>
      <c r="I5" s="33"/>
      <c r="J5" s="33"/>
      <c r="K5" s="33"/>
      <c r="L5" s="33"/>
      <c r="M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</row>
    <row r="7" spans="2:16" ht="34.5" customHeight="1">
      <c r="B7" s="184" t="s">
        <v>80</v>
      </c>
      <c r="C7" s="155" t="s">
        <v>172</v>
      </c>
      <c r="D7" s="187" t="s">
        <v>115</v>
      </c>
      <c r="E7" s="187"/>
      <c r="F7" s="187"/>
      <c r="G7" s="187" t="s">
        <v>116</v>
      </c>
      <c r="H7" s="187"/>
      <c r="I7" s="187"/>
      <c r="J7" s="187" t="s">
        <v>117</v>
      </c>
      <c r="K7" s="187"/>
      <c r="L7" s="187"/>
      <c r="M7" s="187"/>
    </row>
    <row r="8" spans="2:16" ht="34.5" customHeight="1">
      <c r="B8" s="185"/>
      <c r="C8" s="188" t="s">
        <v>171</v>
      </c>
      <c r="D8" s="190" t="s">
        <v>86</v>
      </c>
      <c r="E8" s="190" t="s">
        <v>87</v>
      </c>
      <c r="F8" s="190" t="s">
        <v>88</v>
      </c>
      <c r="G8" s="190" t="s">
        <v>86</v>
      </c>
      <c r="H8" s="190" t="s">
        <v>87</v>
      </c>
      <c r="I8" s="190" t="s">
        <v>88</v>
      </c>
      <c r="J8" s="191" t="s">
        <v>90</v>
      </c>
      <c r="K8" s="192"/>
      <c r="L8" s="190" t="s">
        <v>87</v>
      </c>
      <c r="M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36" t="s">
        <v>89</v>
      </c>
      <c r="K9" s="36" t="s">
        <v>75</v>
      </c>
      <c r="L9" s="189"/>
      <c r="M9" s="189"/>
    </row>
    <row r="10" spans="2:16" ht="31.5" customHeight="1">
      <c r="B10" s="28">
        <f>SUM(B11:B18)</f>
        <v>1280765639</v>
      </c>
      <c r="C10" s="29" t="s">
        <v>85</v>
      </c>
      <c r="D10" s="28">
        <f>E10+F10</f>
        <v>1288187137</v>
      </c>
      <c r="E10" s="28">
        <f>SUM(E11:E18)</f>
        <v>1265199521</v>
      </c>
      <c r="F10" s="28">
        <f>SUM(F11:F18)</f>
        <v>22987616</v>
      </c>
      <c r="G10" s="28">
        <f>H10+I10</f>
        <v>1267397000</v>
      </c>
      <c r="H10" s="28">
        <f>SUM(H11:H18)</f>
        <v>1240790000</v>
      </c>
      <c r="I10" s="28">
        <f>SUM(I11:I18)</f>
        <v>26607000</v>
      </c>
      <c r="J10" s="28">
        <f>L10+M10</f>
        <v>20790137</v>
      </c>
      <c r="K10" s="30">
        <f>J10/G10*100</f>
        <v>1.640380796230384</v>
      </c>
      <c r="L10" s="28">
        <f>E10-H10</f>
        <v>24409521</v>
      </c>
      <c r="M10" s="28">
        <f>F10-I10</f>
        <v>-3619384</v>
      </c>
      <c r="P10" s="142" t="s">
        <v>225</v>
      </c>
    </row>
    <row r="11" spans="2:16" ht="31.5" customHeight="1">
      <c r="B11" s="37">
        <f>_xlfn.IFNA(VLOOKUP($P11,'管理-SAP'!$B:$O,14,0),0)</f>
        <v>685080240</v>
      </c>
      <c r="C11" s="6" t="s">
        <v>0</v>
      </c>
      <c r="D11" s="12">
        <f t="shared" ref="D11:D61" si="0">E11+F11</f>
        <v>693296690</v>
      </c>
      <c r="E11" s="37">
        <f>_xlfn.IFNA(VLOOKUP($P11,'管理-SAP'!$B:$G,5,0),0)</f>
        <v>693296690</v>
      </c>
      <c r="F11" s="37">
        <f>_xlfn.IFNA(VLOOKUP($P11,'管理-SAP'!$B:$G,6,0),0)</f>
        <v>0</v>
      </c>
      <c r="G11" s="12">
        <f t="shared" ref="G11:G63" si="1">H11+I11</f>
        <v>736453000</v>
      </c>
      <c r="H11" s="37">
        <f>_xlfn.IFNA(VLOOKUP($P11,'管理-SAP'!$B:$J,8,0),0)</f>
        <v>736453000</v>
      </c>
      <c r="I11" s="37">
        <f>_xlfn.IFNA(VLOOKUP($P11,'管理-SAP'!$B:$J,9,0),0)</f>
        <v>0</v>
      </c>
      <c r="J11" s="12">
        <f t="shared" ref="J11:J63" si="2">L11+M11</f>
        <v>-43156310</v>
      </c>
      <c r="K11" s="14">
        <f t="shared" ref="K11:K63" si="3">J11/G11*100</f>
        <v>-5.8600222960596264</v>
      </c>
      <c r="L11" s="12">
        <f t="shared" ref="L11:M63" si="4">E11-H11</f>
        <v>-43156310</v>
      </c>
      <c r="M11" s="12">
        <f t="shared" si="4"/>
        <v>0</v>
      </c>
      <c r="P11" s="142" t="s">
        <v>0</v>
      </c>
    </row>
    <row r="12" spans="2:16" ht="31.5" customHeight="1">
      <c r="B12" s="37">
        <f>_xlfn.IFNA(VLOOKUP($P12,'管理-SAP'!$B:$O,14,0),0)</f>
        <v>36559353</v>
      </c>
      <c r="C12" s="6" t="s">
        <v>1</v>
      </c>
      <c r="D12" s="12">
        <f t="shared" si="0"/>
        <v>29322782</v>
      </c>
      <c r="E12" s="37">
        <f>_xlfn.IFNA(VLOOKUP($P12,'管理-SAP'!$B:$G,5,0),0)</f>
        <v>29322782</v>
      </c>
      <c r="F12" s="37">
        <f>_xlfn.IFNA(VLOOKUP($P12,'管理-SAP'!$B:$G,6,0),0)</f>
        <v>0</v>
      </c>
      <c r="G12" s="12">
        <f t="shared" si="1"/>
        <v>42022000</v>
      </c>
      <c r="H12" s="37">
        <f>_xlfn.IFNA(VLOOKUP($P12,'管理-SAP'!$B:$J,8,0),0)</f>
        <v>42022000</v>
      </c>
      <c r="I12" s="37">
        <f>_xlfn.IFNA(VLOOKUP($P12,'管理-SAP'!$B:$J,9,0),0)</f>
        <v>0</v>
      </c>
      <c r="J12" s="12">
        <f t="shared" si="2"/>
        <v>-12699218</v>
      </c>
      <c r="K12" s="14">
        <f t="shared" si="3"/>
        <v>-30.220403598115276</v>
      </c>
      <c r="L12" s="12">
        <f t="shared" si="4"/>
        <v>-12699218</v>
      </c>
      <c r="M12" s="12">
        <f t="shared" si="4"/>
        <v>0</v>
      </c>
      <c r="P12" s="142" t="s">
        <v>1</v>
      </c>
    </row>
    <row r="13" spans="2:16" ht="31.5" customHeight="1">
      <c r="B13" s="37">
        <f>_xlfn.IFNA(VLOOKUP($P13,'管理-SAP'!$B:$O,14,0),0)</f>
        <v>5140179</v>
      </c>
      <c r="C13" s="6" t="s">
        <v>2</v>
      </c>
      <c r="D13" s="12">
        <f t="shared" si="0"/>
        <v>6688730</v>
      </c>
      <c r="E13" s="37">
        <f>_xlfn.IFNA(VLOOKUP($P13,'管理-SAP'!$B:$G,5,0),0)</f>
        <v>6688730</v>
      </c>
      <c r="F13" s="37">
        <f>_xlfn.IFNA(VLOOKUP($P13,'管理-SAP'!$B:$G,6,0),0)</f>
        <v>0</v>
      </c>
      <c r="G13" s="12">
        <f t="shared" si="1"/>
        <v>4098000</v>
      </c>
      <c r="H13" s="37">
        <f>_xlfn.IFNA(VLOOKUP($P13,'管理-SAP'!$B:$J,8,0),0)</f>
        <v>4098000</v>
      </c>
      <c r="I13" s="37">
        <f>_xlfn.IFNA(VLOOKUP($P13,'管理-SAP'!$B:$J,9,0),0)</f>
        <v>0</v>
      </c>
      <c r="J13" s="12">
        <f t="shared" si="2"/>
        <v>2590730</v>
      </c>
      <c r="K13" s="14">
        <f t="shared" si="3"/>
        <v>63.219375305026837</v>
      </c>
      <c r="L13" s="12">
        <f t="shared" si="4"/>
        <v>2590730</v>
      </c>
      <c r="M13" s="12">
        <f t="shared" si="4"/>
        <v>0</v>
      </c>
      <c r="P13" s="142" t="s">
        <v>2</v>
      </c>
    </row>
    <row r="14" spans="2:16" ht="31.5" customHeight="1">
      <c r="B14" s="37">
        <f>_xlfn.IFNA(VLOOKUP($P14,'管理-SAP'!$B:$O,14,0),0)</f>
        <v>258427129</v>
      </c>
      <c r="C14" s="6" t="s">
        <v>3</v>
      </c>
      <c r="D14" s="12">
        <f t="shared" si="0"/>
        <v>262227065</v>
      </c>
      <c r="E14" s="37">
        <f>_xlfn.IFNA(VLOOKUP($P14,'管理-SAP'!$B:$G,5,0),0)</f>
        <v>262227065</v>
      </c>
      <c r="F14" s="37">
        <f>_xlfn.IFNA(VLOOKUP($P14,'管理-SAP'!$B:$G,6,0),0)</f>
        <v>0</v>
      </c>
      <c r="G14" s="12">
        <f t="shared" si="1"/>
        <v>192605000</v>
      </c>
      <c r="H14" s="37">
        <f>_xlfn.IFNA(VLOOKUP($P14,'管理-SAP'!$B:$J,8,0),0)</f>
        <v>192605000</v>
      </c>
      <c r="I14" s="37">
        <f>_xlfn.IFNA(VLOOKUP($P14,'管理-SAP'!$B:$J,9,0),0)</f>
        <v>0</v>
      </c>
      <c r="J14" s="12">
        <f t="shared" si="2"/>
        <v>69622065</v>
      </c>
      <c r="K14" s="14">
        <f t="shared" si="3"/>
        <v>36.147589626437529</v>
      </c>
      <c r="L14" s="12">
        <f t="shared" si="4"/>
        <v>69622065</v>
      </c>
      <c r="M14" s="12">
        <f t="shared" si="4"/>
        <v>0</v>
      </c>
      <c r="P14" s="142" t="s">
        <v>3</v>
      </c>
    </row>
    <row r="15" spans="2:16" ht="31.5" customHeight="1">
      <c r="B15" s="37">
        <f>_xlfn.IFNA(VLOOKUP($P15,'管理-SAP'!$B:$O,14,0),0)</f>
        <v>117304698</v>
      </c>
      <c r="C15" s="6" t="s">
        <v>4</v>
      </c>
      <c r="D15" s="12">
        <f t="shared" si="0"/>
        <v>118751737</v>
      </c>
      <c r="E15" s="37">
        <f>_xlfn.IFNA(VLOOKUP($P15,'管理-SAP'!$B:$G,5,0),0)</f>
        <v>118751737</v>
      </c>
      <c r="F15" s="37">
        <f>_xlfn.IFNA(VLOOKUP($P15,'管理-SAP'!$B:$G,6,0),0)</f>
        <v>0</v>
      </c>
      <c r="G15" s="12">
        <f t="shared" si="1"/>
        <v>114037000</v>
      </c>
      <c r="H15" s="37">
        <f>_xlfn.IFNA(VLOOKUP($P15,'管理-SAP'!$B:$J,8,0),0)</f>
        <v>114037000</v>
      </c>
      <c r="I15" s="37">
        <f>_xlfn.IFNA(VLOOKUP($P15,'管理-SAP'!$B:$J,9,0),0)</f>
        <v>0</v>
      </c>
      <c r="J15" s="12">
        <f t="shared" si="2"/>
        <v>4714737</v>
      </c>
      <c r="K15" s="14">
        <f t="shared" si="3"/>
        <v>4.1343923463437307</v>
      </c>
      <c r="L15" s="12">
        <f t="shared" si="4"/>
        <v>4714737</v>
      </c>
      <c r="M15" s="12">
        <f t="shared" si="4"/>
        <v>0</v>
      </c>
      <c r="P15" s="142" t="s">
        <v>4</v>
      </c>
    </row>
    <row r="16" spans="2:16" ht="31.5" customHeight="1">
      <c r="B16" s="37">
        <f>_xlfn.IFNA(VLOOKUP($P16,'管理-SAP'!$B:$O,14,0),0)</f>
        <v>0</v>
      </c>
      <c r="C16" s="6" t="s">
        <v>5</v>
      </c>
      <c r="D16" s="12">
        <f t="shared" si="0"/>
        <v>66727</v>
      </c>
      <c r="E16" s="37">
        <f>_xlfn.IFNA(VLOOKUP($P16,'管理-SAP'!$B:$G,5,0),0)</f>
        <v>66727</v>
      </c>
      <c r="F16" s="37">
        <f>_xlfn.IFNA(VLOOKUP($P16,'管理-SAP'!$B:$G,6,0),0)</f>
        <v>0</v>
      </c>
      <c r="G16" s="12">
        <f t="shared" si="1"/>
        <v>66000</v>
      </c>
      <c r="H16" s="37">
        <f>_xlfn.IFNA(VLOOKUP($P16,'管理-SAP'!$B:$J,8,0),0)</f>
        <v>66000</v>
      </c>
      <c r="I16" s="37">
        <f>_xlfn.IFNA(VLOOKUP($P16,'管理-SAP'!$B:$J,9,0),0)</f>
        <v>0</v>
      </c>
      <c r="J16" s="12">
        <f t="shared" si="2"/>
        <v>727</v>
      </c>
      <c r="K16" s="14">
        <f t="shared" si="3"/>
        <v>1.1015151515151516</v>
      </c>
      <c r="L16" s="12">
        <f t="shared" si="4"/>
        <v>727</v>
      </c>
      <c r="M16" s="12">
        <f t="shared" si="4"/>
        <v>0</v>
      </c>
      <c r="P16" s="142" t="s">
        <v>5</v>
      </c>
    </row>
    <row r="17" spans="2:16" ht="31.5" customHeight="1">
      <c r="B17" s="37">
        <f>_xlfn.IFNA(VLOOKUP($P17,'管理-SAP'!$B:$O,14,0),0)</f>
        <v>178228625</v>
      </c>
      <c r="C17" s="6" t="s">
        <v>6</v>
      </c>
      <c r="D17" s="12">
        <f t="shared" si="0"/>
        <v>177814732</v>
      </c>
      <c r="E17" s="37">
        <f>_xlfn.IFNA(VLOOKUP($P17,'管理-SAP'!$B:$G,5,0),0)</f>
        <v>154827116</v>
      </c>
      <c r="F17" s="37">
        <f>_xlfn.IFNA(VLOOKUP($P17,'管理-SAP'!$B:$G,6,0),0)</f>
        <v>22987616</v>
      </c>
      <c r="G17" s="12">
        <f t="shared" si="1"/>
        <v>178087000</v>
      </c>
      <c r="H17" s="37">
        <f>_xlfn.IFNA(VLOOKUP($P17,'管理-SAP'!$B:$J,8,0),0)</f>
        <v>151480000</v>
      </c>
      <c r="I17" s="37">
        <f>_xlfn.IFNA(VLOOKUP($P17,'管理-SAP'!$B:$J,9,0),0)</f>
        <v>26607000</v>
      </c>
      <c r="J17" s="12">
        <f t="shared" si="2"/>
        <v>-272268</v>
      </c>
      <c r="K17" s="14">
        <f t="shared" si="3"/>
        <v>-0.15288482595585304</v>
      </c>
      <c r="L17" s="12">
        <f t="shared" si="4"/>
        <v>3347116</v>
      </c>
      <c r="M17" s="12">
        <f t="shared" si="4"/>
        <v>-3619384</v>
      </c>
      <c r="P17" s="142" t="s">
        <v>6</v>
      </c>
    </row>
    <row r="18" spans="2:16" ht="31.5" customHeight="1">
      <c r="B18" s="37">
        <f>_xlfn.IFNA(VLOOKUP($P18,'管理-SAP'!$B:$O,14,0),0)</f>
        <v>25415</v>
      </c>
      <c r="C18" s="6" t="s">
        <v>7</v>
      </c>
      <c r="D18" s="12">
        <f t="shared" si="0"/>
        <v>18674</v>
      </c>
      <c r="E18" s="37">
        <f>_xlfn.IFNA(VLOOKUP($P18,'管理-SAP'!$B:$G,5,0),0)</f>
        <v>18674</v>
      </c>
      <c r="F18" s="37">
        <f>_xlfn.IFNA(VLOOKUP($P18,'管理-SAP'!$B:$G,6,0),0)</f>
        <v>0</v>
      </c>
      <c r="G18" s="12">
        <f t="shared" si="1"/>
        <v>29000</v>
      </c>
      <c r="H18" s="37">
        <f>_xlfn.IFNA(VLOOKUP($P18,'管理-SAP'!$B:$J,8,0),0)</f>
        <v>29000</v>
      </c>
      <c r="I18" s="37">
        <f>_xlfn.IFNA(VLOOKUP($P18,'管理-SAP'!$B:$J,9,0),0)</f>
        <v>0</v>
      </c>
      <c r="J18" s="12">
        <f t="shared" si="2"/>
        <v>-10326</v>
      </c>
      <c r="K18" s="14">
        <f t="shared" si="3"/>
        <v>-35.606896551724141</v>
      </c>
      <c r="L18" s="12">
        <f t="shared" si="4"/>
        <v>-10326</v>
      </c>
      <c r="M18" s="12">
        <f t="shared" si="4"/>
        <v>0</v>
      </c>
      <c r="P18" s="142" t="s">
        <v>7</v>
      </c>
    </row>
    <row r="19" spans="2:16" ht="31.5" customHeight="1">
      <c r="B19" s="12">
        <f>SUM(B20:B30)</f>
        <v>216566067</v>
      </c>
      <c r="C19" s="6" t="s">
        <v>8</v>
      </c>
      <c r="D19" s="12">
        <f t="shared" si="0"/>
        <v>235687101</v>
      </c>
      <c r="E19" s="12">
        <f>SUM(E20:E30)</f>
        <v>235687101</v>
      </c>
      <c r="F19" s="12">
        <f>SUM(F20:F30)</f>
        <v>0</v>
      </c>
      <c r="G19" s="12">
        <f t="shared" si="1"/>
        <v>213581000</v>
      </c>
      <c r="H19" s="12">
        <f>SUM(H20:H30)</f>
        <v>213581000</v>
      </c>
      <c r="I19" s="12">
        <f>SUM(I20:I30)</f>
        <v>0</v>
      </c>
      <c r="J19" s="12">
        <f t="shared" si="2"/>
        <v>22106101</v>
      </c>
      <c r="K19" s="14">
        <f t="shared" si="3"/>
        <v>10.35021888651144</v>
      </c>
      <c r="L19" s="12">
        <f t="shared" si="4"/>
        <v>22106101</v>
      </c>
      <c r="M19" s="12">
        <f t="shared" si="4"/>
        <v>0</v>
      </c>
      <c r="P19" s="142" t="s">
        <v>8</v>
      </c>
    </row>
    <row r="20" spans="2:16" ht="31.5" customHeight="1">
      <c r="B20" s="37">
        <f>_xlfn.IFNA(VLOOKUP($P20,'管理-SAP'!$B:$O,14,0),0)</f>
        <v>723631</v>
      </c>
      <c r="C20" s="6" t="s">
        <v>9</v>
      </c>
      <c r="D20" s="12">
        <f t="shared" si="0"/>
        <v>869565</v>
      </c>
      <c r="E20" s="37">
        <f>_xlfn.IFNA(VLOOKUP($P20,'管理-SAP'!$B:$G,5,0),0)</f>
        <v>869565</v>
      </c>
      <c r="F20" s="37">
        <f>_xlfn.IFNA(VLOOKUP($P20,'管理-SAP'!$B:$G,6,0),0)</f>
        <v>0</v>
      </c>
      <c r="G20" s="12">
        <f t="shared" si="1"/>
        <v>1542000</v>
      </c>
      <c r="H20" s="37">
        <f>_xlfn.IFNA(VLOOKUP($P20,'管理-SAP'!$B:$J,8,0),0)</f>
        <v>1542000</v>
      </c>
      <c r="I20" s="37">
        <f>_xlfn.IFNA(VLOOKUP($P20,'管理-SAP'!$B:$J,9,0),0)</f>
        <v>0</v>
      </c>
      <c r="J20" s="12">
        <f t="shared" si="2"/>
        <v>-672435</v>
      </c>
      <c r="K20" s="14">
        <f t="shared" si="3"/>
        <v>-43.607976653696504</v>
      </c>
      <c r="L20" s="12">
        <f t="shared" si="4"/>
        <v>-672435</v>
      </c>
      <c r="M20" s="12">
        <f t="shared" si="4"/>
        <v>0</v>
      </c>
      <c r="P20" s="142" t="s">
        <v>9</v>
      </c>
    </row>
    <row r="21" spans="2:16" ht="31.5" customHeight="1">
      <c r="B21" s="37">
        <f>_xlfn.IFNA(VLOOKUP($P21,'管理-SAP'!$B:$O,14,0),0)</f>
        <v>4300998</v>
      </c>
      <c r="C21" s="6" t="s">
        <v>10</v>
      </c>
      <c r="D21" s="12">
        <f t="shared" si="0"/>
        <v>4743574</v>
      </c>
      <c r="E21" s="37">
        <f>_xlfn.IFNA(VLOOKUP($P21,'管理-SAP'!$B:$G,5,0),0)</f>
        <v>4743574</v>
      </c>
      <c r="F21" s="37">
        <f>_xlfn.IFNA(VLOOKUP($P21,'管理-SAP'!$B:$G,6,0),0)</f>
        <v>0</v>
      </c>
      <c r="G21" s="12">
        <f t="shared" si="1"/>
        <v>4393000</v>
      </c>
      <c r="H21" s="37">
        <f>_xlfn.IFNA(VLOOKUP($P21,'管理-SAP'!$B:$J,8,0),0)</f>
        <v>4393000</v>
      </c>
      <c r="I21" s="37">
        <f>_xlfn.IFNA(VLOOKUP($P21,'管理-SAP'!$B:$J,9,0),0)</f>
        <v>0</v>
      </c>
      <c r="J21" s="12">
        <f t="shared" si="2"/>
        <v>350574</v>
      </c>
      <c r="K21" s="14">
        <f t="shared" si="3"/>
        <v>7.9802868199408152</v>
      </c>
      <c r="L21" s="12">
        <f t="shared" si="4"/>
        <v>350574</v>
      </c>
      <c r="M21" s="12">
        <f t="shared" si="4"/>
        <v>0</v>
      </c>
      <c r="P21" s="142" t="s">
        <v>10</v>
      </c>
    </row>
    <row r="22" spans="2:16" ht="31.5" customHeight="1">
      <c r="B22" s="37">
        <f>_xlfn.IFNA(VLOOKUP($P22,'管理-SAP'!$B:$O,14,0),0)</f>
        <v>9274666</v>
      </c>
      <c r="C22" s="6" t="s">
        <v>11</v>
      </c>
      <c r="D22" s="12">
        <f t="shared" si="0"/>
        <v>12103746</v>
      </c>
      <c r="E22" s="37">
        <f>_xlfn.IFNA(VLOOKUP($P22,'管理-SAP'!$B:$G,5,0),0)</f>
        <v>12103746</v>
      </c>
      <c r="F22" s="37">
        <f>_xlfn.IFNA(VLOOKUP($P22,'管理-SAP'!$B:$G,6,0),0)</f>
        <v>0</v>
      </c>
      <c r="G22" s="12">
        <f t="shared" si="1"/>
        <v>14586000</v>
      </c>
      <c r="H22" s="37">
        <f>_xlfn.IFNA(VLOOKUP($P22,'管理-SAP'!$B:$J,8,0),0)</f>
        <v>14586000</v>
      </c>
      <c r="I22" s="37">
        <f>_xlfn.IFNA(VLOOKUP($P22,'管理-SAP'!$B:$J,9,0),0)</f>
        <v>0</v>
      </c>
      <c r="J22" s="12">
        <f t="shared" si="2"/>
        <v>-2482254</v>
      </c>
      <c r="K22" s="14">
        <f t="shared" si="3"/>
        <v>-17.01805841217606</v>
      </c>
      <c r="L22" s="12">
        <f t="shared" si="4"/>
        <v>-2482254</v>
      </c>
      <c r="M22" s="12">
        <f t="shared" si="4"/>
        <v>0</v>
      </c>
      <c r="P22" s="142" t="s">
        <v>11</v>
      </c>
    </row>
    <row r="23" spans="2:16" ht="31.5" customHeight="1">
      <c r="B23" s="37">
        <f>_xlfn.IFNA(VLOOKUP($P23,'管理-SAP'!$B:$O,14,0),0)</f>
        <v>5468003</v>
      </c>
      <c r="C23" s="6" t="s">
        <v>916</v>
      </c>
      <c r="D23" s="12">
        <f t="shared" si="0"/>
        <v>6130133</v>
      </c>
      <c r="E23" s="37">
        <f>_xlfn.IFNA(VLOOKUP($P23,'管理-SAP'!$B:$G,5,0),0)</f>
        <v>6130133</v>
      </c>
      <c r="F23" s="37">
        <f>_xlfn.IFNA(VLOOKUP($P23,'管理-SAP'!$B:$G,6,0),0)</f>
        <v>0</v>
      </c>
      <c r="G23" s="12">
        <f t="shared" si="1"/>
        <v>5519000</v>
      </c>
      <c r="H23" s="37">
        <f>_xlfn.IFNA(VLOOKUP($P23,'管理-SAP'!$B:$J,8,0),0)</f>
        <v>5519000</v>
      </c>
      <c r="I23" s="37">
        <f>_xlfn.IFNA(VLOOKUP($P23,'管理-SAP'!$B:$J,9,0),0)</f>
        <v>0</v>
      </c>
      <c r="J23" s="12">
        <f t="shared" si="2"/>
        <v>611133</v>
      </c>
      <c r="K23" s="14">
        <f t="shared" si="3"/>
        <v>11.073256024642145</v>
      </c>
      <c r="L23" s="12">
        <f t="shared" si="4"/>
        <v>611133</v>
      </c>
      <c r="M23" s="12">
        <f t="shared" si="4"/>
        <v>0</v>
      </c>
      <c r="P23" s="142" t="s">
        <v>248</v>
      </c>
    </row>
    <row r="24" spans="2:16" ht="31.5" customHeight="1">
      <c r="B24" s="37">
        <f>_xlfn.IFNA(VLOOKUP($P24,'管理-SAP'!$B:$O,14,0),0)</f>
        <v>38130940</v>
      </c>
      <c r="C24" s="6" t="s">
        <v>12</v>
      </c>
      <c r="D24" s="12">
        <f t="shared" si="0"/>
        <v>38344860</v>
      </c>
      <c r="E24" s="37">
        <f>_xlfn.IFNA(VLOOKUP($P24,'管理-SAP'!$B:$G,5,0),0)</f>
        <v>38344860</v>
      </c>
      <c r="F24" s="37">
        <f>_xlfn.IFNA(VLOOKUP($P24,'管理-SAP'!$B:$G,6,0),0)</f>
        <v>0</v>
      </c>
      <c r="G24" s="12">
        <f t="shared" si="1"/>
        <v>43722000</v>
      </c>
      <c r="H24" s="37">
        <f>_xlfn.IFNA(VLOOKUP($P24,'管理-SAP'!$B:$J,8,0),0)</f>
        <v>43722000</v>
      </c>
      <c r="I24" s="37">
        <f>_xlfn.IFNA(VLOOKUP($P24,'管理-SAP'!$B:$J,9,0),0)</f>
        <v>0</v>
      </c>
      <c r="J24" s="12">
        <f t="shared" si="2"/>
        <v>-5377140</v>
      </c>
      <c r="K24" s="14">
        <f t="shared" si="3"/>
        <v>-12.298476739398929</v>
      </c>
      <c r="L24" s="12">
        <f t="shared" si="4"/>
        <v>-5377140</v>
      </c>
      <c r="M24" s="12">
        <f t="shared" si="4"/>
        <v>0</v>
      </c>
      <c r="P24" s="142" t="s">
        <v>12</v>
      </c>
    </row>
    <row r="25" spans="2:16" ht="31.5" customHeight="1">
      <c r="B25" s="37">
        <f>_xlfn.IFNA(VLOOKUP($P25,'管理-SAP'!$B:$O,14,0),0)</f>
        <v>366223</v>
      </c>
      <c r="C25" s="6" t="s">
        <v>13</v>
      </c>
      <c r="D25" s="12">
        <f t="shared" si="0"/>
        <v>472032</v>
      </c>
      <c r="E25" s="37">
        <f>_xlfn.IFNA(VLOOKUP($P25,'管理-SAP'!$B:$G,5,0),0)</f>
        <v>472032</v>
      </c>
      <c r="F25" s="37">
        <f>_xlfn.IFNA(VLOOKUP($P25,'管理-SAP'!$B:$G,6,0),0)</f>
        <v>0</v>
      </c>
      <c r="G25" s="12">
        <f t="shared" si="1"/>
        <v>839000</v>
      </c>
      <c r="H25" s="37">
        <f>_xlfn.IFNA(VLOOKUP($P25,'管理-SAP'!$B:$J,8,0),0)</f>
        <v>839000</v>
      </c>
      <c r="I25" s="37">
        <f>_xlfn.IFNA(VLOOKUP($P25,'管理-SAP'!$B:$J,9,0),0)</f>
        <v>0</v>
      </c>
      <c r="J25" s="12">
        <f t="shared" si="2"/>
        <v>-366968</v>
      </c>
      <c r="K25" s="14">
        <f t="shared" si="3"/>
        <v>-43.738736591179979</v>
      </c>
      <c r="L25" s="12">
        <f t="shared" si="4"/>
        <v>-366968</v>
      </c>
      <c r="M25" s="12">
        <f t="shared" si="4"/>
        <v>0</v>
      </c>
      <c r="P25" s="142" t="s">
        <v>13</v>
      </c>
    </row>
    <row r="26" spans="2:16" ht="31.5" customHeight="1">
      <c r="B26" s="37">
        <f>_xlfn.IFNA(VLOOKUP($P26,'管理-SAP'!$B:$O,14,0),0)</f>
        <v>31284591</v>
      </c>
      <c r="C26" s="6" t="s">
        <v>14</v>
      </c>
      <c r="D26" s="12">
        <f t="shared" si="0"/>
        <v>35646564</v>
      </c>
      <c r="E26" s="37">
        <f>_xlfn.IFNA(VLOOKUP($P26,'管理-SAP'!$B:$G,5,0),0)</f>
        <v>35646564</v>
      </c>
      <c r="F26" s="37">
        <f>_xlfn.IFNA(VLOOKUP($P26,'管理-SAP'!$B:$G,6,0),0)</f>
        <v>0</v>
      </c>
      <c r="G26" s="12">
        <f t="shared" si="1"/>
        <v>30631000</v>
      </c>
      <c r="H26" s="37">
        <f>_xlfn.IFNA(VLOOKUP($P26,'管理-SAP'!$B:$J,8,0),0)</f>
        <v>30631000</v>
      </c>
      <c r="I26" s="37">
        <f>_xlfn.IFNA(VLOOKUP($P26,'管理-SAP'!$B:$J,9,0),0)</f>
        <v>0</v>
      </c>
      <c r="J26" s="12">
        <f t="shared" si="2"/>
        <v>5015564</v>
      </c>
      <c r="K26" s="14">
        <f t="shared" si="3"/>
        <v>16.374143841206621</v>
      </c>
      <c r="L26" s="12">
        <f t="shared" si="4"/>
        <v>5015564</v>
      </c>
      <c r="M26" s="12">
        <f t="shared" si="4"/>
        <v>0</v>
      </c>
      <c r="P26" s="142" t="s">
        <v>14</v>
      </c>
    </row>
    <row r="27" spans="2:16" ht="31.5" customHeight="1">
      <c r="B27" s="37">
        <f>_xlfn.IFNA(VLOOKUP($P27,'管理-SAP'!$B:$O,14,0),0)</f>
        <v>110258435</v>
      </c>
      <c r="C27" s="6" t="s">
        <v>15</v>
      </c>
      <c r="D27" s="12">
        <f t="shared" si="0"/>
        <v>120896822</v>
      </c>
      <c r="E27" s="37">
        <f>_xlfn.IFNA(VLOOKUP($P27,'管理-SAP'!$B:$G,5,0),0)</f>
        <v>120896822</v>
      </c>
      <c r="F27" s="37">
        <f>_xlfn.IFNA(VLOOKUP($P27,'管理-SAP'!$B:$G,6,0),0)</f>
        <v>0</v>
      </c>
      <c r="G27" s="12">
        <f t="shared" si="1"/>
        <v>96165000</v>
      </c>
      <c r="H27" s="37">
        <f>_xlfn.IFNA(VLOOKUP($P27,'管理-SAP'!$B:$J,8,0),0)</f>
        <v>96165000</v>
      </c>
      <c r="I27" s="37">
        <f>_xlfn.IFNA(VLOOKUP($P27,'管理-SAP'!$B:$J,9,0),0)</f>
        <v>0</v>
      </c>
      <c r="J27" s="12">
        <f t="shared" si="2"/>
        <v>24731822</v>
      </c>
      <c r="K27" s="14">
        <f t="shared" si="3"/>
        <v>25.718111579056828</v>
      </c>
      <c r="L27" s="12">
        <f t="shared" si="4"/>
        <v>24731822</v>
      </c>
      <c r="M27" s="12">
        <f t="shared" si="4"/>
        <v>0</v>
      </c>
      <c r="P27" s="142" t="s">
        <v>15</v>
      </c>
    </row>
    <row r="28" spans="2:16" ht="31.5" customHeight="1">
      <c r="B28" s="37">
        <f>_xlfn.IFNA(VLOOKUP($P28,'管理-SAP'!$B:$O,14,0),0)</f>
        <v>3781700</v>
      </c>
      <c r="C28" s="6" t="s">
        <v>209</v>
      </c>
      <c r="D28" s="12">
        <f t="shared" si="0"/>
        <v>4645579</v>
      </c>
      <c r="E28" s="37">
        <f>_xlfn.IFNA(VLOOKUP($P28,'管理-SAP'!$B:$G,5,0),0)</f>
        <v>4645579</v>
      </c>
      <c r="F28" s="37">
        <f>_xlfn.IFNA(VLOOKUP($P28,'管理-SAP'!$B:$G,6,0),0)</f>
        <v>0</v>
      </c>
      <c r="G28" s="12">
        <f t="shared" si="1"/>
        <v>5258000</v>
      </c>
      <c r="H28" s="37">
        <f>_xlfn.IFNA(VLOOKUP($P28,'管理-SAP'!$B:$J,8,0),0)</f>
        <v>5258000</v>
      </c>
      <c r="I28" s="37">
        <f>_xlfn.IFNA(VLOOKUP($P28,'管理-SAP'!$B:$J,9,0),0)</f>
        <v>0</v>
      </c>
      <c r="J28" s="12">
        <f>L28+M28</f>
        <v>-612421</v>
      </c>
      <c r="K28" s="14">
        <f t="shared" si="3"/>
        <v>-11.647413465195893</v>
      </c>
      <c r="L28" s="12">
        <f>E28-H28</f>
        <v>-612421</v>
      </c>
      <c r="M28" s="12">
        <f t="shared" si="4"/>
        <v>0</v>
      </c>
      <c r="P28" s="142" t="s">
        <v>256</v>
      </c>
    </row>
    <row r="29" spans="2:16" ht="31.5" customHeight="1">
      <c r="B29" s="37">
        <f>_xlfn.IFNA(VLOOKUP($P29,'管理-SAP'!$B:$O,14,0),0)</f>
        <v>4214646</v>
      </c>
      <c r="C29" s="6" t="s">
        <v>210</v>
      </c>
      <c r="D29" s="12">
        <f t="shared" si="0"/>
        <v>185700</v>
      </c>
      <c r="E29" s="37">
        <f>_xlfn.IFNA(VLOOKUP($P29,'管理-SAP'!$B:$G,5,0),0)</f>
        <v>185700</v>
      </c>
      <c r="F29" s="37">
        <f>_xlfn.IFNA(VLOOKUP($P29,'管理-SAP'!$B:$G,6,0),0)</f>
        <v>0</v>
      </c>
      <c r="G29" s="12">
        <f t="shared" si="1"/>
        <v>32000</v>
      </c>
      <c r="H29" s="37">
        <f>_xlfn.IFNA(VLOOKUP($P29,'管理-SAP'!$B:$J,8,0),0)</f>
        <v>32000</v>
      </c>
      <c r="I29" s="37">
        <f>_xlfn.IFNA(VLOOKUP($P29,'管理-SAP'!$B:$J,9,0),0)</f>
        <v>0</v>
      </c>
      <c r="J29" s="12">
        <f t="shared" si="2"/>
        <v>153700</v>
      </c>
      <c r="K29" s="14">
        <f t="shared" si="3"/>
        <v>480.31249999999994</v>
      </c>
      <c r="L29" s="12">
        <f t="shared" si="4"/>
        <v>153700</v>
      </c>
      <c r="M29" s="12">
        <f t="shared" si="4"/>
        <v>0</v>
      </c>
      <c r="P29" s="142" t="s">
        <v>258</v>
      </c>
    </row>
    <row r="30" spans="2:16" ht="31.5" customHeight="1">
      <c r="B30" s="37">
        <f>_xlfn.IFNA(VLOOKUP($P30,'管理-SAP'!$B:$O,14,0),0)</f>
        <v>8762234</v>
      </c>
      <c r="C30" s="158" t="s">
        <v>917</v>
      </c>
      <c r="D30" s="12">
        <f t="shared" si="0"/>
        <v>11648526</v>
      </c>
      <c r="E30" s="37">
        <f>_xlfn.IFNA(VLOOKUP($P30,'管理-SAP'!$B:$G,5,0),0)</f>
        <v>11648526</v>
      </c>
      <c r="F30" s="37">
        <f>_xlfn.IFNA(VLOOKUP($P30,'管理-SAP'!$B:$G,6,0),0)</f>
        <v>0</v>
      </c>
      <c r="G30" s="12">
        <f t="shared" si="1"/>
        <v>10894000</v>
      </c>
      <c r="H30" s="37">
        <f>_xlfn.IFNA(VLOOKUP($P30,'管理-SAP'!$B:$J,8,0),0)</f>
        <v>10894000</v>
      </c>
      <c r="I30" s="37">
        <f>_xlfn.IFNA(VLOOKUP($P30,'管理-SAP'!$B:$J,9,0),0)</f>
        <v>0</v>
      </c>
      <c r="J30" s="12">
        <f t="shared" si="2"/>
        <v>754526</v>
      </c>
      <c r="K30" s="14">
        <f>J30/G30*100</f>
        <v>6.9260693959977973</v>
      </c>
      <c r="L30" s="12">
        <f t="shared" si="4"/>
        <v>754526</v>
      </c>
      <c r="M30" s="12">
        <f t="shared" si="4"/>
        <v>0</v>
      </c>
      <c r="P30" s="157" t="s">
        <v>911</v>
      </c>
    </row>
    <row r="31" spans="2:16" ht="31.5" customHeight="1">
      <c r="B31" s="12">
        <f>B32+B33</f>
        <v>29256763</v>
      </c>
      <c r="C31" s="6" t="s">
        <v>16</v>
      </c>
      <c r="D31" s="12">
        <f t="shared" si="0"/>
        <v>29706987</v>
      </c>
      <c r="E31" s="12">
        <f>E32+E33</f>
        <v>29706987</v>
      </c>
      <c r="F31" s="12">
        <f>F32+F33</f>
        <v>0</v>
      </c>
      <c r="G31" s="12">
        <f t="shared" si="1"/>
        <v>37798000</v>
      </c>
      <c r="H31" s="12">
        <f>H32+H33</f>
        <v>37798000</v>
      </c>
      <c r="I31" s="12">
        <f>I32+I33</f>
        <v>0</v>
      </c>
      <c r="J31" s="12">
        <f t="shared" si="2"/>
        <v>-8091013</v>
      </c>
      <c r="K31" s="14">
        <f t="shared" si="3"/>
        <v>-21.405928885126198</v>
      </c>
      <c r="L31" s="12">
        <f t="shared" si="4"/>
        <v>-8091013</v>
      </c>
      <c r="M31" s="12">
        <f t="shared" si="4"/>
        <v>0</v>
      </c>
      <c r="P31" s="142" t="s">
        <v>16</v>
      </c>
    </row>
    <row r="32" spans="2:16" ht="31.5" customHeight="1">
      <c r="B32" s="37">
        <f>_xlfn.IFNA(VLOOKUP($P32,'管理-SAP'!$B:$O,14,0),0)</f>
        <v>236715</v>
      </c>
      <c r="C32" s="6" t="s">
        <v>17</v>
      </c>
      <c r="D32" s="12">
        <f t="shared" si="0"/>
        <v>649585</v>
      </c>
      <c r="E32" s="37">
        <f>_xlfn.IFNA(VLOOKUP($P32,'管理-SAP'!$B:$G,5,0),0)</f>
        <v>649585</v>
      </c>
      <c r="F32" s="37">
        <f>_xlfn.IFNA(VLOOKUP($P32,'管理-SAP'!$B:$G,6,0),0)</f>
        <v>0</v>
      </c>
      <c r="G32" s="12">
        <f t="shared" si="1"/>
        <v>510000</v>
      </c>
      <c r="H32" s="37">
        <f>_xlfn.IFNA(VLOOKUP($P32,'管理-SAP'!$B:$J,8,0),0)</f>
        <v>510000</v>
      </c>
      <c r="I32" s="37">
        <f>_xlfn.IFNA(VLOOKUP($P32,'管理-SAP'!$B:$J,9,0),0)</f>
        <v>0</v>
      </c>
      <c r="J32" s="12">
        <f t="shared" si="2"/>
        <v>139585</v>
      </c>
      <c r="K32" s="14">
        <f t="shared" si="3"/>
        <v>27.369607843137256</v>
      </c>
      <c r="L32" s="12">
        <f t="shared" si="4"/>
        <v>139585</v>
      </c>
      <c r="M32" s="12">
        <f t="shared" si="4"/>
        <v>0</v>
      </c>
      <c r="P32" s="142" t="s">
        <v>17</v>
      </c>
    </row>
    <row r="33" spans="2:16" ht="31.5" customHeight="1">
      <c r="B33" s="37">
        <f>_xlfn.IFNA(VLOOKUP($P33,'管理-SAP'!$B:$O,14,0),0)</f>
        <v>29020048</v>
      </c>
      <c r="C33" s="6" t="s">
        <v>18</v>
      </c>
      <c r="D33" s="12">
        <f t="shared" si="0"/>
        <v>29057402</v>
      </c>
      <c r="E33" s="37">
        <f>_xlfn.IFNA(VLOOKUP($P33,'管理-SAP'!$B:$G,5,0),0)</f>
        <v>29057402</v>
      </c>
      <c r="F33" s="37">
        <f>_xlfn.IFNA(VLOOKUP($P33,'管理-SAP'!$B:$G,6,0),0)</f>
        <v>0</v>
      </c>
      <c r="G33" s="12">
        <f t="shared" si="1"/>
        <v>37288000</v>
      </c>
      <c r="H33" s="37">
        <f>_xlfn.IFNA(VLOOKUP($P33,'管理-SAP'!$B:$J,8,0),0)</f>
        <v>37288000</v>
      </c>
      <c r="I33" s="37">
        <f>_xlfn.IFNA(VLOOKUP($P33,'管理-SAP'!$B:$J,9,0),0)</f>
        <v>0</v>
      </c>
      <c r="J33" s="12">
        <f t="shared" si="2"/>
        <v>-8230598</v>
      </c>
      <c r="K33" s="14">
        <f t="shared" si="3"/>
        <v>-22.073047629264106</v>
      </c>
      <c r="L33" s="12">
        <f t="shared" si="4"/>
        <v>-8230598</v>
      </c>
      <c r="M33" s="12">
        <f t="shared" si="4"/>
        <v>0</v>
      </c>
      <c r="P33" s="142" t="s">
        <v>18</v>
      </c>
    </row>
    <row r="34" spans="2:16" ht="31.5" customHeight="1">
      <c r="B34" s="12">
        <f>B35+B36+B37+B38+B39</f>
        <v>1847233</v>
      </c>
      <c r="C34" s="6" t="s">
        <v>19</v>
      </c>
      <c r="D34" s="12">
        <f t="shared" si="0"/>
        <v>1984640</v>
      </c>
      <c r="E34" s="12">
        <f>E35+E36+E37+E38+E39</f>
        <v>1984640</v>
      </c>
      <c r="F34" s="12">
        <f>F35+F36+F37+F38+F39</f>
        <v>0</v>
      </c>
      <c r="G34" s="12">
        <f t="shared" si="1"/>
        <v>2212000</v>
      </c>
      <c r="H34" s="12">
        <f>H35+H36+H37+H38+H39</f>
        <v>2212000</v>
      </c>
      <c r="I34" s="12">
        <f>I35+I36+I37+I38+I39</f>
        <v>0</v>
      </c>
      <c r="J34" s="12">
        <f t="shared" si="2"/>
        <v>-227360</v>
      </c>
      <c r="K34" s="14">
        <f t="shared" si="3"/>
        <v>-10.278481012658228</v>
      </c>
      <c r="L34" s="12">
        <f t="shared" si="4"/>
        <v>-227360</v>
      </c>
      <c r="M34" s="12">
        <f t="shared" si="4"/>
        <v>0</v>
      </c>
      <c r="P34" s="142" t="s">
        <v>19</v>
      </c>
    </row>
    <row r="35" spans="2:16" ht="31.5" customHeight="1">
      <c r="B35" s="37">
        <f>_xlfn.IFNA(VLOOKUP($P35,'管理-SAP'!$B:$O,14,0),0)</f>
        <v>166</v>
      </c>
      <c r="C35" s="6" t="s">
        <v>20</v>
      </c>
      <c r="D35" s="12">
        <f t="shared" si="0"/>
        <v>139</v>
      </c>
      <c r="E35" s="37">
        <f>_xlfn.IFNA(VLOOKUP($P35,'管理-SAP'!$B:$G,5,0),0)</f>
        <v>139</v>
      </c>
      <c r="F35" s="37">
        <f>_xlfn.IFNA(VLOOKUP($P35,'管理-SAP'!$B:$G,6,0),0)</f>
        <v>0</v>
      </c>
      <c r="G35" s="12">
        <f t="shared" si="1"/>
        <v>13000</v>
      </c>
      <c r="H35" s="37">
        <f>_xlfn.IFNA(VLOOKUP($P35,'管理-SAP'!$B:$J,8,0),0)</f>
        <v>13000</v>
      </c>
      <c r="I35" s="37">
        <f>_xlfn.IFNA(VLOOKUP($P35,'管理-SAP'!$B:$J,9,0),0)</f>
        <v>0</v>
      </c>
      <c r="J35" s="12">
        <f t="shared" si="2"/>
        <v>-12861</v>
      </c>
      <c r="K35" s="14">
        <f t="shared" si="3"/>
        <v>-98.930769230769229</v>
      </c>
      <c r="L35" s="12">
        <f t="shared" si="4"/>
        <v>-12861</v>
      </c>
      <c r="M35" s="12">
        <f t="shared" si="4"/>
        <v>0</v>
      </c>
      <c r="P35" s="142" t="s">
        <v>20</v>
      </c>
    </row>
    <row r="36" spans="2:16" ht="31.5" customHeight="1">
      <c r="B36" s="37">
        <f>_xlfn.IFNA(VLOOKUP($P36,'管理-SAP'!$B:$O,14,0),0)</f>
        <v>1035548</v>
      </c>
      <c r="C36" s="6" t="s">
        <v>21</v>
      </c>
      <c r="D36" s="12">
        <f t="shared" si="0"/>
        <v>1151050</v>
      </c>
      <c r="E36" s="37">
        <f>_xlfn.IFNA(VLOOKUP($P36,'管理-SAP'!$B:$G,5,0),0)</f>
        <v>1151050</v>
      </c>
      <c r="F36" s="37">
        <f>_xlfn.IFNA(VLOOKUP($P36,'管理-SAP'!$B:$G,6,0),0)</f>
        <v>0</v>
      </c>
      <c r="G36" s="12">
        <f t="shared" si="1"/>
        <v>911000</v>
      </c>
      <c r="H36" s="37">
        <f>_xlfn.IFNA(VLOOKUP($P36,'管理-SAP'!$B:$J,8,0),0)</f>
        <v>911000</v>
      </c>
      <c r="I36" s="37">
        <f>_xlfn.IFNA(VLOOKUP($P36,'管理-SAP'!$B:$J,9,0),0)</f>
        <v>0</v>
      </c>
      <c r="J36" s="12">
        <f t="shared" si="2"/>
        <v>240050</v>
      </c>
      <c r="K36" s="14">
        <f t="shared" si="3"/>
        <v>26.350164654226127</v>
      </c>
      <c r="L36" s="12">
        <f t="shared" si="4"/>
        <v>240050</v>
      </c>
      <c r="M36" s="12">
        <f t="shared" si="4"/>
        <v>0</v>
      </c>
      <c r="P36" s="142" t="s">
        <v>21</v>
      </c>
    </row>
    <row r="37" spans="2:16" ht="31.5" customHeight="1">
      <c r="B37" s="37">
        <f>_xlfn.IFNA(VLOOKUP($P37,'管理-SAP'!$B:$O,14,0),0)</f>
        <v>93800</v>
      </c>
      <c r="C37" s="6" t="s">
        <v>22</v>
      </c>
      <c r="D37" s="12">
        <f t="shared" si="0"/>
        <v>93978</v>
      </c>
      <c r="E37" s="37">
        <f>_xlfn.IFNA(VLOOKUP($P37,'管理-SAP'!$B:$G,5,0),0)</f>
        <v>93978</v>
      </c>
      <c r="F37" s="37">
        <f>_xlfn.IFNA(VLOOKUP($P37,'管理-SAP'!$B:$G,6,0),0)</f>
        <v>0</v>
      </c>
      <c r="G37" s="12">
        <f t="shared" si="1"/>
        <v>139000</v>
      </c>
      <c r="H37" s="37">
        <f>_xlfn.IFNA(VLOOKUP($P37,'管理-SAP'!$B:$J,8,0),0)</f>
        <v>139000</v>
      </c>
      <c r="I37" s="37">
        <f>_xlfn.IFNA(VLOOKUP($P37,'管理-SAP'!$B:$J,9,0),0)</f>
        <v>0</v>
      </c>
      <c r="J37" s="12">
        <f t="shared" si="2"/>
        <v>-45022</v>
      </c>
      <c r="K37" s="14">
        <f t="shared" si="3"/>
        <v>-32.389928057553959</v>
      </c>
      <c r="L37" s="12">
        <f t="shared" si="4"/>
        <v>-45022</v>
      </c>
      <c r="M37" s="12">
        <f t="shared" si="4"/>
        <v>0</v>
      </c>
      <c r="P37" s="142" t="s">
        <v>22</v>
      </c>
    </row>
    <row r="38" spans="2:16" ht="31.5" customHeight="1">
      <c r="B38" s="37">
        <f>_xlfn.IFNA(VLOOKUP($P38,'管理-SAP'!$B:$O,14,0),0)</f>
        <v>94924</v>
      </c>
      <c r="C38" s="6" t="s">
        <v>23</v>
      </c>
      <c r="D38" s="12">
        <f t="shared" si="0"/>
        <v>215613</v>
      </c>
      <c r="E38" s="37">
        <f>_xlfn.IFNA(VLOOKUP($P38,'管理-SAP'!$B:$G,5,0),0)</f>
        <v>215613</v>
      </c>
      <c r="F38" s="37">
        <f>_xlfn.IFNA(VLOOKUP($P38,'管理-SAP'!$B:$G,6,0),0)</f>
        <v>0</v>
      </c>
      <c r="G38" s="12">
        <f t="shared" si="1"/>
        <v>620000</v>
      </c>
      <c r="H38" s="37">
        <f>_xlfn.IFNA(VLOOKUP($P38,'管理-SAP'!$B:$J,8,0),0)</f>
        <v>620000</v>
      </c>
      <c r="I38" s="37">
        <f>_xlfn.IFNA(VLOOKUP($P38,'管理-SAP'!$B:$J,9,0),0)</f>
        <v>0</v>
      </c>
      <c r="J38" s="12">
        <f t="shared" si="2"/>
        <v>-404387</v>
      </c>
      <c r="K38" s="14">
        <f t="shared" si="3"/>
        <v>-65.22370967741935</v>
      </c>
      <c r="L38" s="12">
        <f t="shared" si="4"/>
        <v>-404387</v>
      </c>
      <c r="M38" s="12">
        <f t="shared" si="4"/>
        <v>0</v>
      </c>
      <c r="P38" s="142" t="s">
        <v>23</v>
      </c>
    </row>
    <row r="39" spans="2:16" ht="31.5" customHeight="1">
      <c r="B39" s="37">
        <f>_xlfn.IFNA(VLOOKUP($P39,'管理-SAP'!$B:$O,14,0),0)</f>
        <v>622795</v>
      </c>
      <c r="C39" s="6" t="s">
        <v>24</v>
      </c>
      <c r="D39" s="12">
        <f t="shared" si="0"/>
        <v>523860</v>
      </c>
      <c r="E39" s="37">
        <f>_xlfn.IFNA(VLOOKUP($P39,'管理-SAP'!$B:$G,5,0),0)</f>
        <v>523860</v>
      </c>
      <c r="F39" s="37">
        <f>_xlfn.IFNA(VLOOKUP($P39,'管理-SAP'!$B:$G,6,0),0)</f>
        <v>0</v>
      </c>
      <c r="G39" s="12">
        <f t="shared" si="1"/>
        <v>529000</v>
      </c>
      <c r="H39" s="37">
        <f>_xlfn.IFNA(VLOOKUP($P39,'管理-SAP'!$B:$J,8,0),0)</f>
        <v>529000</v>
      </c>
      <c r="I39" s="37">
        <f>_xlfn.IFNA(VLOOKUP($P39,'管理-SAP'!$B:$J,9,0),0)</f>
        <v>0</v>
      </c>
      <c r="J39" s="12">
        <f t="shared" si="2"/>
        <v>-5140</v>
      </c>
      <c r="K39" s="14">
        <f t="shared" si="3"/>
        <v>-0.97164461247637046</v>
      </c>
      <c r="L39" s="12">
        <f t="shared" si="4"/>
        <v>-5140</v>
      </c>
      <c r="M39" s="12">
        <f t="shared" si="4"/>
        <v>0</v>
      </c>
      <c r="P39" s="142" t="s">
        <v>24</v>
      </c>
    </row>
    <row r="40" spans="2:16" ht="31.5" customHeight="1">
      <c r="B40" s="12">
        <f>SUM(B41:B47)</f>
        <v>195029956</v>
      </c>
      <c r="C40" s="6" t="s">
        <v>82</v>
      </c>
      <c r="D40" s="12">
        <f t="shared" si="0"/>
        <v>208186057</v>
      </c>
      <c r="E40" s="12">
        <f>SUM(E41:E47)</f>
        <v>208186057</v>
      </c>
      <c r="F40" s="12">
        <f>SUM(F41:F47)</f>
        <v>0</v>
      </c>
      <c r="G40" s="12">
        <f t="shared" si="1"/>
        <v>193832000</v>
      </c>
      <c r="H40" s="12">
        <f>SUM(H41:H47)</f>
        <v>193832000</v>
      </c>
      <c r="I40" s="12">
        <f>SUM(I41:I47)</f>
        <v>0</v>
      </c>
      <c r="J40" s="12">
        <f t="shared" si="2"/>
        <v>14354057</v>
      </c>
      <c r="K40" s="14">
        <f t="shared" si="3"/>
        <v>7.4054113871806511</v>
      </c>
      <c r="L40" s="12">
        <f t="shared" si="4"/>
        <v>14354057</v>
      </c>
      <c r="M40" s="12">
        <f t="shared" si="4"/>
        <v>0</v>
      </c>
      <c r="P40" s="142" t="s">
        <v>271</v>
      </c>
    </row>
    <row r="41" spans="2:16" ht="31.5" customHeight="1">
      <c r="B41" s="31">
        <f>_xlfn.IFNA(VLOOKUP($P41,'管理-SAP'!$B:$O,14,0),0)</f>
        <v>90319</v>
      </c>
      <c r="C41" s="3" t="s">
        <v>25</v>
      </c>
      <c r="D41" s="13">
        <f t="shared" si="0"/>
        <v>51852</v>
      </c>
      <c r="E41" s="31">
        <f>_xlfn.IFNA(VLOOKUP($P41,'管理-SAP'!$B:$G,5,0),0)</f>
        <v>51852</v>
      </c>
      <c r="F41" s="31">
        <f>_xlfn.IFNA(VLOOKUP($P41,'管理-SAP'!$B:$G,6,0),0)</f>
        <v>0</v>
      </c>
      <c r="G41" s="13">
        <f t="shared" si="1"/>
        <v>93000</v>
      </c>
      <c r="H41" s="31">
        <f>_xlfn.IFNA(VLOOKUP($P41,'管理-SAP'!$B:$J,8,0),0)</f>
        <v>93000</v>
      </c>
      <c r="I41" s="31">
        <f>_xlfn.IFNA(VLOOKUP($P41,'管理-SAP'!$B:$J,9,0),0)</f>
        <v>0</v>
      </c>
      <c r="J41" s="13">
        <f t="shared" si="2"/>
        <v>-41148</v>
      </c>
      <c r="K41" s="15">
        <f t="shared" si="3"/>
        <v>-44.245161290322585</v>
      </c>
      <c r="L41" s="13">
        <f t="shared" si="4"/>
        <v>-41148</v>
      </c>
      <c r="M41" s="13">
        <f t="shared" si="4"/>
        <v>0</v>
      </c>
      <c r="P41" s="142" t="s">
        <v>25</v>
      </c>
    </row>
    <row r="42" spans="2:16" ht="31.5" customHeight="1">
      <c r="B42" s="159">
        <f>_xlfn.IFNA(VLOOKUP($P42,'管理-SAP'!$B:$O,14,0),0)</f>
        <v>21718934</v>
      </c>
      <c r="C42" s="29" t="s">
        <v>26</v>
      </c>
      <c r="D42" s="28">
        <f t="shared" si="0"/>
        <v>32446102</v>
      </c>
      <c r="E42" s="159">
        <f>_xlfn.IFNA(VLOOKUP($P42,'管理-SAP'!$B:$G,5,0),0)</f>
        <v>32446102</v>
      </c>
      <c r="F42" s="159">
        <f>_xlfn.IFNA(VLOOKUP($P42,'管理-SAP'!$B:$G,6,0),0)</f>
        <v>0</v>
      </c>
      <c r="G42" s="28">
        <f t="shared" si="1"/>
        <v>11718000</v>
      </c>
      <c r="H42" s="159">
        <f>_xlfn.IFNA(VLOOKUP($P42,'管理-SAP'!$B:$J,8,0),0)</f>
        <v>11718000</v>
      </c>
      <c r="I42" s="159">
        <f>_xlfn.IFNA(VLOOKUP($P42,'管理-SAP'!$B:$J,9,0),0)</f>
        <v>0</v>
      </c>
      <c r="J42" s="28">
        <f t="shared" si="2"/>
        <v>20728102</v>
      </c>
      <c r="K42" s="30">
        <f t="shared" si="3"/>
        <v>176.89112476531832</v>
      </c>
      <c r="L42" s="28">
        <f t="shared" si="4"/>
        <v>20728102</v>
      </c>
      <c r="M42" s="28">
        <f t="shared" si="4"/>
        <v>0</v>
      </c>
      <c r="N42" s="167"/>
      <c r="P42" s="142" t="s">
        <v>26</v>
      </c>
    </row>
    <row r="43" spans="2:16" ht="31.5" customHeight="1">
      <c r="B43" s="37">
        <f>_xlfn.IFNA(VLOOKUP($P43,'管理-SAP'!$B:$O,14,0),0)</f>
        <v>9591785</v>
      </c>
      <c r="C43" s="6" t="s">
        <v>27</v>
      </c>
      <c r="D43" s="12">
        <f t="shared" si="0"/>
        <v>9492457</v>
      </c>
      <c r="E43" s="37">
        <f>_xlfn.IFNA(VLOOKUP($P43,'管理-SAP'!$B:$G,5,0),0)</f>
        <v>9492457</v>
      </c>
      <c r="F43" s="37">
        <f>_xlfn.IFNA(VLOOKUP($P43,'管理-SAP'!$B:$G,6,0),0)</f>
        <v>0</v>
      </c>
      <c r="G43" s="12">
        <f t="shared" si="1"/>
        <v>12088000</v>
      </c>
      <c r="H43" s="37">
        <f>_xlfn.IFNA(VLOOKUP($P43,'管理-SAP'!$B:$J,8,0),0)</f>
        <v>12088000</v>
      </c>
      <c r="I43" s="37">
        <f>_xlfn.IFNA(VLOOKUP($P43,'管理-SAP'!$B:$J,9,0),0)</f>
        <v>0</v>
      </c>
      <c r="J43" s="12">
        <f t="shared" si="2"/>
        <v>-2595543</v>
      </c>
      <c r="K43" s="14">
        <f t="shared" si="3"/>
        <v>-21.472063203176702</v>
      </c>
      <c r="L43" s="12">
        <f t="shared" si="4"/>
        <v>-2595543</v>
      </c>
      <c r="M43" s="12">
        <f t="shared" si="4"/>
        <v>0</v>
      </c>
      <c r="P43" s="142" t="s">
        <v>27</v>
      </c>
    </row>
    <row r="44" spans="2:16" ht="31.5" customHeight="1">
      <c r="B44" s="37">
        <f>_xlfn.IFNA(VLOOKUP($P44,'管理-SAP'!$B:$O,14,0),0)</f>
        <v>2338283</v>
      </c>
      <c r="C44" s="6" t="s">
        <v>28</v>
      </c>
      <c r="D44" s="12">
        <f t="shared" si="0"/>
        <v>2809923</v>
      </c>
      <c r="E44" s="37">
        <f>_xlfn.IFNA(VLOOKUP($P44,'管理-SAP'!$B:$G,5,0),0)</f>
        <v>2809923</v>
      </c>
      <c r="F44" s="37">
        <f>_xlfn.IFNA(VLOOKUP($P44,'管理-SAP'!$B:$G,6,0),0)</f>
        <v>0</v>
      </c>
      <c r="G44" s="12">
        <f t="shared" si="1"/>
        <v>2860000</v>
      </c>
      <c r="H44" s="37">
        <f>_xlfn.IFNA(VLOOKUP($P44,'管理-SAP'!$B:$J,8,0),0)</f>
        <v>2860000</v>
      </c>
      <c r="I44" s="37">
        <f>_xlfn.IFNA(VLOOKUP($P44,'管理-SAP'!$B:$J,9,0),0)</f>
        <v>0</v>
      </c>
      <c r="J44" s="12">
        <f t="shared" si="2"/>
        <v>-50077</v>
      </c>
      <c r="K44" s="14">
        <f t="shared" si="3"/>
        <v>-1.7509440559440561</v>
      </c>
      <c r="L44" s="12">
        <f t="shared" si="4"/>
        <v>-50077</v>
      </c>
      <c r="M44" s="12">
        <f t="shared" si="4"/>
        <v>0</v>
      </c>
      <c r="P44" s="142" t="s">
        <v>28</v>
      </c>
    </row>
    <row r="45" spans="2:16" ht="31.5" customHeight="1">
      <c r="B45" s="37">
        <f>_xlfn.IFNA(VLOOKUP($P45,'管理-SAP'!$B:$O,14,0),0)</f>
        <v>3726664</v>
      </c>
      <c r="C45" s="6" t="s">
        <v>29</v>
      </c>
      <c r="D45" s="12">
        <f t="shared" si="0"/>
        <v>4963464</v>
      </c>
      <c r="E45" s="37">
        <f>_xlfn.IFNA(VLOOKUP($P45,'管理-SAP'!$B:$G,5,0),0)</f>
        <v>4963464</v>
      </c>
      <c r="F45" s="37">
        <f>_xlfn.IFNA(VLOOKUP($P45,'管理-SAP'!$B:$G,6,0),0)</f>
        <v>0</v>
      </c>
      <c r="G45" s="12">
        <f t="shared" si="1"/>
        <v>4487000</v>
      </c>
      <c r="H45" s="37">
        <f>_xlfn.IFNA(VLOOKUP($P45,'管理-SAP'!$B:$J,8,0),0)</f>
        <v>4487000</v>
      </c>
      <c r="I45" s="37">
        <f>_xlfn.IFNA(VLOOKUP($P45,'管理-SAP'!$B:$J,9,0),0)</f>
        <v>0</v>
      </c>
      <c r="J45" s="12">
        <f t="shared" si="2"/>
        <v>476464</v>
      </c>
      <c r="K45" s="14">
        <f t="shared" si="3"/>
        <v>10.618765322041453</v>
      </c>
      <c r="L45" s="12">
        <f t="shared" si="4"/>
        <v>476464</v>
      </c>
      <c r="M45" s="12">
        <f t="shared" si="4"/>
        <v>0</v>
      </c>
      <c r="P45" s="142" t="s">
        <v>29</v>
      </c>
    </row>
    <row r="46" spans="2:16" ht="31.5" customHeight="1">
      <c r="B46" s="37">
        <f>_xlfn.IFNA(VLOOKUP($P46,'管理-SAP'!$B:$O,14,0),0)</f>
        <v>151970819</v>
      </c>
      <c r="C46" s="6" t="s">
        <v>179</v>
      </c>
      <c r="D46" s="12">
        <f t="shared" ref="D46" si="5">E46+F46</f>
        <v>151495725</v>
      </c>
      <c r="E46" s="37">
        <f>_xlfn.IFNA(VLOOKUP($P46,'管理-SAP'!$B:$G,5,0),0)</f>
        <v>151495725</v>
      </c>
      <c r="F46" s="37">
        <f>_xlfn.IFNA(VLOOKUP($P46,'管理-SAP'!$B:$G,6,0),0)</f>
        <v>0</v>
      </c>
      <c r="G46" s="12">
        <f t="shared" ref="G46" si="6">H46+I46</f>
        <v>150671000</v>
      </c>
      <c r="H46" s="37">
        <f>_xlfn.IFNA(VLOOKUP($P46,'管理-SAP'!$B:$J,8,0),0)</f>
        <v>150671000</v>
      </c>
      <c r="I46" s="37">
        <f>_xlfn.IFNA(VLOOKUP($P46,'管理-SAP'!$B:$J,9,0),0)</f>
        <v>0</v>
      </c>
      <c r="J46" s="12">
        <f t="shared" ref="J46" si="7">L46+M46</f>
        <v>824725</v>
      </c>
      <c r="K46" s="14">
        <f t="shared" ref="K46" si="8">J46/G46*100</f>
        <v>0.54736810666949853</v>
      </c>
      <c r="L46" s="12">
        <f t="shared" ref="L46" si="9">E46-H46</f>
        <v>824725</v>
      </c>
      <c r="M46" s="12">
        <f t="shared" ref="M46" si="10">F46-I46</f>
        <v>0</v>
      </c>
      <c r="P46" s="142" t="s">
        <v>278</v>
      </c>
    </row>
    <row r="47" spans="2:16" ht="31.5" customHeight="1">
      <c r="B47" s="37">
        <f>_xlfn.IFNA(VLOOKUP($P47,'管理-SAP'!$B:$O,14,0),0)</f>
        <v>5593152</v>
      </c>
      <c r="C47" s="6" t="s">
        <v>30</v>
      </c>
      <c r="D47" s="12">
        <f t="shared" si="0"/>
        <v>6926534</v>
      </c>
      <c r="E47" s="37">
        <f>_xlfn.IFNA(VLOOKUP($P47,'管理-SAP'!$B:$G,5,0),0)</f>
        <v>6926534</v>
      </c>
      <c r="F47" s="37">
        <f>_xlfn.IFNA(VLOOKUP($P47,'管理-SAP'!$B:$G,6,0),0)</f>
        <v>0</v>
      </c>
      <c r="G47" s="12">
        <f t="shared" si="1"/>
        <v>11915000</v>
      </c>
      <c r="H47" s="37">
        <f>_xlfn.IFNA(VLOOKUP($P47,'管理-SAP'!$B:$J,8,0),0)</f>
        <v>11915000</v>
      </c>
      <c r="I47" s="37">
        <f>_xlfn.IFNA(VLOOKUP($P47,'管理-SAP'!$B:$J,9,0),0)</f>
        <v>0</v>
      </c>
      <c r="J47" s="12">
        <f t="shared" si="2"/>
        <v>-4988466</v>
      </c>
      <c r="K47" s="14">
        <f t="shared" si="3"/>
        <v>-41.867108686529583</v>
      </c>
      <c r="L47" s="12">
        <f t="shared" si="4"/>
        <v>-4988466</v>
      </c>
      <c r="M47" s="12">
        <f t="shared" si="4"/>
        <v>0</v>
      </c>
      <c r="P47" s="142" t="s">
        <v>30</v>
      </c>
    </row>
    <row r="48" spans="2:16" ht="31.5" customHeight="1">
      <c r="B48" s="12">
        <f>B49+B50+B51+B53+B52</f>
        <v>177979674</v>
      </c>
      <c r="C48" s="6" t="s">
        <v>31</v>
      </c>
      <c r="D48" s="12">
        <f t="shared" si="0"/>
        <v>287992955</v>
      </c>
      <c r="E48" s="12">
        <f>E49+E50+E51+E52+E53</f>
        <v>287992955</v>
      </c>
      <c r="F48" s="12">
        <f>F49+F50+F51+F52+F53</f>
        <v>0</v>
      </c>
      <c r="G48" s="12">
        <f t="shared" si="1"/>
        <v>474956000</v>
      </c>
      <c r="H48" s="12">
        <f>H49+H50+H51+H52+H53</f>
        <v>474956000</v>
      </c>
      <c r="I48" s="12">
        <f>I49+I50+I51+I52+I53</f>
        <v>0</v>
      </c>
      <c r="J48" s="12">
        <f t="shared" si="2"/>
        <v>-186963045</v>
      </c>
      <c r="K48" s="14">
        <f t="shared" si="3"/>
        <v>-39.364287428730236</v>
      </c>
      <c r="L48" s="12">
        <f t="shared" si="4"/>
        <v>-186963045</v>
      </c>
      <c r="M48" s="12">
        <f t="shared" si="4"/>
        <v>0</v>
      </c>
      <c r="P48" s="142" t="s">
        <v>31</v>
      </c>
    </row>
    <row r="49" spans="2:16" ht="31.5" customHeight="1">
      <c r="B49" s="37">
        <f>_xlfn.IFNA(VLOOKUP($P49,'管理-SAP'!$B:$O,14,0),0)</f>
        <v>163734211</v>
      </c>
      <c r="C49" s="6" t="s">
        <v>32</v>
      </c>
      <c r="D49" s="12">
        <f t="shared" si="0"/>
        <v>214379627</v>
      </c>
      <c r="E49" s="37">
        <f>_xlfn.IFNA(VLOOKUP($P49,'管理-SAP'!$B:$G,5,0),0)</f>
        <v>214379627</v>
      </c>
      <c r="F49" s="37">
        <f>_xlfn.IFNA(VLOOKUP($P49,'管理-SAP'!$B:$G,6,0),0)</f>
        <v>0</v>
      </c>
      <c r="G49" s="12">
        <f t="shared" si="1"/>
        <v>216007000</v>
      </c>
      <c r="H49" s="37">
        <f>_xlfn.IFNA(VLOOKUP($P49,'管理-SAP'!$B:$J,8,0),0)</f>
        <v>216007000</v>
      </c>
      <c r="I49" s="37">
        <f>_xlfn.IFNA(VLOOKUP($P49,'管理-SAP'!$B:$J,9,0),0)</f>
        <v>0</v>
      </c>
      <c r="J49" s="12">
        <f t="shared" si="2"/>
        <v>-1627373</v>
      </c>
      <c r="K49" s="14">
        <f t="shared" si="3"/>
        <v>-0.75338901054132512</v>
      </c>
      <c r="L49" s="12">
        <f t="shared" si="4"/>
        <v>-1627373</v>
      </c>
      <c r="M49" s="12">
        <f t="shared" si="4"/>
        <v>0</v>
      </c>
      <c r="P49" s="142" t="s">
        <v>32</v>
      </c>
    </row>
    <row r="50" spans="2:16" ht="31.5" customHeight="1">
      <c r="B50" s="37">
        <f>_xlfn.IFNA(VLOOKUP($P50,'管理-SAP'!$B:$O,14,0),0)</f>
        <v>11596196</v>
      </c>
      <c r="C50" s="6" t="s">
        <v>33</v>
      </c>
      <c r="D50" s="12">
        <f t="shared" si="0"/>
        <v>12716701</v>
      </c>
      <c r="E50" s="37">
        <f>_xlfn.IFNA(VLOOKUP($P50,'管理-SAP'!$B:$G,5,0),0)</f>
        <v>12716701</v>
      </c>
      <c r="F50" s="37">
        <f>_xlfn.IFNA(VLOOKUP($P50,'管理-SAP'!$B:$G,6,0),0)</f>
        <v>0</v>
      </c>
      <c r="G50" s="12">
        <f t="shared" si="1"/>
        <v>15114000</v>
      </c>
      <c r="H50" s="37">
        <f>_xlfn.IFNA(VLOOKUP($P50,'管理-SAP'!$B:$J,8,0),0)</f>
        <v>15114000</v>
      </c>
      <c r="I50" s="37">
        <f>_xlfn.IFNA(VLOOKUP($P50,'管理-SAP'!$B:$J,9,0),0)</f>
        <v>0</v>
      </c>
      <c r="J50" s="12">
        <f t="shared" si="2"/>
        <v>-2397299</v>
      </c>
      <c r="K50" s="14">
        <f t="shared" si="3"/>
        <v>-15.861446341140665</v>
      </c>
      <c r="L50" s="12">
        <f t="shared" si="4"/>
        <v>-2397299</v>
      </c>
      <c r="M50" s="12">
        <f t="shared" si="4"/>
        <v>0</v>
      </c>
      <c r="P50" s="142" t="s">
        <v>33</v>
      </c>
    </row>
    <row r="51" spans="2:16" ht="31.5" customHeight="1">
      <c r="B51" s="37">
        <f>_xlfn.IFNA(VLOOKUP($P51,'管理-SAP'!$B:$O,14,0),0)</f>
        <v>1789917</v>
      </c>
      <c r="C51" s="6" t="s">
        <v>34</v>
      </c>
      <c r="D51" s="12">
        <f t="shared" si="0"/>
        <v>2871923</v>
      </c>
      <c r="E51" s="37">
        <f>_xlfn.IFNA(VLOOKUP($P51,'管理-SAP'!$B:$G,5,0),0)</f>
        <v>2871923</v>
      </c>
      <c r="F51" s="37">
        <f>_xlfn.IFNA(VLOOKUP($P51,'管理-SAP'!$B:$G,6,0),0)</f>
        <v>0</v>
      </c>
      <c r="G51" s="12">
        <f t="shared" si="1"/>
        <v>240481000</v>
      </c>
      <c r="H51" s="37">
        <f>_xlfn.IFNA(VLOOKUP($P51,'管理-SAP'!$B:$J,8,0),0)</f>
        <v>240481000</v>
      </c>
      <c r="I51" s="37">
        <f>_xlfn.IFNA(VLOOKUP($P51,'管理-SAP'!$B:$J,9,0),0)</f>
        <v>0</v>
      </c>
      <c r="J51" s="12">
        <f t="shared" si="2"/>
        <v>-237609077</v>
      </c>
      <c r="K51" s="14">
        <f t="shared" si="3"/>
        <v>-98.805758874921509</v>
      </c>
      <c r="L51" s="12">
        <f t="shared" si="4"/>
        <v>-237609077</v>
      </c>
      <c r="M51" s="12">
        <f t="shared" si="4"/>
        <v>0</v>
      </c>
      <c r="P51" s="142" t="s">
        <v>34</v>
      </c>
    </row>
    <row r="52" spans="2:16" ht="31.5" customHeight="1">
      <c r="B52" s="37">
        <f>_xlfn.IFNA(VLOOKUP($P52,'管理-SAP'!$B:$O,14,0),0)</f>
        <v>304829</v>
      </c>
      <c r="C52" s="6" t="s">
        <v>46</v>
      </c>
      <c r="D52" s="12">
        <f t="shared" si="0"/>
        <v>199591</v>
      </c>
      <c r="E52" s="37">
        <f>_xlfn.IFNA(VLOOKUP($P52,'管理-SAP'!$B:$G,5,0),0)</f>
        <v>199591</v>
      </c>
      <c r="F52" s="37">
        <f>_xlfn.IFNA(VLOOKUP($P52,'管理-SAP'!$B:$G,6,0),0)</f>
        <v>0</v>
      </c>
      <c r="G52" s="12">
        <f t="shared" si="1"/>
        <v>0</v>
      </c>
      <c r="H52" s="37">
        <f>_xlfn.IFNA(VLOOKUP($P52,'管理-SAP'!$B:$J,8,0),0)</f>
        <v>0</v>
      </c>
      <c r="I52" s="37">
        <f>_xlfn.IFNA(VLOOKUP($P52,'管理-SAP'!$B:$J,9,0),0)</f>
        <v>0</v>
      </c>
      <c r="J52" s="12">
        <f t="shared" si="2"/>
        <v>199591</v>
      </c>
      <c r="K52" s="32"/>
      <c r="L52" s="12">
        <f t="shared" si="4"/>
        <v>199591</v>
      </c>
      <c r="M52" s="12">
        <f t="shared" si="4"/>
        <v>0</v>
      </c>
      <c r="P52" s="142" t="s">
        <v>46</v>
      </c>
    </row>
    <row r="53" spans="2:16" ht="31.5" customHeight="1">
      <c r="B53" s="37">
        <f>_xlfn.IFNA(VLOOKUP($P53,'管理-SAP'!$B:$O,14,0),0)</f>
        <v>554521</v>
      </c>
      <c r="C53" s="6" t="s">
        <v>35</v>
      </c>
      <c r="D53" s="12">
        <f t="shared" si="0"/>
        <v>57825113</v>
      </c>
      <c r="E53" s="37">
        <f>_xlfn.IFNA(VLOOKUP($P53,'管理-SAP'!$B:$G,5,0),0)</f>
        <v>57825113</v>
      </c>
      <c r="F53" s="37">
        <f>_xlfn.IFNA(VLOOKUP($P53,'管理-SAP'!$B:$G,6,0),0)</f>
        <v>0</v>
      </c>
      <c r="G53" s="12">
        <f t="shared" si="1"/>
        <v>3354000</v>
      </c>
      <c r="H53" s="37">
        <f>_xlfn.IFNA(VLOOKUP($P53,'管理-SAP'!$B:$J,8,0),0)</f>
        <v>3354000</v>
      </c>
      <c r="I53" s="37">
        <f>_xlfn.IFNA(VLOOKUP($P53,'管理-SAP'!$B:$J,9,0),0)</f>
        <v>0</v>
      </c>
      <c r="J53" s="12">
        <f t="shared" si="2"/>
        <v>54471113</v>
      </c>
      <c r="K53" s="14">
        <f t="shared" si="3"/>
        <v>1624.0641920095409</v>
      </c>
      <c r="L53" s="12">
        <f t="shared" si="4"/>
        <v>54471113</v>
      </c>
      <c r="M53" s="12">
        <f t="shared" si="4"/>
        <v>0</v>
      </c>
      <c r="P53" s="142" t="s">
        <v>35</v>
      </c>
    </row>
    <row r="54" spans="2:16" ht="31.5" customHeight="1">
      <c r="B54" s="12">
        <f>B55+B56+B57</f>
        <v>21663880</v>
      </c>
      <c r="C54" s="6" t="s">
        <v>918</v>
      </c>
      <c r="D54" s="12">
        <f t="shared" si="0"/>
        <v>20650362</v>
      </c>
      <c r="E54" s="12">
        <f>E55+E56+E57</f>
        <v>20650362</v>
      </c>
      <c r="F54" s="12">
        <f>F55+F56+F57</f>
        <v>0</v>
      </c>
      <c r="G54" s="12">
        <f t="shared" si="1"/>
        <v>26778000</v>
      </c>
      <c r="H54" s="12">
        <f>H55+H56+H57</f>
        <v>26778000</v>
      </c>
      <c r="I54" s="12">
        <f>I55+I56+I57</f>
        <v>0</v>
      </c>
      <c r="J54" s="12">
        <f t="shared" si="2"/>
        <v>-6127638</v>
      </c>
      <c r="K54" s="14">
        <f t="shared" si="3"/>
        <v>-22.883105534393906</v>
      </c>
      <c r="L54" s="12">
        <f t="shared" si="4"/>
        <v>-6127638</v>
      </c>
      <c r="M54" s="12">
        <f t="shared" si="4"/>
        <v>0</v>
      </c>
      <c r="P54" s="157" t="s">
        <v>913</v>
      </c>
    </row>
    <row r="55" spans="2:16" ht="31.5" customHeight="1">
      <c r="B55" s="37">
        <f>_xlfn.IFNA(VLOOKUP($P55,'管理-SAP'!$B:$O,14,0),0)</f>
        <v>8611844</v>
      </c>
      <c r="C55" s="6" t="s">
        <v>36</v>
      </c>
      <c r="D55" s="12">
        <f t="shared" si="0"/>
        <v>9352861</v>
      </c>
      <c r="E55" s="37">
        <f>_xlfn.IFNA(VLOOKUP($P55,'管理-SAP'!$B:$G,5,0),0)</f>
        <v>9352861</v>
      </c>
      <c r="F55" s="37">
        <f>_xlfn.IFNA(VLOOKUP($P55,'管理-SAP'!$B:$G,6,0),0)</f>
        <v>0</v>
      </c>
      <c r="G55" s="12">
        <f t="shared" si="1"/>
        <v>10388000</v>
      </c>
      <c r="H55" s="37">
        <f>_xlfn.IFNA(VLOOKUP($P55,'管理-SAP'!$B:$J,8,0),0)</f>
        <v>10388000</v>
      </c>
      <c r="I55" s="37">
        <f>_xlfn.IFNA(VLOOKUP($P55,'管理-SAP'!$B:$J,9,0),0)</f>
        <v>0</v>
      </c>
      <c r="J55" s="12">
        <f t="shared" si="2"/>
        <v>-1035139</v>
      </c>
      <c r="K55" s="14">
        <f t="shared" si="3"/>
        <v>-9.9647574123989227</v>
      </c>
      <c r="L55" s="12">
        <f t="shared" si="4"/>
        <v>-1035139</v>
      </c>
      <c r="M55" s="12">
        <f t="shared" si="4"/>
        <v>0</v>
      </c>
      <c r="P55" s="142" t="s">
        <v>36</v>
      </c>
    </row>
    <row r="56" spans="2:16" ht="31.5" customHeight="1">
      <c r="B56" s="37">
        <f>_xlfn.IFNA(VLOOKUP($P56,'管理-SAP'!$B:$O,14,0),0)</f>
        <v>9894536</v>
      </c>
      <c r="C56" s="6" t="s">
        <v>919</v>
      </c>
      <c r="D56" s="12">
        <f t="shared" si="0"/>
        <v>10302501</v>
      </c>
      <c r="E56" s="37">
        <f>_xlfn.IFNA(VLOOKUP($P56,'管理-SAP'!$B:$G,5,0),0)</f>
        <v>10302501</v>
      </c>
      <c r="F56" s="37">
        <f>_xlfn.IFNA(VLOOKUP($P56,'管理-SAP'!$B:$G,6,0),0)</f>
        <v>0</v>
      </c>
      <c r="G56" s="12">
        <f t="shared" si="1"/>
        <v>11220000</v>
      </c>
      <c r="H56" s="37">
        <f>_xlfn.IFNA(VLOOKUP($P56,'管理-SAP'!$B:$J,8,0),0)</f>
        <v>11220000</v>
      </c>
      <c r="I56" s="37">
        <f>_xlfn.IFNA(VLOOKUP($P56,'管理-SAP'!$B:$J,9,0),0)</f>
        <v>0</v>
      </c>
      <c r="J56" s="12">
        <f t="shared" si="2"/>
        <v>-917499</v>
      </c>
      <c r="K56" s="14">
        <f>J56/G56*100</f>
        <v>-8.1773529411764709</v>
      </c>
      <c r="L56" s="12">
        <f t="shared" si="4"/>
        <v>-917499</v>
      </c>
      <c r="M56" s="12">
        <f t="shared" si="4"/>
        <v>0</v>
      </c>
      <c r="P56" s="157" t="s">
        <v>914</v>
      </c>
    </row>
    <row r="57" spans="2:16" ht="31.2" customHeight="1">
      <c r="B57" s="37">
        <f>_xlfn.IFNA(VLOOKUP($P57,'管理-SAP'!$B:$O,14,0),0)</f>
        <v>3157500</v>
      </c>
      <c r="C57" s="6" t="s">
        <v>125</v>
      </c>
      <c r="D57" s="12">
        <f t="shared" si="0"/>
        <v>995000</v>
      </c>
      <c r="E57" s="37">
        <f>_xlfn.IFNA(VLOOKUP($P57,'管理-SAP'!$B:$G,5,0),0)</f>
        <v>995000</v>
      </c>
      <c r="F57" s="37">
        <f>_xlfn.IFNA(VLOOKUP($P57,'管理-SAP'!$B:$G,6,0),0)</f>
        <v>0</v>
      </c>
      <c r="G57" s="12">
        <f t="shared" si="1"/>
        <v>5170000</v>
      </c>
      <c r="H57" s="37">
        <f>_xlfn.IFNA(VLOOKUP($P57,'管理-SAP'!$B:$J,8,0),0)</f>
        <v>5170000</v>
      </c>
      <c r="I57" s="37">
        <f>_xlfn.IFNA(VLOOKUP($P57,'管理-SAP'!$B:$J,9,0),0)</f>
        <v>0</v>
      </c>
      <c r="J57" s="12">
        <f>L57+M57</f>
        <v>-4175000</v>
      </c>
      <c r="K57" s="14">
        <f>J57/G57*100</f>
        <v>-80.754352030947771</v>
      </c>
      <c r="L57" s="12">
        <f>E57-H57</f>
        <v>-4175000</v>
      </c>
      <c r="M57" s="12">
        <f>F57-I57</f>
        <v>0</v>
      </c>
      <c r="P57" s="142" t="s">
        <v>37</v>
      </c>
    </row>
    <row r="58" spans="2:16" ht="31.5" customHeight="1">
      <c r="B58" s="12">
        <f>B59</f>
        <v>0</v>
      </c>
      <c r="C58" s="6" t="s">
        <v>130</v>
      </c>
      <c r="D58" s="12">
        <f t="shared" ref="D58:D59" si="11">E58+F58</f>
        <v>0</v>
      </c>
      <c r="E58" s="12">
        <f>E59</f>
        <v>0</v>
      </c>
      <c r="F58" s="12">
        <f>F59</f>
        <v>0</v>
      </c>
      <c r="G58" s="12">
        <f t="shared" ref="G58:G59" si="12">H58+I58</f>
        <v>3000</v>
      </c>
      <c r="H58" s="12">
        <f>H59</f>
        <v>3000</v>
      </c>
      <c r="I58" s="12">
        <f>I59</f>
        <v>0</v>
      </c>
      <c r="J58" s="12">
        <f t="shared" ref="J58:J59" si="13">L58+M58</f>
        <v>-3000</v>
      </c>
      <c r="K58" s="14">
        <f t="shared" ref="K58:K59" si="14">J58/G58*100</f>
        <v>-100</v>
      </c>
      <c r="L58" s="12">
        <f t="shared" ref="L58:L59" si="15">E58-H58</f>
        <v>-3000</v>
      </c>
      <c r="M58" s="12">
        <f t="shared" ref="M58:M59" si="16">F58-I58</f>
        <v>0</v>
      </c>
      <c r="P58" s="142" t="s">
        <v>38</v>
      </c>
    </row>
    <row r="59" spans="2:16" ht="31.5" customHeight="1">
      <c r="B59" s="37">
        <f>_xlfn.IFNA(VLOOKUP($P59,'管理-SAP'!$B:$O,14,0),0)</f>
        <v>0</v>
      </c>
      <c r="C59" s="6" t="s">
        <v>129</v>
      </c>
      <c r="D59" s="12">
        <f t="shared" si="11"/>
        <v>0</v>
      </c>
      <c r="E59" s="37">
        <f>_xlfn.IFNA(VLOOKUP($P59,'管理-SAP'!$B:$G,5,0),0)</f>
        <v>0</v>
      </c>
      <c r="F59" s="37">
        <f>_xlfn.IFNA(VLOOKUP($P59,'管理-SAP'!$B:$G,6,0),0)</f>
        <v>0</v>
      </c>
      <c r="G59" s="12">
        <f t="shared" si="12"/>
        <v>3000</v>
      </c>
      <c r="H59" s="37">
        <f>_xlfn.IFNA(VLOOKUP($P59,'管理-SAP'!$B:$J,8,0),0)</f>
        <v>3000</v>
      </c>
      <c r="I59" s="37">
        <f>_xlfn.IFNA(VLOOKUP($P59,'管理-SAP'!$B:$J,9,0),0)</f>
        <v>0</v>
      </c>
      <c r="J59" s="12">
        <f t="shared" si="13"/>
        <v>-3000</v>
      </c>
      <c r="K59" s="14">
        <f t="shared" si="14"/>
        <v>-100</v>
      </c>
      <c r="L59" s="12">
        <f t="shared" si="15"/>
        <v>-3000</v>
      </c>
      <c r="M59" s="12">
        <f t="shared" si="16"/>
        <v>0</v>
      </c>
      <c r="P59" s="142" t="s">
        <v>39</v>
      </c>
    </row>
    <row r="60" spans="2:16" ht="31.5" customHeight="1">
      <c r="B60" s="12">
        <f>B61</f>
        <v>-1416</v>
      </c>
      <c r="C60" s="6" t="s">
        <v>40</v>
      </c>
      <c r="D60" s="12">
        <f t="shared" si="0"/>
        <v>0</v>
      </c>
      <c r="E60" s="12">
        <f>E61</f>
        <v>0</v>
      </c>
      <c r="F60" s="12">
        <f>F61</f>
        <v>0</v>
      </c>
      <c r="G60" s="12">
        <f t="shared" si="1"/>
        <v>0</v>
      </c>
      <c r="H60" s="12">
        <f>H61</f>
        <v>0</v>
      </c>
      <c r="I60" s="12">
        <f>I61</f>
        <v>0</v>
      </c>
      <c r="J60" s="12">
        <f t="shared" si="2"/>
        <v>0</v>
      </c>
      <c r="K60" s="32"/>
      <c r="L60" s="12">
        <f t="shared" si="4"/>
        <v>0</v>
      </c>
      <c r="M60" s="12">
        <f t="shared" si="4"/>
        <v>0</v>
      </c>
      <c r="P60" s="142" t="s">
        <v>40</v>
      </c>
    </row>
    <row r="61" spans="2:16" ht="31.5" customHeight="1">
      <c r="B61" s="37">
        <f>_xlfn.IFNA(VLOOKUP($P61,'管理-SAP'!$B:$O,14,0),0)</f>
        <v>-1416</v>
      </c>
      <c r="C61" s="6" t="s">
        <v>41</v>
      </c>
      <c r="D61" s="12">
        <f t="shared" si="0"/>
        <v>0</v>
      </c>
      <c r="E61" s="37">
        <f>_xlfn.IFNA(VLOOKUP($P61,'管理-SAP'!$B:$G,5,0),0)</f>
        <v>0</v>
      </c>
      <c r="F61" s="37">
        <f>_xlfn.IFNA(VLOOKUP($P61,'管理-SAP'!$B:$G,6,0),0)</f>
        <v>0</v>
      </c>
      <c r="G61" s="12">
        <f t="shared" si="1"/>
        <v>0</v>
      </c>
      <c r="H61" s="37">
        <f>_xlfn.IFNA(VLOOKUP($P61,'管理-SAP'!$B:$J,8,0),0)</f>
        <v>0</v>
      </c>
      <c r="I61" s="37">
        <f>_xlfn.IFNA(VLOOKUP($P61,'管理-SAP'!$B:$J,9,0),0)</f>
        <v>0</v>
      </c>
      <c r="J61" s="12">
        <f t="shared" si="2"/>
        <v>0</v>
      </c>
      <c r="K61" s="32"/>
      <c r="L61" s="12">
        <f t="shared" si="4"/>
        <v>0</v>
      </c>
      <c r="M61" s="12">
        <f t="shared" si="4"/>
        <v>0</v>
      </c>
      <c r="P61" s="142" t="s">
        <v>41</v>
      </c>
    </row>
    <row r="62" spans="2:16" ht="31.5" customHeight="1">
      <c r="B62" s="12">
        <f>B60+B54+B48+B40+B34+B31+B19+B10+B58</f>
        <v>1923107796</v>
      </c>
      <c r="C62" s="6" t="s">
        <v>83</v>
      </c>
      <c r="D62" s="12">
        <f>D60+D54+D48+D40+D34+D31+D19+D10+D58</f>
        <v>2072395239</v>
      </c>
      <c r="E62" s="12">
        <f>E60+E54+E48+E40+E34+E31+E19+E10+E58</f>
        <v>2049407623</v>
      </c>
      <c r="F62" s="12">
        <f>F60+F54+F48+F40+F34+F31+F19+F10+F58</f>
        <v>22987616</v>
      </c>
      <c r="G62" s="12">
        <f>G58+G54+G48+G40+G34+G31+G19+G10+G60</f>
        <v>2216557000</v>
      </c>
      <c r="H62" s="12">
        <f>H60+H54+H48+H40+H34+H31+H19+H10+H58</f>
        <v>2189950000</v>
      </c>
      <c r="I62" s="12">
        <f>I60+I54+I48+I40+I34+I31+I19+I10+I58</f>
        <v>26607000</v>
      </c>
      <c r="J62" s="12">
        <f>J60+J54+J48+J40+J34+J31+J19+J10+J58</f>
        <v>-144161761</v>
      </c>
      <c r="K62" s="14">
        <f t="shared" si="3"/>
        <v>-6.5038598601344342</v>
      </c>
      <c r="L62" s="12">
        <f>L60+L54+L48+L40+L34+L31+L19+L10+L58</f>
        <v>-140542377</v>
      </c>
      <c r="M62" s="12">
        <f>M60+M54+M48+M40+M34+M31+M19+M10+M58</f>
        <v>-3619384</v>
      </c>
      <c r="P62" s="142" t="s">
        <v>294</v>
      </c>
    </row>
    <row r="63" spans="2:16" ht="31.5" customHeight="1">
      <c r="B63" s="37">
        <f>_xlfn.IFNA(VLOOKUP($P63,'管理-SAP'!$B:$O,14,0),0)</f>
        <v>-5592</v>
      </c>
      <c r="C63" s="6" t="s">
        <v>196</v>
      </c>
      <c r="D63" s="12">
        <f>E63+F63</f>
        <v>-3283</v>
      </c>
      <c r="E63" s="37">
        <f>_xlfn.IFNA(VLOOKUP($P63,'管理-SAP'!$B:$G,5,0),0)</f>
        <v>-3283</v>
      </c>
      <c r="F63" s="37">
        <f>_xlfn.IFNA(VLOOKUP($P63,'管理-SAP'!$B:$G,6,0),0)</f>
        <v>0</v>
      </c>
      <c r="G63" s="12">
        <f t="shared" si="1"/>
        <v>-2000</v>
      </c>
      <c r="H63" s="37">
        <f>_xlfn.IFNA(VLOOKUP($P63,'管理-SAP'!$B:$J,8,0),0)</f>
        <v>-2000</v>
      </c>
      <c r="I63" s="37">
        <f>_xlfn.IFNA(VLOOKUP($P63,'管理-SAP'!$B:$J,9,0),0)</f>
        <v>0</v>
      </c>
      <c r="J63" s="12">
        <f t="shared" si="2"/>
        <v>-1283</v>
      </c>
      <c r="K63" s="14">
        <f t="shared" si="3"/>
        <v>64.149999999999991</v>
      </c>
      <c r="L63" s="12">
        <f t="shared" si="4"/>
        <v>-1283</v>
      </c>
      <c r="M63" s="12">
        <f t="shared" si="4"/>
        <v>0</v>
      </c>
      <c r="P63" s="142" t="s">
        <v>295</v>
      </c>
    </row>
    <row r="64" spans="2:16" ht="31.5" customHeight="1">
      <c r="B64" s="7"/>
      <c r="C64" s="6" t="s">
        <v>84</v>
      </c>
      <c r="D64" s="7"/>
      <c r="E64" s="7"/>
      <c r="F64" s="7"/>
      <c r="G64" s="7"/>
      <c r="H64" s="7"/>
      <c r="I64" s="7"/>
      <c r="J64" s="7"/>
      <c r="K64" s="6"/>
      <c r="L64" s="7"/>
      <c r="M64" s="6"/>
      <c r="P64" s="142" t="s">
        <v>42</v>
      </c>
    </row>
    <row r="65" spans="2:13" ht="31.5" customHeight="1">
      <c r="B65" s="7"/>
      <c r="C65" s="6"/>
      <c r="D65" s="7"/>
      <c r="E65" s="7"/>
      <c r="F65" s="7"/>
      <c r="G65" s="7"/>
      <c r="H65" s="7"/>
      <c r="I65" s="7"/>
      <c r="J65" s="7"/>
      <c r="K65" s="6"/>
      <c r="L65" s="7"/>
      <c r="M65" s="6"/>
    </row>
    <row r="66" spans="2:13" ht="31.5" customHeight="1">
      <c r="B66" s="7"/>
      <c r="C66" s="6"/>
      <c r="D66" s="7"/>
      <c r="E66" s="7"/>
      <c r="F66" s="7"/>
      <c r="G66" s="7"/>
      <c r="H66" s="7"/>
      <c r="I66" s="7"/>
      <c r="J66" s="7"/>
      <c r="K66" s="6"/>
      <c r="L66" s="7"/>
      <c r="M66" s="6"/>
    </row>
    <row r="67" spans="2:13" ht="31.5" customHeight="1">
      <c r="B67" s="7"/>
      <c r="C67" s="6"/>
      <c r="D67" s="7"/>
      <c r="E67" s="7"/>
      <c r="F67" s="7"/>
      <c r="G67" s="7"/>
      <c r="H67" s="7"/>
      <c r="I67" s="7"/>
      <c r="J67" s="7"/>
      <c r="K67" s="6"/>
      <c r="L67" s="7"/>
      <c r="M67" s="6"/>
    </row>
    <row r="68" spans="2:13" ht="31.5" customHeight="1">
      <c r="B68" s="7"/>
      <c r="C68" s="6"/>
      <c r="D68" s="7"/>
      <c r="E68" s="7"/>
      <c r="F68" s="7"/>
      <c r="G68" s="7"/>
      <c r="H68" s="7"/>
      <c r="I68" s="7"/>
      <c r="J68" s="7"/>
      <c r="K68" s="6"/>
      <c r="L68" s="7"/>
      <c r="M68" s="6"/>
    </row>
    <row r="69" spans="2:13" ht="31.5" customHeight="1">
      <c r="B69" s="7"/>
      <c r="C69" s="6"/>
      <c r="D69" s="7"/>
      <c r="E69" s="7"/>
      <c r="F69" s="7"/>
      <c r="G69" s="7"/>
      <c r="H69" s="7"/>
      <c r="I69" s="7"/>
      <c r="J69" s="7"/>
      <c r="K69" s="6"/>
      <c r="L69" s="7"/>
      <c r="M69" s="6"/>
    </row>
    <row r="70" spans="2:13" ht="31.5" customHeight="1">
      <c r="B70" s="13">
        <f>B62+B63</f>
        <v>1923102204</v>
      </c>
      <c r="C70" s="3" t="s">
        <v>42</v>
      </c>
      <c r="D70" s="13">
        <f>D62+D63</f>
        <v>2072391956</v>
      </c>
      <c r="E70" s="13">
        <f t="shared" ref="E70:I70" si="17">E62+E63</f>
        <v>2049404340</v>
      </c>
      <c r="F70" s="13">
        <f t="shared" si="17"/>
        <v>22987616</v>
      </c>
      <c r="G70" s="13">
        <f t="shared" si="17"/>
        <v>2216555000</v>
      </c>
      <c r="H70" s="13">
        <f t="shared" si="17"/>
        <v>2189948000</v>
      </c>
      <c r="I70" s="13">
        <f t="shared" si="17"/>
        <v>26607000</v>
      </c>
      <c r="J70" s="13">
        <f>J62+J63</f>
        <v>-144163044</v>
      </c>
      <c r="K70" s="15">
        <f>J70/G70*100</f>
        <v>-6.5039236111894354</v>
      </c>
      <c r="L70" s="13">
        <f>L62+L63</f>
        <v>-140543660</v>
      </c>
      <c r="M70" s="13">
        <f>M62+M63</f>
        <v>-3619384</v>
      </c>
    </row>
    <row r="71" spans="2:13" ht="27.75" customHeight="1">
      <c r="B71" s="5" t="s">
        <v>943</v>
      </c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</row>
    <row r="72" spans="2:13" ht="27.75" customHeight="1">
      <c r="B72" s="5" t="s">
        <v>944</v>
      </c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</row>
    <row r="73" spans="2:13" ht="27.6" hidden="1" customHeight="1">
      <c r="B73" s="144" t="e">
        <f>"        2.為宣導電力開發及各項業務等宣導費用，預算"&amp;FIXED(#REF!,0)&amp;"元，決算"&amp;FIXED(#REF!,0)&amp;"元。"</f>
        <v>#REF!</v>
      </c>
      <c r="C73" s="160"/>
      <c r="D73" s="160"/>
      <c r="E73" s="160"/>
      <c r="F73" s="160"/>
      <c r="G73" s="156"/>
      <c r="H73" s="156"/>
      <c r="I73" s="156"/>
      <c r="J73" s="156"/>
      <c r="K73" s="156"/>
      <c r="L73" s="156"/>
      <c r="M73" s="156"/>
    </row>
    <row r="74" spans="2:13" ht="27" customHeight="1">
      <c r="B74" s="5" t="s">
        <v>945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</row>
    <row r="75" spans="2:13" ht="27" customHeight="1">
      <c r="B75" s="5" t="s">
        <v>946</v>
      </c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</row>
    <row r="76" spans="2:13" ht="27" customHeight="1">
      <c r="B76" s="5"/>
    </row>
    <row r="77" spans="2:13" ht="27" customHeight="1">
      <c r="B77" s="5"/>
    </row>
  </sheetData>
  <mergeCells count="15">
    <mergeCell ref="B6:M6"/>
    <mergeCell ref="B7:B9"/>
    <mergeCell ref="D7:F7"/>
    <mergeCell ref="G7:I7"/>
    <mergeCell ref="J7:M7"/>
    <mergeCell ref="C8:C9"/>
    <mergeCell ref="D8:D9"/>
    <mergeCell ref="E8:E9"/>
    <mergeCell ref="M8:M9"/>
    <mergeCell ref="F8:F9"/>
    <mergeCell ref="G8:G9"/>
    <mergeCell ref="H8:H9"/>
    <mergeCell ref="I8:I9"/>
    <mergeCell ref="J8:K8"/>
    <mergeCell ref="L8:L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ax="12" man="1"/>
  </rowBreaks>
  <colBreaks count="1" manualBreakCount="1">
    <brk id="6" max="1048575" man="1"/>
  </colBreaks>
  <ignoredErrors>
    <ignoredError sqref="G5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工作表15"/>
  <dimension ref="B2:P79"/>
  <sheetViews>
    <sheetView showZeros="0" view="pageBreakPreview" topLeftCell="B2" zoomScale="60" zoomScaleNormal="100" workbookViewId="0">
      <pane xSplit="2" ySplit="8" topLeftCell="E10" activePane="bottomRight" state="frozen"/>
      <selection activeCell="F79" sqref="F79"/>
      <selection pane="topRight" activeCell="F79" sqref="F79"/>
      <selection pane="bottomLeft" activeCell="F79" sqref="F79"/>
      <selection pane="bottomRight" activeCell="T34" sqref="T34"/>
    </sheetView>
  </sheetViews>
  <sheetFormatPr defaultColWidth="9" defaultRowHeight="16.2"/>
  <cols>
    <col min="2" max="2" width="28.44140625" customWidth="1"/>
    <col min="3" max="3" width="50.441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6" customWidth="1"/>
    <col min="13" max="14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150</v>
      </c>
      <c r="H4" s="35" t="s">
        <v>146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2:16" ht="34.5" customHeight="1">
      <c r="B7" s="184" t="s">
        <v>80</v>
      </c>
      <c r="C7" s="155" t="s">
        <v>172</v>
      </c>
      <c r="D7" s="155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86</v>
      </c>
      <c r="F8" s="190" t="s">
        <v>87</v>
      </c>
      <c r="G8" s="190" t="s">
        <v>88</v>
      </c>
      <c r="H8" s="190" t="s">
        <v>86</v>
      </c>
      <c r="I8" s="190" t="s">
        <v>87</v>
      </c>
      <c r="J8" s="190" t="s">
        <v>88</v>
      </c>
      <c r="K8" s="191" t="s">
        <v>90</v>
      </c>
      <c r="L8" s="192"/>
      <c r="M8" s="190" t="s">
        <v>87</v>
      </c>
      <c r="N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89</v>
      </c>
      <c r="L9" s="36" t="s">
        <v>75</v>
      </c>
      <c r="M9" s="189"/>
      <c r="N9" s="189"/>
    </row>
    <row r="10" spans="2:16" ht="31.5" customHeight="1">
      <c r="B10" s="28">
        <f>SUM(B11:B18)</f>
        <v>305940206</v>
      </c>
      <c r="C10" s="29" t="s">
        <v>85</v>
      </c>
      <c r="D10" s="24">
        <v>5298011</v>
      </c>
      <c r="E10" s="28">
        <f>F10+G10</f>
        <v>325952946</v>
      </c>
      <c r="F10" s="28">
        <f>SUM(F11:F18)</f>
        <v>318421062</v>
      </c>
      <c r="G10" s="28">
        <f>SUM(G11:G18)</f>
        <v>7531884</v>
      </c>
      <c r="H10" s="28">
        <f>I10+J10</f>
        <v>387668000</v>
      </c>
      <c r="I10" s="28">
        <f>SUM(I11:I18)</f>
        <v>378934000</v>
      </c>
      <c r="J10" s="28">
        <f>SUM(J11:J18)</f>
        <v>8734000</v>
      </c>
      <c r="K10" s="28">
        <f>M10+N10</f>
        <v>-61715054</v>
      </c>
      <c r="L10" s="30">
        <f>K10/H10*100</f>
        <v>-15.91956364724455</v>
      </c>
      <c r="M10" s="28">
        <f>F10-I10</f>
        <v>-60512938</v>
      </c>
      <c r="N10" s="28">
        <f>G10-J10</f>
        <v>-1202116</v>
      </c>
      <c r="P10" s="142" t="s">
        <v>225</v>
      </c>
    </row>
    <row r="11" spans="2:16" ht="31.5" customHeight="1">
      <c r="B11" s="37">
        <f>_xlfn.IFNA(VLOOKUP($P11,'研發-SAP'!$B:$O,14,0),0)</f>
        <v>173599797</v>
      </c>
      <c r="C11" s="6" t="s">
        <v>0</v>
      </c>
      <c r="D11" s="25">
        <v>52980111</v>
      </c>
      <c r="E11" s="12">
        <f t="shared" ref="E11:E63" si="0">F11+G11</f>
        <v>188979246</v>
      </c>
      <c r="F11" s="37">
        <f>_xlfn.IFNA(VLOOKUP($P11,'研發-SAP'!$B:$G,5,0),0)</f>
        <v>188979246</v>
      </c>
      <c r="G11" s="37">
        <f>_xlfn.IFNA(VLOOKUP($P11,'研發-SAP'!$B:$G,6,0),0)</f>
        <v>0</v>
      </c>
      <c r="H11" s="12">
        <f t="shared" ref="H11:H62" si="1">I11+J11</f>
        <v>242817000</v>
      </c>
      <c r="I11" s="37">
        <f>_xlfn.IFNA(VLOOKUP($P11,'研發-SAP'!$B:$J,8,0),0)</f>
        <v>242817000</v>
      </c>
      <c r="J11" s="37">
        <f>_xlfn.IFNA(VLOOKUP($P11,'研發-SAP'!$B:$J,9,0),0)</f>
        <v>0</v>
      </c>
      <c r="K11" s="12">
        <f t="shared" ref="K11:K62" si="2">M11+N11</f>
        <v>-53837754</v>
      </c>
      <c r="L11" s="14">
        <f t="shared" ref="L11:L62" si="3">K11/H11*100</f>
        <v>-22.172151867455739</v>
      </c>
      <c r="M11" s="12">
        <f t="shared" ref="M11:N62" si="4">F11-I11</f>
        <v>-53837754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_xlfn.IFNA(VLOOKUP($P12,'研發-SAP'!$B:$O,14,0),0)</f>
        <v>9245830</v>
      </c>
      <c r="C12" s="6" t="s">
        <v>1</v>
      </c>
      <c r="D12" s="25">
        <v>52980113</v>
      </c>
      <c r="E12" s="12">
        <f t="shared" si="0"/>
        <v>7282863</v>
      </c>
      <c r="F12" s="37">
        <f>_xlfn.IFNA(VLOOKUP($P12,'研發-SAP'!$B:$G,5,0),0)</f>
        <v>7282863</v>
      </c>
      <c r="G12" s="37">
        <f>_xlfn.IFNA(VLOOKUP($P12,'研發-SAP'!$B:$G,6,0),0)</f>
        <v>0</v>
      </c>
      <c r="H12" s="12">
        <f t="shared" si="1"/>
        <v>8334000</v>
      </c>
      <c r="I12" s="37">
        <f>_xlfn.IFNA(VLOOKUP($P12,'研發-SAP'!$B:$J,8,0),0)</f>
        <v>8334000</v>
      </c>
      <c r="J12" s="37">
        <f>_xlfn.IFNA(VLOOKUP($P12,'研發-SAP'!$B:$J,9,0),0)</f>
        <v>0</v>
      </c>
      <c r="K12" s="12">
        <f t="shared" si="2"/>
        <v>-1051137</v>
      </c>
      <c r="L12" s="14">
        <f t="shared" si="3"/>
        <v>-12.612634989200863</v>
      </c>
      <c r="M12" s="12">
        <f t="shared" si="4"/>
        <v>-1051137</v>
      </c>
      <c r="N12" s="12">
        <f t="shared" si="4"/>
        <v>0</v>
      </c>
      <c r="P12" s="142" t="s">
        <v>1</v>
      </c>
    </row>
    <row r="13" spans="2:16" ht="31.5" customHeight="1">
      <c r="B13" s="37">
        <f>_xlfn.IFNA(VLOOKUP($P13,'研發-SAP'!$B:$O,14,0),0)</f>
        <v>15322</v>
      </c>
      <c r="C13" s="6" t="s">
        <v>2</v>
      </c>
      <c r="D13" s="25">
        <v>52980114</v>
      </c>
      <c r="E13" s="12">
        <f t="shared" si="0"/>
        <v>21105</v>
      </c>
      <c r="F13" s="37">
        <f>_xlfn.IFNA(VLOOKUP($P13,'研發-SAP'!$B:$G,5,0),0)</f>
        <v>21105</v>
      </c>
      <c r="G13" s="37">
        <f>_xlfn.IFNA(VLOOKUP($P13,'研發-SAP'!$B:$G,6,0),0)</f>
        <v>0</v>
      </c>
      <c r="H13" s="12">
        <f t="shared" si="1"/>
        <v>31000</v>
      </c>
      <c r="I13" s="37">
        <f>_xlfn.IFNA(VLOOKUP($P13,'研發-SAP'!$B:$J,8,0),0)</f>
        <v>31000</v>
      </c>
      <c r="J13" s="37">
        <f>_xlfn.IFNA(VLOOKUP($P13,'研發-SAP'!$B:$J,9,0),0)</f>
        <v>0</v>
      </c>
      <c r="K13" s="12">
        <f t="shared" si="2"/>
        <v>-9895</v>
      </c>
      <c r="L13" s="14">
        <f t="shared" si="3"/>
        <v>-31.91935483870968</v>
      </c>
      <c r="M13" s="12">
        <f t="shared" si="4"/>
        <v>-9895</v>
      </c>
      <c r="N13" s="12">
        <f t="shared" si="4"/>
        <v>0</v>
      </c>
      <c r="P13" s="142" t="s">
        <v>2</v>
      </c>
    </row>
    <row r="14" spans="2:16" ht="31.5" customHeight="1">
      <c r="B14" s="37">
        <f>_xlfn.IFNA(VLOOKUP($P14,'研發-SAP'!$B:$O,14,0),0)</f>
        <v>63273221</v>
      </c>
      <c r="C14" s="6" t="s">
        <v>3</v>
      </c>
      <c r="D14" s="25">
        <v>52980115</v>
      </c>
      <c r="E14" s="12">
        <f t="shared" si="0"/>
        <v>69111550</v>
      </c>
      <c r="F14" s="37">
        <f>_xlfn.IFNA(VLOOKUP($P14,'研發-SAP'!$B:$G,5,0),0)</f>
        <v>69111550</v>
      </c>
      <c r="G14" s="37">
        <f>_xlfn.IFNA(VLOOKUP($P14,'研發-SAP'!$B:$G,6,0),0)</f>
        <v>0</v>
      </c>
      <c r="H14" s="12">
        <f t="shared" si="1"/>
        <v>63911000</v>
      </c>
      <c r="I14" s="37">
        <f>_xlfn.IFNA(VLOOKUP($P14,'研發-SAP'!$B:$J,8,0),0)</f>
        <v>63911000</v>
      </c>
      <c r="J14" s="37">
        <f>_xlfn.IFNA(VLOOKUP($P14,'研發-SAP'!$B:$J,9,0),0)</f>
        <v>0</v>
      </c>
      <c r="K14" s="12">
        <f t="shared" si="2"/>
        <v>5200550</v>
      </c>
      <c r="L14" s="14">
        <f t="shared" si="3"/>
        <v>8.1371751341709562</v>
      </c>
      <c r="M14" s="12">
        <f t="shared" si="4"/>
        <v>5200550</v>
      </c>
      <c r="N14" s="12">
        <f t="shared" si="4"/>
        <v>0</v>
      </c>
      <c r="P14" s="142" t="s">
        <v>3</v>
      </c>
    </row>
    <row r="15" spans="2:16" ht="31.5" customHeight="1">
      <c r="B15" s="37">
        <f>_xlfn.IFNA(VLOOKUP($P15,'研發-SAP'!$B:$O,14,0),0)</f>
        <v>35823966</v>
      </c>
      <c r="C15" s="6" t="s">
        <v>4</v>
      </c>
      <c r="D15" s="25">
        <v>52980116</v>
      </c>
      <c r="E15" s="12">
        <f t="shared" si="0"/>
        <v>33403238</v>
      </c>
      <c r="F15" s="37">
        <f>_xlfn.IFNA(VLOOKUP($P15,'研發-SAP'!$B:$G,5,0),0)</f>
        <v>33403238</v>
      </c>
      <c r="G15" s="37">
        <f>_xlfn.IFNA(VLOOKUP($P15,'研發-SAP'!$B:$G,6,0),0)</f>
        <v>0</v>
      </c>
      <c r="H15" s="12">
        <f t="shared" si="1"/>
        <v>39089000</v>
      </c>
      <c r="I15" s="37">
        <f>_xlfn.IFNA(VLOOKUP($P15,'研發-SAP'!$B:$J,8,0),0)</f>
        <v>39089000</v>
      </c>
      <c r="J15" s="37">
        <f>_xlfn.IFNA(VLOOKUP($P15,'研發-SAP'!$B:$J,9,0),0)</f>
        <v>0</v>
      </c>
      <c r="K15" s="12">
        <f t="shared" si="2"/>
        <v>-5685762</v>
      </c>
      <c r="L15" s="14">
        <f t="shared" si="3"/>
        <v>-14.54568292870117</v>
      </c>
      <c r="M15" s="12">
        <f t="shared" si="4"/>
        <v>-5685762</v>
      </c>
      <c r="N15" s="12">
        <f t="shared" si="4"/>
        <v>0</v>
      </c>
      <c r="P15" s="142" t="s">
        <v>4</v>
      </c>
    </row>
    <row r="16" spans="2:16" ht="31.5" customHeight="1">
      <c r="B16" s="37">
        <f>_xlfn.IFNA(VLOOKUP($P16,'研發-SAP'!$B:$O,14,0),0)</f>
        <v>0</v>
      </c>
      <c r="C16" s="6" t="s">
        <v>5</v>
      </c>
      <c r="D16" s="25">
        <v>52980117</v>
      </c>
      <c r="E16" s="12">
        <f t="shared" si="0"/>
        <v>9886</v>
      </c>
      <c r="F16" s="37">
        <f>_xlfn.IFNA(VLOOKUP($P16,'研發-SAP'!$B:$G,5,0),0)</f>
        <v>9886</v>
      </c>
      <c r="G16" s="37">
        <f>_xlfn.IFNA(VLOOKUP($P16,'研發-SAP'!$B:$G,6,0),0)</f>
        <v>0</v>
      </c>
      <c r="H16" s="12">
        <f t="shared" si="1"/>
        <v>22000</v>
      </c>
      <c r="I16" s="37">
        <f>_xlfn.IFNA(VLOOKUP($P16,'研發-SAP'!$B:$J,8,0),0)</f>
        <v>22000</v>
      </c>
      <c r="J16" s="37">
        <f>_xlfn.IFNA(VLOOKUP($P16,'研發-SAP'!$B:$J,9,0),0)</f>
        <v>0</v>
      </c>
      <c r="K16" s="12">
        <f t="shared" si="2"/>
        <v>-12114</v>
      </c>
      <c r="L16" s="14">
        <f t="shared" si="3"/>
        <v>-55.063636363636363</v>
      </c>
      <c r="M16" s="12">
        <f t="shared" si="4"/>
        <v>-12114</v>
      </c>
      <c r="N16" s="12">
        <f t="shared" si="4"/>
        <v>0</v>
      </c>
      <c r="P16" s="142" t="s">
        <v>5</v>
      </c>
    </row>
    <row r="17" spans="2:16" ht="31.5" customHeight="1">
      <c r="B17" s="37">
        <f>_xlfn.IFNA(VLOOKUP($P17,'研發-SAP'!$B:$O,14,0),0)</f>
        <v>23977994</v>
      </c>
      <c r="C17" s="6" t="s">
        <v>6</v>
      </c>
      <c r="D17" s="25">
        <v>52980118</v>
      </c>
      <c r="E17" s="12">
        <f t="shared" si="0"/>
        <v>27140670</v>
      </c>
      <c r="F17" s="37">
        <f>_xlfn.IFNA(VLOOKUP($P17,'研發-SAP'!$B:$G,5,0),0)</f>
        <v>19608786</v>
      </c>
      <c r="G17" s="37">
        <f>_xlfn.IFNA(VLOOKUP($P17,'研發-SAP'!$B:$G,6,0),0)</f>
        <v>7531884</v>
      </c>
      <c r="H17" s="12">
        <f t="shared" si="1"/>
        <v>33456000</v>
      </c>
      <c r="I17" s="37">
        <f>_xlfn.IFNA(VLOOKUP($P17,'研發-SAP'!$B:$J,8,0),0)</f>
        <v>24722000</v>
      </c>
      <c r="J17" s="37">
        <f>_xlfn.IFNA(VLOOKUP($P17,'研發-SAP'!$B:$J,9,0),0)</f>
        <v>8734000</v>
      </c>
      <c r="K17" s="12">
        <f t="shared" si="2"/>
        <v>-6315330</v>
      </c>
      <c r="L17" s="14">
        <f t="shared" si="3"/>
        <v>-18.876524390243901</v>
      </c>
      <c r="M17" s="12">
        <f t="shared" si="4"/>
        <v>-5113214</v>
      </c>
      <c r="N17" s="12">
        <f t="shared" si="4"/>
        <v>-1202116</v>
      </c>
      <c r="P17" s="142" t="s">
        <v>6</v>
      </c>
    </row>
    <row r="18" spans="2:16" ht="31.5" customHeight="1">
      <c r="B18" s="37">
        <f>_xlfn.IFNA(VLOOKUP($P18,'研發-SAP'!$B:$O,14,0),0)</f>
        <v>4076</v>
      </c>
      <c r="C18" s="6" t="s">
        <v>7</v>
      </c>
      <c r="D18" s="25">
        <v>52980119</v>
      </c>
      <c r="E18" s="12">
        <f t="shared" si="0"/>
        <v>4388</v>
      </c>
      <c r="F18" s="37">
        <f>_xlfn.IFNA(VLOOKUP($P18,'研發-SAP'!$B:$G,5,0),0)</f>
        <v>4388</v>
      </c>
      <c r="G18" s="37">
        <f>_xlfn.IFNA(VLOOKUP($P18,'研發-SAP'!$B:$G,6,0),0)</f>
        <v>0</v>
      </c>
      <c r="H18" s="12">
        <f t="shared" si="1"/>
        <v>8000</v>
      </c>
      <c r="I18" s="37">
        <f>_xlfn.IFNA(VLOOKUP($P18,'研發-SAP'!$B:$J,8,0),0)</f>
        <v>8000</v>
      </c>
      <c r="J18" s="37">
        <f>_xlfn.IFNA(VLOOKUP($P18,'研發-SAP'!$B:$J,9,0),0)</f>
        <v>0</v>
      </c>
      <c r="K18" s="12">
        <f t="shared" si="2"/>
        <v>-3612</v>
      </c>
      <c r="L18" s="14">
        <f t="shared" si="3"/>
        <v>-45.15</v>
      </c>
      <c r="M18" s="12">
        <f t="shared" si="4"/>
        <v>-3612</v>
      </c>
      <c r="N18" s="12">
        <f t="shared" si="4"/>
        <v>0</v>
      </c>
      <c r="P18" s="142" t="s">
        <v>7</v>
      </c>
    </row>
    <row r="19" spans="2:16" ht="31.5" customHeight="1">
      <c r="B19" s="12">
        <f>SUM(B20:B30)</f>
        <v>693507729</v>
      </c>
      <c r="C19" s="6" t="s">
        <v>8</v>
      </c>
      <c r="D19" s="25">
        <v>5298012</v>
      </c>
      <c r="E19" s="12">
        <f t="shared" si="0"/>
        <v>712249153</v>
      </c>
      <c r="F19" s="12">
        <f>SUM(F20:F30)</f>
        <v>712249153</v>
      </c>
      <c r="G19" s="12">
        <f>SUM(G20:G30)</f>
        <v>0</v>
      </c>
      <c r="H19" s="12">
        <f t="shared" si="1"/>
        <v>1221108000</v>
      </c>
      <c r="I19" s="12">
        <f>SUM(I20:I30)</f>
        <v>1221108000</v>
      </c>
      <c r="J19" s="12">
        <f>SUM(J20:J30)</f>
        <v>0</v>
      </c>
      <c r="K19" s="12">
        <f t="shared" si="2"/>
        <v>-508858847</v>
      </c>
      <c r="L19" s="14">
        <f t="shared" si="3"/>
        <v>-41.671895278714089</v>
      </c>
      <c r="M19" s="12">
        <f t="shared" si="4"/>
        <v>-508858847</v>
      </c>
      <c r="N19" s="12">
        <f t="shared" si="4"/>
        <v>0</v>
      </c>
      <c r="P19" s="142" t="s">
        <v>8</v>
      </c>
    </row>
    <row r="20" spans="2:16" ht="31.5" customHeight="1">
      <c r="B20" s="37">
        <f>_xlfn.IFNA(VLOOKUP($P20,'研發-SAP'!$B:$O,14,0),0)</f>
        <v>340238</v>
      </c>
      <c r="C20" s="6" t="s">
        <v>9</v>
      </c>
      <c r="D20" s="25">
        <v>52980121</v>
      </c>
      <c r="E20" s="12">
        <f t="shared" si="0"/>
        <v>409994</v>
      </c>
      <c r="F20" s="37">
        <f>_xlfn.IFNA(VLOOKUP($P20,'研發-SAP'!$B:$G,5,0),0)</f>
        <v>409994</v>
      </c>
      <c r="G20" s="37">
        <f>_xlfn.IFNA(VLOOKUP($P20,'研發-SAP'!$B:$G,6,0),0)</f>
        <v>0</v>
      </c>
      <c r="H20" s="12">
        <f t="shared" si="1"/>
        <v>903000</v>
      </c>
      <c r="I20" s="37">
        <f>_xlfn.IFNA(VLOOKUP($P20,'研發-SAP'!$B:$J,8,0),0)</f>
        <v>903000</v>
      </c>
      <c r="J20" s="37">
        <f>_xlfn.IFNA(VLOOKUP($P20,'研發-SAP'!$B:$J,9,0),0)</f>
        <v>0</v>
      </c>
      <c r="K20" s="12">
        <f t="shared" si="2"/>
        <v>-493006</v>
      </c>
      <c r="L20" s="14">
        <f t="shared" si="3"/>
        <v>-54.596456256921378</v>
      </c>
      <c r="M20" s="12">
        <f t="shared" si="4"/>
        <v>-493006</v>
      </c>
      <c r="N20" s="12">
        <f t="shared" si="4"/>
        <v>0</v>
      </c>
      <c r="P20" s="142" t="s">
        <v>9</v>
      </c>
    </row>
    <row r="21" spans="2:16" ht="31.5" customHeight="1">
      <c r="B21" s="37">
        <f>_xlfn.IFNA(VLOOKUP($P21,'研發-SAP'!$B:$O,14,0),0)</f>
        <v>5998314</v>
      </c>
      <c r="C21" s="6" t="s">
        <v>10</v>
      </c>
      <c r="D21" s="25">
        <v>52980122</v>
      </c>
      <c r="E21" s="12">
        <f t="shared" si="0"/>
        <v>7187654</v>
      </c>
      <c r="F21" s="37">
        <f>_xlfn.IFNA(VLOOKUP($P21,'研發-SAP'!$B:$G,5,0),0)</f>
        <v>7187654</v>
      </c>
      <c r="G21" s="37">
        <f>_xlfn.IFNA(VLOOKUP($P21,'研發-SAP'!$B:$G,6,0),0)</f>
        <v>0</v>
      </c>
      <c r="H21" s="12">
        <f t="shared" si="1"/>
        <v>13950000</v>
      </c>
      <c r="I21" s="37">
        <f>_xlfn.IFNA(VLOOKUP($P21,'研發-SAP'!$B:$J,8,0),0)</f>
        <v>13950000</v>
      </c>
      <c r="J21" s="37">
        <f>_xlfn.IFNA(VLOOKUP($P21,'研發-SAP'!$B:$J,9,0),0)</f>
        <v>0</v>
      </c>
      <c r="K21" s="12">
        <f t="shared" si="2"/>
        <v>-6762346</v>
      </c>
      <c r="L21" s="14">
        <f t="shared" si="3"/>
        <v>-48.475598566308243</v>
      </c>
      <c r="M21" s="12">
        <f t="shared" si="4"/>
        <v>-6762346</v>
      </c>
      <c r="N21" s="12">
        <f t="shared" si="4"/>
        <v>0</v>
      </c>
      <c r="P21" s="142" t="s">
        <v>10</v>
      </c>
    </row>
    <row r="22" spans="2:16" ht="31.5" customHeight="1">
      <c r="B22" s="37">
        <f>_xlfn.IFNA(VLOOKUP($P22,'研發-SAP'!$B:$O,14,0),0)</f>
        <v>9890436</v>
      </c>
      <c r="C22" s="6" t="s">
        <v>11</v>
      </c>
      <c r="D22" s="25">
        <v>52980123</v>
      </c>
      <c r="E22" s="12">
        <f t="shared" si="0"/>
        <v>10113127</v>
      </c>
      <c r="F22" s="37">
        <f>_xlfn.IFNA(VLOOKUP($P22,'研發-SAP'!$B:$G,5,0),0)</f>
        <v>10113127</v>
      </c>
      <c r="G22" s="37">
        <f>_xlfn.IFNA(VLOOKUP($P22,'研發-SAP'!$B:$G,6,0),0)</f>
        <v>0</v>
      </c>
      <c r="H22" s="12">
        <f t="shared" si="1"/>
        <v>31767000</v>
      </c>
      <c r="I22" s="37">
        <f>_xlfn.IFNA(VLOOKUP($P22,'研發-SAP'!$B:$J,8,0),0)</f>
        <v>31767000</v>
      </c>
      <c r="J22" s="37">
        <f>_xlfn.IFNA(VLOOKUP($P22,'研發-SAP'!$B:$J,9,0),0)</f>
        <v>0</v>
      </c>
      <c r="K22" s="12">
        <f t="shared" si="2"/>
        <v>-21653873</v>
      </c>
      <c r="L22" s="14">
        <f t="shared" si="3"/>
        <v>-68.164677180722137</v>
      </c>
      <c r="M22" s="12">
        <f t="shared" si="4"/>
        <v>-21653873</v>
      </c>
      <c r="N22" s="12">
        <f t="shared" si="4"/>
        <v>0</v>
      </c>
      <c r="P22" s="142" t="s">
        <v>11</v>
      </c>
    </row>
    <row r="23" spans="2:16" ht="31.5" customHeight="1">
      <c r="B23" s="37">
        <f>_xlfn.IFNA(VLOOKUP($P23,'研發-SAP'!$B:$O,14,0),0)</f>
        <v>1429582</v>
      </c>
      <c r="C23" s="6" t="s">
        <v>916</v>
      </c>
      <c r="D23" s="25">
        <v>52980124</v>
      </c>
      <c r="E23" s="12">
        <f t="shared" si="0"/>
        <v>1352309</v>
      </c>
      <c r="F23" s="37">
        <f>_xlfn.IFNA(VLOOKUP($P23,'研發-SAP'!$B:$G,5,0),0)</f>
        <v>1352309</v>
      </c>
      <c r="G23" s="37">
        <f>_xlfn.IFNA(VLOOKUP($P23,'研發-SAP'!$B:$G,6,0),0)</f>
        <v>0</v>
      </c>
      <c r="H23" s="12">
        <f t="shared" si="1"/>
        <v>6992000</v>
      </c>
      <c r="I23" s="37">
        <f>_xlfn.IFNA(VLOOKUP($P23,'研發-SAP'!$B:$J,8,0),0)</f>
        <v>6992000</v>
      </c>
      <c r="J23" s="37">
        <f>_xlfn.IFNA(VLOOKUP($P23,'研發-SAP'!$B:$J,9,0),0)</f>
        <v>0</v>
      </c>
      <c r="K23" s="12">
        <f t="shared" si="2"/>
        <v>-5639691</v>
      </c>
      <c r="L23" s="14">
        <f t="shared" si="3"/>
        <v>-80.659196224256291</v>
      </c>
      <c r="M23" s="12">
        <f t="shared" si="4"/>
        <v>-5639691</v>
      </c>
      <c r="N23" s="12">
        <f t="shared" si="4"/>
        <v>0</v>
      </c>
      <c r="P23" s="142" t="s">
        <v>248</v>
      </c>
    </row>
    <row r="24" spans="2:16" ht="31.5" customHeight="1">
      <c r="B24" s="37">
        <f>_xlfn.IFNA(VLOOKUP($P24,'研發-SAP'!$B:$O,14,0),0)</f>
        <v>73597923</v>
      </c>
      <c r="C24" s="6" t="s">
        <v>12</v>
      </c>
      <c r="D24" s="25">
        <v>52980125</v>
      </c>
      <c r="E24" s="12">
        <f t="shared" si="0"/>
        <v>74185239</v>
      </c>
      <c r="F24" s="37">
        <f>_xlfn.IFNA(VLOOKUP($P24,'研發-SAP'!$B:$G,5,0),0)</f>
        <v>74185239</v>
      </c>
      <c r="G24" s="37">
        <f>_xlfn.IFNA(VLOOKUP($P24,'研發-SAP'!$B:$G,6,0),0)</f>
        <v>0</v>
      </c>
      <c r="H24" s="12">
        <f t="shared" si="1"/>
        <v>128998000</v>
      </c>
      <c r="I24" s="37">
        <f>_xlfn.IFNA(VLOOKUP($P24,'研發-SAP'!$B:$J,8,0),0)</f>
        <v>128998000</v>
      </c>
      <c r="J24" s="37">
        <f>_xlfn.IFNA(VLOOKUP($P24,'研發-SAP'!$B:$J,9,0),0)</f>
        <v>0</v>
      </c>
      <c r="K24" s="12">
        <f t="shared" si="2"/>
        <v>-54812761</v>
      </c>
      <c r="L24" s="14">
        <f t="shared" si="3"/>
        <v>-42.491171180948541</v>
      </c>
      <c r="M24" s="12">
        <f t="shared" si="4"/>
        <v>-54812761</v>
      </c>
      <c r="N24" s="12">
        <f t="shared" si="4"/>
        <v>0</v>
      </c>
      <c r="P24" s="142" t="s">
        <v>12</v>
      </c>
    </row>
    <row r="25" spans="2:16" ht="31.5" customHeight="1">
      <c r="B25" s="37">
        <f>_xlfn.IFNA(VLOOKUP($P25,'研發-SAP'!$B:$O,14,0),0)</f>
        <v>179099</v>
      </c>
      <c r="C25" s="6" t="s">
        <v>13</v>
      </c>
      <c r="D25" s="25">
        <v>52980126</v>
      </c>
      <c r="E25" s="12">
        <f t="shared" si="0"/>
        <v>196588</v>
      </c>
      <c r="F25" s="37">
        <f>_xlfn.IFNA(VLOOKUP($P25,'研發-SAP'!$B:$G,5,0),0)</f>
        <v>196588</v>
      </c>
      <c r="G25" s="37">
        <f>_xlfn.IFNA(VLOOKUP($P25,'研發-SAP'!$B:$G,6,0),0)</f>
        <v>0</v>
      </c>
      <c r="H25" s="12">
        <f t="shared" si="1"/>
        <v>455000</v>
      </c>
      <c r="I25" s="37">
        <f>_xlfn.IFNA(VLOOKUP($P25,'研發-SAP'!$B:$J,8,0),0)</f>
        <v>455000</v>
      </c>
      <c r="J25" s="37">
        <f>_xlfn.IFNA(VLOOKUP($P25,'研發-SAP'!$B:$J,9,0),0)</f>
        <v>0</v>
      </c>
      <c r="K25" s="12">
        <f t="shared" si="2"/>
        <v>-258412</v>
      </c>
      <c r="L25" s="14">
        <f t="shared" si="3"/>
        <v>-56.793846153846147</v>
      </c>
      <c r="M25" s="12">
        <f t="shared" si="4"/>
        <v>-258412</v>
      </c>
      <c r="N25" s="12">
        <f t="shared" si="4"/>
        <v>0</v>
      </c>
      <c r="P25" s="142" t="s">
        <v>13</v>
      </c>
    </row>
    <row r="26" spans="2:16" ht="31.5" customHeight="1">
      <c r="B26" s="37">
        <f>_xlfn.IFNA(VLOOKUP($P26,'研發-SAP'!$B:$O,14,0),0)</f>
        <v>23257778</v>
      </c>
      <c r="C26" s="6" t="s">
        <v>14</v>
      </c>
      <c r="D26" s="25">
        <v>52980127</v>
      </c>
      <c r="E26" s="12">
        <f t="shared" si="0"/>
        <v>25731344</v>
      </c>
      <c r="F26" s="37">
        <f>_xlfn.IFNA(VLOOKUP($P26,'研發-SAP'!$B:$G,5,0),0)</f>
        <v>25731344</v>
      </c>
      <c r="G26" s="37">
        <f>_xlfn.IFNA(VLOOKUP($P26,'研發-SAP'!$B:$G,6,0),0)</f>
        <v>0</v>
      </c>
      <c r="H26" s="12">
        <f t="shared" si="1"/>
        <v>23465000</v>
      </c>
      <c r="I26" s="37">
        <f>_xlfn.IFNA(VLOOKUP($P26,'研發-SAP'!$B:$J,8,0),0)</f>
        <v>23465000</v>
      </c>
      <c r="J26" s="37">
        <f>_xlfn.IFNA(VLOOKUP($P26,'研發-SAP'!$B:$J,9,0),0)</f>
        <v>0</v>
      </c>
      <c r="K26" s="12">
        <f t="shared" si="2"/>
        <v>2266344</v>
      </c>
      <c r="L26" s="14">
        <f t="shared" si="3"/>
        <v>9.6584018751331762</v>
      </c>
      <c r="M26" s="12">
        <f t="shared" si="4"/>
        <v>2266344</v>
      </c>
      <c r="N26" s="12">
        <f t="shared" si="4"/>
        <v>0</v>
      </c>
      <c r="P26" s="142" t="s">
        <v>14</v>
      </c>
    </row>
    <row r="27" spans="2:16" ht="31.5" customHeight="1">
      <c r="B27" s="37">
        <f>_xlfn.IFNA(VLOOKUP($P27,'研發-SAP'!$B:$O,14,0),0)</f>
        <v>575935099</v>
      </c>
      <c r="C27" s="6" t="s">
        <v>15</v>
      </c>
      <c r="D27" s="25">
        <v>52980128</v>
      </c>
      <c r="E27" s="12">
        <f t="shared" si="0"/>
        <v>590876858</v>
      </c>
      <c r="F27" s="37">
        <f>_xlfn.IFNA(VLOOKUP($P27,'研發-SAP'!$B:$G,5,0),0)</f>
        <v>590876858</v>
      </c>
      <c r="G27" s="37">
        <f>_xlfn.IFNA(VLOOKUP($P27,'研發-SAP'!$B:$G,6,0),0)</f>
        <v>0</v>
      </c>
      <c r="H27" s="12">
        <f t="shared" si="1"/>
        <v>1013304000</v>
      </c>
      <c r="I27" s="37">
        <f>_xlfn.IFNA(VLOOKUP($P27,'研發-SAP'!$B:$J,8,0),0)</f>
        <v>1013304000</v>
      </c>
      <c r="J27" s="37">
        <f>_xlfn.IFNA(VLOOKUP($P27,'研發-SAP'!$B:$J,9,0),0)</f>
        <v>0</v>
      </c>
      <c r="K27" s="12">
        <f t="shared" si="2"/>
        <v>-422427142</v>
      </c>
      <c r="L27" s="14">
        <f t="shared" si="3"/>
        <v>-41.688095773825026</v>
      </c>
      <c r="M27" s="12">
        <f t="shared" si="4"/>
        <v>-422427142</v>
      </c>
      <c r="N27" s="12">
        <f t="shared" si="4"/>
        <v>0</v>
      </c>
      <c r="P27" s="142" t="s">
        <v>15</v>
      </c>
    </row>
    <row r="28" spans="2:16" ht="31.5" customHeight="1">
      <c r="B28" s="37">
        <f>_xlfn.IFNA(VLOOKUP($P28,'研發-SAP'!$B:$O,14,0),0)</f>
        <v>86411</v>
      </c>
      <c r="C28" s="6" t="s">
        <v>209</v>
      </c>
      <c r="D28" s="25">
        <v>52980129</v>
      </c>
      <c r="E28" s="12">
        <f t="shared" si="0"/>
        <v>79417</v>
      </c>
      <c r="F28" s="37">
        <f>_xlfn.IFNA(VLOOKUP($P28,'研發-SAP'!$B:$G,5,0),0)</f>
        <v>79417</v>
      </c>
      <c r="G28" s="37">
        <f>_xlfn.IFNA(VLOOKUP($P28,'研發-SAP'!$B:$G,6,0),0)</f>
        <v>0</v>
      </c>
      <c r="H28" s="12">
        <f t="shared" si="1"/>
        <v>129000</v>
      </c>
      <c r="I28" s="37">
        <f>_xlfn.IFNA(VLOOKUP($P28,'研發-SAP'!$B:$J,8,0),0)</f>
        <v>129000</v>
      </c>
      <c r="J28" s="37">
        <f>_xlfn.IFNA(VLOOKUP($P28,'研發-SAP'!$B:$J,9,0),0)</f>
        <v>0</v>
      </c>
      <c r="K28" s="12">
        <f t="shared" si="2"/>
        <v>-49583</v>
      </c>
      <c r="L28" s="14">
        <f t="shared" si="3"/>
        <v>-38.436434108527138</v>
      </c>
      <c r="M28" s="12">
        <f t="shared" si="4"/>
        <v>-49583</v>
      </c>
      <c r="N28" s="12">
        <f t="shared" si="4"/>
        <v>0</v>
      </c>
      <c r="P28" s="142" t="s">
        <v>256</v>
      </c>
    </row>
    <row r="29" spans="2:16" ht="31.5" customHeight="1">
      <c r="B29" s="37">
        <f>_xlfn.IFNA(VLOOKUP($P29,'研發-SAP'!$B:$O,14,0),0)</f>
        <v>390879</v>
      </c>
      <c r="C29" s="6" t="s">
        <v>210</v>
      </c>
      <c r="D29" s="25"/>
      <c r="E29" s="12">
        <f t="shared" si="0"/>
        <v>80248</v>
      </c>
      <c r="F29" s="37">
        <f>_xlfn.IFNA(VLOOKUP($P29,'研發-SAP'!$B:$G,5,0),0)</f>
        <v>80248</v>
      </c>
      <c r="G29" s="37">
        <f>_xlfn.IFNA(VLOOKUP($P29,'研發-SAP'!$B:$G,6,0),0)</f>
        <v>0</v>
      </c>
      <c r="H29" s="12">
        <f t="shared" si="1"/>
        <v>4000</v>
      </c>
      <c r="I29" s="37">
        <f>_xlfn.IFNA(VLOOKUP($P29,'研發-SAP'!$B:$J,8,0),0)</f>
        <v>4000</v>
      </c>
      <c r="J29" s="37">
        <f>_xlfn.IFNA(VLOOKUP($P29,'研發-SAP'!$B:$J,9,0),0)</f>
        <v>0</v>
      </c>
      <c r="K29" s="12">
        <f t="shared" si="2"/>
        <v>76248</v>
      </c>
      <c r="L29" s="14">
        <f t="shared" si="3"/>
        <v>1906.2</v>
      </c>
      <c r="M29" s="12">
        <f t="shared" si="4"/>
        <v>76248</v>
      </c>
      <c r="N29" s="12">
        <f t="shared" si="4"/>
        <v>0</v>
      </c>
      <c r="P29" s="142" t="s">
        <v>258</v>
      </c>
    </row>
    <row r="30" spans="2:16" ht="31.5" customHeight="1">
      <c r="B30" s="37">
        <f>_xlfn.IFNA(VLOOKUP($P30,'研發-SAP'!$B:$O,14,0),0)</f>
        <v>2401970</v>
      </c>
      <c r="C30" s="158" t="s">
        <v>917</v>
      </c>
      <c r="D30" s="25"/>
      <c r="E30" s="12">
        <f t="shared" si="0"/>
        <v>2036375</v>
      </c>
      <c r="F30" s="37">
        <f>_xlfn.IFNA(VLOOKUP($P30,'研發-SAP'!$B:$G,5,0),0)</f>
        <v>2036375</v>
      </c>
      <c r="G30" s="37">
        <f>_xlfn.IFNA(VLOOKUP($P30,'研發-SAP'!$B:$G,6,0),0)</f>
        <v>0</v>
      </c>
      <c r="H30" s="12">
        <f t="shared" si="1"/>
        <v>1141000</v>
      </c>
      <c r="I30" s="37">
        <f>_xlfn.IFNA(VLOOKUP($P30,'研發-SAP'!$B:$J,8,0),0)</f>
        <v>1141000</v>
      </c>
      <c r="J30" s="37">
        <f>_xlfn.IFNA(VLOOKUP($P30,'研發-SAP'!$B:$J,9,0),0)</f>
        <v>0</v>
      </c>
      <c r="K30" s="12">
        <f t="shared" si="2"/>
        <v>895375</v>
      </c>
      <c r="L30" s="14">
        <f t="shared" si="3"/>
        <v>78.472830850131459</v>
      </c>
      <c r="M30" s="12">
        <f t="shared" si="4"/>
        <v>895375</v>
      </c>
      <c r="N30" s="12">
        <f t="shared" si="4"/>
        <v>0</v>
      </c>
      <c r="P30" s="157" t="s">
        <v>911</v>
      </c>
    </row>
    <row r="31" spans="2:16" ht="31.5" customHeight="1">
      <c r="B31" s="12">
        <f>B32+B33</f>
        <v>58607482</v>
      </c>
      <c r="C31" s="6" t="s">
        <v>16</v>
      </c>
      <c r="D31" s="25">
        <v>5298013</v>
      </c>
      <c r="E31" s="12">
        <f t="shared" si="0"/>
        <v>53916470</v>
      </c>
      <c r="F31" s="12">
        <f>F32+F33</f>
        <v>53916470</v>
      </c>
      <c r="G31" s="12">
        <f>G32+G33</f>
        <v>0</v>
      </c>
      <c r="H31" s="12">
        <f t="shared" si="1"/>
        <v>148167000</v>
      </c>
      <c r="I31" s="12">
        <f>I32+I33</f>
        <v>148167000</v>
      </c>
      <c r="J31" s="12">
        <f>J32+J33</f>
        <v>0</v>
      </c>
      <c r="K31" s="12">
        <f t="shared" si="2"/>
        <v>-94250530</v>
      </c>
      <c r="L31" s="14">
        <f t="shared" si="3"/>
        <v>-63.61101324856412</v>
      </c>
      <c r="M31" s="12">
        <f t="shared" si="4"/>
        <v>-94250530</v>
      </c>
      <c r="N31" s="12">
        <f t="shared" si="4"/>
        <v>0</v>
      </c>
      <c r="P31" s="142" t="s">
        <v>16</v>
      </c>
    </row>
    <row r="32" spans="2:16" ht="31.5" customHeight="1">
      <c r="B32" s="37">
        <f>_xlfn.IFNA(VLOOKUP($P32,'研發-SAP'!$B:$O,14,0),0)</f>
        <v>51660853</v>
      </c>
      <c r="C32" s="6" t="s">
        <v>17</v>
      </c>
      <c r="D32" s="25">
        <v>52980131</v>
      </c>
      <c r="E32" s="12">
        <f t="shared" si="0"/>
        <v>49275659</v>
      </c>
      <c r="F32" s="37">
        <f>_xlfn.IFNA(VLOOKUP($P32,'研發-SAP'!$B:$G,5,0),0)</f>
        <v>49275659</v>
      </c>
      <c r="G32" s="37">
        <f>_xlfn.IFNA(VLOOKUP($P32,'研發-SAP'!$B:$G,6,0),0)</f>
        <v>0</v>
      </c>
      <c r="H32" s="12">
        <f t="shared" si="1"/>
        <v>133447000</v>
      </c>
      <c r="I32" s="37">
        <f>_xlfn.IFNA(VLOOKUP($P32,'研發-SAP'!$B:$J,8,0),0)</f>
        <v>133447000</v>
      </c>
      <c r="J32" s="37">
        <f>_xlfn.IFNA(VLOOKUP($P32,'研發-SAP'!$B:$J,9,0),0)</f>
        <v>0</v>
      </c>
      <c r="K32" s="12">
        <f t="shared" si="2"/>
        <v>-84171341</v>
      </c>
      <c r="L32" s="14">
        <f t="shared" si="3"/>
        <v>-63.074734538805664</v>
      </c>
      <c r="M32" s="12">
        <f t="shared" si="4"/>
        <v>-84171341</v>
      </c>
      <c r="N32" s="12">
        <f t="shared" si="4"/>
        <v>0</v>
      </c>
      <c r="P32" s="142" t="s">
        <v>17</v>
      </c>
    </row>
    <row r="33" spans="2:16" ht="31.5" customHeight="1">
      <c r="B33" s="37">
        <f>_xlfn.IFNA(VLOOKUP($P33,'研發-SAP'!$B:$O,14,0),0)</f>
        <v>6946629</v>
      </c>
      <c r="C33" s="6" t="s">
        <v>18</v>
      </c>
      <c r="D33" s="25">
        <v>52980132</v>
      </c>
      <c r="E33" s="12">
        <f t="shared" si="0"/>
        <v>4640811</v>
      </c>
      <c r="F33" s="37">
        <f>_xlfn.IFNA(VLOOKUP($P33,'研發-SAP'!$B:$G,5,0),0)</f>
        <v>4640811</v>
      </c>
      <c r="G33" s="37">
        <f>_xlfn.IFNA(VLOOKUP($P33,'研發-SAP'!$B:$G,6,0),0)</f>
        <v>0</v>
      </c>
      <c r="H33" s="12">
        <f t="shared" si="1"/>
        <v>14720000</v>
      </c>
      <c r="I33" s="37">
        <f>_xlfn.IFNA(VLOOKUP($P33,'研發-SAP'!$B:$J,8,0),0)</f>
        <v>14720000</v>
      </c>
      <c r="J33" s="37">
        <f>_xlfn.IFNA(VLOOKUP($P33,'研發-SAP'!$B:$J,9,0),0)</f>
        <v>0</v>
      </c>
      <c r="K33" s="12">
        <f t="shared" si="2"/>
        <v>-10079189</v>
      </c>
      <c r="L33" s="14">
        <f t="shared" si="3"/>
        <v>-68.472751358695646</v>
      </c>
      <c r="M33" s="12">
        <f t="shared" si="4"/>
        <v>-10079189</v>
      </c>
      <c r="N33" s="12">
        <f t="shared" si="4"/>
        <v>0</v>
      </c>
      <c r="P33" s="142" t="s">
        <v>18</v>
      </c>
    </row>
    <row r="34" spans="2:16" ht="31.5" customHeight="1">
      <c r="B34" s="12">
        <f>B35+B36+B37+B38</f>
        <v>172631</v>
      </c>
      <c r="C34" s="6" t="s">
        <v>19</v>
      </c>
      <c r="D34" s="25">
        <v>5298014</v>
      </c>
      <c r="E34" s="12">
        <f t="shared" si="0"/>
        <v>242435</v>
      </c>
      <c r="F34" s="12">
        <f>F35+F36+F37+F38</f>
        <v>242435</v>
      </c>
      <c r="G34" s="12">
        <f>G35+G36+G37+G38</f>
        <v>0</v>
      </c>
      <c r="H34" s="12">
        <f t="shared" si="1"/>
        <v>1493000</v>
      </c>
      <c r="I34" s="12">
        <f t="shared" ref="I34:J34" si="5">I35+I36+I37+I38</f>
        <v>1493000</v>
      </c>
      <c r="J34" s="12">
        <f t="shared" si="5"/>
        <v>0</v>
      </c>
      <c r="K34" s="12">
        <f t="shared" si="2"/>
        <v>-1250565</v>
      </c>
      <c r="L34" s="14">
        <f t="shared" si="3"/>
        <v>-83.761888814467511</v>
      </c>
      <c r="M34" s="12">
        <f t="shared" si="4"/>
        <v>-1250565</v>
      </c>
      <c r="N34" s="12">
        <f t="shared" si="4"/>
        <v>0</v>
      </c>
      <c r="P34" s="142" t="s">
        <v>19</v>
      </c>
    </row>
    <row r="35" spans="2:16" ht="31.5" customHeight="1">
      <c r="B35" s="37">
        <f>_xlfn.IFNA(VLOOKUP($P35,'研發-SAP'!$B:$O,14,0),0)</f>
        <v>338</v>
      </c>
      <c r="C35" s="6" t="s">
        <v>20</v>
      </c>
      <c r="D35" s="25">
        <v>52980141</v>
      </c>
      <c r="E35" s="12">
        <f t="shared" si="0"/>
        <v>278</v>
      </c>
      <c r="F35" s="37">
        <f>_xlfn.IFNA(VLOOKUP($P35,'研發-SAP'!$B:$G,5,0),0)</f>
        <v>278</v>
      </c>
      <c r="G35" s="37">
        <f>_xlfn.IFNA(VLOOKUP($P35,'研發-SAP'!$B:$G,6,0),0)</f>
        <v>0</v>
      </c>
      <c r="H35" s="12">
        <f t="shared" si="1"/>
        <v>1000</v>
      </c>
      <c r="I35" s="37">
        <f>_xlfn.IFNA(VLOOKUP($P35,'研發-SAP'!$B:$J,8,0),0)</f>
        <v>1000</v>
      </c>
      <c r="J35" s="37">
        <f>_xlfn.IFNA(VLOOKUP($P35,'研發-SAP'!$B:$J,9,0),0)</f>
        <v>0</v>
      </c>
      <c r="K35" s="12">
        <f t="shared" si="2"/>
        <v>-722</v>
      </c>
      <c r="L35" s="14">
        <f t="shared" si="3"/>
        <v>-72.2</v>
      </c>
      <c r="M35" s="12">
        <f t="shared" si="4"/>
        <v>-722</v>
      </c>
      <c r="N35" s="12">
        <f t="shared" si="4"/>
        <v>0</v>
      </c>
      <c r="P35" s="142" t="s">
        <v>20</v>
      </c>
    </row>
    <row r="36" spans="2:16" ht="31.5" customHeight="1">
      <c r="B36" s="37">
        <f>_xlfn.IFNA(VLOOKUP($P36,'研發-SAP'!$B:$O,14,0),0)</f>
        <v>23448</v>
      </c>
      <c r="C36" s="6" t="s">
        <v>22</v>
      </c>
      <c r="D36" s="25">
        <v>52980144</v>
      </c>
      <c r="E36" s="12">
        <f t="shared" ref="E36" si="6">F36+G36</f>
        <v>24963</v>
      </c>
      <c r="F36" s="37">
        <f>_xlfn.IFNA(VLOOKUP($P36,'研發-SAP'!$B:$G,5,0),0)</f>
        <v>24963</v>
      </c>
      <c r="G36" s="37">
        <f>_xlfn.IFNA(VLOOKUP($P36,'研發-SAP'!$B:$G,6,0),0)</f>
        <v>0</v>
      </c>
      <c r="H36" s="12">
        <f t="shared" ref="H36" si="7">I36+J36</f>
        <v>35000</v>
      </c>
      <c r="I36" s="37">
        <f>_xlfn.IFNA(VLOOKUP($P36,'研發-SAP'!$B:$J,8,0),0)</f>
        <v>35000</v>
      </c>
      <c r="J36" s="37">
        <f>_xlfn.IFNA(VLOOKUP($P36,'研發-SAP'!$B:$J,9,0),0)</f>
        <v>0</v>
      </c>
      <c r="K36" s="12">
        <f t="shared" ref="K36" si="8">M36+N36</f>
        <v>-10037</v>
      </c>
      <c r="L36" s="14">
        <f t="shared" ref="L36" si="9">K36/H36*100</f>
        <v>-28.677142857142858</v>
      </c>
      <c r="M36" s="12">
        <f t="shared" ref="M36" si="10">F36-I36</f>
        <v>-10037</v>
      </c>
      <c r="N36" s="12">
        <f t="shared" ref="N36" si="11">G36-J36</f>
        <v>0</v>
      </c>
      <c r="P36" s="142" t="s">
        <v>22</v>
      </c>
    </row>
    <row r="37" spans="2:16" ht="31.5" customHeight="1">
      <c r="B37" s="37">
        <f>_xlfn.IFNA(VLOOKUP($P37,'研發-SAP'!$B:$O,14,0),0)</f>
        <v>32072</v>
      </c>
      <c r="C37" s="6" t="s">
        <v>23</v>
      </c>
      <c r="D37" s="25">
        <v>52980144</v>
      </c>
      <c r="E37" s="12">
        <f t="shared" si="0"/>
        <v>93918</v>
      </c>
      <c r="F37" s="37">
        <f>_xlfn.IFNA(VLOOKUP($P37,'研發-SAP'!$B:$G,5,0),0)</f>
        <v>93918</v>
      </c>
      <c r="G37" s="37">
        <f>_xlfn.IFNA(VLOOKUP($P37,'研發-SAP'!$B:$G,6,0),0)</f>
        <v>0</v>
      </c>
      <c r="H37" s="12">
        <f t="shared" si="1"/>
        <v>830000</v>
      </c>
      <c r="I37" s="37">
        <f>_xlfn.IFNA(VLOOKUP($P37,'研發-SAP'!$B:$J,8,0),0)</f>
        <v>830000</v>
      </c>
      <c r="J37" s="37">
        <f>_xlfn.IFNA(VLOOKUP($P37,'研發-SAP'!$B:$J,9,0),0)</f>
        <v>0</v>
      </c>
      <c r="K37" s="12">
        <f t="shared" si="2"/>
        <v>-736082</v>
      </c>
      <c r="L37" s="14">
        <f t="shared" si="3"/>
        <v>-88.684578313253013</v>
      </c>
      <c r="M37" s="12">
        <f t="shared" si="4"/>
        <v>-736082</v>
      </c>
      <c r="N37" s="12">
        <f t="shared" si="4"/>
        <v>0</v>
      </c>
      <c r="P37" s="142" t="s">
        <v>23</v>
      </c>
    </row>
    <row r="38" spans="2:16" ht="31.5" customHeight="1">
      <c r="B38" s="37">
        <f>_xlfn.IFNA(VLOOKUP($P38,'研發-SAP'!$B:$O,14,0),0)</f>
        <v>116773</v>
      </c>
      <c r="C38" s="6" t="s">
        <v>24</v>
      </c>
      <c r="D38" s="25">
        <v>52980145</v>
      </c>
      <c r="E38" s="12">
        <f t="shared" si="0"/>
        <v>123276</v>
      </c>
      <c r="F38" s="37">
        <f>_xlfn.IFNA(VLOOKUP($P38,'研發-SAP'!$B:$G,5,0),0)</f>
        <v>123276</v>
      </c>
      <c r="G38" s="37">
        <f>_xlfn.IFNA(VLOOKUP($P38,'研發-SAP'!$B:$G,6,0),0)</f>
        <v>0</v>
      </c>
      <c r="H38" s="12">
        <f t="shared" si="1"/>
        <v>627000</v>
      </c>
      <c r="I38" s="37">
        <f>_xlfn.IFNA(VLOOKUP($P38,'研發-SAP'!$B:$J,8,0),0)</f>
        <v>627000</v>
      </c>
      <c r="J38" s="37">
        <f>_xlfn.IFNA(VLOOKUP($P38,'研發-SAP'!$B:$J,9,0),0)</f>
        <v>0</v>
      </c>
      <c r="K38" s="12">
        <f t="shared" si="2"/>
        <v>-503724</v>
      </c>
      <c r="L38" s="14">
        <f t="shared" si="3"/>
        <v>-80.338755980861237</v>
      </c>
      <c r="M38" s="12">
        <f t="shared" si="4"/>
        <v>-503724</v>
      </c>
      <c r="N38" s="12">
        <f t="shared" si="4"/>
        <v>0</v>
      </c>
      <c r="P38" s="142" t="s">
        <v>24</v>
      </c>
    </row>
    <row r="39" spans="2:16" ht="31.5" customHeight="1">
      <c r="B39" s="12">
        <f>SUM(B40:B46)</f>
        <v>428244249</v>
      </c>
      <c r="C39" s="6" t="s">
        <v>82</v>
      </c>
      <c r="D39" s="25">
        <v>5298015</v>
      </c>
      <c r="E39" s="12">
        <f t="shared" si="0"/>
        <v>418200443</v>
      </c>
      <c r="F39" s="12">
        <f>SUM(F40:F46)</f>
        <v>418200443</v>
      </c>
      <c r="G39" s="12">
        <f>SUM(G40:G46)</f>
        <v>0</v>
      </c>
      <c r="H39" s="12">
        <f t="shared" si="1"/>
        <v>509614000</v>
      </c>
      <c r="I39" s="12">
        <f>SUM(I40:I46)</f>
        <v>509614000</v>
      </c>
      <c r="J39" s="12">
        <f>SUM(J40:J46)</f>
        <v>0</v>
      </c>
      <c r="K39" s="12">
        <f t="shared" si="2"/>
        <v>-91413557</v>
      </c>
      <c r="L39" s="14">
        <f t="shared" si="3"/>
        <v>-17.937803317805241</v>
      </c>
      <c r="M39" s="12">
        <f t="shared" si="4"/>
        <v>-91413557</v>
      </c>
      <c r="N39" s="12">
        <f t="shared" si="4"/>
        <v>0</v>
      </c>
      <c r="P39" s="142" t="s">
        <v>271</v>
      </c>
    </row>
    <row r="40" spans="2:16" ht="31.5" customHeight="1">
      <c r="B40" s="37">
        <f>_xlfn.IFNA(VLOOKUP($P40,'研發-SAP'!$B:$O,14,0),0)</f>
        <v>176252</v>
      </c>
      <c r="C40" s="6" t="s">
        <v>25</v>
      </c>
      <c r="D40" s="25">
        <v>52980151</v>
      </c>
      <c r="E40" s="12">
        <f t="shared" si="0"/>
        <v>561449</v>
      </c>
      <c r="F40" s="37">
        <f>_xlfn.IFNA(VLOOKUP($P40,'研發-SAP'!$B:$G,5,0),0)</f>
        <v>561449</v>
      </c>
      <c r="G40" s="37">
        <f>_xlfn.IFNA(VLOOKUP($P40,'研發-SAP'!$B:$G,6,0),0)</f>
        <v>0</v>
      </c>
      <c r="H40" s="12">
        <f t="shared" si="1"/>
        <v>176000</v>
      </c>
      <c r="I40" s="37">
        <f>_xlfn.IFNA(VLOOKUP($P40,'研發-SAP'!$B:$J,8,0),0)</f>
        <v>176000</v>
      </c>
      <c r="J40" s="37">
        <f>_xlfn.IFNA(VLOOKUP($P40,'研發-SAP'!$B:$J,9,0),0)</f>
        <v>0</v>
      </c>
      <c r="K40" s="12">
        <f t="shared" si="2"/>
        <v>385449</v>
      </c>
      <c r="L40" s="14">
        <f t="shared" si="3"/>
        <v>219.00511363636363</v>
      </c>
      <c r="M40" s="12">
        <f t="shared" si="4"/>
        <v>385449</v>
      </c>
      <c r="N40" s="12">
        <f t="shared" si="4"/>
        <v>0</v>
      </c>
      <c r="P40" s="142" t="s">
        <v>25</v>
      </c>
    </row>
    <row r="41" spans="2:16" ht="31.5" customHeight="1">
      <c r="B41" s="31">
        <f>_xlfn.IFNA(VLOOKUP($P41,'研發-SAP'!$B:$O,14,0),0)</f>
        <v>10182505</v>
      </c>
      <c r="C41" s="3" t="s">
        <v>26</v>
      </c>
      <c r="D41" s="26">
        <v>52980152</v>
      </c>
      <c r="E41" s="13">
        <f t="shared" si="0"/>
        <v>11117073</v>
      </c>
      <c r="F41" s="31">
        <f>_xlfn.IFNA(VLOOKUP($P41,'研發-SAP'!$B:$G,5,0),0)</f>
        <v>11117073</v>
      </c>
      <c r="G41" s="31">
        <f>_xlfn.IFNA(VLOOKUP($P41,'研發-SAP'!$B:$G,6,0),0)</f>
        <v>0</v>
      </c>
      <c r="H41" s="13">
        <f t="shared" si="1"/>
        <v>6439000</v>
      </c>
      <c r="I41" s="31">
        <f>_xlfn.IFNA(VLOOKUP($P41,'研發-SAP'!$B:$J,8,0),0)</f>
        <v>6439000</v>
      </c>
      <c r="J41" s="31">
        <f>_xlfn.IFNA(VLOOKUP($P41,'研發-SAP'!$B:$J,9,0),0)</f>
        <v>0</v>
      </c>
      <c r="K41" s="13">
        <f t="shared" si="2"/>
        <v>4678073</v>
      </c>
      <c r="L41" s="15">
        <f t="shared" si="3"/>
        <v>72.652166485479114</v>
      </c>
      <c r="M41" s="13">
        <f t="shared" si="4"/>
        <v>4678073</v>
      </c>
      <c r="N41" s="13">
        <f t="shared" si="4"/>
        <v>0</v>
      </c>
      <c r="P41" s="142" t="s">
        <v>26</v>
      </c>
    </row>
    <row r="42" spans="2:16" ht="31.5" customHeight="1">
      <c r="B42" s="159">
        <f>_xlfn.IFNA(VLOOKUP($P42,'研發-SAP'!$B:$O,14,0),0)</f>
        <v>387572505</v>
      </c>
      <c r="C42" s="29" t="s">
        <v>27</v>
      </c>
      <c r="D42" s="24">
        <v>52980153</v>
      </c>
      <c r="E42" s="28">
        <f t="shared" si="0"/>
        <v>370478981</v>
      </c>
      <c r="F42" s="159">
        <f>_xlfn.IFNA(VLOOKUP($P42,'研發-SAP'!$B:$G,5,0),0)</f>
        <v>370478981</v>
      </c>
      <c r="G42" s="159">
        <f>_xlfn.IFNA(VLOOKUP($P42,'研發-SAP'!$B:$G,6,0),0)</f>
        <v>0</v>
      </c>
      <c r="H42" s="28">
        <f t="shared" si="1"/>
        <v>445010000</v>
      </c>
      <c r="I42" s="159">
        <f>_xlfn.IFNA(VLOOKUP($P42,'研發-SAP'!$B:$J,8,0),0)</f>
        <v>445010000</v>
      </c>
      <c r="J42" s="159">
        <f>_xlfn.IFNA(VLOOKUP($P42,'研發-SAP'!$B:$J,9,0),0)</f>
        <v>0</v>
      </c>
      <c r="K42" s="28">
        <f t="shared" si="2"/>
        <v>-74531019</v>
      </c>
      <c r="L42" s="30">
        <f t="shared" si="3"/>
        <v>-16.748167232197027</v>
      </c>
      <c r="M42" s="28">
        <f t="shared" si="4"/>
        <v>-74531019</v>
      </c>
      <c r="N42" s="28">
        <f t="shared" si="4"/>
        <v>0</v>
      </c>
      <c r="P42" s="142" t="s">
        <v>27</v>
      </c>
    </row>
    <row r="43" spans="2:16" ht="31.5" customHeight="1">
      <c r="B43" s="37">
        <f>_xlfn.IFNA(VLOOKUP($P43,'研發-SAP'!$B:$O,14,0),0)</f>
        <v>6725286</v>
      </c>
      <c r="C43" s="6" t="s">
        <v>28</v>
      </c>
      <c r="D43" s="25">
        <v>52980154</v>
      </c>
      <c r="E43" s="12">
        <f t="shared" si="0"/>
        <v>7475444</v>
      </c>
      <c r="F43" s="37">
        <f>_xlfn.IFNA(VLOOKUP($P43,'研發-SAP'!$B:$G,5,0),0)</f>
        <v>7475444</v>
      </c>
      <c r="G43" s="37">
        <f>_xlfn.IFNA(VLOOKUP($P43,'研發-SAP'!$B:$G,6,0),0)</f>
        <v>0</v>
      </c>
      <c r="H43" s="12">
        <f t="shared" si="1"/>
        <v>10181000</v>
      </c>
      <c r="I43" s="37">
        <f>_xlfn.IFNA(VLOOKUP($P43,'研發-SAP'!$B:$J,8,0),0)</f>
        <v>10181000</v>
      </c>
      <c r="J43" s="37">
        <f>_xlfn.IFNA(VLOOKUP($P43,'研發-SAP'!$B:$J,9,0),0)</f>
        <v>0</v>
      </c>
      <c r="K43" s="12">
        <f t="shared" si="2"/>
        <v>-2705556</v>
      </c>
      <c r="L43" s="14">
        <f t="shared" si="3"/>
        <v>-26.574560455750905</v>
      </c>
      <c r="M43" s="12">
        <f t="shared" si="4"/>
        <v>-2705556</v>
      </c>
      <c r="N43" s="12">
        <f t="shared" si="4"/>
        <v>0</v>
      </c>
      <c r="P43" s="142" t="s">
        <v>28</v>
      </c>
    </row>
    <row r="44" spans="2:16" ht="31.5" customHeight="1">
      <c r="B44" s="37">
        <f>_xlfn.IFNA(VLOOKUP($P44,'研發-SAP'!$B:$O,14,0),0)</f>
        <v>3089675</v>
      </c>
      <c r="C44" s="6" t="s">
        <v>29</v>
      </c>
      <c r="D44" s="139">
        <v>52980155</v>
      </c>
      <c r="E44" s="12">
        <f t="shared" si="0"/>
        <v>3576998</v>
      </c>
      <c r="F44" s="37">
        <f>_xlfn.IFNA(VLOOKUP($P44,'研發-SAP'!$B:$G,5,0),0)</f>
        <v>3576998</v>
      </c>
      <c r="G44" s="37">
        <f>_xlfn.IFNA(VLOOKUP($P44,'研發-SAP'!$B:$G,6,0),0)</f>
        <v>0</v>
      </c>
      <c r="H44" s="12">
        <f t="shared" si="1"/>
        <v>3036000</v>
      </c>
      <c r="I44" s="37">
        <f>_xlfn.IFNA(VLOOKUP($P44,'研發-SAP'!$B:$J,8,0),0)</f>
        <v>3036000</v>
      </c>
      <c r="J44" s="37">
        <f>_xlfn.IFNA(VLOOKUP($P44,'研發-SAP'!$B:$J,9,0),0)</f>
        <v>0</v>
      </c>
      <c r="K44" s="12">
        <f t="shared" si="2"/>
        <v>540998</v>
      </c>
      <c r="L44" s="14">
        <f t="shared" si="3"/>
        <v>17.819433465085638</v>
      </c>
      <c r="M44" s="12">
        <f t="shared" si="4"/>
        <v>540998</v>
      </c>
      <c r="N44" s="12">
        <f t="shared" si="4"/>
        <v>0</v>
      </c>
      <c r="P44" s="142" t="s">
        <v>29</v>
      </c>
    </row>
    <row r="45" spans="2:16" ht="31.5" customHeight="1">
      <c r="B45" s="37">
        <f>_xlfn.IFNA(VLOOKUP($P45,'研發-SAP'!$B:$O,14,0),0)</f>
        <v>576</v>
      </c>
      <c r="C45" s="6" t="s">
        <v>179</v>
      </c>
      <c r="D45" s="25">
        <v>52980158</v>
      </c>
      <c r="E45" s="12">
        <f t="shared" ref="E45" si="12">F45+G45</f>
        <v>205483</v>
      </c>
      <c r="F45" s="37">
        <f>_xlfn.IFNA(VLOOKUP($P45,'研發-SAP'!$B:$G,5,0),0)</f>
        <v>205483</v>
      </c>
      <c r="G45" s="37">
        <f>_xlfn.IFNA(VLOOKUP($P45,'研發-SAP'!$B:$G,6,0),0)</f>
        <v>0</v>
      </c>
      <c r="H45" s="12">
        <f t="shared" ref="H45" si="13">I45+J45</f>
        <v>1000</v>
      </c>
      <c r="I45" s="37">
        <f>_xlfn.IFNA(VLOOKUP($P45,'研發-SAP'!$B:$J,8,0),0)</f>
        <v>1000</v>
      </c>
      <c r="J45" s="37">
        <f>_xlfn.IFNA(VLOOKUP($P45,'研發-SAP'!$B:$J,9,0),0)</f>
        <v>0</v>
      </c>
      <c r="K45" s="12">
        <f t="shared" ref="K45" si="14">M45+N45</f>
        <v>204483</v>
      </c>
      <c r="L45" s="14">
        <f t="shared" si="3"/>
        <v>20448.3</v>
      </c>
      <c r="M45" s="12">
        <f t="shared" ref="M45" si="15">F45-I45</f>
        <v>204483</v>
      </c>
      <c r="N45" s="12">
        <f t="shared" ref="N45" si="16">G45-J45</f>
        <v>0</v>
      </c>
      <c r="P45" s="142" t="s">
        <v>278</v>
      </c>
    </row>
    <row r="46" spans="2:16" ht="31.5" customHeight="1">
      <c r="B46" s="37">
        <f>_xlfn.IFNA(VLOOKUP($P46,'研發-SAP'!$B:$O,14,0),0)</f>
        <v>20497450</v>
      </c>
      <c r="C46" s="6" t="s">
        <v>30</v>
      </c>
      <c r="D46" s="25">
        <v>52980158</v>
      </c>
      <c r="E46" s="12">
        <f t="shared" si="0"/>
        <v>24785015</v>
      </c>
      <c r="F46" s="37">
        <f>_xlfn.IFNA(VLOOKUP($P46,'研發-SAP'!$B:$G,5,0),0)</f>
        <v>24785015</v>
      </c>
      <c r="G46" s="37">
        <f>_xlfn.IFNA(VLOOKUP($P46,'研發-SAP'!$B:$G,6,0),0)</f>
        <v>0</v>
      </c>
      <c r="H46" s="12">
        <f t="shared" si="1"/>
        <v>44771000</v>
      </c>
      <c r="I46" s="37">
        <f>_xlfn.IFNA(VLOOKUP($P46,'研發-SAP'!$B:$J,8,0),0)</f>
        <v>44771000</v>
      </c>
      <c r="J46" s="37">
        <f>_xlfn.IFNA(VLOOKUP($P46,'研發-SAP'!$B:$J,9,0),0)</f>
        <v>0</v>
      </c>
      <c r="K46" s="12">
        <f t="shared" si="2"/>
        <v>-19985985</v>
      </c>
      <c r="L46" s="14">
        <f t="shared" si="3"/>
        <v>-44.64047039378169</v>
      </c>
      <c r="M46" s="12">
        <f t="shared" si="4"/>
        <v>-19985985</v>
      </c>
      <c r="N46" s="12">
        <f t="shared" si="4"/>
        <v>0</v>
      </c>
      <c r="P46" s="142" t="s">
        <v>30</v>
      </c>
    </row>
    <row r="47" spans="2:16" ht="31.5" customHeight="1">
      <c r="B47" s="12">
        <f>B48+B49+B50+B51</f>
        <v>3131275820</v>
      </c>
      <c r="C47" s="6" t="s">
        <v>31</v>
      </c>
      <c r="D47" s="25">
        <v>5298016</v>
      </c>
      <c r="E47" s="12">
        <f>F47+G47</f>
        <v>3197392823</v>
      </c>
      <c r="F47" s="12">
        <f>F48+F49+F50+F51</f>
        <v>3197392823</v>
      </c>
      <c r="G47" s="12">
        <f>G48+G49+G50+G51</f>
        <v>0</v>
      </c>
      <c r="H47" s="12">
        <f>H48+H49+H50+H51</f>
        <v>3221055000</v>
      </c>
      <c r="I47" s="12">
        <f>I48+I49+I50+I51</f>
        <v>3221055000</v>
      </c>
      <c r="J47" s="12">
        <f>J48+J49+J50+J51</f>
        <v>0</v>
      </c>
      <c r="K47" s="12">
        <f t="shared" si="2"/>
        <v>-23662177</v>
      </c>
      <c r="L47" s="14">
        <f t="shared" si="3"/>
        <v>-0.73460953010737162</v>
      </c>
      <c r="M47" s="12">
        <f t="shared" si="4"/>
        <v>-23662177</v>
      </c>
      <c r="N47" s="12">
        <f t="shared" si="4"/>
        <v>0</v>
      </c>
      <c r="P47" s="142" t="s">
        <v>31</v>
      </c>
    </row>
    <row r="48" spans="2:16" ht="31.5" customHeight="1">
      <c r="B48" s="37">
        <f>_xlfn.IFNA(VLOOKUP($P48,'研發-SAP'!$B:$O,14,0),0)</f>
        <v>28560416</v>
      </c>
      <c r="C48" s="6" t="s">
        <v>32</v>
      </c>
      <c r="D48" s="25">
        <v>52980162</v>
      </c>
      <c r="E48" s="12">
        <f t="shared" si="0"/>
        <v>28675518</v>
      </c>
      <c r="F48" s="37">
        <f>_xlfn.IFNA(VLOOKUP($P48,'研發-SAP'!$B:$G,5,0),0)</f>
        <v>28675518</v>
      </c>
      <c r="G48" s="37">
        <f>_xlfn.IFNA(VLOOKUP($P48,'研發-SAP'!$B:$G,6,0),0)</f>
        <v>0</v>
      </c>
      <c r="H48" s="12">
        <f t="shared" si="1"/>
        <v>45889000</v>
      </c>
      <c r="I48" s="37">
        <f>_xlfn.IFNA(VLOOKUP($P48,'研發-SAP'!$B:$J,8,0),0)</f>
        <v>45889000</v>
      </c>
      <c r="J48" s="37">
        <f>_xlfn.IFNA(VLOOKUP($P48,'研發-SAP'!$B:$J,9,0),0)</f>
        <v>0</v>
      </c>
      <c r="K48" s="12">
        <f t="shared" si="2"/>
        <v>-17213482</v>
      </c>
      <c r="L48" s="14">
        <f t="shared" si="3"/>
        <v>-37.511129028743269</v>
      </c>
      <c r="M48" s="12">
        <f t="shared" si="4"/>
        <v>-17213482</v>
      </c>
      <c r="N48" s="12">
        <f t="shared" si="4"/>
        <v>0</v>
      </c>
      <c r="P48" s="142" t="s">
        <v>32</v>
      </c>
    </row>
    <row r="49" spans="2:16" ht="31.5" customHeight="1">
      <c r="B49" s="37">
        <f>_xlfn.IFNA(VLOOKUP($P49,'研發-SAP'!$B:$O,14,0),0)</f>
        <v>4052525</v>
      </c>
      <c r="C49" s="6" t="s">
        <v>33</v>
      </c>
      <c r="D49" s="25">
        <v>52980164</v>
      </c>
      <c r="E49" s="12">
        <f t="shared" si="0"/>
        <v>5780347</v>
      </c>
      <c r="F49" s="37">
        <f>_xlfn.IFNA(VLOOKUP($P49,'研發-SAP'!$B:$G,5,0),0)</f>
        <v>5780347</v>
      </c>
      <c r="G49" s="37">
        <f>_xlfn.IFNA(VLOOKUP($P49,'研發-SAP'!$B:$G,6,0),0)</f>
        <v>0</v>
      </c>
      <c r="H49" s="12">
        <f t="shared" si="1"/>
        <v>8392000</v>
      </c>
      <c r="I49" s="37">
        <f>_xlfn.IFNA(VLOOKUP($P49,'研發-SAP'!$B:$J,8,0),0)</f>
        <v>8392000</v>
      </c>
      <c r="J49" s="37">
        <f>_xlfn.IFNA(VLOOKUP($P49,'研發-SAP'!$B:$J,9,0),0)</f>
        <v>0</v>
      </c>
      <c r="K49" s="12">
        <f t="shared" si="2"/>
        <v>-2611653</v>
      </c>
      <c r="L49" s="14">
        <f t="shared" si="3"/>
        <v>-31.120745948522405</v>
      </c>
      <c r="M49" s="12">
        <f t="shared" si="4"/>
        <v>-2611653</v>
      </c>
      <c r="N49" s="12">
        <f t="shared" si="4"/>
        <v>0</v>
      </c>
      <c r="P49" s="142" t="s">
        <v>33</v>
      </c>
    </row>
    <row r="50" spans="2:16" ht="31.5" customHeight="1">
      <c r="B50" s="37">
        <f>_xlfn.IFNA(VLOOKUP($P50,'研發-SAP'!$B:$O,14,0),0)</f>
        <v>881288</v>
      </c>
      <c r="C50" s="6" t="s">
        <v>34</v>
      </c>
      <c r="D50" s="25">
        <v>52980165</v>
      </c>
      <c r="E50" s="12">
        <f t="shared" si="0"/>
        <v>696445</v>
      </c>
      <c r="F50" s="37">
        <f>_xlfn.IFNA(VLOOKUP($P50,'研發-SAP'!$B:$G,5,0),0)</f>
        <v>696445</v>
      </c>
      <c r="G50" s="37">
        <f>_xlfn.IFNA(VLOOKUP($P50,'研發-SAP'!$B:$G,6,0),0)</f>
        <v>0</v>
      </c>
      <c r="H50" s="12">
        <f t="shared" si="1"/>
        <v>1633000</v>
      </c>
      <c r="I50" s="37">
        <f>_xlfn.IFNA(VLOOKUP($P50,'研發-SAP'!$B:$J,8,0),0)</f>
        <v>1633000</v>
      </c>
      <c r="J50" s="37">
        <f>_xlfn.IFNA(VLOOKUP($P50,'研發-SAP'!$B:$J,9,0),0)</f>
        <v>0</v>
      </c>
      <c r="K50" s="12">
        <f t="shared" si="2"/>
        <v>-936555</v>
      </c>
      <c r="L50" s="14">
        <f t="shared" si="3"/>
        <v>-57.351806491120641</v>
      </c>
      <c r="M50" s="12">
        <f t="shared" si="4"/>
        <v>-936555</v>
      </c>
      <c r="N50" s="12">
        <f t="shared" si="4"/>
        <v>0</v>
      </c>
      <c r="P50" s="142" t="s">
        <v>34</v>
      </c>
    </row>
    <row r="51" spans="2:16" ht="31.5" customHeight="1">
      <c r="B51" s="37">
        <f>_xlfn.IFNA(VLOOKUP($P51,'研發-SAP'!$B:$O,14,0),0)</f>
        <v>3097781591</v>
      </c>
      <c r="C51" s="6" t="s">
        <v>35</v>
      </c>
      <c r="D51" s="25">
        <v>52980167</v>
      </c>
      <c r="E51" s="12">
        <f t="shared" si="0"/>
        <v>3162240513</v>
      </c>
      <c r="F51" s="37">
        <f>_xlfn.IFNA(VLOOKUP($P51,'研發-SAP'!$B:$G,5,0),0)</f>
        <v>3162240513</v>
      </c>
      <c r="G51" s="37">
        <f>_xlfn.IFNA(VLOOKUP($P51,'研發-SAP'!$B:$G,6,0),0)</f>
        <v>0</v>
      </c>
      <c r="H51" s="12">
        <f t="shared" si="1"/>
        <v>3165141000</v>
      </c>
      <c r="I51" s="37">
        <f>_xlfn.IFNA(VLOOKUP($P51,'研發-SAP'!$B:$J,8,0),0)</f>
        <v>3165141000</v>
      </c>
      <c r="J51" s="37">
        <f>_xlfn.IFNA(VLOOKUP($P51,'研發-SAP'!$B:$J,9,0),0)</f>
        <v>0</v>
      </c>
      <c r="K51" s="12">
        <f t="shared" si="2"/>
        <v>-2900487</v>
      </c>
      <c r="L51" s="14">
        <f t="shared" si="3"/>
        <v>-9.1638476769281371E-2</v>
      </c>
      <c r="M51" s="12">
        <f t="shared" si="4"/>
        <v>-2900487</v>
      </c>
      <c r="N51" s="12">
        <f t="shared" si="4"/>
        <v>0</v>
      </c>
      <c r="P51" s="142" t="s">
        <v>35</v>
      </c>
    </row>
    <row r="52" spans="2:16" ht="31.5" customHeight="1">
      <c r="B52" s="12">
        <f>B53+B54+B55</f>
        <v>115696082</v>
      </c>
      <c r="C52" s="6" t="s">
        <v>918</v>
      </c>
      <c r="D52" s="25">
        <v>5298017</v>
      </c>
      <c r="E52" s="12">
        <f t="shared" si="0"/>
        <v>61524214</v>
      </c>
      <c r="F52" s="12">
        <f>F53+F54+F55</f>
        <v>61524214</v>
      </c>
      <c r="G52" s="12">
        <f>G53+G54+G55</f>
        <v>0</v>
      </c>
      <c r="H52" s="12">
        <f t="shared" si="1"/>
        <v>99185000</v>
      </c>
      <c r="I52" s="12">
        <f>I53+I54+I55</f>
        <v>99185000</v>
      </c>
      <c r="J52" s="12">
        <f>J53+J54+J55</f>
        <v>0</v>
      </c>
      <c r="K52" s="12">
        <f t="shared" si="2"/>
        <v>-37660786</v>
      </c>
      <c r="L52" s="14">
        <f t="shared" si="3"/>
        <v>-37.970243484397841</v>
      </c>
      <c r="M52" s="12">
        <f t="shared" si="4"/>
        <v>-37660786</v>
      </c>
      <c r="N52" s="12">
        <f t="shared" si="4"/>
        <v>0</v>
      </c>
      <c r="P52" s="157" t="s">
        <v>913</v>
      </c>
    </row>
    <row r="53" spans="2:16" ht="31.5" customHeight="1">
      <c r="B53" s="37">
        <f>_xlfn.IFNA(VLOOKUP($P53,'研發-SAP'!$B:$O,14,0),0)</f>
        <v>500</v>
      </c>
      <c r="C53" s="6" t="s">
        <v>36</v>
      </c>
      <c r="D53" s="25">
        <v>52980171</v>
      </c>
      <c r="E53" s="12">
        <f t="shared" si="0"/>
        <v>500</v>
      </c>
      <c r="F53" s="37">
        <f>_xlfn.IFNA(VLOOKUP($P53,'研發-SAP'!$B:$G,5,0),0)</f>
        <v>500</v>
      </c>
      <c r="G53" s="37">
        <f>_xlfn.IFNA(VLOOKUP($P53,'研發-SAP'!$B:$G,6,0),0)</f>
        <v>0</v>
      </c>
      <c r="H53" s="12">
        <f t="shared" si="1"/>
        <v>0</v>
      </c>
      <c r="I53" s="37">
        <f>_xlfn.IFNA(VLOOKUP($P53,'研發-SAP'!$B:$J,8,0),0)</f>
        <v>0</v>
      </c>
      <c r="J53" s="37">
        <f>_xlfn.IFNA(VLOOKUP($P53,'研發-SAP'!$B:$J,9,0),0)</f>
        <v>0</v>
      </c>
      <c r="K53" s="12">
        <f t="shared" si="2"/>
        <v>500</v>
      </c>
      <c r="L53" s="43"/>
      <c r="M53" s="12">
        <f t="shared" si="4"/>
        <v>500</v>
      </c>
      <c r="N53" s="12">
        <f t="shared" si="4"/>
        <v>0</v>
      </c>
      <c r="P53" s="142" t="s">
        <v>36</v>
      </c>
    </row>
    <row r="54" spans="2:16" ht="31.5" customHeight="1">
      <c r="B54" s="37">
        <f>_xlfn.IFNA(VLOOKUP($P54,'研發-SAP'!$B:$O,14,0),0)</f>
        <v>304573</v>
      </c>
      <c r="C54" s="6" t="s">
        <v>919</v>
      </c>
      <c r="D54" s="25">
        <v>52980172</v>
      </c>
      <c r="E54" s="12">
        <f t="shared" si="0"/>
        <v>150082</v>
      </c>
      <c r="F54" s="37">
        <f>_xlfn.IFNA(VLOOKUP($P54,'研發-SAP'!$B:$G,5,0),0)</f>
        <v>150082</v>
      </c>
      <c r="G54" s="37">
        <f>_xlfn.IFNA(VLOOKUP($P54,'研發-SAP'!$B:$G,6,0),0)</f>
        <v>0</v>
      </c>
      <c r="H54" s="12">
        <f t="shared" si="1"/>
        <v>0</v>
      </c>
      <c r="I54" s="37">
        <f>_xlfn.IFNA(VLOOKUP($P54,'研發-SAP'!$B:$J,8,0),0)</f>
        <v>0</v>
      </c>
      <c r="J54" s="37">
        <f>_xlfn.IFNA(VLOOKUP($P54,'研發-SAP'!$B:$J,9,0),0)</f>
        <v>0</v>
      </c>
      <c r="K54" s="12">
        <f t="shared" si="2"/>
        <v>150082</v>
      </c>
      <c r="L54" s="43"/>
      <c r="M54" s="12">
        <f t="shared" si="4"/>
        <v>150082</v>
      </c>
      <c r="N54" s="12">
        <f t="shared" si="4"/>
        <v>0</v>
      </c>
      <c r="P54" s="157" t="s">
        <v>914</v>
      </c>
    </row>
    <row r="55" spans="2:16" ht="31.5" customHeight="1">
      <c r="B55" s="37">
        <f>_xlfn.IFNA(VLOOKUP($P55,'研發-SAP'!$B:$O,14,0),0)</f>
        <v>115391009</v>
      </c>
      <c r="C55" s="6" t="s">
        <v>37</v>
      </c>
      <c r="D55" s="25">
        <v>52980173</v>
      </c>
      <c r="E55" s="12">
        <f t="shared" si="0"/>
        <v>61373632</v>
      </c>
      <c r="F55" s="37">
        <f>_xlfn.IFNA(VLOOKUP($P55,'研發-SAP'!$B:$G,5,0),0)</f>
        <v>61373632</v>
      </c>
      <c r="G55" s="37">
        <f>_xlfn.IFNA(VLOOKUP($P55,'研發-SAP'!$B:$G,6,0),0)</f>
        <v>0</v>
      </c>
      <c r="H55" s="12">
        <f t="shared" si="1"/>
        <v>99185000</v>
      </c>
      <c r="I55" s="37">
        <f>_xlfn.IFNA(VLOOKUP($P55,'研發-SAP'!$B:$J,8,0),0)</f>
        <v>99185000</v>
      </c>
      <c r="J55" s="37">
        <f>_xlfn.IFNA(VLOOKUP($P55,'研發-SAP'!$B:$J,9,0),0)</f>
        <v>0</v>
      </c>
      <c r="K55" s="12">
        <f t="shared" si="2"/>
        <v>-37811368</v>
      </c>
      <c r="L55" s="14">
        <f t="shared" si="3"/>
        <v>-38.122062811917125</v>
      </c>
      <c r="M55" s="12">
        <f t="shared" si="4"/>
        <v>-37811368</v>
      </c>
      <c r="N55" s="12">
        <f t="shared" si="4"/>
        <v>0</v>
      </c>
      <c r="P55" s="142" t="s">
        <v>37</v>
      </c>
    </row>
    <row r="56" spans="2:16" ht="31.5" customHeight="1">
      <c r="B56" s="12">
        <f>B57+B58</f>
        <v>0</v>
      </c>
      <c r="C56" s="6" t="s">
        <v>38</v>
      </c>
      <c r="D56" s="1">
        <v>5298018</v>
      </c>
      <c r="E56" s="12">
        <f>F56+G56</f>
        <v>0</v>
      </c>
      <c r="F56" s="12">
        <f>F57+F58</f>
        <v>0</v>
      </c>
      <c r="G56" s="12">
        <f>G57+G58</f>
        <v>0</v>
      </c>
      <c r="H56" s="12">
        <f>I56+J56</f>
        <v>29000</v>
      </c>
      <c r="I56" s="12">
        <f>I57+I58</f>
        <v>29000</v>
      </c>
      <c r="J56" s="12">
        <f>J57+J58</f>
        <v>0</v>
      </c>
      <c r="K56" s="12">
        <f>M56+N56</f>
        <v>-29000</v>
      </c>
      <c r="L56" s="14">
        <f t="shared" si="3"/>
        <v>-100</v>
      </c>
      <c r="M56" s="12">
        <f>F56-I56</f>
        <v>-29000</v>
      </c>
      <c r="N56" s="12">
        <f>G56-J56</f>
        <v>0</v>
      </c>
      <c r="P56" s="142" t="s">
        <v>38</v>
      </c>
    </row>
    <row r="57" spans="2:16" ht="31.5" hidden="1" customHeight="1">
      <c r="B57" s="37">
        <v>0</v>
      </c>
      <c r="C57" s="9" t="s">
        <v>45</v>
      </c>
      <c r="D57" s="1">
        <v>52980182</v>
      </c>
      <c r="E57" s="12">
        <f t="shared" ref="E57" si="17">F57+G57</f>
        <v>0</v>
      </c>
      <c r="F57" s="37">
        <f>10135471-10135471</f>
        <v>0</v>
      </c>
      <c r="G57" s="37">
        <v>0</v>
      </c>
      <c r="H57" s="12">
        <f t="shared" ref="H57" si="18">I57+J57</f>
        <v>0</v>
      </c>
      <c r="I57" s="37"/>
      <c r="J57" s="37">
        <v>0</v>
      </c>
      <c r="K57" s="12">
        <f t="shared" ref="K57" si="19">M57+N57</f>
        <v>0</v>
      </c>
      <c r="L57" s="43"/>
      <c r="M57" s="12">
        <f>F57-I57</f>
        <v>0</v>
      </c>
      <c r="N57" s="12">
        <f t="shared" ref="N57" si="20">G57-J57</f>
        <v>0</v>
      </c>
    </row>
    <row r="58" spans="2:16" ht="31.5" customHeight="1">
      <c r="B58" s="37">
        <f>_xlfn.IFNA(VLOOKUP($P58,'研發-SAP'!$B:$O,14,0),0)</f>
        <v>0</v>
      </c>
      <c r="C58" s="9" t="s">
        <v>129</v>
      </c>
      <c r="D58" s="1">
        <v>52980182</v>
      </c>
      <c r="E58" s="12">
        <f t="shared" si="0"/>
        <v>0</v>
      </c>
      <c r="F58" s="37">
        <f>_xlfn.IFNA(VLOOKUP($P58,'研發-SAP'!$B:$G,5,0),0)</f>
        <v>0</v>
      </c>
      <c r="G58" s="37">
        <f>_xlfn.IFNA(VLOOKUP($P58,'研發-SAP'!$B:$G,6,0),0)</f>
        <v>0</v>
      </c>
      <c r="H58" s="12">
        <f t="shared" si="1"/>
        <v>29000</v>
      </c>
      <c r="I58" s="37">
        <f>_xlfn.IFNA(VLOOKUP($P58,'研發-SAP'!$B:$J,8,0),0)</f>
        <v>29000</v>
      </c>
      <c r="J58" s="37">
        <f>_xlfn.IFNA(VLOOKUP($P58,'研發-SAP'!$B:$J,9,0),0)</f>
        <v>0</v>
      </c>
      <c r="K58" s="12">
        <f>M58+N58</f>
        <v>-29000</v>
      </c>
      <c r="L58" s="14">
        <f t="shared" si="3"/>
        <v>-100</v>
      </c>
      <c r="M58" s="12">
        <f t="shared" si="4"/>
        <v>-29000</v>
      </c>
      <c r="N58" s="12">
        <f t="shared" si="4"/>
        <v>0</v>
      </c>
      <c r="P58" s="142" t="s">
        <v>39</v>
      </c>
    </row>
    <row r="59" spans="2:16" ht="31.5" customHeight="1">
      <c r="B59" s="12">
        <f>B60</f>
        <v>-2831</v>
      </c>
      <c r="C59" s="6" t="s">
        <v>40</v>
      </c>
      <c r="D59" s="1"/>
      <c r="E59" s="12">
        <f t="shared" si="0"/>
        <v>-969815</v>
      </c>
      <c r="F59" s="12">
        <f>F60</f>
        <v>-969815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2"/>
        <v>-969815</v>
      </c>
      <c r="L59" s="43"/>
      <c r="M59" s="12">
        <f t="shared" si="4"/>
        <v>-969815</v>
      </c>
      <c r="N59" s="12">
        <f t="shared" si="4"/>
        <v>0</v>
      </c>
      <c r="P59" s="142" t="s">
        <v>40</v>
      </c>
    </row>
    <row r="60" spans="2:16" ht="31.5" customHeight="1">
      <c r="B60" s="37">
        <f>_xlfn.IFNA(VLOOKUP($P60,'研發-SAP'!$B:$O,14,0),0)</f>
        <v>-2831</v>
      </c>
      <c r="C60" s="6" t="s">
        <v>41</v>
      </c>
      <c r="D60" s="1"/>
      <c r="E60" s="12">
        <f t="shared" si="0"/>
        <v>-969815</v>
      </c>
      <c r="F60" s="37">
        <f>_xlfn.IFNA(VLOOKUP($P60,'研發-SAP'!$B:$G,5,0),0)</f>
        <v>-969815</v>
      </c>
      <c r="G60" s="37">
        <f>_xlfn.IFNA(VLOOKUP($P60,'研發-SAP'!$B:$G,6,0),0)</f>
        <v>0</v>
      </c>
      <c r="H60" s="12">
        <f t="shared" si="1"/>
        <v>0</v>
      </c>
      <c r="I60" s="37">
        <f>_xlfn.IFNA(VLOOKUP($P60,'研發-SAP'!$B:$J,8,0),0)</f>
        <v>0</v>
      </c>
      <c r="J60" s="37">
        <f>_xlfn.IFNA(VLOOKUP($P60,'研發-SAP'!$B:$J,9,0),0)</f>
        <v>0</v>
      </c>
      <c r="K60" s="12">
        <f t="shared" si="2"/>
        <v>-969815</v>
      </c>
      <c r="L60" s="43"/>
      <c r="M60" s="12">
        <f t="shared" si="4"/>
        <v>-969815</v>
      </c>
      <c r="N60" s="12">
        <f t="shared" si="4"/>
        <v>0</v>
      </c>
      <c r="P60" s="142" t="s">
        <v>41</v>
      </c>
    </row>
    <row r="61" spans="2:16" ht="31.5" customHeight="1">
      <c r="B61" s="12">
        <f>B59+B56+B52+B47+B39+B34+B31+B19+B10</f>
        <v>4733441368</v>
      </c>
      <c r="C61" s="6" t="s">
        <v>83</v>
      </c>
      <c r="D61" s="1"/>
      <c r="E61" s="12">
        <f t="shared" ref="E61:K61" si="21">E59+E56+E52+E47+E39+E34+E31+E19+E10</f>
        <v>4768508669</v>
      </c>
      <c r="F61" s="12">
        <f t="shared" si="21"/>
        <v>4760976785</v>
      </c>
      <c r="G61" s="12">
        <f t="shared" si="21"/>
        <v>7531884</v>
      </c>
      <c r="H61" s="12">
        <f t="shared" si="21"/>
        <v>5588319000</v>
      </c>
      <c r="I61" s="12">
        <f t="shared" si="21"/>
        <v>5579585000</v>
      </c>
      <c r="J61" s="12">
        <f t="shared" si="21"/>
        <v>8734000</v>
      </c>
      <c r="K61" s="12">
        <f t="shared" si="21"/>
        <v>-819810331</v>
      </c>
      <c r="L61" s="14">
        <f t="shared" si="3"/>
        <v>-14.670070391471926</v>
      </c>
      <c r="M61" s="12">
        <f>M59+M56+M52+M47+M39+M34+M31+M19+M10</f>
        <v>-818608215</v>
      </c>
      <c r="N61" s="12">
        <f>N59+N56+N52+N47+N39+N34+N31+N19+N10</f>
        <v>-1202116</v>
      </c>
      <c r="P61" s="142" t="s">
        <v>294</v>
      </c>
    </row>
    <row r="62" spans="2:16" ht="31.5" customHeight="1">
      <c r="B62" s="37">
        <f>_xlfn.IFNA(VLOOKUP($P62,'研發-SAP'!$B:$O,14,0),0)</f>
        <v>-11180</v>
      </c>
      <c r="C62" s="6" t="s">
        <v>196</v>
      </c>
      <c r="D62" s="1"/>
      <c r="E62" s="12">
        <f t="shared" si="0"/>
        <v>-6060</v>
      </c>
      <c r="F62" s="37">
        <f>_xlfn.IFNA(VLOOKUP($P62,'研發-SAP'!$B:$G,5,0),0)</f>
        <v>-6060</v>
      </c>
      <c r="G62" s="37">
        <f>_xlfn.IFNA(VLOOKUP($P62,'研發-SAP'!$B:$G,6,0),0)</f>
        <v>0</v>
      </c>
      <c r="H62" s="12">
        <f t="shared" si="1"/>
        <v>-2000</v>
      </c>
      <c r="I62" s="37">
        <f>_xlfn.IFNA(VLOOKUP($P62,'研發-SAP'!$B:$J,8,0),0)</f>
        <v>-2000</v>
      </c>
      <c r="J62" s="37">
        <f>_xlfn.IFNA(VLOOKUP($P62,'研發-SAP'!$B:$J,9,0),0)</f>
        <v>0</v>
      </c>
      <c r="K62" s="12">
        <f t="shared" si="2"/>
        <v>-4060</v>
      </c>
      <c r="L62" s="14">
        <f t="shared" si="3"/>
        <v>202.99999999999997</v>
      </c>
      <c r="M62" s="12">
        <f t="shared" si="4"/>
        <v>-4060</v>
      </c>
      <c r="N62" s="12">
        <f t="shared" si="4"/>
        <v>0</v>
      </c>
      <c r="P62" s="142" t="s">
        <v>295</v>
      </c>
    </row>
    <row r="63" spans="2:16" ht="31.5" customHeight="1">
      <c r="B63" s="12"/>
      <c r="C63" s="6" t="s">
        <v>84</v>
      </c>
      <c r="D63" s="1"/>
      <c r="E63" s="12">
        <f t="shared" si="0"/>
        <v>0</v>
      </c>
      <c r="F63" s="12"/>
      <c r="G63" s="12"/>
      <c r="H63" s="12"/>
      <c r="I63" s="12"/>
      <c r="J63" s="12"/>
      <c r="K63" s="12"/>
      <c r="L63" s="14"/>
      <c r="M63" s="12"/>
      <c r="N63" s="12"/>
      <c r="P63" s="142" t="s">
        <v>42</v>
      </c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13">
        <f>B61+B62</f>
        <v>4733430188</v>
      </c>
      <c r="C72" s="3" t="s">
        <v>42</v>
      </c>
      <c r="D72" s="4" t="s">
        <v>43</v>
      </c>
      <c r="E72" s="13">
        <f t="shared" ref="E72:K72" si="22">E61+E62</f>
        <v>4768502609</v>
      </c>
      <c r="F72" s="13">
        <f t="shared" si="22"/>
        <v>4760970725</v>
      </c>
      <c r="G72" s="13">
        <f t="shared" si="22"/>
        <v>7531884</v>
      </c>
      <c r="H72" s="13">
        <f>H61+H62</f>
        <v>5588317000</v>
      </c>
      <c r="I72" s="13">
        <f t="shared" si="22"/>
        <v>5579583000</v>
      </c>
      <c r="J72" s="13">
        <f t="shared" si="22"/>
        <v>8734000</v>
      </c>
      <c r="K72" s="13">
        <f t="shared" si="22"/>
        <v>-819814391</v>
      </c>
      <c r="L72" s="15">
        <f>K72/H72*100</f>
        <v>-14.670148293305479</v>
      </c>
      <c r="M72" s="13">
        <f>M61+M62</f>
        <v>-818612275</v>
      </c>
      <c r="N72" s="13">
        <f>N61+N62</f>
        <v>-1202116</v>
      </c>
    </row>
    <row r="73" spans="2:14" ht="27.75" customHeight="1">
      <c r="B73" s="65" t="s">
        <v>947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</row>
    <row r="74" spans="2:14" ht="27.75" customHeight="1">
      <c r="B74" s="5" t="s">
        <v>948</v>
      </c>
      <c r="C74" s="156"/>
      <c r="D74" s="160"/>
      <c r="E74" s="156"/>
      <c r="F74" s="156"/>
      <c r="G74" s="156"/>
      <c r="H74" s="156"/>
      <c r="I74" s="156"/>
      <c r="J74" s="156"/>
      <c r="K74" s="156"/>
      <c r="L74" s="156"/>
      <c r="M74" s="156"/>
      <c r="N74" s="156"/>
    </row>
    <row r="75" spans="2:14" ht="27.75" customHeight="1">
      <c r="B75" s="5"/>
    </row>
    <row r="79" spans="2:14">
      <c r="I79">
        <v>1000</v>
      </c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1" min="1" max="13" man="1"/>
  </rowBreaks>
  <colBreaks count="1" manualBreakCount="1">
    <brk id="7" min="1" max="74" man="1"/>
  </colBreaks>
  <ignoredErrors>
    <ignoredError sqref="H5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工作表16"/>
  <dimension ref="B2:P78"/>
  <sheetViews>
    <sheetView showZeros="0" view="pageBreakPreview" topLeftCell="B2" zoomScale="60" zoomScaleNormal="100" workbookViewId="0">
      <pane xSplit="2" ySplit="8" topLeftCell="E10" activePane="bottomRight" state="frozen"/>
      <selection activeCell="F79" sqref="F79"/>
      <selection pane="topRight" activeCell="F79" sqref="F79"/>
      <selection pane="bottomLeft" activeCell="F79" sqref="F79"/>
      <selection pane="bottomRight" activeCell="T26" sqref="T26"/>
    </sheetView>
  </sheetViews>
  <sheetFormatPr defaultRowHeight="16.2"/>
  <cols>
    <col min="2" max="2" width="28.33203125" customWidth="1"/>
    <col min="3" max="3" width="50.6640625" customWidth="1"/>
    <col min="4" max="4" width="16" hidden="1" customWidth="1"/>
    <col min="5" max="6" width="22.44140625" customWidth="1"/>
    <col min="7" max="7" width="21" customWidth="1"/>
    <col min="8" max="11" width="22.44140625" customWidth="1"/>
    <col min="12" max="12" width="14" customWidth="1"/>
    <col min="13" max="14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151</v>
      </c>
      <c r="H4" s="35" t="s">
        <v>146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83" t="s">
        <v>121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2:16" ht="34.5" customHeight="1">
      <c r="B7" s="184" t="s">
        <v>80</v>
      </c>
      <c r="C7" s="155" t="s">
        <v>172</v>
      </c>
      <c r="D7" s="155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86</v>
      </c>
      <c r="F8" s="190" t="s">
        <v>87</v>
      </c>
      <c r="G8" s="190" t="s">
        <v>88</v>
      </c>
      <c r="H8" s="190" t="s">
        <v>86</v>
      </c>
      <c r="I8" s="190" t="s">
        <v>87</v>
      </c>
      <c r="J8" s="190" t="s">
        <v>88</v>
      </c>
      <c r="K8" s="191" t="s">
        <v>90</v>
      </c>
      <c r="L8" s="192"/>
      <c r="M8" s="190" t="s">
        <v>87</v>
      </c>
      <c r="N8" s="190" t="s">
        <v>88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89</v>
      </c>
      <c r="L9" s="36" t="s">
        <v>75</v>
      </c>
      <c r="M9" s="189"/>
      <c r="N9" s="189"/>
    </row>
    <row r="10" spans="2:16" ht="31.5" customHeight="1">
      <c r="B10" s="12">
        <f>SUM(B11:B18)</f>
        <v>237768058</v>
      </c>
      <c r="C10" s="29" t="s">
        <v>85</v>
      </c>
      <c r="D10" s="24">
        <v>5298021</v>
      </c>
      <c r="E10" s="28">
        <f>F10+G10</f>
        <v>216330023</v>
      </c>
      <c r="F10" s="28">
        <f>SUM(F11:F18)</f>
        <v>212351397</v>
      </c>
      <c r="G10" s="28">
        <f>SUM(G11:G18)</f>
        <v>3978626</v>
      </c>
      <c r="H10" s="28">
        <f>I10+J10</f>
        <v>206115000</v>
      </c>
      <c r="I10" s="28">
        <f>SUM(I11:I18)</f>
        <v>201495000</v>
      </c>
      <c r="J10" s="28">
        <f>SUM(J11:J18)</f>
        <v>4620000</v>
      </c>
      <c r="K10" s="28">
        <f>M10+N10</f>
        <v>10215023</v>
      </c>
      <c r="L10" s="30">
        <f>K10/H10*100</f>
        <v>4.9559823399558498</v>
      </c>
      <c r="M10" s="28">
        <f>F10-I10</f>
        <v>10856397</v>
      </c>
      <c r="N10" s="28">
        <f>G10-J10</f>
        <v>-641374</v>
      </c>
      <c r="P10" s="142" t="s">
        <v>225</v>
      </c>
    </row>
    <row r="11" spans="2:16" ht="31.5" customHeight="1">
      <c r="B11" s="37">
        <f>_xlfn.IFNA(VLOOKUP($P11,'員訓-SAP'!$B:$O,14,0),0)</f>
        <v>127198053</v>
      </c>
      <c r="C11" s="6" t="s">
        <v>0</v>
      </c>
      <c r="D11" s="25">
        <v>52980211</v>
      </c>
      <c r="E11" s="12">
        <f t="shared" ref="E11:E57" si="0">F11+G11</f>
        <v>120260926</v>
      </c>
      <c r="F11" s="37">
        <f>_xlfn.IFNA(VLOOKUP($P11,'員訓-SAP'!$B:$G,5,0),0)</f>
        <v>120260926</v>
      </c>
      <c r="G11" s="37">
        <f>_xlfn.IFNA(VLOOKUP($P11,'員訓-SAP'!$B:$G,6,0),0)</f>
        <v>0</v>
      </c>
      <c r="H11" s="12">
        <f t="shared" ref="H11:H48" si="1">I11+J11</f>
        <v>124730000</v>
      </c>
      <c r="I11" s="37">
        <f>_xlfn.IFNA(VLOOKUP($P11,'員訓-SAP'!$B:$J,8,0),0)</f>
        <v>124730000</v>
      </c>
      <c r="J11" s="37">
        <f>_xlfn.IFNA(VLOOKUP($P11,'員訓-SAP'!$B:$J,9,0),0)</f>
        <v>0</v>
      </c>
      <c r="K11" s="12">
        <f t="shared" ref="K11:K48" si="2">M11+N11</f>
        <v>-4469074</v>
      </c>
      <c r="L11" s="14">
        <f t="shared" ref="L11:L48" si="3">K11/H11*100</f>
        <v>-3.582998476709693</v>
      </c>
      <c r="M11" s="12">
        <f t="shared" ref="M11:N48" si="4">F11-I11</f>
        <v>-4469074</v>
      </c>
      <c r="N11" s="12">
        <f t="shared" si="4"/>
        <v>0</v>
      </c>
      <c r="P11" s="142" t="s">
        <v>0</v>
      </c>
    </row>
    <row r="12" spans="2:16" ht="31.5" customHeight="1">
      <c r="B12" s="37">
        <f>_xlfn.IFNA(VLOOKUP($P12,'員訓-SAP'!$B:$O,14,0),0)</f>
        <v>10522570</v>
      </c>
      <c r="C12" s="6" t="s">
        <v>1</v>
      </c>
      <c r="D12" s="25">
        <v>52980213</v>
      </c>
      <c r="E12" s="12">
        <f t="shared" si="0"/>
        <v>7432165</v>
      </c>
      <c r="F12" s="37">
        <f>_xlfn.IFNA(VLOOKUP($P12,'員訓-SAP'!$B:$G,5,0),0)</f>
        <v>7432165</v>
      </c>
      <c r="G12" s="37">
        <f>_xlfn.IFNA(VLOOKUP($P12,'員訓-SAP'!$B:$G,6,0),0)</f>
        <v>0</v>
      </c>
      <c r="H12" s="12">
        <f t="shared" si="1"/>
        <v>11183000</v>
      </c>
      <c r="I12" s="37">
        <f>_xlfn.IFNA(VLOOKUP($P12,'員訓-SAP'!$B:$J,8,0),0)</f>
        <v>11183000</v>
      </c>
      <c r="J12" s="37">
        <f>_xlfn.IFNA(VLOOKUP($P12,'員訓-SAP'!$B:$J,9,0),0)</f>
        <v>0</v>
      </c>
      <c r="K12" s="12">
        <f t="shared" si="2"/>
        <v>-3750835</v>
      </c>
      <c r="L12" s="14">
        <f t="shared" si="3"/>
        <v>-33.540507913797732</v>
      </c>
      <c r="M12" s="12">
        <f t="shared" si="4"/>
        <v>-3750835</v>
      </c>
      <c r="N12" s="12">
        <f t="shared" si="4"/>
        <v>0</v>
      </c>
      <c r="P12" s="142" t="s">
        <v>1</v>
      </c>
    </row>
    <row r="13" spans="2:16" ht="31.5" customHeight="1">
      <c r="B13" s="37">
        <f>_xlfn.IFNA(VLOOKUP($P13,'員訓-SAP'!$B:$O,14,0),0)</f>
        <v>8832742</v>
      </c>
      <c r="C13" s="6" t="s">
        <v>2</v>
      </c>
      <c r="D13" s="25">
        <v>52980214</v>
      </c>
      <c r="E13" s="12">
        <f t="shared" si="0"/>
        <v>5704762</v>
      </c>
      <c r="F13" s="37">
        <f>_xlfn.IFNA(VLOOKUP($P13,'員訓-SAP'!$B:$G,5,0),0)</f>
        <v>5704762</v>
      </c>
      <c r="G13" s="37">
        <f>_xlfn.IFNA(VLOOKUP($P13,'員訓-SAP'!$B:$G,6,0),0)</f>
        <v>0</v>
      </c>
      <c r="H13" s="12">
        <f t="shared" si="1"/>
        <v>732000</v>
      </c>
      <c r="I13" s="37">
        <f>_xlfn.IFNA(VLOOKUP($P13,'員訓-SAP'!$B:$J,8,0),0)</f>
        <v>732000</v>
      </c>
      <c r="J13" s="37">
        <f>_xlfn.IFNA(VLOOKUP($P13,'員訓-SAP'!$B:$J,9,0),0)</f>
        <v>0</v>
      </c>
      <c r="K13" s="12">
        <f t="shared" si="2"/>
        <v>4972762</v>
      </c>
      <c r="L13" s="14">
        <f t="shared" si="3"/>
        <v>679.33907103825129</v>
      </c>
      <c r="M13" s="12">
        <f t="shared" si="4"/>
        <v>4972762</v>
      </c>
      <c r="N13" s="12">
        <f t="shared" si="4"/>
        <v>0</v>
      </c>
      <c r="P13" s="142" t="s">
        <v>2</v>
      </c>
    </row>
    <row r="14" spans="2:16" ht="31.5" customHeight="1">
      <c r="B14" s="37">
        <f>_xlfn.IFNA(VLOOKUP($P14,'員訓-SAP'!$B:$O,14,0),0)</f>
        <v>46389143</v>
      </c>
      <c r="C14" s="6" t="s">
        <v>3</v>
      </c>
      <c r="D14" s="25">
        <v>52980215</v>
      </c>
      <c r="E14" s="12">
        <f t="shared" si="0"/>
        <v>43002819</v>
      </c>
      <c r="F14" s="37">
        <f>_xlfn.IFNA(VLOOKUP($P14,'員訓-SAP'!$B:$G,5,0),0)</f>
        <v>43002819</v>
      </c>
      <c r="G14" s="37">
        <f>_xlfn.IFNA(VLOOKUP($P14,'員訓-SAP'!$B:$G,6,0),0)</f>
        <v>0</v>
      </c>
      <c r="H14" s="12">
        <f t="shared" si="1"/>
        <v>31865000</v>
      </c>
      <c r="I14" s="37">
        <f>_xlfn.IFNA(VLOOKUP($P14,'員訓-SAP'!$B:$J,8,0),0)</f>
        <v>31865000</v>
      </c>
      <c r="J14" s="37">
        <f>_xlfn.IFNA(VLOOKUP($P14,'員訓-SAP'!$B:$J,9,0),0)</f>
        <v>0</v>
      </c>
      <c r="K14" s="12">
        <f t="shared" si="2"/>
        <v>11137819</v>
      </c>
      <c r="L14" s="14">
        <f t="shared" si="3"/>
        <v>34.953142946806842</v>
      </c>
      <c r="M14" s="12">
        <f t="shared" si="4"/>
        <v>11137819</v>
      </c>
      <c r="N14" s="12">
        <f t="shared" si="4"/>
        <v>0</v>
      </c>
      <c r="P14" s="142" t="s">
        <v>3</v>
      </c>
    </row>
    <row r="15" spans="2:16" ht="31.5" customHeight="1">
      <c r="B15" s="37">
        <f>_xlfn.IFNA(VLOOKUP($P15,'員訓-SAP'!$B:$O,14,0),0)</f>
        <v>23377086</v>
      </c>
      <c r="C15" s="6" t="s">
        <v>4</v>
      </c>
      <c r="D15" s="25">
        <v>52980216</v>
      </c>
      <c r="E15" s="12">
        <f t="shared" si="0"/>
        <v>20924572</v>
      </c>
      <c r="F15" s="37">
        <f>_xlfn.IFNA(VLOOKUP($P15,'員訓-SAP'!$B:$G,5,0),0)</f>
        <v>20924572</v>
      </c>
      <c r="G15" s="37">
        <f>_xlfn.IFNA(VLOOKUP($P15,'員訓-SAP'!$B:$G,6,0),0)</f>
        <v>0</v>
      </c>
      <c r="H15" s="12">
        <f t="shared" si="1"/>
        <v>18240000</v>
      </c>
      <c r="I15" s="37">
        <f>_xlfn.IFNA(VLOOKUP($P15,'員訓-SAP'!$B:$J,8,0),0)</f>
        <v>18240000</v>
      </c>
      <c r="J15" s="37">
        <f>_xlfn.IFNA(VLOOKUP($P15,'員訓-SAP'!$B:$J,9,0),0)</f>
        <v>0</v>
      </c>
      <c r="K15" s="12">
        <f t="shared" si="2"/>
        <v>2684572</v>
      </c>
      <c r="L15" s="14">
        <f t="shared" si="3"/>
        <v>14.718048245614035</v>
      </c>
      <c r="M15" s="12">
        <f t="shared" si="4"/>
        <v>2684572</v>
      </c>
      <c r="N15" s="12">
        <f t="shared" si="4"/>
        <v>0</v>
      </c>
      <c r="P15" s="142" t="s">
        <v>4</v>
      </c>
    </row>
    <row r="16" spans="2:16" ht="31.5" customHeight="1">
      <c r="B16" s="37">
        <f>_xlfn.IFNA(VLOOKUP($P16,'員訓-SAP'!$B:$O,14,0),0)</f>
        <v>0</v>
      </c>
      <c r="C16" s="6" t="s">
        <v>5</v>
      </c>
      <c r="D16" s="25">
        <v>52980217</v>
      </c>
      <c r="E16" s="12">
        <f t="shared" si="0"/>
        <v>0</v>
      </c>
      <c r="F16" s="37">
        <f>_xlfn.IFNA(VLOOKUP($P16,'員訓-SAP'!$B:$G,5,0),0)</f>
        <v>0</v>
      </c>
      <c r="G16" s="37">
        <f>_xlfn.IFNA(VLOOKUP($P16,'員訓-SAP'!$B:$G,6,0),0)</f>
        <v>0</v>
      </c>
      <c r="H16" s="12">
        <f t="shared" si="1"/>
        <v>11000</v>
      </c>
      <c r="I16" s="37">
        <f>_xlfn.IFNA(VLOOKUP($P16,'員訓-SAP'!$B:$J,8,0),0)</f>
        <v>11000</v>
      </c>
      <c r="J16" s="37">
        <f>_xlfn.IFNA(VLOOKUP($P16,'員訓-SAP'!$B:$J,9,0),0)</f>
        <v>0</v>
      </c>
      <c r="K16" s="12">
        <f t="shared" si="2"/>
        <v>-11000</v>
      </c>
      <c r="L16" s="14">
        <f t="shared" si="3"/>
        <v>-100</v>
      </c>
      <c r="M16" s="12">
        <f t="shared" si="4"/>
        <v>-11000</v>
      </c>
      <c r="N16" s="12">
        <f t="shared" si="4"/>
        <v>0</v>
      </c>
      <c r="P16" s="142" t="s">
        <v>5</v>
      </c>
    </row>
    <row r="17" spans="2:16" ht="31.5" customHeight="1">
      <c r="B17" s="37">
        <f>_xlfn.IFNA(VLOOKUP($P17,'員訓-SAP'!$B:$O,14,0),0)</f>
        <v>21444597</v>
      </c>
      <c r="C17" s="6" t="s">
        <v>6</v>
      </c>
      <c r="D17" s="25">
        <v>52980218</v>
      </c>
      <c r="E17" s="12">
        <f t="shared" si="0"/>
        <v>19001163</v>
      </c>
      <c r="F17" s="37">
        <f>_xlfn.IFNA(VLOOKUP($P17,'員訓-SAP'!$B:$G,5,0),0)</f>
        <v>15022537</v>
      </c>
      <c r="G17" s="37">
        <f>_xlfn.IFNA(VLOOKUP($P17,'員訓-SAP'!$B:$G,6,0),0)</f>
        <v>3978626</v>
      </c>
      <c r="H17" s="12">
        <f t="shared" si="1"/>
        <v>19348000</v>
      </c>
      <c r="I17" s="37">
        <f>_xlfn.IFNA(VLOOKUP($P17,'員訓-SAP'!$B:$J,8,0),0)</f>
        <v>14728000</v>
      </c>
      <c r="J17" s="37">
        <f>_xlfn.IFNA(VLOOKUP($P17,'員訓-SAP'!$B:$J,9,0),0)</f>
        <v>4620000</v>
      </c>
      <c r="K17" s="12">
        <f t="shared" si="2"/>
        <v>-346837</v>
      </c>
      <c r="L17" s="14">
        <f t="shared" si="3"/>
        <v>-1.7926245606781064</v>
      </c>
      <c r="M17" s="12">
        <f t="shared" si="4"/>
        <v>294537</v>
      </c>
      <c r="N17" s="12">
        <f t="shared" si="4"/>
        <v>-641374</v>
      </c>
      <c r="P17" s="142" t="s">
        <v>6</v>
      </c>
    </row>
    <row r="18" spans="2:16" ht="31.5" customHeight="1">
      <c r="B18" s="37">
        <f>_xlfn.IFNA(VLOOKUP($P18,'員訓-SAP'!$B:$O,14,0),0)</f>
        <v>3867</v>
      </c>
      <c r="C18" s="6" t="s">
        <v>7</v>
      </c>
      <c r="D18" s="25">
        <v>52980219</v>
      </c>
      <c r="E18" s="12">
        <f t="shared" si="0"/>
        <v>3616</v>
      </c>
      <c r="F18" s="37">
        <f>_xlfn.IFNA(VLOOKUP($P18,'員訓-SAP'!$B:$G,5,0),0)</f>
        <v>3616</v>
      </c>
      <c r="G18" s="37">
        <f>_xlfn.IFNA(VLOOKUP($P18,'員訓-SAP'!$B:$G,6,0),0)</f>
        <v>0</v>
      </c>
      <c r="H18" s="12">
        <f t="shared" si="1"/>
        <v>6000</v>
      </c>
      <c r="I18" s="37">
        <f>_xlfn.IFNA(VLOOKUP($P18,'員訓-SAP'!$B:$J,8,0),0)</f>
        <v>6000</v>
      </c>
      <c r="J18" s="37">
        <f>_xlfn.IFNA(VLOOKUP($P18,'員訓-SAP'!$B:$J,9,0),0)</f>
        <v>0</v>
      </c>
      <c r="K18" s="12">
        <f t="shared" si="2"/>
        <v>-2384</v>
      </c>
      <c r="L18" s="14">
        <f t="shared" si="3"/>
        <v>-39.733333333333334</v>
      </c>
      <c r="M18" s="12">
        <f t="shared" si="4"/>
        <v>-2384</v>
      </c>
      <c r="N18" s="12">
        <f t="shared" si="4"/>
        <v>0</v>
      </c>
      <c r="P18" s="142" t="s">
        <v>7</v>
      </c>
    </row>
    <row r="19" spans="2:16" ht="31.5" customHeight="1">
      <c r="B19" s="12">
        <f>SUM(B20:B30)</f>
        <v>332750636</v>
      </c>
      <c r="C19" s="6" t="s">
        <v>8</v>
      </c>
      <c r="D19" s="25">
        <v>5298022</v>
      </c>
      <c r="E19" s="12">
        <f t="shared" si="0"/>
        <v>382813511</v>
      </c>
      <c r="F19" s="12">
        <f>SUM(F20:F30)</f>
        <v>382813511</v>
      </c>
      <c r="G19" s="12">
        <f>SUM(G20:G30)</f>
        <v>0</v>
      </c>
      <c r="H19" s="12">
        <f t="shared" si="1"/>
        <v>427000000</v>
      </c>
      <c r="I19" s="12">
        <f>SUM(I20:I30)</f>
        <v>427000000</v>
      </c>
      <c r="J19" s="12">
        <f>SUM(J20:J30)</f>
        <v>0</v>
      </c>
      <c r="K19" s="12">
        <f t="shared" si="2"/>
        <v>-44186489</v>
      </c>
      <c r="L19" s="14">
        <f t="shared" si="3"/>
        <v>-10.348123887587821</v>
      </c>
      <c r="M19" s="12">
        <f t="shared" si="4"/>
        <v>-44186489</v>
      </c>
      <c r="N19" s="12">
        <f t="shared" si="4"/>
        <v>0</v>
      </c>
      <c r="P19" s="142" t="s">
        <v>8</v>
      </c>
    </row>
    <row r="20" spans="2:16" ht="31.5" customHeight="1">
      <c r="B20" s="37">
        <f>_xlfn.IFNA(VLOOKUP($P20,'員訓-SAP'!$B:$O,14,0),0)</f>
        <v>1009426</v>
      </c>
      <c r="C20" s="6" t="s">
        <v>9</v>
      </c>
      <c r="D20" s="25">
        <v>52980221</v>
      </c>
      <c r="E20" s="12">
        <f t="shared" si="0"/>
        <v>1528953</v>
      </c>
      <c r="F20" s="37">
        <f>_xlfn.IFNA(VLOOKUP($P20,'員訓-SAP'!$B:$G,5,0),0)</f>
        <v>1528953</v>
      </c>
      <c r="G20" s="37">
        <f>_xlfn.IFNA(VLOOKUP($P20,'員訓-SAP'!$B:$G,6,0),0)</f>
        <v>0</v>
      </c>
      <c r="H20" s="12">
        <f t="shared" si="1"/>
        <v>2023000</v>
      </c>
      <c r="I20" s="37">
        <f>_xlfn.IFNA(VLOOKUP($P20,'員訓-SAP'!$B:$J,8,0),0)</f>
        <v>2023000</v>
      </c>
      <c r="J20" s="37">
        <f>_xlfn.IFNA(VLOOKUP($P20,'員訓-SAP'!$B:$J,9,0),0)</f>
        <v>0</v>
      </c>
      <c r="K20" s="12">
        <f t="shared" si="2"/>
        <v>-494047</v>
      </c>
      <c r="L20" s="14">
        <f t="shared" si="3"/>
        <v>-24.421502718734551</v>
      </c>
      <c r="M20" s="12">
        <f t="shared" si="4"/>
        <v>-494047</v>
      </c>
      <c r="N20" s="12">
        <f t="shared" si="4"/>
        <v>0</v>
      </c>
      <c r="P20" s="142" t="s">
        <v>9</v>
      </c>
    </row>
    <row r="21" spans="2:16" ht="31.5" customHeight="1">
      <c r="B21" s="37">
        <f>_xlfn.IFNA(VLOOKUP($P21,'員訓-SAP'!$B:$O,14,0),0)</f>
        <v>727964</v>
      </c>
      <c r="C21" s="6" t="s">
        <v>10</v>
      </c>
      <c r="D21" s="25">
        <v>52980222</v>
      </c>
      <c r="E21" s="12">
        <f t="shared" si="0"/>
        <v>790884</v>
      </c>
      <c r="F21" s="37">
        <f>_xlfn.IFNA(VLOOKUP($P21,'員訓-SAP'!$B:$G,5,0),0)</f>
        <v>790884</v>
      </c>
      <c r="G21" s="37">
        <f>_xlfn.IFNA(VLOOKUP($P21,'員訓-SAP'!$B:$G,6,0),0)</f>
        <v>0</v>
      </c>
      <c r="H21" s="12">
        <f t="shared" si="1"/>
        <v>999000</v>
      </c>
      <c r="I21" s="37">
        <f>_xlfn.IFNA(VLOOKUP($P21,'員訓-SAP'!$B:$J,8,0),0)</f>
        <v>999000</v>
      </c>
      <c r="J21" s="37">
        <f>_xlfn.IFNA(VLOOKUP($P21,'員訓-SAP'!$B:$J,9,0),0)</f>
        <v>0</v>
      </c>
      <c r="K21" s="12">
        <f t="shared" si="2"/>
        <v>-208116</v>
      </c>
      <c r="L21" s="14">
        <f t="shared" si="3"/>
        <v>-20.832432432432434</v>
      </c>
      <c r="M21" s="12">
        <f t="shared" si="4"/>
        <v>-208116</v>
      </c>
      <c r="N21" s="12">
        <f t="shared" si="4"/>
        <v>0</v>
      </c>
      <c r="P21" s="142" t="s">
        <v>10</v>
      </c>
    </row>
    <row r="22" spans="2:16" ht="31.5" customHeight="1">
      <c r="B22" s="37">
        <f>_xlfn.IFNA(VLOOKUP($P22,'員訓-SAP'!$B:$O,14,0),0)</f>
        <v>18728020</v>
      </c>
      <c r="C22" s="6" t="s">
        <v>11</v>
      </c>
      <c r="D22" s="25">
        <v>52980223</v>
      </c>
      <c r="E22" s="12">
        <f t="shared" si="0"/>
        <v>29091152</v>
      </c>
      <c r="F22" s="37">
        <f>_xlfn.IFNA(VLOOKUP($P22,'員訓-SAP'!$B:$G,5,0),0)</f>
        <v>29091152</v>
      </c>
      <c r="G22" s="37">
        <f>_xlfn.IFNA(VLOOKUP($P22,'員訓-SAP'!$B:$G,6,0),0)</f>
        <v>0</v>
      </c>
      <c r="H22" s="12">
        <f t="shared" si="1"/>
        <v>24624000</v>
      </c>
      <c r="I22" s="37">
        <f>_xlfn.IFNA(VLOOKUP($P22,'員訓-SAP'!$B:$J,8,0),0)</f>
        <v>24624000</v>
      </c>
      <c r="J22" s="37">
        <f>_xlfn.IFNA(VLOOKUP($P22,'員訓-SAP'!$B:$J,9,0),0)</f>
        <v>0</v>
      </c>
      <c r="K22" s="12">
        <f t="shared" si="2"/>
        <v>4467152</v>
      </c>
      <c r="L22" s="14">
        <f t="shared" si="3"/>
        <v>18.141455490578299</v>
      </c>
      <c r="M22" s="12">
        <f t="shared" si="4"/>
        <v>4467152</v>
      </c>
      <c r="N22" s="12">
        <f t="shared" si="4"/>
        <v>0</v>
      </c>
      <c r="P22" s="142" t="s">
        <v>11</v>
      </c>
    </row>
    <row r="23" spans="2:16" ht="31.5" customHeight="1">
      <c r="B23" s="37">
        <f>_xlfn.IFNA(VLOOKUP($P23,'員訓-SAP'!$B:$O,14,0),0)</f>
        <v>1655380</v>
      </c>
      <c r="C23" s="6" t="s">
        <v>916</v>
      </c>
      <c r="D23" s="25">
        <v>52980224</v>
      </c>
      <c r="E23" s="12">
        <f t="shared" si="0"/>
        <v>2121606</v>
      </c>
      <c r="F23" s="37">
        <f>_xlfn.IFNA(VLOOKUP($P23,'員訓-SAP'!$B:$G,5,0),0)</f>
        <v>2121606</v>
      </c>
      <c r="G23" s="37">
        <f>_xlfn.IFNA(VLOOKUP($P23,'員訓-SAP'!$B:$G,6,0),0)</f>
        <v>0</v>
      </c>
      <c r="H23" s="12">
        <f t="shared" si="1"/>
        <v>2326000</v>
      </c>
      <c r="I23" s="37">
        <f>_xlfn.IFNA(VLOOKUP($P23,'員訓-SAP'!$B:$J,8,0),0)</f>
        <v>2326000</v>
      </c>
      <c r="J23" s="37">
        <f>_xlfn.IFNA(VLOOKUP($P23,'員訓-SAP'!$B:$J,9,0),0)</f>
        <v>0</v>
      </c>
      <c r="K23" s="12">
        <f t="shared" si="2"/>
        <v>-204394</v>
      </c>
      <c r="L23" s="14">
        <f t="shared" si="3"/>
        <v>-8.7873602751504727</v>
      </c>
      <c r="M23" s="12">
        <f t="shared" si="4"/>
        <v>-204394</v>
      </c>
      <c r="N23" s="12">
        <f t="shared" si="4"/>
        <v>0</v>
      </c>
      <c r="P23" s="142" t="s">
        <v>248</v>
      </c>
    </row>
    <row r="24" spans="2:16" ht="31.5" customHeight="1">
      <c r="B24" s="37">
        <f>_xlfn.IFNA(VLOOKUP($P24,'員訓-SAP'!$B:$O,14,0),0)</f>
        <v>43723606</v>
      </c>
      <c r="C24" s="6" t="s">
        <v>12</v>
      </c>
      <c r="D24" s="25">
        <v>52980225</v>
      </c>
      <c r="E24" s="12">
        <f t="shared" si="0"/>
        <v>68487726</v>
      </c>
      <c r="F24" s="37">
        <f>_xlfn.IFNA(VLOOKUP($P24,'員訓-SAP'!$B:$G,5,0),0)</f>
        <v>68487726</v>
      </c>
      <c r="G24" s="37">
        <f>_xlfn.IFNA(VLOOKUP($P24,'員訓-SAP'!$B:$G,6,0),0)</f>
        <v>0</v>
      </c>
      <c r="H24" s="12">
        <f t="shared" si="1"/>
        <v>50936000</v>
      </c>
      <c r="I24" s="37">
        <f>_xlfn.IFNA(VLOOKUP($P24,'員訓-SAP'!$B:$J,8,0),0)</f>
        <v>50936000</v>
      </c>
      <c r="J24" s="37">
        <f>_xlfn.IFNA(VLOOKUP($P24,'員訓-SAP'!$B:$J,9,0),0)</f>
        <v>0</v>
      </c>
      <c r="K24" s="12">
        <f t="shared" si="2"/>
        <v>17551726</v>
      </c>
      <c r="L24" s="14">
        <f t="shared" si="3"/>
        <v>34.458390921941259</v>
      </c>
      <c r="M24" s="12">
        <f t="shared" si="4"/>
        <v>17551726</v>
      </c>
      <c r="N24" s="12">
        <f t="shared" si="4"/>
        <v>0</v>
      </c>
      <c r="P24" s="142" t="s">
        <v>12</v>
      </c>
    </row>
    <row r="25" spans="2:16" ht="31.5" customHeight="1">
      <c r="B25" s="37">
        <f>_xlfn.IFNA(VLOOKUP($P25,'員訓-SAP'!$B:$O,14,0),0)</f>
        <v>261055</v>
      </c>
      <c r="C25" s="6" t="s">
        <v>13</v>
      </c>
      <c r="D25" s="25">
        <v>52980226</v>
      </c>
      <c r="E25" s="12">
        <f t="shared" si="0"/>
        <v>244184</v>
      </c>
      <c r="F25" s="37">
        <f>_xlfn.IFNA(VLOOKUP($P25,'員訓-SAP'!$B:$G,5,0),0)</f>
        <v>244184</v>
      </c>
      <c r="G25" s="37">
        <f>_xlfn.IFNA(VLOOKUP($P25,'員訓-SAP'!$B:$G,6,0),0)</f>
        <v>0</v>
      </c>
      <c r="H25" s="12">
        <f t="shared" si="1"/>
        <v>326000</v>
      </c>
      <c r="I25" s="37">
        <f>_xlfn.IFNA(VLOOKUP($P25,'員訓-SAP'!$B:$J,8,0),0)</f>
        <v>326000</v>
      </c>
      <c r="J25" s="37">
        <f>_xlfn.IFNA(VLOOKUP($P25,'員訓-SAP'!$B:$J,9,0),0)</f>
        <v>0</v>
      </c>
      <c r="K25" s="12">
        <f t="shared" si="2"/>
        <v>-81816</v>
      </c>
      <c r="L25" s="14">
        <f t="shared" si="3"/>
        <v>-25.096932515337421</v>
      </c>
      <c r="M25" s="12">
        <f t="shared" si="4"/>
        <v>-81816</v>
      </c>
      <c r="N25" s="12">
        <f t="shared" si="4"/>
        <v>0</v>
      </c>
      <c r="P25" s="142" t="s">
        <v>13</v>
      </c>
    </row>
    <row r="26" spans="2:16" ht="31.5" customHeight="1">
      <c r="B26" s="37">
        <f>_xlfn.IFNA(VLOOKUP($P26,'員訓-SAP'!$B:$O,14,0),0)</f>
        <v>45099446</v>
      </c>
      <c r="C26" s="6" t="s">
        <v>14</v>
      </c>
      <c r="D26" s="25">
        <v>52980227</v>
      </c>
      <c r="E26" s="12">
        <f t="shared" si="0"/>
        <v>50349764</v>
      </c>
      <c r="F26" s="37">
        <f>_xlfn.IFNA(VLOOKUP($P26,'員訓-SAP'!$B:$G,5,0),0)</f>
        <v>50349764</v>
      </c>
      <c r="G26" s="37">
        <f>_xlfn.IFNA(VLOOKUP($P26,'員訓-SAP'!$B:$G,6,0),0)</f>
        <v>0</v>
      </c>
      <c r="H26" s="12">
        <f t="shared" si="1"/>
        <v>49402000</v>
      </c>
      <c r="I26" s="37">
        <f>_xlfn.IFNA(VLOOKUP($P26,'員訓-SAP'!$B:$J,8,0),0)</f>
        <v>49402000</v>
      </c>
      <c r="J26" s="37">
        <f>_xlfn.IFNA(VLOOKUP($P26,'員訓-SAP'!$B:$J,9,0),0)</f>
        <v>0</v>
      </c>
      <c r="K26" s="12">
        <f t="shared" si="2"/>
        <v>947764</v>
      </c>
      <c r="L26" s="14">
        <f t="shared" si="3"/>
        <v>1.9184729363183675</v>
      </c>
      <c r="M26" s="12">
        <f t="shared" si="4"/>
        <v>947764</v>
      </c>
      <c r="N26" s="12">
        <f t="shared" si="4"/>
        <v>0</v>
      </c>
      <c r="P26" s="142" t="s">
        <v>14</v>
      </c>
    </row>
    <row r="27" spans="2:16" ht="31.5" customHeight="1">
      <c r="B27" s="37">
        <f>_xlfn.IFNA(VLOOKUP($P27,'員訓-SAP'!$B:$O,14,0),0)</f>
        <v>221428940</v>
      </c>
      <c r="C27" s="6" t="s">
        <v>15</v>
      </c>
      <c r="D27" s="25">
        <v>52980228</v>
      </c>
      <c r="E27" s="12">
        <f t="shared" si="0"/>
        <v>230118857</v>
      </c>
      <c r="F27" s="37">
        <f>_xlfn.IFNA(VLOOKUP($P27,'員訓-SAP'!$B:$G,5,0),0)</f>
        <v>230118857</v>
      </c>
      <c r="G27" s="37">
        <f>_xlfn.IFNA(VLOOKUP($P27,'員訓-SAP'!$B:$G,6,0),0)</f>
        <v>0</v>
      </c>
      <c r="H27" s="12">
        <f t="shared" si="1"/>
        <v>296040000</v>
      </c>
      <c r="I27" s="37">
        <f>_xlfn.IFNA(VLOOKUP($P27,'員訓-SAP'!$B:$J,8,0),0)</f>
        <v>296040000</v>
      </c>
      <c r="J27" s="37">
        <f>_xlfn.IFNA(VLOOKUP($P27,'員訓-SAP'!$B:$J,9,0),0)</f>
        <v>0</v>
      </c>
      <c r="K27" s="12">
        <f t="shared" si="2"/>
        <v>-65921143</v>
      </c>
      <c r="L27" s="14">
        <f t="shared" si="3"/>
        <v>-22.267647277394946</v>
      </c>
      <c r="M27" s="12">
        <f t="shared" si="4"/>
        <v>-65921143</v>
      </c>
      <c r="N27" s="12">
        <f t="shared" si="4"/>
        <v>0</v>
      </c>
      <c r="P27" s="142" t="s">
        <v>15</v>
      </c>
    </row>
    <row r="28" spans="2:16" ht="31.5" customHeight="1">
      <c r="B28" s="37">
        <f>_xlfn.IFNA(VLOOKUP($P28,'員訓-SAP'!$B:$O,14,0),0)</f>
        <v>96824</v>
      </c>
      <c r="C28" s="6" t="s">
        <v>209</v>
      </c>
      <c r="D28" s="25">
        <v>52980229</v>
      </c>
      <c r="E28" s="12">
        <f t="shared" si="0"/>
        <v>53819</v>
      </c>
      <c r="F28" s="37">
        <f>_xlfn.IFNA(VLOOKUP($P28,'員訓-SAP'!$B:$G,5,0),0)</f>
        <v>53819</v>
      </c>
      <c r="G28" s="37">
        <f>_xlfn.IFNA(VLOOKUP($P28,'員訓-SAP'!$B:$G,6,0),0)</f>
        <v>0</v>
      </c>
      <c r="H28" s="12">
        <f t="shared" si="1"/>
        <v>190000</v>
      </c>
      <c r="I28" s="37">
        <f>_xlfn.IFNA(VLOOKUP($P28,'員訓-SAP'!$B:$J,8,0),0)</f>
        <v>190000</v>
      </c>
      <c r="J28" s="37">
        <f>_xlfn.IFNA(VLOOKUP($P28,'員訓-SAP'!$B:$J,9,0),0)</f>
        <v>0</v>
      </c>
      <c r="K28" s="12">
        <f t="shared" si="2"/>
        <v>-136181</v>
      </c>
      <c r="L28" s="14">
        <f t="shared" si="3"/>
        <v>-71.67421052631579</v>
      </c>
      <c r="M28" s="12">
        <f t="shared" si="4"/>
        <v>-136181</v>
      </c>
      <c r="N28" s="12">
        <f t="shared" si="4"/>
        <v>0</v>
      </c>
      <c r="P28" s="142" t="s">
        <v>256</v>
      </c>
    </row>
    <row r="29" spans="2:16" ht="31.5" hidden="1" customHeight="1">
      <c r="B29" s="37">
        <f>_xlfn.IFNA(VLOOKUP($P29,'員訓-SAP'!$B:$O,14,0),0)</f>
        <v>0</v>
      </c>
      <c r="C29" s="6" t="s">
        <v>210</v>
      </c>
      <c r="D29" s="25"/>
      <c r="E29" s="12">
        <f t="shared" si="0"/>
        <v>0</v>
      </c>
      <c r="F29" s="37">
        <f>_xlfn.IFNA(VLOOKUP($P29,'員訓-SAP'!$B:$G,5,0),0)</f>
        <v>0</v>
      </c>
      <c r="G29" s="37">
        <f>_xlfn.IFNA(VLOOKUP($P29,'員訓-SAP'!$B:$G,6,0),0)</f>
        <v>0</v>
      </c>
      <c r="H29" s="12">
        <f t="shared" si="1"/>
        <v>0</v>
      </c>
      <c r="I29" s="37">
        <f>_xlfn.IFNA(VLOOKUP($P29,'員訓-SAP'!$B:$J,8,0),0)</f>
        <v>0</v>
      </c>
      <c r="J29" s="37">
        <f>_xlfn.IFNA(VLOOKUP($P29,'員訓-SAP'!$B:$J,9,0),0)</f>
        <v>0</v>
      </c>
      <c r="K29" s="12">
        <f t="shared" si="2"/>
        <v>0</v>
      </c>
      <c r="L29" s="32"/>
      <c r="M29" s="12">
        <f t="shared" si="4"/>
        <v>0</v>
      </c>
      <c r="N29" s="12">
        <f t="shared" si="4"/>
        <v>0</v>
      </c>
      <c r="P29" s="142" t="s">
        <v>258</v>
      </c>
    </row>
    <row r="30" spans="2:16" ht="31.5" customHeight="1">
      <c r="B30" s="37">
        <f>_xlfn.IFNA(VLOOKUP($P30,'員訓-SAP'!$B:$O,14,0),0)</f>
        <v>19975</v>
      </c>
      <c r="C30" s="158" t="s">
        <v>917</v>
      </c>
      <c r="D30" s="25"/>
      <c r="E30" s="12">
        <f t="shared" si="0"/>
        <v>26566</v>
      </c>
      <c r="F30" s="37">
        <f>_xlfn.IFNA(VLOOKUP($P30,'員訓-SAP'!$B:$G,5,0),0)</f>
        <v>26566</v>
      </c>
      <c r="G30" s="37">
        <f>_xlfn.IFNA(VLOOKUP($P30,'員訓-SAP'!$B:$G,6,0),0)</f>
        <v>0</v>
      </c>
      <c r="H30" s="12">
        <f t="shared" si="1"/>
        <v>134000</v>
      </c>
      <c r="I30" s="37">
        <f>_xlfn.IFNA(VLOOKUP($P30,'員訓-SAP'!$B:$J,8,0),0)</f>
        <v>134000</v>
      </c>
      <c r="J30" s="37">
        <f>_xlfn.IFNA(VLOOKUP($P30,'員訓-SAP'!$B:$J,9,0),0)</f>
        <v>0</v>
      </c>
      <c r="K30" s="12">
        <f t="shared" si="2"/>
        <v>-107434</v>
      </c>
      <c r="L30" s="14">
        <f t="shared" si="3"/>
        <v>-80.174626865671641</v>
      </c>
      <c r="M30" s="12">
        <f t="shared" si="4"/>
        <v>-107434</v>
      </c>
      <c r="N30" s="12">
        <f t="shared" si="4"/>
        <v>0</v>
      </c>
      <c r="P30" s="157" t="s">
        <v>911</v>
      </c>
    </row>
    <row r="31" spans="2:16" ht="31.5" customHeight="1">
      <c r="B31" s="12">
        <f>B32+B33</f>
        <v>48423598</v>
      </c>
      <c r="C31" s="6" t="s">
        <v>16</v>
      </c>
      <c r="D31" s="25">
        <v>5298023</v>
      </c>
      <c r="E31" s="12">
        <f t="shared" si="0"/>
        <v>66577776</v>
      </c>
      <c r="F31" s="12">
        <f>F32+F33</f>
        <v>66577776</v>
      </c>
      <c r="G31" s="12">
        <f>G32+G33</f>
        <v>0</v>
      </c>
      <c r="H31" s="12">
        <f t="shared" si="1"/>
        <v>44091000</v>
      </c>
      <c r="I31" s="12">
        <f>I32+I33</f>
        <v>44091000</v>
      </c>
      <c r="J31" s="12">
        <f>J32+J33</f>
        <v>0</v>
      </c>
      <c r="K31" s="12">
        <f t="shared" si="2"/>
        <v>22486776</v>
      </c>
      <c r="L31" s="14">
        <f t="shared" si="3"/>
        <v>51.000830101381233</v>
      </c>
      <c r="M31" s="12">
        <f t="shared" si="4"/>
        <v>22486776</v>
      </c>
      <c r="N31" s="12">
        <f t="shared" si="4"/>
        <v>0</v>
      </c>
      <c r="P31" s="142" t="s">
        <v>16</v>
      </c>
    </row>
    <row r="32" spans="2:16" ht="31.5" customHeight="1">
      <c r="B32" s="37">
        <f>_xlfn.IFNA(VLOOKUP($P32,'員訓-SAP'!$B:$O,14,0),0)</f>
        <v>22132952</v>
      </c>
      <c r="C32" s="6" t="s">
        <v>17</v>
      </c>
      <c r="D32" s="25">
        <v>52980231</v>
      </c>
      <c r="E32" s="12">
        <f t="shared" si="0"/>
        <v>23812407</v>
      </c>
      <c r="F32" s="37">
        <f>_xlfn.IFNA(VLOOKUP($P32,'員訓-SAP'!$B:$G,5,0),0)</f>
        <v>23812407</v>
      </c>
      <c r="G32" s="37">
        <f>_xlfn.IFNA(VLOOKUP($P32,'員訓-SAP'!$B:$G,6,0),0)</f>
        <v>0</v>
      </c>
      <c r="H32" s="12">
        <f t="shared" si="1"/>
        <v>11245000</v>
      </c>
      <c r="I32" s="37">
        <f>_xlfn.IFNA(VLOOKUP($P32,'員訓-SAP'!$B:$J,8,0),0)</f>
        <v>11245000</v>
      </c>
      <c r="J32" s="37">
        <f>_xlfn.IFNA(VLOOKUP($P32,'員訓-SAP'!$B:$J,9,0),0)</f>
        <v>0</v>
      </c>
      <c r="K32" s="12">
        <f t="shared" si="2"/>
        <v>12567407</v>
      </c>
      <c r="L32" s="14">
        <f t="shared" si="3"/>
        <v>111.75995553579368</v>
      </c>
      <c r="M32" s="12">
        <f t="shared" si="4"/>
        <v>12567407</v>
      </c>
      <c r="N32" s="12">
        <f t="shared" si="4"/>
        <v>0</v>
      </c>
      <c r="P32" s="142" t="s">
        <v>17</v>
      </c>
    </row>
    <row r="33" spans="2:16" ht="31.5" customHeight="1">
      <c r="B33" s="37">
        <f>_xlfn.IFNA(VLOOKUP($P33,'員訓-SAP'!$B:$O,14,0),0)</f>
        <v>26290646</v>
      </c>
      <c r="C33" s="6" t="s">
        <v>18</v>
      </c>
      <c r="D33" s="25">
        <v>52980232</v>
      </c>
      <c r="E33" s="12">
        <f t="shared" si="0"/>
        <v>42765369</v>
      </c>
      <c r="F33" s="37">
        <f>_xlfn.IFNA(VLOOKUP($P33,'員訓-SAP'!$B:$G,5,0),0)</f>
        <v>42765369</v>
      </c>
      <c r="G33" s="37">
        <f>_xlfn.IFNA(VLOOKUP($P33,'員訓-SAP'!$B:$G,6,0),0)</f>
        <v>0</v>
      </c>
      <c r="H33" s="12">
        <f t="shared" si="1"/>
        <v>32846000</v>
      </c>
      <c r="I33" s="37">
        <f>_xlfn.IFNA(VLOOKUP($P33,'員訓-SAP'!$B:$J,8,0),0)</f>
        <v>32846000</v>
      </c>
      <c r="J33" s="37">
        <f>_xlfn.IFNA(VLOOKUP($P33,'員訓-SAP'!$B:$J,9,0),0)</f>
        <v>0</v>
      </c>
      <c r="K33" s="12">
        <f t="shared" si="2"/>
        <v>9919369</v>
      </c>
      <c r="L33" s="14">
        <f t="shared" si="3"/>
        <v>30.199625525178103</v>
      </c>
      <c r="M33" s="12">
        <f t="shared" si="4"/>
        <v>9919369</v>
      </c>
      <c r="N33" s="12">
        <f t="shared" si="4"/>
        <v>0</v>
      </c>
      <c r="P33" s="142" t="s">
        <v>18</v>
      </c>
    </row>
    <row r="34" spans="2:16" ht="31.5" customHeight="1">
      <c r="B34" s="12">
        <f>B35+B36</f>
        <v>432517</v>
      </c>
      <c r="C34" s="6" t="s">
        <v>19</v>
      </c>
      <c r="D34" s="25">
        <v>5298024</v>
      </c>
      <c r="E34" s="12">
        <f t="shared" si="0"/>
        <v>640075</v>
      </c>
      <c r="F34" s="12">
        <f>F35+F36</f>
        <v>640075</v>
      </c>
      <c r="G34" s="12">
        <f>G35+G36</f>
        <v>0</v>
      </c>
      <c r="H34" s="12">
        <f t="shared" si="1"/>
        <v>1040000</v>
      </c>
      <c r="I34" s="12">
        <f>I35+I36</f>
        <v>1040000</v>
      </c>
      <c r="J34" s="12">
        <f>J35+J36</f>
        <v>0</v>
      </c>
      <c r="K34" s="12">
        <f t="shared" si="2"/>
        <v>-399925</v>
      </c>
      <c r="L34" s="14">
        <f t="shared" si="3"/>
        <v>-38.454326923076927</v>
      </c>
      <c r="M34" s="12">
        <f t="shared" si="4"/>
        <v>-399925</v>
      </c>
      <c r="N34" s="12">
        <f t="shared" si="4"/>
        <v>0</v>
      </c>
      <c r="P34" s="142" t="s">
        <v>19</v>
      </c>
    </row>
    <row r="35" spans="2:16" ht="31.5" customHeight="1">
      <c r="B35" s="37">
        <f>_xlfn.IFNA(VLOOKUP($P35,'員訓-SAP'!$B:$O,14,0),0)</f>
        <v>413503</v>
      </c>
      <c r="C35" s="6" t="s">
        <v>23</v>
      </c>
      <c r="D35" s="25">
        <v>52980244</v>
      </c>
      <c r="E35" s="12">
        <f t="shared" si="0"/>
        <v>626061</v>
      </c>
      <c r="F35" s="37">
        <f>_xlfn.IFNA(VLOOKUP($P35,'員訓-SAP'!$B:$G,5,0),0)</f>
        <v>626061</v>
      </c>
      <c r="G35" s="37">
        <f>_xlfn.IFNA(VLOOKUP($P35,'員訓-SAP'!$B:$G,6,0),0)</f>
        <v>0</v>
      </c>
      <c r="H35" s="12">
        <f t="shared" si="1"/>
        <v>832000</v>
      </c>
      <c r="I35" s="37">
        <f>_xlfn.IFNA(VLOOKUP($P35,'員訓-SAP'!$B:$J,8,0),0)</f>
        <v>832000</v>
      </c>
      <c r="J35" s="37">
        <f>_xlfn.IFNA(VLOOKUP($P35,'員訓-SAP'!$B:$J,9,0),0)</f>
        <v>0</v>
      </c>
      <c r="K35" s="12">
        <f t="shared" si="2"/>
        <v>-205939</v>
      </c>
      <c r="L35" s="14">
        <f t="shared" si="3"/>
        <v>-24.752283653846156</v>
      </c>
      <c r="M35" s="12">
        <f t="shared" si="4"/>
        <v>-205939</v>
      </c>
      <c r="N35" s="12">
        <f t="shared" si="4"/>
        <v>0</v>
      </c>
      <c r="P35" s="142" t="s">
        <v>23</v>
      </c>
    </row>
    <row r="36" spans="2:16" ht="31.5" customHeight="1">
      <c r="B36" s="37">
        <f>_xlfn.IFNA(VLOOKUP($P36,'員訓-SAP'!$B:$O,14,0),0)</f>
        <v>19014</v>
      </c>
      <c r="C36" s="6" t="s">
        <v>24</v>
      </c>
      <c r="D36" s="25">
        <v>52980245</v>
      </c>
      <c r="E36" s="12">
        <f t="shared" si="0"/>
        <v>14014</v>
      </c>
      <c r="F36" s="37">
        <f>_xlfn.IFNA(VLOOKUP($P36,'員訓-SAP'!$B:$G,5,0),0)</f>
        <v>14014</v>
      </c>
      <c r="G36" s="37">
        <f>_xlfn.IFNA(VLOOKUP($P36,'員訓-SAP'!$B:$G,6,0),0)</f>
        <v>0</v>
      </c>
      <c r="H36" s="12">
        <f t="shared" si="1"/>
        <v>208000</v>
      </c>
      <c r="I36" s="37">
        <f>_xlfn.IFNA(VLOOKUP($P36,'員訓-SAP'!$B:$J,8,0),0)</f>
        <v>208000</v>
      </c>
      <c r="J36" s="37">
        <f>_xlfn.IFNA(VLOOKUP($P36,'員訓-SAP'!$B:$J,9,0),0)</f>
        <v>0</v>
      </c>
      <c r="K36" s="12">
        <f t="shared" si="2"/>
        <v>-193986</v>
      </c>
      <c r="L36" s="14">
        <f t="shared" si="3"/>
        <v>-93.262500000000003</v>
      </c>
      <c r="M36" s="12">
        <f t="shared" si="4"/>
        <v>-193986</v>
      </c>
      <c r="N36" s="12">
        <f t="shared" si="4"/>
        <v>0</v>
      </c>
      <c r="P36" s="142" t="s">
        <v>24</v>
      </c>
    </row>
    <row r="37" spans="2:16" ht="31.5" customHeight="1">
      <c r="B37" s="12">
        <f>SUM(B38:B44)</f>
        <v>108442849</v>
      </c>
      <c r="C37" s="6" t="s">
        <v>82</v>
      </c>
      <c r="D37" s="25">
        <v>5298025</v>
      </c>
      <c r="E37" s="12">
        <f t="shared" si="0"/>
        <v>143627314</v>
      </c>
      <c r="F37" s="12">
        <f>SUM(F38:F44)</f>
        <v>143627314</v>
      </c>
      <c r="G37" s="12">
        <f>SUM(G38:G44)</f>
        <v>0</v>
      </c>
      <c r="H37" s="12">
        <f t="shared" si="1"/>
        <v>116122000</v>
      </c>
      <c r="I37" s="12">
        <f>SUM(I38:I44)</f>
        <v>116122000</v>
      </c>
      <c r="J37" s="12">
        <f>SUM(J38:J44)</f>
        <v>0</v>
      </c>
      <c r="K37" s="12">
        <f t="shared" si="2"/>
        <v>27505314</v>
      </c>
      <c r="L37" s="14">
        <f t="shared" si="3"/>
        <v>23.686565853154441</v>
      </c>
      <c r="M37" s="12">
        <f t="shared" si="4"/>
        <v>27505314</v>
      </c>
      <c r="N37" s="12">
        <f t="shared" si="4"/>
        <v>0</v>
      </c>
      <c r="P37" s="142" t="s">
        <v>271</v>
      </c>
    </row>
    <row r="38" spans="2:16" ht="31.5" customHeight="1">
      <c r="B38" s="37">
        <f>_xlfn.IFNA(VLOOKUP($P38,'員訓-SAP'!$B:$O,14,0),0)</f>
        <v>1855379</v>
      </c>
      <c r="C38" s="6" t="s">
        <v>25</v>
      </c>
      <c r="D38" s="25">
        <v>52980251</v>
      </c>
      <c r="E38" s="12">
        <f t="shared" si="0"/>
        <v>1839421</v>
      </c>
      <c r="F38" s="37">
        <f>_xlfn.IFNA(VLOOKUP($P38,'員訓-SAP'!$B:$G,5,0),0)</f>
        <v>1839421</v>
      </c>
      <c r="G38" s="37">
        <f>_xlfn.IFNA(VLOOKUP($P38,'員訓-SAP'!$B:$G,6,0),0)</f>
        <v>0</v>
      </c>
      <c r="H38" s="12">
        <f t="shared" si="1"/>
        <v>2426000</v>
      </c>
      <c r="I38" s="37">
        <f>_xlfn.IFNA(VLOOKUP($P38,'員訓-SAP'!$B:$J,8,0),0)</f>
        <v>2426000</v>
      </c>
      <c r="J38" s="37">
        <f>_xlfn.IFNA(VLOOKUP($P38,'員訓-SAP'!$B:$J,9,0),0)</f>
        <v>0</v>
      </c>
      <c r="K38" s="12">
        <f t="shared" si="2"/>
        <v>-586579</v>
      </c>
      <c r="L38" s="14">
        <f t="shared" si="3"/>
        <v>-24.178854080791425</v>
      </c>
      <c r="M38" s="12">
        <f t="shared" si="4"/>
        <v>-586579</v>
      </c>
      <c r="N38" s="12">
        <f t="shared" si="4"/>
        <v>0</v>
      </c>
      <c r="P38" s="142" t="s">
        <v>25</v>
      </c>
    </row>
    <row r="39" spans="2:16" ht="31.5" customHeight="1">
      <c r="B39" s="37">
        <f>_xlfn.IFNA(VLOOKUP($P39,'員訓-SAP'!$B:$O,14,0),0)</f>
        <v>36848144</v>
      </c>
      <c r="C39" s="6" t="s">
        <v>26</v>
      </c>
      <c r="D39" s="25">
        <v>52980252</v>
      </c>
      <c r="E39" s="12">
        <f t="shared" si="0"/>
        <v>36551572</v>
      </c>
      <c r="F39" s="37">
        <f>_xlfn.IFNA(VLOOKUP($P39,'員訓-SAP'!$B:$G,5,0),0)</f>
        <v>36551572</v>
      </c>
      <c r="G39" s="37">
        <f>_xlfn.IFNA(VLOOKUP($P39,'員訓-SAP'!$B:$G,6,0),0)</f>
        <v>0</v>
      </c>
      <c r="H39" s="12">
        <f t="shared" si="1"/>
        <v>43513000</v>
      </c>
      <c r="I39" s="37">
        <f>_xlfn.IFNA(VLOOKUP($P39,'員訓-SAP'!$B:$J,8,0),0)</f>
        <v>43513000</v>
      </c>
      <c r="J39" s="37">
        <f>_xlfn.IFNA(VLOOKUP($P39,'員訓-SAP'!$B:$J,9,0),0)</f>
        <v>0</v>
      </c>
      <c r="K39" s="12">
        <f t="shared" si="2"/>
        <v>-6961428</v>
      </c>
      <c r="L39" s="14">
        <f t="shared" si="3"/>
        <v>-15.998501597223818</v>
      </c>
      <c r="M39" s="12">
        <f t="shared" si="4"/>
        <v>-6961428</v>
      </c>
      <c r="N39" s="12">
        <f t="shared" si="4"/>
        <v>0</v>
      </c>
      <c r="P39" s="142" t="s">
        <v>26</v>
      </c>
    </row>
    <row r="40" spans="2:16" ht="31.5" customHeight="1">
      <c r="B40" s="37">
        <f>_xlfn.IFNA(VLOOKUP($P40,'員訓-SAP'!$B:$O,14,0),0)</f>
        <v>47435998</v>
      </c>
      <c r="C40" s="6" t="s">
        <v>27</v>
      </c>
      <c r="D40" s="25">
        <v>52980253</v>
      </c>
      <c r="E40" s="12">
        <f t="shared" si="0"/>
        <v>83415719</v>
      </c>
      <c r="F40" s="37">
        <f>_xlfn.IFNA(VLOOKUP($P40,'員訓-SAP'!$B:$G,5,0),0)</f>
        <v>83415719</v>
      </c>
      <c r="G40" s="37">
        <f>_xlfn.IFNA(VLOOKUP($P40,'員訓-SAP'!$B:$G,6,0),0)</f>
        <v>0</v>
      </c>
      <c r="H40" s="12">
        <f t="shared" si="1"/>
        <v>44345000</v>
      </c>
      <c r="I40" s="37">
        <f>_xlfn.IFNA(VLOOKUP($P40,'員訓-SAP'!$B:$J,8,0),0)</f>
        <v>44345000</v>
      </c>
      <c r="J40" s="37">
        <f>_xlfn.IFNA(VLOOKUP($P40,'員訓-SAP'!$B:$J,9,0),0)</f>
        <v>0</v>
      </c>
      <c r="K40" s="12">
        <f t="shared" si="2"/>
        <v>39070719</v>
      </c>
      <c r="L40" s="14">
        <f t="shared" si="3"/>
        <v>88.106255496673811</v>
      </c>
      <c r="M40" s="12">
        <f t="shared" si="4"/>
        <v>39070719</v>
      </c>
      <c r="N40" s="12">
        <f t="shared" si="4"/>
        <v>0</v>
      </c>
      <c r="P40" s="142" t="s">
        <v>27</v>
      </c>
    </row>
    <row r="41" spans="2:16" ht="31.5" customHeight="1">
      <c r="B41" s="37">
        <f>_xlfn.IFNA(VLOOKUP($P41,'員訓-SAP'!$B:$O,14,0),0)</f>
        <v>2399344</v>
      </c>
      <c r="C41" s="6" t="s">
        <v>28</v>
      </c>
      <c r="D41" s="25">
        <v>52980254</v>
      </c>
      <c r="E41" s="12">
        <f t="shared" si="0"/>
        <v>2660847</v>
      </c>
      <c r="F41" s="37">
        <f>_xlfn.IFNA(VLOOKUP($P41,'員訓-SAP'!$B:$G,5,0),0)</f>
        <v>2660847</v>
      </c>
      <c r="G41" s="37">
        <f>_xlfn.IFNA(VLOOKUP($P41,'員訓-SAP'!$B:$G,6,0),0)</f>
        <v>0</v>
      </c>
      <c r="H41" s="12">
        <f t="shared" si="1"/>
        <v>2794000</v>
      </c>
      <c r="I41" s="37">
        <f>_xlfn.IFNA(VLOOKUP($P41,'員訓-SAP'!$B:$J,8,0),0)</f>
        <v>2794000</v>
      </c>
      <c r="J41" s="37">
        <f>_xlfn.IFNA(VLOOKUP($P41,'員訓-SAP'!$B:$J,9,0),0)</f>
        <v>0</v>
      </c>
      <c r="K41" s="12">
        <f t="shared" si="2"/>
        <v>-133153</v>
      </c>
      <c r="L41" s="14">
        <f t="shared" si="3"/>
        <v>-4.765676449534717</v>
      </c>
      <c r="M41" s="12">
        <f t="shared" si="4"/>
        <v>-133153</v>
      </c>
      <c r="N41" s="12">
        <f t="shared" si="4"/>
        <v>0</v>
      </c>
      <c r="P41" s="142" t="s">
        <v>28</v>
      </c>
    </row>
    <row r="42" spans="2:16" ht="31.5" customHeight="1">
      <c r="B42" s="31">
        <f>_xlfn.IFNA(VLOOKUP($P42,'員訓-SAP'!$B:$O,14,0),0)</f>
        <v>19229550</v>
      </c>
      <c r="C42" s="3" t="s">
        <v>29</v>
      </c>
      <c r="D42" s="26">
        <v>52980255</v>
      </c>
      <c r="E42" s="13">
        <f t="shared" si="0"/>
        <v>18004819</v>
      </c>
      <c r="F42" s="31">
        <f>_xlfn.IFNA(VLOOKUP($P42,'員訓-SAP'!$B:$G,5,0),0)</f>
        <v>18004819</v>
      </c>
      <c r="G42" s="31">
        <f>_xlfn.IFNA(VLOOKUP($P42,'員訓-SAP'!$B:$G,6,0),0)</f>
        <v>0</v>
      </c>
      <c r="H42" s="13">
        <f t="shared" si="1"/>
        <v>21277000</v>
      </c>
      <c r="I42" s="31">
        <f>_xlfn.IFNA(VLOOKUP($P42,'員訓-SAP'!$B:$J,8,0),0)</f>
        <v>21277000</v>
      </c>
      <c r="J42" s="31">
        <f>_xlfn.IFNA(VLOOKUP($P42,'員訓-SAP'!$B:$J,9,0),0)</f>
        <v>0</v>
      </c>
      <c r="K42" s="13">
        <f t="shared" si="2"/>
        <v>-3272181</v>
      </c>
      <c r="L42" s="15">
        <f t="shared" si="3"/>
        <v>-15.378958499788503</v>
      </c>
      <c r="M42" s="13">
        <f t="shared" si="4"/>
        <v>-3272181</v>
      </c>
      <c r="N42" s="13">
        <f t="shared" si="4"/>
        <v>0</v>
      </c>
      <c r="P42" s="142" t="s">
        <v>29</v>
      </c>
    </row>
    <row r="43" spans="2:16" ht="31.5" hidden="1" customHeight="1">
      <c r="B43" s="37">
        <f>_xlfn.IFNA(VLOOKUP($P43,'員訓-SAP'!$B:$O,14,0),0)</f>
        <v>0</v>
      </c>
      <c r="C43" s="6" t="s">
        <v>179</v>
      </c>
      <c r="D43" s="25">
        <v>52980255</v>
      </c>
      <c r="E43" s="12">
        <f t="shared" ref="E43" si="5">F43+G43</f>
        <v>0</v>
      </c>
      <c r="F43" s="37">
        <f>_xlfn.IFNA(VLOOKUP($P43,'員訓-SAP'!$B:$G,5,0),0)</f>
        <v>0</v>
      </c>
      <c r="G43" s="37">
        <f>_xlfn.IFNA(VLOOKUP($P43,'員訓-SAP'!$B:$G,6,0),0)</f>
        <v>0</v>
      </c>
      <c r="H43" s="12">
        <f t="shared" ref="H43" si="6">I43+J43</f>
        <v>0</v>
      </c>
      <c r="I43" s="37">
        <f>_xlfn.IFNA(VLOOKUP($P43,'員訓-SAP'!$B:$J,8,0),0)</f>
        <v>0</v>
      </c>
      <c r="J43" s="37">
        <f>_xlfn.IFNA(VLOOKUP($P43,'員訓-SAP'!$B:$J,9,0),0)</f>
        <v>0</v>
      </c>
      <c r="K43" s="12">
        <f t="shared" ref="K43" si="7">M43+N43</f>
        <v>0</v>
      </c>
      <c r="L43" s="32"/>
      <c r="M43" s="12">
        <f t="shared" ref="M43" si="8">F43-I43</f>
        <v>0</v>
      </c>
      <c r="N43" s="12">
        <f t="shared" ref="N43" si="9">G43-J43</f>
        <v>0</v>
      </c>
      <c r="P43" s="142" t="s">
        <v>278</v>
      </c>
    </row>
    <row r="44" spans="2:16" ht="31.5" customHeight="1">
      <c r="B44" s="159">
        <f>_xlfn.IFNA(VLOOKUP($P44,'員訓-SAP'!$B:$O,14,0),0)</f>
        <v>674434</v>
      </c>
      <c r="C44" s="29" t="s">
        <v>30</v>
      </c>
      <c r="D44" s="169">
        <v>52980258</v>
      </c>
      <c r="E44" s="28">
        <f t="shared" si="0"/>
        <v>1154936</v>
      </c>
      <c r="F44" s="159">
        <f>_xlfn.IFNA(VLOOKUP($P44,'員訓-SAP'!$B:$G,5,0),0)</f>
        <v>1154936</v>
      </c>
      <c r="G44" s="159">
        <f>_xlfn.IFNA(VLOOKUP($P44,'員訓-SAP'!$B:$G,6,0),0)</f>
        <v>0</v>
      </c>
      <c r="H44" s="28">
        <f t="shared" si="1"/>
        <v>1767000</v>
      </c>
      <c r="I44" s="159">
        <f>_xlfn.IFNA(VLOOKUP($P44,'員訓-SAP'!$B:$J,8,0),0)</f>
        <v>1767000</v>
      </c>
      <c r="J44" s="159">
        <f>_xlfn.IFNA(VLOOKUP($P44,'員訓-SAP'!$B:$J,9,0),0)</f>
        <v>0</v>
      </c>
      <c r="K44" s="28">
        <f t="shared" si="2"/>
        <v>-612064</v>
      </c>
      <c r="L44" s="30">
        <f t="shared" si="3"/>
        <v>-34.638596491228071</v>
      </c>
      <c r="M44" s="28">
        <f t="shared" si="4"/>
        <v>-612064</v>
      </c>
      <c r="N44" s="28">
        <f t="shared" si="4"/>
        <v>0</v>
      </c>
      <c r="O44" s="168"/>
      <c r="P44" s="142" t="s">
        <v>30</v>
      </c>
    </row>
    <row r="45" spans="2:16" ht="31.5" customHeight="1">
      <c r="B45" s="12">
        <f>B46+B47+B48+B49</f>
        <v>18180648</v>
      </c>
      <c r="C45" s="6" t="s">
        <v>31</v>
      </c>
      <c r="D45" s="25">
        <v>5298026</v>
      </c>
      <c r="E45" s="12">
        <f t="shared" si="0"/>
        <v>17967548</v>
      </c>
      <c r="F45" s="12">
        <f>F46+F47+F48+F49</f>
        <v>17967548</v>
      </c>
      <c r="G45" s="12">
        <f>G46+G47+G48+G49</f>
        <v>0</v>
      </c>
      <c r="H45" s="12">
        <f t="shared" si="1"/>
        <v>19791000</v>
      </c>
      <c r="I45" s="12">
        <f>I46+I47+I48+I49</f>
        <v>19791000</v>
      </c>
      <c r="J45" s="12">
        <f>J46+J47+J48+J49</f>
        <v>0</v>
      </c>
      <c r="K45" s="12">
        <f t="shared" si="2"/>
        <v>-1823452</v>
      </c>
      <c r="L45" s="14">
        <f t="shared" si="3"/>
        <v>-9.2135415087666104</v>
      </c>
      <c r="M45" s="12">
        <f t="shared" si="4"/>
        <v>-1823452</v>
      </c>
      <c r="N45" s="12">
        <f t="shared" si="4"/>
        <v>0</v>
      </c>
      <c r="P45" s="142" t="s">
        <v>31</v>
      </c>
    </row>
    <row r="46" spans="2:16" ht="31.5" customHeight="1">
      <c r="B46" s="37">
        <f>_xlfn.IFNA(VLOOKUP($P46,'員訓-SAP'!$B:$O,14,0),0)</f>
        <v>11802827</v>
      </c>
      <c r="C46" s="6" t="s">
        <v>32</v>
      </c>
      <c r="D46" s="25">
        <v>52980262</v>
      </c>
      <c r="E46" s="12">
        <f t="shared" si="0"/>
        <v>11791796</v>
      </c>
      <c r="F46" s="37">
        <f>_xlfn.IFNA(VLOOKUP($P46,'員訓-SAP'!$B:$G,5,0),0)</f>
        <v>11791796</v>
      </c>
      <c r="G46" s="37">
        <f>_xlfn.IFNA(VLOOKUP($P46,'員訓-SAP'!$B:$G,6,0),0)</f>
        <v>0</v>
      </c>
      <c r="H46" s="12">
        <f t="shared" si="1"/>
        <v>11657000</v>
      </c>
      <c r="I46" s="37">
        <f>_xlfn.IFNA(VLOOKUP($P46,'員訓-SAP'!$B:$J,8,0),0)</f>
        <v>11657000</v>
      </c>
      <c r="J46" s="37">
        <f>_xlfn.IFNA(VLOOKUP($P46,'員訓-SAP'!$B:$J,9,0),0)</f>
        <v>0</v>
      </c>
      <c r="K46" s="12">
        <f t="shared" si="2"/>
        <v>134796</v>
      </c>
      <c r="L46" s="14">
        <f t="shared" si="3"/>
        <v>1.1563524062794888</v>
      </c>
      <c r="M46" s="12">
        <f t="shared" si="4"/>
        <v>134796</v>
      </c>
      <c r="N46" s="12">
        <f t="shared" si="4"/>
        <v>0</v>
      </c>
      <c r="P46" s="142" t="s">
        <v>32</v>
      </c>
    </row>
    <row r="47" spans="2:16" ht="31.5" customHeight="1">
      <c r="B47" s="37">
        <f>_xlfn.IFNA(VLOOKUP($P47,'員訓-SAP'!$B:$O,14,0),0)</f>
        <v>4871917</v>
      </c>
      <c r="C47" s="6" t="s">
        <v>33</v>
      </c>
      <c r="D47" s="25">
        <v>52980264</v>
      </c>
      <c r="E47" s="12">
        <f t="shared" si="0"/>
        <v>5474011</v>
      </c>
      <c r="F47" s="37">
        <f>_xlfn.IFNA(VLOOKUP($P47,'員訓-SAP'!$B:$G,5,0),0)</f>
        <v>5474011</v>
      </c>
      <c r="G47" s="37">
        <f>_xlfn.IFNA(VLOOKUP($P47,'員訓-SAP'!$B:$G,6,0),0)</f>
        <v>0</v>
      </c>
      <c r="H47" s="12">
        <f t="shared" si="1"/>
        <v>6012000</v>
      </c>
      <c r="I47" s="37">
        <f>_xlfn.IFNA(VLOOKUP($P47,'員訓-SAP'!$B:$J,8,0),0)</f>
        <v>6012000</v>
      </c>
      <c r="J47" s="37">
        <f>_xlfn.IFNA(VLOOKUP($P47,'員訓-SAP'!$B:$J,9,0),0)</f>
        <v>0</v>
      </c>
      <c r="K47" s="12">
        <f t="shared" si="2"/>
        <v>-537989</v>
      </c>
      <c r="L47" s="14">
        <f t="shared" si="3"/>
        <v>-8.9485861610113115</v>
      </c>
      <c r="M47" s="12">
        <f t="shared" si="4"/>
        <v>-537989</v>
      </c>
      <c r="N47" s="12">
        <f t="shared" si="4"/>
        <v>0</v>
      </c>
      <c r="P47" s="142" t="s">
        <v>33</v>
      </c>
    </row>
    <row r="48" spans="2:16" ht="31.5" customHeight="1">
      <c r="B48" s="37">
        <f>_xlfn.IFNA(VLOOKUP($P48,'員訓-SAP'!$B:$O,14,0),0)</f>
        <v>313358</v>
      </c>
      <c r="C48" s="6" t="s">
        <v>34</v>
      </c>
      <c r="D48" s="25">
        <v>52980265</v>
      </c>
      <c r="E48" s="12">
        <f t="shared" si="0"/>
        <v>311210</v>
      </c>
      <c r="F48" s="37">
        <f>_xlfn.IFNA(VLOOKUP($P48,'員訓-SAP'!$B:$G,5,0),0)</f>
        <v>311210</v>
      </c>
      <c r="G48" s="37">
        <f>_xlfn.IFNA(VLOOKUP($P48,'員訓-SAP'!$B:$G,6,0),0)</f>
        <v>0</v>
      </c>
      <c r="H48" s="12">
        <f t="shared" si="1"/>
        <v>377000</v>
      </c>
      <c r="I48" s="37">
        <f>_xlfn.IFNA(VLOOKUP($P48,'員訓-SAP'!$B:$J,8,0),0)</f>
        <v>377000</v>
      </c>
      <c r="J48" s="37">
        <f>_xlfn.IFNA(VLOOKUP($P48,'員訓-SAP'!$B:$J,9,0),0)</f>
        <v>0</v>
      </c>
      <c r="K48" s="12">
        <f t="shared" si="2"/>
        <v>-65790</v>
      </c>
      <c r="L48" s="14">
        <f t="shared" si="3"/>
        <v>-17.450928381962864</v>
      </c>
      <c r="M48" s="12">
        <f t="shared" si="4"/>
        <v>-65790</v>
      </c>
      <c r="N48" s="12">
        <f t="shared" si="4"/>
        <v>0</v>
      </c>
      <c r="P48" s="142" t="s">
        <v>34</v>
      </c>
    </row>
    <row r="49" spans="2:16" ht="31.5" customHeight="1">
      <c r="B49" s="37">
        <f>_xlfn.IFNA(VLOOKUP($P49,'員訓-SAP'!$B:$O,14,0),0)</f>
        <v>1192546</v>
      </c>
      <c r="C49" s="6" t="s">
        <v>35</v>
      </c>
      <c r="D49" s="25">
        <v>52980267</v>
      </c>
      <c r="E49" s="12">
        <f t="shared" si="0"/>
        <v>390531</v>
      </c>
      <c r="F49" s="37">
        <f>_xlfn.IFNA(VLOOKUP($P49,'員訓-SAP'!$B:$G,5,0),0)</f>
        <v>390531</v>
      </c>
      <c r="G49" s="37">
        <f>_xlfn.IFNA(VLOOKUP($P49,'員訓-SAP'!$B:$G,6,0),0)</f>
        <v>0</v>
      </c>
      <c r="H49" s="12">
        <f t="shared" ref="H49:H57" si="10">I49+J49</f>
        <v>1745000</v>
      </c>
      <c r="I49" s="37">
        <f>_xlfn.IFNA(VLOOKUP($P49,'員訓-SAP'!$B:$J,8,0),0)</f>
        <v>1745000</v>
      </c>
      <c r="J49" s="37">
        <f>_xlfn.IFNA(VLOOKUP($P49,'員訓-SAP'!$B:$J,9,0),0)</f>
        <v>0</v>
      </c>
      <c r="K49" s="12">
        <f t="shared" ref="K49:K55" si="11">M49+N49</f>
        <v>-1354469</v>
      </c>
      <c r="L49" s="14">
        <f t="shared" ref="L49:L57" si="12">K49/H49*100</f>
        <v>-77.62</v>
      </c>
      <c r="M49" s="12">
        <f t="shared" ref="M49:M57" si="13">F49-I49</f>
        <v>-1354469</v>
      </c>
      <c r="N49" s="12">
        <f t="shared" ref="N49:N57" si="14">G49-J49</f>
        <v>0</v>
      </c>
      <c r="P49" s="142" t="s">
        <v>35</v>
      </c>
    </row>
    <row r="50" spans="2:16" ht="31.5" customHeight="1">
      <c r="B50" s="12">
        <f>B51</f>
        <v>8978</v>
      </c>
      <c r="C50" s="6" t="s">
        <v>918</v>
      </c>
      <c r="D50" s="25">
        <v>5298027</v>
      </c>
      <c r="E50" s="12">
        <f t="shared" si="0"/>
        <v>14990</v>
      </c>
      <c r="F50" s="12">
        <f>F51</f>
        <v>14990</v>
      </c>
      <c r="G50" s="12">
        <f>G51</f>
        <v>0</v>
      </c>
      <c r="H50" s="12">
        <f t="shared" si="10"/>
        <v>0</v>
      </c>
      <c r="I50" s="12">
        <f>I51</f>
        <v>0</v>
      </c>
      <c r="J50" s="12">
        <f>J51</f>
        <v>0</v>
      </c>
      <c r="K50" s="12">
        <f t="shared" si="11"/>
        <v>14990</v>
      </c>
      <c r="L50" s="32"/>
      <c r="M50" s="12">
        <f t="shared" si="13"/>
        <v>14990</v>
      </c>
      <c r="N50" s="12">
        <f t="shared" si="14"/>
        <v>0</v>
      </c>
      <c r="P50" s="157" t="s">
        <v>913</v>
      </c>
    </row>
    <row r="51" spans="2:16" ht="31.5" customHeight="1">
      <c r="B51" s="37">
        <f>_xlfn.IFNA(VLOOKUP($P51,'員訓-SAP'!$B:$O,14,0),0)</f>
        <v>8978</v>
      </c>
      <c r="C51" s="6" t="s">
        <v>919</v>
      </c>
      <c r="D51" s="25">
        <v>52980272</v>
      </c>
      <c r="E51" s="12">
        <f t="shared" si="0"/>
        <v>14990</v>
      </c>
      <c r="F51" s="37">
        <f>_xlfn.IFNA(VLOOKUP($P51,'員訓-SAP'!$B:$G,5,0),0)</f>
        <v>14990</v>
      </c>
      <c r="G51" s="37">
        <f>_xlfn.IFNA(VLOOKUP($P51,'員訓-SAP'!$B:$G,6,0),0)</f>
        <v>0</v>
      </c>
      <c r="H51" s="12">
        <f t="shared" si="10"/>
        <v>0</v>
      </c>
      <c r="I51" s="37">
        <f>_xlfn.IFNA(VLOOKUP($P51,'員訓-SAP'!$B:$J,8,0),0)</f>
        <v>0</v>
      </c>
      <c r="J51" s="37">
        <f>_xlfn.IFNA(VLOOKUP($P51,'員訓-SAP'!$B:$J,9,0),0)</f>
        <v>0</v>
      </c>
      <c r="K51" s="12">
        <f t="shared" si="11"/>
        <v>14990</v>
      </c>
      <c r="L51" s="32"/>
      <c r="M51" s="12">
        <f t="shared" si="13"/>
        <v>14990</v>
      </c>
      <c r="N51" s="12">
        <f t="shared" si="14"/>
        <v>0</v>
      </c>
      <c r="P51" s="157" t="s">
        <v>914</v>
      </c>
    </row>
    <row r="52" spans="2:16" ht="31.5" hidden="1" customHeight="1">
      <c r="B52" s="12">
        <f>B53</f>
        <v>0</v>
      </c>
      <c r="C52" s="6" t="s">
        <v>38</v>
      </c>
      <c r="D52" s="25"/>
      <c r="E52" s="12">
        <f>F52+G52</f>
        <v>0</v>
      </c>
      <c r="F52" s="12">
        <f>F53</f>
        <v>0</v>
      </c>
      <c r="G52" s="12">
        <f>G53</f>
        <v>0</v>
      </c>
      <c r="H52" s="12">
        <f>I52+J52</f>
        <v>0</v>
      </c>
      <c r="I52" s="12">
        <f>I53</f>
        <v>0</v>
      </c>
      <c r="J52" s="12">
        <f>J53</f>
        <v>0</v>
      </c>
      <c r="K52" s="12">
        <f t="shared" si="11"/>
        <v>0</v>
      </c>
      <c r="L52" s="32"/>
      <c r="M52" s="12">
        <f t="shared" si="13"/>
        <v>0</v>
      </c>
      <c r="N52" s="12">
        <f t="shared" si="14"/>
        <v>0</v>
      </c>
      <c r="P52" s="142" t="s">
        <v>38</v>
      </c>
    </row>
    <row r="53" spans="2:16" ht="31.5" hidden="1" customHeight="1">
      <c r="B53" s="37">
        <f>_xlfn.IFNA(VLOOKUP($P53,'員訓-SAP'!$B:$O,14,0),0)</f>
        <v>0</v>
      </c>
      <c r="C53" s="9" t="s">
        <v>203</v>
      </c>
      <c r="D53" s="25"/>
      <c r="E53" s="12">
        <f>F53+G53</f>
        <v>0</v>
      </c>
      <c r="F53" s="37">
        <f>_xlfn.IFNA(VLOOKUP($P53,'員訓-SAP'!$B:$G,5,0),0)</f>
        <v>0</v>
      </c>
      <c r="G53" s="37">
        <f>_xlfn.IFNA(VLOOKUP($P53,'員訓-SAP'!$B:$G,6,0),0)</f>
        <v>0</v>
      </c>
      <c r="H53" s="12">
        <f>I53+J53</f>
        <v>0</v>
      </c>
      <c r="I53" s="37">
        <f>_xlfn.IFNA(VLOOKUP($P53,'員訓-SAP'!$B:$J,8,0),0)</f>
        <v>0</v>
      </c>
      <c r="J53" s="37">
        <f>_xlfn.IFNA(VLOOKUP($P53,'員訓-SAP'!$B:$J,9,0),0)</f>
        <v>0</v>
      </c>
      <c r="K53" s="12">
        <f t="shared" si="11"/>
        <v>0</v>
      </c>
      <c r="L53" s="32"/>
      <c r="M53" s="12">
        <f t="shared" si="13"/>
        <v>0</v>
      </c>
      <c r="N53" s="12">
        <f t="shared" si="14"/>
        <v>0</v>
      </c>
      <c r="P53" s="142" t="s">
        <v>39</v>
      </c>
    </row>
    <row r="54" spans="2:16" ht="31.5" customHeight="1">
      <c r="B54" s="12">
        <f>B55</f>
        <v>0</v>
      </c>
      <c r="C54" s="6" t="s">
        <v>40</v>
      </c>
      <c r="D54" s="25">
        <v>5298029</v>
      </c>
      <c r="E54" s="12">
        <f t="shared" si="0"/>
        <v>-83150</v>
      </c>
      <c r="F54" s="12">
        <f>F55</f>
        <v>-83150</v>
      </c>
      <c r="G54" s="12">
        <f>G55</f>
        <v>0</v>
      </c>
      <c r="H54" s="12">
        <f t="shared" si="10"/>
        <v>0</v>
      </c>
      <c r="I54" s="12">
        <f>I55</f>
        <v>0</v>
      </c>
      <c r="J54" s="12">
        <f>J55</f>
        <v>0</v>
      </c>
      <c r="K54" s="12">
        <f t="shared" si="11"/>
        <v>-83150</v>
      </c>
      <c r="L54" s="32"/>
      <c r="M54" s="12">
        <f t="shared" si="13"/>
        <v>-83150</v>
      </c>
      <c r="N54" s="12">
        <f t="shared" si="14"/>
        <v>0</v>
      </c>
      <c r="P54" s="142" t="s">
        <v>40</v>
      </c>
    </row>
    <row r="55" spans="2:16" ht="31.5" customHeight="1">
      <c r="B55" s="37">
        <v>0</v>
      </c>
      <c r="C55" s="6" t="s">
        <v>41</v>
      </c>
      <c r="D55" s="25">
        <v>52980291</v>
      </c>
      <c r="E55" s="12">
        <f t="shared" si="0"/>
        <v>-83150</v>
      </c>
      <c r="F55" s="37">
        <f>_xlfn.IFNA(VLOOKUP($P55,'員訓-SAP'!$B:$G,5,0),0)</f>
        <v>-83150</v>
      </c>
      <c r="G55" s="37">
        <f>_xlfn.IFNA(VLOOKUP($P55,'員訓-SAP'!$B:$G,6,0),0)</f>
        <v>0</v>
      </c>
      <c r="H55" s="12">
        <f t="shared" si="10"/>
        <v>0</v>
      </c>
      <c r="I55" s="37"/>
      <c r="J55" s="37"/>
      <c r="K55" s="12">
        <f t="shared" si="11"/>
        <v>-83150</v>
      </c>
      <c r="L55" s="32"/>
      <c r="M55" s="12">
        <f t="shared" si="13"/>
        <v>-83150</v>
      </c>
      <c r="N55" s="12">
        <f t="shared" si="14"/>
        <v>0</v>
      </c>
      <c r="P55" s="142" t="s">
        <v>41</v>
      </c>
    </row>
    <row r="56" spans="2:16" ht="31.5" customHeight="1">
      <c r="B56" s="12">
        <f>B54+B50+B45+B37+B34+B31+B19+B10+B52</f>
        <v>746007284</v>
      </c>
      <c r="C56" s="6" t="s">
        <v>83</v>
      </c>
      <c r="D56" s="1"/>
      <c r="E56" s="12">
        <f>E54+E50+E45+E37+E34+E31+E19+E10+E52</f>
        <v>827888087</v>
      </c>
      <c r="F56" s="12">
        <f>F54+F50+F45+F37+F34+F31+F19+F10+F52</f>
        <v>823909461</v>
      </c>
      <c r="G56" s="12">
        <f>G54+G50+G45+G37+G34+G31+G19+G10+G52</f>
        <v>3978626</v>
      </c>
      <c r="H56" s="12">
        <f>H54+H50+H45+H37+H34+H31+H19+H10</f>
        <v>814159000</v>
      </c>
      <c r="I56" s="12">
        <f>I54+I50+I45+I37+I34+I31+I19+I10</f>
        <v>809539000</v>
      </c>
      <c r="J56" s="12">
        <f>J54+J50+J45+J37+J34+J31+J19+J10</f>
        <v>4620000</v>
      </c>
      <c r="K56" s="12">
        <f>K54+K50+K45+K37+K34+K31+K19+K10+K52</f>
        <v>13729087</v>
      </c>
      <c r="L56" s="14">
        <f>K56/H56*100</f>
        <v>1.6862906385607728</v>
      </c>
      <c r="M56" s="12">
        <f>M54+M50+M45+M37+M34+M31+M19+M10+M52</f>
        <v>14370461</v>
      </c>
      <c r="N56" s="12">
        <f>N54+N50+N45+N37+N34+N31+N19+N10+N52</f>
        <v>-641374</v>
      </c>
    </row>
    <row r="57" spans="2:16" ht="31.5" customHeight="1">
      <c r="B57" s="37">
        <f>_xlfn.IFNA(VLOOKUP($P57,'員訓-SAP'!$B:$O,14,0),0)</f>
        <v>-121169</v>
      </c>
      <c r="C57" s="6" t="s">
        <v>196</v>
      </c>
      <c r="D57" s="1"/>
      <c r="E57" s="12">
        <f t="shared" si="0"/>
        <v>-867453</v>
      </c>
      <c r="F57" s="37">
        <f>_xlfn.IFNA(VLOOKUP($P57,'員訓-SAP'!$B:$G,5,0),0)</f>
        <v>-867453</v>
      </c>
      <c r="G57" s="37">
        <f>_xlfn.IFNA(VLOOKUP($P57,'員訓-SAP'!$B:$G,6,0),0)</f>
        <v>0</v>
      </c>
      <c r="H57" s="12">
        <f t="shared" si="10"/>
        <v>68000</v>
      </c>
      <c r="I57" s="37">
        <f>_xlfn.IFNA(VLOOKUP($P57,'員訓-SAP'!$B:$J,8,0),0)</f>
        <v>68000</v>
      </c>
      <c r="J57" s="37">
        <f>_xlfn.IFNA(VLOOKUP($P57,'員訓-SAP'!$B:$J,9,0),0)</f>
        <v>0</v>
      </c>
      <c r="K57" s="12">
        <f>M57+N57</f>
        <v>-935453</v>
      </c>
      <c r="L57" s="14">
        <f t="shared" si="12"/>
        <v>-1375.6661764705882</v>
      </c>
      <c r="M57" s="12">
        <f t="shared" si="13"/>
        <v>-935453</v>
      </c>
      <c r="N57" s="12">
        <f t="shared" si="14"/>
        <v>0</v>
      </c>
      <c r="P57" s="142" t="s">
        <v>295</v>
      </c>
    </row>
    <row r="58" spans="2:16" ht="31.5" customHeight="1">
      <c r="B58" s="7"/>
      <c r="C58" s="6" t="s">
        <v>84</v>
      </c>
      <c r="D58" s="1"/>
      <c r="E58" s="12"/>
      <c r="F58" s="12"/>
      <c r="G58" s="12"/>
      <c r="H58" s="12"/>
      <c r="I58" s="12"/>
      <c r="J58" s="12"/>
      <c r="K58" s="12"/>
      <c r="L58" s="14"/>
      <c r="M58" s="12"/>
      <c r="N58" s="12"/>
      <c r="P58" s="142" t="s">
        <v>42</v>
      </c>
    </row>
    <row r="59" spans="2:16" ht="31.5" customHeight="1">
      <c r="B59" s="7"/>
      <c r="C59" s="6"/>
      <c r="D59" s="1"/>
      <c r="E59" s="7"/>
      <c r="F59" s="7"/>
      <c r="G59" s="7"/>
      <c r="H59" s="7"/>
      <c r="I59" s="7"/>
      <c r="J59" s="7"/>
      <c r="K59" s="7"/>
      <c r="L59" s="6"/>
      <c r="M59" s="7"/>
      <c r="N59" s="6"/>
    </row>
    <row r="60" spans="2:16" ht="31.5" customHeight="1">
      <c r="B60" s="7"/>
      <c r="C60" s="6"/>
      <c r="D60" s="1"/>
      <c r="E60" s="7"/>
      <c r="F60" s="7"/>
      <c r="G60" s="7"/>
      <c r="H60" s="7"/>
      <c r="I60" s="7"/>
      <c r="J60" s="7"/>
      <c r="K60" s="7"/>
      <c r="L60" s="6"/>
      <c r="M60" s="7"/>
      <c r="N60" s="6"/>
    </row>
    <row r="61" spans="2:16" ht="31.5" customHeight="1">
      <c r="B61" s="7"/>
      <c r="C61" s="6"/>
      <c r="D61" s="1"/>
      <c r="E61" s="7"/>
      <c r="F61" s="7"/>
      <c r="G61" s="7"/>
      <c r="H61" s="7"/>
      <c r="I61" s="7"/>
      <c r="J61" s="7"/>
      <c r="K61" s="7"/>
      <c r="L61" s="6"/>
      <c r="M61" s="7"/>
      <c r="N61" s="6"/>
    </row>
    <row r="62" spans="2:16" ht="31.5" customHeight="1">
      <c r="B62" s="7"/>
      <c r="C62" s="6"/>
      <c r="D62" s="1"/>
      <c r="E62" s="7"/>
      <c r="F62" s="7"/>
      <c r="G62" s="7"/>
      <c r="H62" s="7"/>
      <c r="I62" s="7"/>
      <c r="J62" s="7"/>
      <c r="K62" s="7"/>
      <c r="L62" s="6"/>
      <c r="M62" s="7"/>
      <c r="N62" s="6"/>
    </row>
    <row r="63" spans="2:16" ht="31.5" customHeight="1">
      <c r="B63" s="7"/>
      <c r="C63" s="6"/>
      <c r="D63" s="1"/>
      <c r="E63" s="7"/>
      <c r="F63" s="7"/>
      <c r="G63" s="7"/>
      <c r="H63" s="7"/>
      <c r="I63" s="7"/>
      <c r="J63" s="7"/>
      <c r="K63" s="7"/>
      <c r="L63" s="6"/>
      <c r="M63" s="7"/>
      <c r="N63" s="6"/>
    </row>
    <row r="64" spans="2:16" ht="31.5" customHeight="1">
      <c r="B64" s="7"/>
      <c r="C64" s="6"/>
      <c r="D64" s="1"/>
      <c r="E64" s="7"/>
      <c r="F64" s="7"/>
      <c r="G64" s="7"/>
      <c r="H64" s="7"/>
      <c r="I64" s="7"/>
      <c r="J64" s="7"/>
      <c r="K64" s="7"/>
      <c r="L64" s="6"/>
      <c r="M64" s="7"/>
      <c r="N64" s="6"/>
    </row>
    <row r="65" spans="2:14" ht="31.5" customHeight="1">
      <c r="B65" s="7"/>
      <c r="C65" s="6"/>
      <c r="D65" s="1"/>
      <c r="E65" s="7"/>
      <c r="F65" s="7"/>
      <c r="G65" s="7"/>
      <c r="H65" s="7"/>
      <c r="I65" s="7"/>
      <c r="J65" s="7"/>
      <c r="K65" s="7"/>
      <c r="L65" s="6"/>
      <c r="M65" s="7"/>
      <c r="N65" s="6"/>
    </row>
    <row r="66" spans="2:14" ht="31.5" customHeight="1">
      <c r="B66" s="7"/>
      <c r="C66" s="6"/>
      <c r="D66" s="1"/>
      <c r="E66" s="7"/>
      <c r="F66" s="7"/>
      <c r="G66" s="7"/>
      <c r="H66" s="7"/>
      <c r="I66" s="7"/>
      <c r="J66" s="7"/>
      <c r="K66" s="7"/>
      <c r="L66" s="6"/>
      <c r="M66" s="7"/>
      <c r="N66" s="6"/>
    </row>
    <row r="67" spans="2:14" ht="31.5" hidden="1" customHeight="1">
      <c r="B67" s="7"/>
      <c r="C67" s="6"/>
      <c r="D67" s="1"/>
      <c r="E67" s="7"/>
      <c r="F67" s="7"/>
      <c r="G67" s="7"/>
      <c r="H67" s="7"/>
      <c r="I67" s="7"/>
      <c r="J67" s="7"/>
      <c r="K67" s="7"/>
      <c r="L67" s="6"/>
      <c r="M67" s="7"/>
      <c r="N67" s="6"/>
    </row>
    <row r="68" spans="2:14" ht="31.5" customHeight="1">
      <c r="B68" s="7"/>
      <c r="C68" s="6"/>
      <c r="D68" s="1"/>
      <c r="E68" s="7"/>
      <c r="F68" s="7"/>
      <c r="G68" s="7"/>
      <c r="H68" s="7"/>
      <c r="I68" s="7"/>
      <c r="J68" s="7"/>
      <c r="K68" s="7"/>
      <c r="L68" s="6"/>
      <c r="M68" s="7"/>
      <c r="N68" s="6"/>
    </row>
    <row r="69" spans="2:14" ht="31.5" customHeight="1">
      <c r="B69" s="7"/>
      <c r="C69" s="6"/>
      <c r="D69" s="1"/>
      <c r="E69" s="7"/>
      <c r="F69" s="7"/>
      <c r="G69" s="7"/>
      <c r="H69" s="7"/>
      <c r="I69" s="7"/>
      <c r="J69" s="7"/>
      <c r="K69" s="7"/>
      <c r="L69" s="6"/>
      <c r="M69" s="7"/>
      <c r="N69" s="6"/>
    </row>
    <row r="70" spans="2:14" ht="31.5" customHeight="1">
      <c r="B70" s="7"/>
      <c r="C70" s="6"/>
      <c r="D70" s="1"/>
      <c r="E70" s="7"/>
      <c r="F70" s="7"/>
      <c r="G70" s="7"/>
      <c r="H70" s="7"/>
      <c r="I70" s="7"/>
      <c r="J70" s="7"/>
      <c r="K70" s="7"/>
      <c r="L70" s="6"/>
      <c r="M70" s="7"/>
      <c r="N70" s="6"/>
    </row>
    <row r="71" spans="2:14" ht="31.5" customHeight="1">
      <c r="B71" s="7"/>
      <c r="C71" s="6"/>
      <c r="D71" s="1"/>
      <c r="E71" s="7"/>
      <c r="F71" s="7"/>
      <c r="G71" s="7"/>
      <c r="H71" s="7"/>
      <c r="I71" s="7"/>
      <c r="J71" s="7"/>
      <c r="K71" s="7"/>
      <c r="L71" s="6"/>
      <c r="M71" s="7"/>
      <c r="N71" s="6"/>
    </row>
    <row r="72" spans="2:14" ht="31.5" customHeight="1">
      <c r="B72" s="7"/>
      <c r="C72" s="6"/>
      <c r="D72" s="1"/>
      <c r="E72" s="7"/>
      <c r="F72" s="7"/>
      <c r="G72" s="7"/>
      <c r="H72" s="7"/>
      <c r="I72" s="7"/>
      <c r="J72" s="7"/>
      <c r="K72" s="7"/>
      <c r="L72" s="6"/>
      <c r="M72" s="7"/>
      <c r="N72" s="6"/>
    </row>
    <row r="73" spans="2:14" ht="31.5" customHeight="1">
      <c r="B73" s="7"/>
      <c r="C73" s="6"/>
      <c r="D73" s="1"/>
      <c r="E73" s="7"/>
      <c r="F73" s="7"/>
      <c r="G73" s="7"/>
      <c r="H73" s="7"/>
      <c r="I73" s="7"/>
      <c r="J73" s="7"/>
      <c r="K73" s="7"/>
      <c r="L73" s="6"/>
      <c r="M73" s="7"/>
      <c r="N73" s="6"/>
    </row>
    <row r="74" spans="2:14" ht="31.5" customHeight="1">
      <c r="B74" s="7"/>
      <c r="C74" s="6"/>
      <c r="D74" s="1"/>
      <c r="E74" s="7"/>
      <c r="F74" s="7"/>
      <c r="G74" s="7"/>
      <c r="H74" s="7"/>
      <c r="I74" s="7"/>
      <c r="J74" s="7"/>
      <c r="K74" s="7"/>
      <c r="L74" s="6"/>
      <c r="M74" s="7"/>
      <c r="N74" s="6"/>
    </row>
    <row r="75" spans="2:14" ht="31.5" customHeight="1">
      <c r="B75" s="13">
        <f>B56+B57</f>
        <v>745886115</v>
      </c>
      <c r="C75" s="3" t="s">
        <v>42</v>
      </c>
      <c r="D75" s="4" t="s">
        <v>43</v>
      </c>
      <c r="E75" s="13">
        <f t="shared" ref="E75:K75" si="15">E56+E57</f>
        <v>827020634</v>
      </c>
      <c r="F75" s="13">
        <f>F56+F57</f>
        <v>823042008</v>
      </c>
      <c r="G75" s="13">
        <f t="shared" si="15"/>
        <v>3978626</v>
      </c>
      <c r="H75" s="13">
        <f>H56+H57</f>
        <v>814227000</v>
      </c>
      <c r="I75" s="13">
        <f t="shared" si="15"/>
        <v>809607000</v>
      </c>
      <c r="J75" s="13">
        <f t="shared" si="15"/>
        <v>4620000</v>
      </c>
      <c r="K75" s="13">
        <f t="shared" si="15"/>
        <v>12793634</v>
      </c>
      <c r="L75" s="15">
        <f>K75/H75*100</f>
        <v>1.5712613312995025</v>
      </c>
      <c r="M75" s="13">
        <f>M56+M57</f>
        <v>13435008</v>
      </c>
      <c r="N75" s="13">
        <f>N56+N57</f>
        <v>-641374</v>
      </c>
    </row>
    <row r="76" spans="2:14" ht="31.5" customHeight="1">
      <c r="B76" s="21" t="s">
        <v>951</v>
      </c>
      <c r="C76" s="5"/>
      <c r="D76" s="146"/>
      <c r="E76" s="21"/>
      <c r="F76" s="21"/>
      <c r="G76" s="21"/>
      <c r="H76" s="21"/>
      <c r="I76" s="21"/>
      <c r="J76" s="21"/>
      <c r="K76" s="21"/>
      <c r="L76" s="22"/>
      <c r="M76" s="21"/>
      <c r="N76" s="21"/>
    </row>
    <row r="77" spans="2:14" ht="31.5" customHeight="1">
      <c r="B77" s="21" t="s">
        <v>952</v>
      </c>
      <c r="C77" s="5"/>
      <c r="D77" s="145"/>
      <c r="E77" s="21"/>
      <c r="F77" s="21"/>
      <c r="G77" s="21"/>
      <c r="H77" s="21"/>
      <c r="I77" s="21"/>
      <c r="J77" s="21"/>
      <c r="K77" s="21"/>
      <c r="L77" s="22"/>
      <c r="M77" s="21"/>
      <c r="N77" s="21"/>
    </row>
    <row r="78" spans="2:14" ht="27.75" customHeight="1">
      <c r="B78" s="5"/>
    </row>
  </sheetData>
  <mergeCells count="16">
    <mergeCell ref="B6:N6"/>
    <mergeCell ref="B7:B9"/>
    <mergeCell ref="E7:G7"/>
    <mergeCell ref="H7:J7"/>
    <mergeCell ref="K7:N7"/>
    <mergeCell ref="C8:C9"/>
    <mergeCell ref="D8:D9"/>
    <mergeCell ref="E8:E9"/>
    <mergeCell ref="F8:F9"/>
    <mergeCell ref="N8:N9"/>
    <mergeCell ref="G8:G9"/>
    <mergeCell ref="H8:H9"/>
    <mergeCell ref="I8:I9"/>
    <mergeCell ref="J8:J9"/>
    <mergeCell ref="K8:L8"/>
    <mergeCell ref="M8:M9"/>
  </mergeCells>
  <phoneticPr fontId="4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2" min="1" max="13" man="1"/>
  </rowBreaks>
  <colBreaks count="1" manualBreakCount="1">
    <brk id="7" min="1" max="75" man="1"/>
  </colBreaks>
  <ignoredErrors>
    <ignoredError sqref="H5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工作表17"/>
  <dimension ref="B2:P94"/>
  <sheetViews>
    <sheetView showZeros="0" view="pageBreakPreview" topLeftCell="B2" zoomScale="60" zoomScaleNormal="100" workbookViewId="0">
      <pane xSplit="2" ySplit="8" topLeftCell="D46" activePane="bottomRight" state="frozen"/>
      <selection activeCell="F79" sqref="F79"/>
      <selection pane="topRight" activeCell="F79" sqref="F79"/>
      <selection pane="bottomLeft" activeCell="F79" sqref="F79"/>
      <selection pane="bottomRight" activeCell="R40" sqref="R40"/>
    </sheetView>
  </sheetViews>
  <sheetFormatPr defaultRowHeight="16.2"/>
  <cols>
    <col min="2" max="2" width="29.21875" customWidth="1"/>
    <col min="3" max="3" width="54" customWidth="1"/>
    <col min="4" max="4" width="14" hidden="1" customWidth="1"/>
    <col min="5" max="5" width="22.44140625" customWidth="1"/>
    <col min="6" max="7" width="23.44140625" customWidth="1"/>
    <col min="8" max="11" width="22.44140625" customWidth="1"/>
    <col min="12" max="12" width="14" customWidth="1"/>
    <col min="13" max="14" width="22.44140625" customWidth="1"/>
    <col min="16" max="16" width="0" hidden="1" customWidth="1"/>
  </cols>
  <sheetData>
    <row r="2" spans="2:16"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2:16" ht="32.25" customHeight="1">
      <c r="B3" s="33"/>
      <c r="C3" s="33"/>
      <c r="D3" s="33"/>
      <c r="E3" s="33"/>
      <c r="F3" s="33"/>
      <c r="G3" s="34" t="s">
        <v>134</v>
      </c>
      <c r="H3" s="35" t="s">
        <v>140</v>
      </c>
      <c r="I3" s="33"/>
      <c r="J3" s="33"/>
      <c r="K3" s="33"/>
      <c r="L3" s="33"/>
      <c r="M3" s="33"/>
      <c r="N3" s="33"/>
    </row>
    <row r="4" spans="2:16" ht="32.25" customHeight="1">
      <c r="B4" s="33"/>
      <c r="C4" s="33"/>
      <c r="D4" s="33"/>
      <c r="E4" s="33"/>
      <c r="F4" s="33"/>
      <c r="G4" s="34" t="s">
        <v>153</v>
      </c>
      <c r="H4" s="35" t="s">
        <v>152</v>
      </c>
      <c r="I4" s="33"/>
      <c r="J4" s="33"/>
      <c r="K4" s="33"/>
      <c r="L4" s="33"/>
      <c r="M4" s="33"/>
      <c r="N4" s="33"/>
    </row>
    <row r="5" spans="2:16" ht="32.25" customHeight="1">
      <c r="B5" s="156"/>
      <c r="C5" s="33"/>
      <c r="D5" s="33"/>
      <c r="E5" s="33"/>
      <c r="F5" s="33"/>
      <c r="G5" s="34" t="s">
        <v>135</v>
      </c>
      <c r="H5" s="35" t="str">
        <f>水!G5</f>
        <v xml:space="preserve">   112年度 </v>
      </c>
      <c r="I5" s="33"/>
      <c r="J5" s="33"/>
      <c r="K5" s="33"/>
      <c r="L5" s="33"/>
      <c r="M5" s="33"/>
      <c r="N5" s="33"/>
    </row>
    <row r="6" spans="2:16" ht="27.75" customHeight="1">
      <c r="B6" s="197" t="s">
        <v>121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2:16" ht="34.5" customHeight="1">
      <c r="B7" s="184" t="s">
        <v>80</v>
      </c>
      <c r="C7" s="164" t="s">
        <v>172</v>
      </c>
      <c r="D7" s="164" t="s">
        <v>172</v>
      </c>
      <c r="E7" s="187" t="s">
        <v>115</v>
      </c>
      <c r="F7" s="187"/>
      <c r="G7" s="187"/>
      <c r="H7" s="187" t="s">
        <v>116</v>
      </c>
      <c r="I7" s="187"/>
      <c r="J7" s="187"/>
      <c r="K7" s="187" t="s">
        <v>117</v>
      </c>
      <c r="L7" s="187"/>
      <c r="M7" s="187"/>
      <c r="N7" s="187"/>
    </row>
    <row r="8" spans="2:16" ht="34.5" customHeight="1">
      <c r="B8" s="185"/>
      <c r="C8" s="188" t="s">
        <v>171</v>
      </c>
      <c r="D8" s="188" t="s">
        <v>171</v>
      </c>
      <c r="E8" s="190" t="s">
        <v>79</v>
      </c>
      <c r="F8" s="190" t="s">
        <v>76</v>
      </c>
      <c r="G8" s="190" t="s">
        <v>77</v>
      </c>
      <c r="H8" s="190" t="s">
        <v>79</v>
      </c>
      <c r="I8" s="190" t="s">
        <v>76</v>
      </c>
      <c r="J8" s="190" t="s">
        <v>77</v>
      </c>
      <c r="K8" s="191" t="s">
        <v>90</v>
      </c>
      <c r="L8" s="192"/>
      <c r="M8" s="190" t="s">
        <v>76</v>
      </c>
      <c r="N8" s="190" t="s">
        <v>77</v>
      </c>
    </row>
    <row r="9" spans="2:16" ht="34.5" customHeight="1">
      <c r="B9" s="186"/>
      <c r="C9" s="189"/>
      <c r="D9" s="189"/>
      <c r="E9" s="189"/>
      <c r="F9" s="189"/>
      <c r="G9" s="189"/>
      <c r="H9" s="189"/>
      <c r="I9" s="189"/>
      <c r="J9" s="189"/>
      <c r="K9" s="36" t="s">
        <v>78</v>
      </c>
      <c r="L9" s="36" t="s">
        <v>75</v>
      </c>
      <c r="M9" s="189"/>
      <c r="N9" s="189"/>
    </row>
    <row r="10" spans="2:16" ht="31.5" customHeight="1">
      <c r="B10" s="28">
        <f>B11+B14</f>
        <v>20577822802</v>
      </c>
      <c r="C10" s="16" t="s">
        <v>91</v>
      </c>
      <c r="D10" s="17">
        <v>5901</v>
      </c>
      <c r="E10" s="28">
        <f>F10+G10</f>
        <v>27903626369</v>
      </c>
      <c r="F10" s="28">
        <f>F11+F14</f>
        <v>27903626369</v>
      </c>
      <c r="G10" s="28">
        <f>G11+G14</f>
        <v>0</v>
      </c>
      <c r="H10" s="28">
        <f>I10+J10</f>
        <v>24873070000</v>
      </c>
      <c r="I10" s="28">
        <f>I11</f>
        <v>24873070000</v>
      </c>
      <c r="J10" s="28">
        <f>J11</f>
        <v>0</v>
      </c>
      <c r="K10" s="28">
        <f>M10+N10</f>
        <v>3030556369</v>
      </c>
      <c r="L10" s="30">
        <f>K10/H10*100</f>
        <v>12.184086520079749</v>
      </c>
      <c r="M10" s="28">
        <f>F10-I10</f>
        <v>3030556369</v>
      </c>
      <c r="N10" s="28">
        <f>G10-J10</f>
        <v>0</v>
      </c>
      <c r="P10" s="142"/>
    </row>
    <row r="11" spans="2:16" ht="31.5" customHeight="1">
      <c r="B11" s="12">
        <f>B12</f>
        <v>20577822802</v>
      </c>
      <c r="C11" s="9" t="s">
        <v>47</v>
      </c>
      <c r="D11" s="18">
        <v>590101</v>
      </c>
      <c r="E11" s="12">
        <f t="shared" ref="E11:E83" si="0">F11+G11</f>
        <v>27899629869</v>
      </c>
      <c r="F11" s="12">
        <f>F12</f>
        <v>27899629869</v>
      </c>
      <c r="G11" s="12">
        <f>G12</f>
        <v>0</v>
      </c>
      <c r="H11" s="12">
        <f t="shared" ref="H11:H83" si="1">I11+J11</f>
        <v>24873070000</v>
      </c>
      <c r="I11" s="12">
        <f t="shared" ref="I11:J12" si="2">I12</f>
        <v>24873070000</v>
      </c>
      <c r="J11" s="12">
        <f t="shared" si="2"/>
        <v>0</v>
      </c>
      <c r="K11" s="12">
        <f t="shared" ref="K11:K83" si="3">M11+N11</f>
        <v>3026559869</v>
      </c>
      <c r="L11" s="14">
        <f>K11/H11*100</f>
        <v>12.168018941771161</v>
      </c>
      <c r="M11" s="12">
        <f t="shared" ref="M11:N83" si="4">F11-I11</f>
        <v>3026559869</v>
      </c>
      <c r="N11" s="12">
        <f t="shared" si="4"/>
        <v>0</v>
      </c>
      <c r="P11" s="142"/>
    </row>
    <row r="12" spans="2:16" ht="31.5" customHeight="1">
      <c r="B12" s="12">
        <f>B13</f>
        <v>20577822802</v>
      </c>
      <c r="C12" s="9" t="s">
        <v>48</v>
      </c>
      <c r="D12" s="18">
        <v>5901014</v>
      </c>
      <c r="E12" s="12">
        <f t="shared" si="0"/>
        <v>27899629869</v>
      </c>
      <c r="F12" s="12">
        <f>F13</f>
        <v>27899629869</v>
      </c>
      <c r="G12" s="12">
        <f>G13</f>
        <v>0</v>
      </c>
      <c r="H12" s="12">
        <f t="shared" si="1"/>
        <v>24873070000</v>
      </c>
      <c r="I12" s="12">
        <f t="shared" si="2"/>
        <v>24873070000</v>
      </c>
      <c r="J12" s="12">
        <f t="shared" si="2"/>
        <v>0</v>
      </c>
      <c r="K12" s="12">
        <f t="shared" si="3"/>
        <v>3026559869</v>
      </c>
      <c r="L12" s="14">
        <f t="shared" ref="L12:L83" si="5">K12/H12*100</f>
        <v>12.168018941771161</v>
      </c>
      <c r="M12" s="12">
        <f t="shared" si="4"/>
        <v>3026559869</v>
      </c>
      <c r="N12" s="12">
        <f t="shared" si="4"/>
        <v>0</v>
      </c>
      <c r="P12" s="142"/>
    </row>
    <row r="13" spans="2:16" ht="31.5" customHeight="1">
      <c r="B13" s="37">
        <f>_xlfn.IFNA(VLOOKUP($P13,'業外-SAP'!$C:$O,13,0),0)</f>
        <v>20577822802</v>
      </c>
      <c r="C13" s="9" t="s">
        <v>49</v>
      </c>
      <c r="D13" s="18">
        <v>59010146</v>
      </c>
      <c r="E13" s="12">
        <f t="shared" si="0"/>
        <v>27899629869</v>
      </c>
      <c r="F13" s="37">
        <f>_xlfn.IFNA(VLOOKUP($P13,'業外-SAP'!$C:$G,4,0),0)</f>
        <v>27899629869</v>
      </c>
      <c r="G13" s="37">
        <f>_xlfn.IFNA(VLOOKUP($P13,'業外-SAP'!$C:$G,5,0),0)</f>
        <v>0</v>
      </c>
      <c r="H13" s="12">
        <f t="shared" si="1"/>
        <v>24873070000</v>
      </c>
      <c r="I13" s="37">
        <f>_xlfn.IFNA(VLOOKUP($P13,'業外-SAP'!$C:$J,7,0),0)</f>
        <v>24873070000</v>
      </c>
      <c r="J13" s="37">
        <f>_xlfn.IFNA(VLOOKUP($P13,'業外-SAP'!$C:$J,8,0),0)</f>
        <v>0</v>
      </c>
      <c r="K13" s="12">
        <f t="shared" si="3"/>
        <v>3026559869</v>
      </c>
      <c r="L13" s="14">
        <f t="shared" si="5"/>
        <v>12.168018941771161</v>
      </c>
      <c r="M13" s="12">
        <f t="shared" si="4"/>
        <v>3026559869</v>
      </c>
      <c r="N13" s="12">
        <f t="shared" si="4"/>
        <v>0</v>
      </c>
      <c r="P13" s="142" t="s">
        <v>828</v>
      </c>
    </row>
    <row r="14" spans="2:16" ht="31.5" customHeight="1">
      <c r="B14" s="12">
        <f>B15</f>
        <v>0</v>
      </c>
      <c r="C14" s="9" t="s">
        <v>126</v>
      </c>
      <c r="D14" s="18">
        <v>590102</v>
      </c>
      <c r="E14" s="12">
        <f t="shared" si="0"/>
        <v>3996500</v>
      </c>
      <c r="F14" s="12">
        <f>F15</f>
        <v>3996500</v>
      </c>
      <c r="G14" s="12">
        <f>G15</f>
        <v>0</v>
      </c>
      <c r="H14" s="12"/>
      <c r="I14" s="12">
        <f>I15</f>
        <v>0</v>
      </c>
      <c r="J14" s="12">
        <f>J15</f>
        <v>0</v>
      </c>
      <c r="K14" s="12">
        <f t="shared" si="3"/>
        <v>3996500</v>
      </c>
      <c r="L14" s="32"/>
      <c r="M14" s="12">
        <f t="shared" si="4"/>
        <v>3996500</v>
      </c>
      <c r="N14" s="12"/>
      <c r="P14" s="142"/>
    </row>
    <row r="15" spans="2:16" ht="31.5" customHeight="1">
      <c r="B15" s="12">
        <f>B16</f>
        <v>0</v>
      </c>
      <c r="C15" s="9" t="s">
        <v>55</v>
      </c>
      <c r="D15" s="18">
        <v>5901028</v>
      </c>
      <c r="E15" s="12">
        <f t="shared" si="0"/>
        <v>3996500</v>
      </c>
      <c r="F15" s="12">
        <f>F16</f>
        <v>3996500</v>
      </c>
      <c r="G15" s="12">
        <f>G16</f>
        <v>0</v>
      </c>
      <c r="H15" s="12"/>
      <c r="I15" s="12">
        <f>I16</f>
        <v>0</v>
      </c>
      <c r="J15" s="12">
        <f>J16</f>
        <v>0</v>
      </c>
      <c r="K15" s="12">
        <f t="shared" si="3"/>
        <v>3996500</v>
      </c>
      <c r="L15" s="32"/>
      <c r="M15" s="12">
        <f t="shared" si="4"/>
        <v>3996500</v>
      </c>
      <c r="N15" s="12"/>
      <c r="P15" s="142"/>
    </row>
    <row r="16" spans="2:16" ht="31.5" customHeight="1">
      <c r="B16" s="37">
        <f>_xlfn.IFNA(VLOOKUP($P16,'業外-SAP'!$C:$O,13,0),0)</f>
        <v>0</v>
      </c>
      <c r="C16" s="9" t="s">
        <v>56</v>
      </c>
      <c r="D16" s="18">
        <v>59010281</v>
      </c>
      <c r="E16" s="12">
        <f t="shared" si="0"/>
        <v>3996500</v>
      </c>
      <c r="F16" s="37">
        <f>_xlfn.IFNA(VLOOKUP($P16,'業外-SAP'!$C:$G,4,0),0)</f>
        <v>3996500</v>
      </c>
      <c r="G16" s="37">
        <f>_xlfn.IFNA(VLOOKUP($P16,'業外-SAP'!$C:$G,5,0),0)</f>
        <v>0</v>
      </c>
      <c r="H16" s="12"/>
      <c r="I16" s="37">
        <f>_xlfn.IFNA(VLOOKUP($P16,'業外-SAP'!$C:$J,7,0),0)</f>
        <v>0</v>
      </c>
      <c r="J16" s="37">
        <f>_xlfn.IFNA(VLOOKUP($P16,'業外-SAP'!$C:$J,8,0),0)</f>
        <v>0</v>
      </c>
      <c r="K16" s="12">
        <f t="shared" si="3"/>
        <v>3996500</v>
      </c>
      <c r="L16" s="32"/>
      <c r="M16" s="12">
        <f t="shared" si="4"/>
        <v>3996500</v>
      </c>
      <c r="N16" s="12"/>
      <c r="P16" s="142" t="s">
        <v>831</v>
      </c>
    </row>
    <row r="17" spans="2:16" ht="31.5" customHeight="1">
      <c r="B17" s="12">
        <f>B18+B23+B34+B37+B43+B46+B49+B58+B28+B31+B55+B40+B52</f>
        <v>14898309123</v>
      </c>
      <c r="C17" s="9" t="s">
        <v>54</v>
      </c>
      <c r="D17" s="18">
        <v>5998</v>
      </c>
      <c r="E17" s="12">
        <f>F17+G17</f>
        <v>14688115217</v>
      </c>
      <c r="F17" s="12">
        <f>F18+F23+F34+F37+F43+F46+F49+F58+F28+F31+F55+F40+F52</f>
        <v>14688115217</v>
      </c>
      <c r="G17" s="12">
        <f>G18+G23+G34+G37+G43+G46+G49+G58+G28+G31+G55+G40+G52</f>
        <v>0</v>
      </c>
      <c r="H17" s="12">
        <f>I17+J17</f>
        <v>6605298000</v>
      </c>
      <c r="I17" s="12">
        <f>I18+I23+I34+I37+I43+I46+I49+I58+I28+I31+I55+I40+I52</f>
        <v>6605298000</v>
      </c>
      <c r="J17" s="12">
        <f>J18+J23+J34+J37+J43+J46+J49+J58+J28+J31+J55+J40+J52</f>
        <v>0</v>
      </c>
      <c r="K17" s="12">
        <f>M17+N17</f>
        <v>8082817217</v>
      </c>
      <c r="L17" s="14">
        <f>K17/H17*100</f>
        <v>122.36869883841727</v>
      </c>
      <c r="M17" s="12">
        <f>F17-I17</f>
        <v>8082817217</v>
      </c>
      <c r="N17" s="12">
        <f t="shared" si="4"/>
        <v>0</v>
      </c>
      <c r="P17" s="142"/>
    </row>
    <row r="18" spans="2:16" ht="31.5" customHeight="1">
      <c r="B18" s="12">
        <f>B19+B21</f>
        <v>10272016</v>
      </c>
      <c r="C18" s="9" t="s">
        <v>92</v>
      </c>
      <c r="D18" s="18">
        <v>599801</v>
      </c>
      <c r="E18" s="12">
        <f t="shared" si="0"/>
        <v>0</v>
      </c>
      <c r="F18" s="12">
        <f>F21+F19</f>
        <v>0</v>
      </c>
      <c r="G18" s="12">
        <f>G21+G19</f>
        <v>0</v>
      </c>
      <c r="H18" s="12">
        <f t="shared" si="1"/>
        <v>10873000</v>
      </c>
      <c r="I18" s="12">
        <f>I21</f>
        <v>10873000</v>
      </c>
      <c r="J18" s="12">
        <f>J21</f>
        <v>0</v>
      </c>
      <c r="K18" s="12">
        <f t="shared" si="3"/>
        <v>-10873000</v>
      </c>
      <c r="L18" s="14">
        <f t="shared" si="5"/>
        <v>-100</v>
      </c>
      <c r="M18" s="12">
        <f t="shared" si="4"/>
        <v>-10873000</v>
      </c>
      <c r="N18" s="12">
        <f t="shared" si="4"/>
        <v>0</v>
      </c>
      <c r="P18" s="142"/>
    </row>
    <row r="19" spans="2:16" ht="31.5" hidden="1" customHeight="1">
      <c r="B19" s="12">
        <f>B20</f>
        <v>0</v>
      </c>
      <c r="C19" s="9" t="s">
        <v>51</v>
      </c>
      <c r="D19" s="18" t="s">
        <v>123</v>
      </c>
      <c r="E19" s="12">
        <f t="shared" si="0"/>
        <v>0</v>
      </c>
      <c r="F19" s="12">
        <f>F20</f>
        <v>0</v>
      </c>
      <c r="G19" s="12">
        <f>G20</f>
        <v>0</v>
      </c>
      <c r="H19" s="12">
        <f t="shared" si="1"/>
        <v>0</v>
      </c>
      <c r="I19" s="12"/>
      <c r="J19" s="12"/>
      <c r="K19" s="12">
        <f t="shared" si="3"/>
        <v>0</v>
      </c>
      <c r="L19" s="14"/>
      <c r="M19" s="12">
        <f t="shared" si="4"/>
        <v>0</v>
      </c>
      <c r="N19" s="12">
        <f t="shared" si="4"/>
        <v>0</v>
      </c>
    </row>
    <row r="20" spans="2:16" ht="31.5" hidden="1" customHeight="1">
      <c r="B20" s="37"/>
      <c r="C20" s="9" t="s">
        <v>122</v>
      </c>
      <c r="D20" s="18" t="s">
        <v>124</v>
      </c>
      <c r="E20" s="12">
        <f t="shared" si="0"/>
        <v>0</v>
      </c>
      <c r="F20" s="37"/>
      <c r="G20" s="37"/>
      <c r="H20" s="12">
        <f t="shared" si="1"/>
        <v>0</v>
      </c>
      <c r="I20" s="12"/>
      <c r="J20" s="12"/>
      <c r="K20" s="12">
        <f t="shared" si="3"/>
        <v>0</v>
      </c>
      <c r="L20" s="14"/>
      <c r="M20" s="12">
        <f t="shared" si="4"/>
        <v>0</v>
      </c>
      <c r="N20" s="12">
        <f t="shared" si="4"/>
        <v>0</v>
      </c>
    </row>
    <row r="21" spans="2:16" ht="31.5" customHeight="1">
      <c r="B21" s="12">
        <f>B22</f>
        <v>10272016</v>
      </c>
      <c r="C21" s="9" t="s">
        <v>93</v>
      </c>
      <c r="D21" s="18">
        <v>5998015</v>
      </c>
      <c r="E21" s="12">
        <f t="shared" si="0"/>
        <v>0</v>
      </c>
      <c r="F21" s="12">
        <f>F22</f>
        <v>0</v>
      </c>
      <c r="G21" s="12">
        <f>G22</f>
        <v>0</v>
      </c>
      <c r="H21" s="12">
        <f t="shared" si="1"/>
        <v>10873000</v>
      </c>
      <c r="I21" s="12">
        <f>I22</f>
        <v>10873000</v>
      </c>
      <c r="J21" s="12">
        <f>J22</f>
        <v>0</v>
      </c>
      <c r="K21" s="12">
        <f t="shared" si="3"/>
        <v>-10873000</v>
      </c>
      <c r="L21" s="14">
        <f t="shared" si="5"/>
        <v>-100</v>
      </c>
      <c r="M21" s="12">
        <f t="shared" si="4"/>
        <v>-10873000</v>
      </c>
      <c r="N21" s="12">
        <f t="shared" si="4"/>
        <v>0</v>
      </c>
      <c r="P21" s="142"/>
    </row>
    <row r="22" spans="2:16" ht="31.5" customHeight="1">
      <c r="B22" s="37">
        <f>_xlfn.IFNA(VLOOKUP($P22,'業外-SAP'!$C:$O,13,0),0)</f>
        <v>10272016</v>
      </c>
      <c r="C22" s="9" t="s">
        <v>94</v>
      </c>
      <c r="D22" s="18">
        <v>59980157</v>
      </c>
      <c r="E22" s="12">
        <f t="shared" si="0"/>
        <v>0</v>
      </c>
      <c r="F22" s="37">
        <f>_xlfn.IFNA(VLOOKUP($P22,'業外-SAP'!$C:$G,4,0),0)</f>
        <v>0</v>
      </c>
      <c r="G22" s="37">
        <f>_xlfn.IFNA(VLOOKUP($P22,'業外-SAP'!$C:$G,5,0),0)</f>
        <v>0</v>
      </c>
      <c r="H22" s="12">
        <f t="shared" si="1"/>
        <v>10873000</v>
      </c>
      <c r="I22" s="37">
        <f>_xlfn.IFNA(VLOOKUP($P22,'業外-SAP'!$C:$J,7,0),0)</f>
        <v>10873000</v>
      </c>
      <c r="J22" s="37">
        <f>_xlfn.IFNA(VLOOKUP($P22,'業外-SAP'!$C:$J,8,0),0)</f>
        <v>0</v>
      </c>
      <c r="K22" s="12">
        <f t="shared" si="3"/>
        <v>-10873000</v>
      </c>
      <c r="L22" s="14">
        <f t="shared" si="5"/>
        <v>-100</v>
      </c>
      <c r="M22" s="12">
        <f t="shared" si="4"/>
        <v>-10873000</v>
      </c>
      <c r="N22" s="12">
        <f t="shared" si="4"/>
        <v>0</v>
      </c>
      <c r="P22" s="142" t="s">
        <v>838</v>
      </c>
    </row>
    <row r="23" spans="2:16" ht="31.5" customHeight="1">
      <c r="B23" s="12">
        <f>B25+B27</f>
        <v>174334120</v>
      </c>
      <c r="C23" s="9" t="s">
        <v>50</v>
      </c>
      <c r="D23" s="18">
        <v>599802</v>
      </c>
      <c r="E23" s="12">
        <f t="shared" si="0"/>
        <v>212297134</v>
      </c>
      <c r="F23" s="12">
        <f>F25+F27</f>
        <v>212297134</v>
      </c>
      <c r="G23" s="12">
        <f>G25+G27</f>
        <v>0</v>
      </c>
      <c r="H23" s="12">
        <f t="shared" si="1"/>
        <v>196336000</v>
      </c>
      <c r="I23" s="12">
        <f>I25+I27</f>
        <v>196336000</v>
      </c>
      <c r="J23" s="12">
        <f>J25+J27</f>
        <v>0</v>
      </c>
      <c r="K23" s="12">
        <f t="shared" si="3"/>
        <v>15961134</v>
      </c>
      <c r="L23" s="14">
        <f t="shared" si="5"/>
        <v>8.1294994295493446</v>
      </c>
      <c r="M23" s="12">
        <f t="shared" si="4"/>
        <v>15961134</v>
      </c>
      <c r="N23" s="12">
        <f t="shared" si="4"/>
        <v>0</v>
      </c>
      <c r="P23" s="142"/>
    </row>
    <row r="24" spans="2:16" ht="31.5" customHeight="1">
      <c r="B24" s="12">
        <f>B25</f>
        <v>114608747</v>
      </c>
      <c r="C24" s="9" t="s">
        <v>51</v>
      </c>
      <c r="D24" s="18">
        <v>5998022</v>
      </c>
      <c r="E24" s="12">
        <f t="shared" si="0"/>
        <v>135163954</v>
      </c>
      <c r="F24" s="12">
        <f>F25</f>
        <v>135163954</v>
      </c>
      <c r="G24" s="12">
        <f>G25</f>
        <v>0</v>
      </c>
      <c r="H24" s="12">
        <f t="shared" si="1"/>
        <v>115403000</v>
      </c>
      <c r="I24" s="12">
        <f>I25</f>
        <v>115403000</v>
      </c>
      <c r="J24" s="12">
        <f>J25</f>
        <v>0</v>
      </c>
      <c r="K24" s="12">
        <f t="shared" si="3"/>
        <v>19760954</v>
      </c>
      <c r="L24" s="14">
        <f t="shared" si="5"/>
        <v>17.123431799866555</v>
      </c>
      <c r="M24" s="12">
        <f t="shared" si="4"/>
        <v>19760954</v>
      </c>
      <c r="N24" s="12">
        <f t="shared" si="4"/>
        <v>0</v>
      </c>
      <c r="P24" s="142"/>
    </row>
    <row r="25" spans="2:16" ht="31.5" customHeight="1">
      <c r="B25" s="37">
        <f>_xlfn.IFNA(VLOOKUP($P25,'業外-SAP'!$C:$O,13,0),0)</f>
        <v>114608747</v>
      </c>
      <c r="C25" s="9" t="s">
        <v>52</v>
      </c>
      <c r="D25" s="18">
        <v>59980227</v>
      </c>
      <c r="E25" s="12">
        <f t="shared" si="0"/>
        <v>135163954</v>
      </c>
      <c r="F25" s="37">
        <f>_xlfn.IFNA(VLOOKUP($P25,'業外-SAP'!$C:$G,4,0),0)</f>
        <v>135163954</v>
      </c>
      <c r="G25" s="37">
        <f>_xlfn.IFNA(VLOOKUP($P25,'業外-SAP'!$C:$G,5,0),0)</f>
        <v>0</v>
      </c>
      <c r="H25" s="12">
        <f t="shared" si="1"/>
        <v>115403000</v>
      </c>
      <c r="I25" s="37">
        <f>_xlfn.IFNA(VLOOKUP($P25,'業外-SAP'!$C:$J,7,0),0)</f>
        <v>115403000</v>
      </c>
      <c r="J25" s="37">
        <f>_xlfn.IFNA(VLOOKUP($P25,'業外-SAP'!$C:$J,8,0),0)</f>
        <v>0</v>
      </c>
      <c r="K25" s="12">
        <f t="shared" si="3"/>
        <v>19760954</v>
      </c>
      <c r="L25" s="14">
        <f t="shared" si="5"/>
        <v>17.123431799866555</v>
      </c>
      <c r="M25" s="12">
        <f t="shared" si="4"/>
        <v>19760954</v>
      </c>
      <c r="N25" s="12">
        <f t="shared" si="4"/>
        <v>0</v>
      </c>
      <c r="P25" s="142" t="s">
        <v>841</v>
      </c>
    </row>
    <row r="26" spans="2:16" ht="31.5" customHeight="1">
      <c r="B26" s="12">
        <f>B27</f>
        <v>59725373</v>
      </c>
      <c r="C26" s="9" t="s">
        <v>93</v>
      </c>
      <c r="D26" s="18">
        <v>5998025</v>
      </c>
      <c r="E26" s="12">
        <f t="shared" si="0"/>
        <v>77133180</v>
      </c>
      <c r="F26" s="12">
        <f>F27</f>
        <v>77133180</v>
      </c>
      <c r="G26" s="12">
        <f>G27</f>
        <v>0</v>
      </c>
      <c r="H26" s="12">
        <f t="shared" si="1"/>
        <v>80933000</v>
      </c>
      <c r="I26" s="12">
        <f>I27</f>
        <v>80933000</v>
      </c>
      <c r="J26" s="12">
        <f>J27</f>
        <v>0</v>
      </c>
      <c r="K26" s="12">
        <f t="shared" si="3"/>
        <v>-3799820</v>
      </c>
      <c r="L26" s="14">
        <f t="shared" si="5"/>
        <v>-4.6950193369824422</v>
      </c>
      <c r="M26" s="12">
        <f t="shared" si="4"/>
        <v>-3799820</v>
      </c>
      <c r="N26" s="12">
        <f t="shared" si="4"/>
        <v>0</v>
      </c>
      <c r="P26" s="142"/>
    </row>
    <row r="27" spans="2:16" ht="31.5" customHeight="1">
      <c r="B27" s="37">
        <f>_xlfn.IFNA(VLOOKUP($P27,'業外-SAP'!$C:$O,13,0),0)</f>
        <v>59725373</v>
      </c>
      <c r="C27" s="9" t="s">
        <v>53</v>
      </c>
      <c r="D27" s="18">
        <v>59980258</v>
      </c>
      <c r="E27" s="12">
        <f t="shared" si="0"/>
        <v>77133180</v>
      </c>
      <c r="F27" s="37">
        <f>_xlfn.IFNA(VLOOKUP($P27,'業外-SAP'!$C:$G,4,0),0)</f>
        <v>77133180</v>
      </c>
      <c r="G27" s="37">
        <f>_xlfn.IFNA(VLOOKUP($P27,'業外-SAP'!$C:$G,5,0),0)</f>
        <v>0</v>
      </c>
      <c r="H27" s="12">
        <f t="shared" si="1"/>
        <v>80933000</v>
      </c>
      <c r="I27" s="37">
        <f>_xlfn.IFNA(VLOOKUP($P27,'業外-SAP'!$C:$J,7,0),0)</f>
        <v>80933000</v>
      </c>
      <c r="J27" s="37">
        <f>_xlfn.IFNA(VLOOKUP($P27,'業外-SAP'!$C:$J,8,0),0)</f>
        <v>0</v>
      </c>
      <c r="K27" s="12">
        <f t="shared" si="3"/>
        <v>-3799820</v>
      </c>
      <c r="L27" s="14">
        <f t="shared" si="5"/>
        <v>-4.6950193369824422</v>
      </c>
      <c r="M27" s="12">
        <f t="shared" si="4"/>
        <v>-3799820</v>
      </c>
      <c r="N27" s="12">
        <f t="shared" si="4"/>
        <v>0</v>
      </c>
      <c r="P27" s="142" t="s">
        <v>843</v>
      </c>
    </row>
    <row r="28" spans="2:16" ht="31.5" customHeight="1">
      <c r="B28" s="12">
        <f>B29</f>
        <v>1502752891</v>
      </c>
      <c r="C28" s="9" t="s">
        <v>114</v>
      </c>
      <c r="D28" s="18">
        <v>599822</v>
      </c>
      <c r="E28" s="12">
        <f t="shared" ref="E28:E33" si="6">F28+G28</f>
        <v>165790373</v>
      </c>
      <c r="F28" s="12">
        <f>F29</f>
        <v>165790373</v>
      </c>
      <c r="G28" s="12">
        <f>G29</f>
        <v>0</v>
      </c>
      <c r="H28" s="12">
        <f t="shared" ref="H28:H33" si="7">I28+J28</f>
        <v>0</v>
      </c>
      <c r="I28" s="12">
        <f>I29</f>
        <v>0</v>
      </c>
      <c r="J28" s="12">
        <f>J29</f>
        <v>0</v>
      </c>
      <c r="K28" s="12">
        <f t="shared" ref="K28:K33" si="8">M28+N28</f>
        <v>165790373</v>
      </c>
      <c r="L28" s="32"/>
      <c r="M28" s="12">
        <f t="shared" ref="M28:N33" si="9">F28-I28</f>
        <v>165790373</v>
      </c>
      <c r="N28" s="12">
        <f t="shared" si="9"/>
        <v>0</v>
      </c>
      <c r="P28" s="142"/>
    </row>
    <row r="29" spans="2:16" ht="31.5" customHeight="1">
      <c r="B29" s="12">
        <f>B30</f>
        <v>1502752891</v>
      </c>
      <c r="C29" s="9" t="s">
        <v>55</v>
      </c>
      <c r="D29" s="18">
        <v>5998228</v>
      </c>
      <c r="E29" s="12">
        <f t="shared" si="6"/>
        <v>165790373</v>
      </c>
      <c r="F29" s="12">
        <f>F30</f>
        <v>165790373</v>
      </c>
      <c r="G29" s="12">
        <f>G30</f>
        <v>0</v>
      </c>
      <c r="H29" s="12">
        <f t="shared" si="7"/>
        <v>0</v>
      </c>
      <c r="I29" s="12">
        <f>I30</f>
        <v>0</v>
      </c>
      <c r="J29" s="12">
        <f>J30</f>
        <v>0</v>
      </c>
      <c r="K29" s="12">
        <f t="shared" si="8"/>
        <v>165790373</v>
      </c>
      <c r="L29" s="32"/>
      <c r="M29" s="12">
        <f t="shared" si="9"/>
        <v>165790373</v>
      </c>
      <c r="N29" s="12">
        <f t="shared" si="9"/>
        <v>0</v>
      </c>
      <c r="P29" s="142"/>
    </row>
    <row r="30" spans="2:16" ht="31.5" customHeight="1">
      <c r="B30" s="37">
        <f>_xlfn.IFNA(VLOOKUP($P30,'業外-SAP'!$C:$O,13,0),0)</f>
        <v>1502752891</v>
      </c>
      <c r="C30" s="9" t="s">
        <v>56</v>
      </c>
      <c r="D30" s="18">
        <v>59982281</v>
      </c>
      <c r="E30" s="12">
        <f t="shared" si="6"/>
        <v>165790373</v>
      </c>
      <c r="F30" s="37">
        <f>_xlfn.IFNA(VLOOKUP($P30,'業外-SAP'!$C:$G,4,0),0)</f>
        <v>165790373</v>
      </c>
      <c r="G30" s="37">
        <f>_xlfn.IFNA(VLOOKUP($P30,'業外-SAP'!$C:$G,5,0),0)</f>
        <v>0</v>
      </c>
      <c r="H30" s="12">
        <f t="shared" si="7"/>
        <v>0</v>
      </c>
      <c r="I30" s="37">
        <f>_xlfn.IFNA(VLOOKUP($P30,'業外-SAP'!$C:$J,7,0),0)</f>
        <v>0</v>
      </c>
      <c r="J30" s="37">
        <f>_xlfn.IFNA(VLOOKUP($P30,'業外-SAP'!$C:$J,8,0),0)</f>
        <v>0</v>
      </c>
      <c r="K30" s="12">
        <f t="shared" si="8"/>
        <v>165790373</v>
      </c>
      <c r="L30" s="32"/>
      <c r="M30" s="12">
        <f t="shared" si="9"/>
        <v>165790373</v>
      </c>
      <c r="N30" s="12">
        <f t="shared" si="9"/>
        <v>0</v>
      </c>
      <c r="P30" s="142" t="s">
        <v>847</v>
      </c>
    </row>
    <row r="31" spans="2:16" ht="31.5" customHeight="1">
      <c r="B31" s="12">
        <f>B32</f>
        <v>779000</v>
      </c>
      <c r="C31" s="9" t="s">
        <v>113</v>
      </c>
      <c r="D31" s="18">
        <v>599825</v>
      </c>
      <c r="E31" s="12">
        <f t="shared" si="6"/>
        <v>0</v>
      </c>
      <c r="F31" s="12">
        <f>F32</f>
        <v>0</v>
      </c>
      <c r="G31" s="12">
        <f>G32</f>
        <v>0</v>
      </c>
      <c r="H31" s="12">
        <f t="shared" si="7"/>
        <v>0</v>
      </c>
      <c r="I31" s="12">
        <f>I32</f>
        <v>0</v>
      </c>
      <c r="J31" s="12">
        <f>J32</f>
        <v>0</v>
      </c>
      <c r="K31" s="12">
        <f t="shared" si="8"/>
        <v>0</v>
      </c>
      <c r="L31" s="32"/>
      <c r="M31" s="12">
        <f t="shared" si="9"/>
        <v>0</v>
      </c>
      <c r="N31" s="12">
        <f t="shared" si="9"/>
        <v>0</v>
      </c>
      <c r="P31" s="142"/>
    </row>
    <row r="32" spans="2:16" ht="31.5" customHeight="1">
      <c r="B32" s="12">
        <f>B33</f>
        <v>779000</v>
      </c>
      <c r="C32" s="9" t="s">
        <v>55</v>
      </c>
      <c r="D32" s="18">
        <v>5998258</v>
      </c>
      <c r="E32" s="12">
        <f t="shared" si="6"/>
        <v>0</v>
      </c>
      <c r="F32" s="12">
        <f>F33</f>
        <v>0</v>
      </c>
      <c r="G32" s="12">
        <f>G33</f>
        <v>0</v>
      </c>
      <c r="H32" s="12">
        <f t="shared" si="7"/>
        <v>0</v>
      </c>
      <c r="I32" s="12">
        <f>I33</f>
        <v>0</v>
      </c>
      <c r="J32" s="12">
        <f>J33</f>
        <v>0</v>
      </c>
      <c r="K32" s="12">
        <f t="shared" si="8"/>
        <v>0</v>
      </c>
      <c r="L32" s="32"/>
      <c r="M32" s="12">
        <f t="shared" si="9"/>
        <v>0</v>
      </c>
      <c r="N32" s="12">
        <f t="shared" si="9"/>
        <v>0</v>
      </c>
      <c r="P32" s="142"/>
    </row>
    <row r="33" spans="2:16" ht="31.5" customHeight="1">
      <c r="B33" s="37">
        <f>_xlfn.IFNA(VLOOKUP($P33,'業外-SAP'!$C:$O,13,0),0)</f>
        <v>779000</v>
      </c>
      <c r="C33" s="9" t="s">
        <v>56</v>
      </c>
      <c r="D33" s="18">
        <v>59982581</v>
      </c>
      <c r="E33" s="12">
        <f t="shared" si="6"/>
        <v>0</v>
      </c>
      <c r="F33" s="37">
        <f>_xlfn.IFNA(VLOOKUP($P33,'業外-SAP'!$C:$G,4,0),0)</f>
        <v>0</v>
      </c>
      <c r="G33" s="37">
        <f>_xlfn.IFNA(VLOOKUP($P33,'業外-SAP'!$C:$G,5,0),0)</f>
        <v>0</v>
      </c>
      <c r="H33" s="12">
        <f t="shared" si="7"/>
        <v>0</v>
      </c>
      <c r="I33" s="37">
        <f>_xlfn.IFNA(VLOOKUP($P33,'業外-SAP'!$C:$J,7,0),0)</f>
        <v>0</v>
      </c>
      <c r="J33" s="37">
        <f>_xlfn.IFNA(VLOOKUP($P33,'業外-SAP'!$C:$J,8,0),0)</f>
        <v>0</v>
      </c>
      <c r="K33" s="12">
        <f t="shared" si="8"/>
        <v>0</v>
      </c>
      <c r="L33" s="32"/>
      <c r="M33" s="12">
        <f t="shared" si="9"/>
        <v>0</v>
      </c>
      <c r="N33" s="12">
        <f t="shared" si="9"/>
        <v>0</v>
      </c>
      <c r="P33" s="142" t="s">
        <v>850</v>
      </c>
    </row>
    <row r="34" spans="2:16" ht="31.5" hidden="1" customHeight="1">
      <c r="B34" s="12">
        <f>B35</f>
        <v>0</v>
      </c>
      <c r="C34" s="9" t="s">
        <v>96</v>
      </c>
      <c r="D34" s="18">
        <v>599826</v>
      </c>
      <c r="E34" s="12">
        <f t="shared" si="0"/>
        <v>0</v>
      </c>
      <c r="F34" s="12">
        <f>F35</f>
        <v>0</v>
      </c>
      <c r="G34" s="12">
        <f>G35</f>
        <v>0</v>
      </c>
      <c r="H34" s="12">
        <f t="shared" si="1"/>
        <v>0</v>
      </c>
      <c r="I34" s="12">
        <f>I35</f>
        <v>0</v>
      </c>
      <c r="J34" s="12">
        <f>J35</f>
        <v>0</v>
      </c>
      <c r="K34" s="12">
        <f t="shared" si="3"/>
        <v>0</v>
      </c>
      <c r="L34" s="32"/>
      <c r="M34" s="12">
        <f t="shared" si="4"/>
        <v>0</v>
      </c>
      <c r="N34" s="12">
        <f t="shared" si="4"/>
        <v>0</v>
      </c>
      <c r="P34" s="142" t="s">
        <v>851</v>
      </c>
    </row>
    <row r="35" spans="2:16" ht="31.5" hidden="1" customHeight="1">
      <c r="B35" s="12">
        <f>B36</f>
        <v>0</v>
      </c>
      <c r="C35" s="9" t="s">
        <v>55</v>
      </c>
      <c r="D35" s="18">
        <v>5998268</v>
      </c>
      <c r="E35" s="12">
        <f t="shared" si="0"/>
        <v>0</v>
      </c>
      <c r="F35" s="12">
        <f>F36</f>
        <v>0</v>
      </c>
      <c r="G35" s="12">
        <f>G36</f>
        <v>0</v>
      </c>
      <c r="H35" s="12">
        <f t="shared" si="1"/>
        <v>0</v>
      </c>
      <c r="I35" s="12">
        <f>I36</f>
        <v>0</v>
      </c>
      <c r="J35" s="12">
        <f>J36</f>
        <v>0</v>
      </c>
      <c r="K35" s="12">
        <f t="shared" si="3"/>
        <v>0</v>
      </c>
      <c r="L35" s="32"/>
      <c r="M35" s="12">
        <f t="shared" si="4"/>
        <v>0</v>
      </c>
      <c r="N35" s="12">
        <f t="shared" si="4"/>
        <v>0</v>
      </c>
      <c r="P35" s="142" t="s">
        <v>852</v>
      </c>
    </row>
    <row r="36" spans="2:16" ht="31.5" hidden="1" customHeight="1">
      <c r="B36" s="37">
        <v>0</v>
      </c>
      <c r="C36" s="9" t="s">
        <v>56</v>
      </c>
      <c r="D36" s="18">
        <v>59982681</v>
      </c>
      <c r="E36" s="12">
        <f t="shared" si="0"/>
        <v>0</v>
      </c>
      <c r="F36" s="37"/>
      <c r="G36" s="37">
        <f>_xlfn.IFNA(VLOOKUP($P36,'業外-SAP'!$C:$G,5,0),0)</f>
        <v>0</v>
      </c>
      <c r="H36" s="12">
        <f t="shared" si="1"/>
        <v>0</v>
      </c>
      <c r="I36" s="37"/>
      <c r="J36" s="37"/>
      <c r="K36" s="12">
        <f t="shared" si="3"/>
        <v>0</v>
      </c>
      <c r="L36" s="32"/>
      <c r="M36" s="12">
        <f t="shared" si="4"/>
        <v>0</v>
      </c>
      <c r="N36" s="12">
        <f t="shared" si="4"/>
        <v>0</v>
      </c>
      <c r="P36" s="142" t="s">
        <v>853</v>
      </c>
    </row>
    <row r="37" spans="2:16" ht="31.5" hidden="1" customHeight="1">
      <c r="B37" s="12">
        <f>B38</f>
        <v>0</v>
      </c>
      <c r="C37" s="9" t="s">
        <v>95</v>
      </c>
      <c r="D37" s="18">
        <v>599828</v>
      </c>
      <c r="E37" s="12">
        <f t="shared" si="0"/>
        <v>0</v>
      </c>
      <c r="F37" s="12">
        <f>F38</f>
        <v>0</v>
      </c>
      <c r="G37" s="12">
        <f>G38</f>
        <v>0</v>
      </c>
      <c r="H37" s="12">
        <f t="shared" si="1"/>
        <v>0</v>
      </c>
      <c r="I37" s="12">
        <f>I38</f>
        <v>0</v>
      </c>
      <c r="J37" s="12">
        <f>J38</f>
        <v>0</v>
      </c>
      <c r="K37" s="12">
        <f t="shared" si="3"/>
        <v>0</v>
      </c>
      <c r="L37" s="32"/>
      <c r="M37" s="12">
        <f t="shared" si="4"/>
        <v>0</v>
      </c>
      <c r="N37" s="12">
        <f t="shared" si="4"/>
        <v>0</v>
      </c>
    </row>
    <row r="38" spans="2:16" ht="31.5" hidden="1" customHeight="1">
      <c r="B38" s="12">
        <f>B39</f>
        <v>0</v>
      </c>
      <c r="C38" s="9" t="s">
        <v>55</v>
      </c>
      <c r="D38" s="18">
        <v>5998288</v>
      </c>
      <c r="E38" s="12">
        <f t="shared" si="0"/>
        <v>0</v>
      </c>
      <c r="F38" s="12">
        <f>F39</f>
        <v>0</v>
      </c>
      <c r="G38" s="12">
        <f>G39</f>
        <v>0</v>
      </c>
      <c r="H38" s="12">
        <f t="shared" si="1"/>
        <v>0</v>
      </c>
      <c r="I38" s="12">
        <f>I39</f>
        <v>0</v>
      </c>
      <c r="J38" s="12">
        <f>J39</f>
        <v>0</v>
      </c>
      <c r="K38" s="12">
        <f t="shared" si="3"/>
        <v>0</v>
      </c>
      <c r="L38" s="32"/>
      <c r="M38" s="12">
        <f t="shared" si="4"/>
        <v>0</v>
      </c>
      <c r="N38" s="12">
        <f t="shared" si="4"/>
        <v>0</v>
      </c>
    </row>
    <row r="39" spans="2:16" ht="31.5" hidden="1" customHeight="1">
      <c r="B39" s="37">
        <v>0</v>
      </c>
      <c r="C39" s="9" t="s">
        <v>56</v>
      </c>
      <c r="D39" s="18">
        <v>59982881</v>
      </c>
      <c r="E39" s="12">
        <f t="shared" si="0"/>
        <v>0</v>
      </c>
      <c r="F39" s="37">
        <f>_xlfn.IFNA(VLOOKUP($P39,'業外-SAP'!$C:$G,4,0),0)</f>
        <v>0</v>
      </c>
      <c r="G39" s="37">
        <f>_xlfn.IFNA(VLOOKUP($P39,'業外-SAP'!$C:$G,5,0),0)</f>
        <v>0</v>
      </c>
      <c r="H39" s="12">
        <f t="shared" si="1"/>
        <v>0</v>
      </c>
      <c r="I39" s="37">
        <v>0</v>
      </c>
      <c r="J39" s="37">
        <v>0</v>
      </c>
      <c r="K39" s="12">
        <f t="shared" si="3"/>
        <v>0</v>
      </c>
      <c r="L39" s="32"/>
      <c r="M39" s="12">
        <f t="shared" si="4"/>
        <v>0</v>
      </c>
      <c r="N39" s="12">
        <f t="shared" si="4"/>
        <v>0</v>
      </c>
    </row>
    <row r="40" spans="2:16" ht="31.5" customHeight="1">
      <c r="B40" s="12">
        <f>B41</f>
        <v>200460480</v>
      </c>
      <c r="C40" s="9" t="s">
        <v>175</v>
      </c>
      <c r="D40" s="18">
        <v>599832</v>
      </c>
      <c r="E40" s="12">
        <f t="shared" ref="E40:E42" si="10">F40+G40</f>
        <v>67776479</v>
      </c>
      <c r="F40" s="12">
        <f>F41</f>
        <v>67776479</v>
      </c>
      <c r="G40" s="12">
        <f>G41</f>
        <v>0</v>
      </c>
      <c r="H40" s="12">
        <f t="shared" ref="H40:H42" si="11">I40+J40</f>
        <v>0</v>
      </c>
      <c r="I40" s="12">
        <f>I41</f>
        <v>0</v>
      </c>
      <c r="J40" s="12">
        <f>J41</f>
        <v>0</v>
      </c>
      <c r="K40" s="12">
        <f t="shared" ref="K40:K42" si="12">M40+N40</f>
        <v>67776479</v>
      </c>
      <c r="L40" s="32"/>
      <c r="M40" s="12">
        <f t="shared" ref="M40:M42" si="13">F40-I40</f>
        <v>67776479</v>
      </c>
      <c r="N40" s="12">
        <f t="shared" ref="N40:N42" si="14">G40-J40</f>
        <v>0</v>
      </c>
      <c r="P40" s="142"/>
    </row>
    <row r="41" spans="2:16" ht="31.5" customHeight="1">
      <c r="B41" s="12">
        <f>B42</f>
        <v>200460480</v>
      </c>
      <c r="C41" s="9" t="s">
        <v>55</v>
      </c>
      <c r="D41" s="18">
        <v>5998328</v>
      </c>
      <c r="E41" s="12">
        <f t="shared" si="10"/>
        <v>67776479</v>
      </c>
      <c r="F41" s="12">
        <f>F42</f>
        <v>67776479</v>
      </c>
      <c r="G41" s="12">
        <f>G42</f>
        <v>0</v>
      </c>
      <c r="H41" s="12">
        <f t="shared" si="11"/>
        <v>0</v>
      </c>
      <c r="I41" s="12">
        <f>I42</f>
        <v>0</v>
      </c>
      <c r="J41" s="12">
        <f>J42</f>
        <v>0</v>
      </c>
      <c r="K41" s="12">
        <f t="shared" si="12"/>
        <v>67776479</v>
      </c>
      <c r="L41" s="32"/>
      <c r="M41" s="12">
        <f t="shared" si="13"/>
        <v>67776479</v>
      </c>
      <c r="N41" s="12">
        <f t="shared" si="14"/>
        <v>0</v>
      </c>
      <c r="P41" s="142"/>
    </row>
    <row r="42" spans="2:16" ht="31.5" customHeight="1">
      <c r="B42" s="37">
        <f>_xlfn.IFNA(VLOOKUP($P42,'業外-SAP'!$C:$O,13,0),0)</f>
        <v>200460480</v>
      </c>
      <c r="C42" s="9" t="s">
        <v>56</v>
      </c>
      <c r="D42" s="18">
        <v>59983281</v>
      </c>
      <c r="E42" s="12">
        <f t="shared" si="10"/>
        <v>67776479</v>
      </c>
      <c r="F42" s="37">
        <f>_xlfn.IFNA(VLOOKUP($P42,'業外-SAP'!$C:$G,4,0),0)</f>
        <v>67776479</v>
      </c>
      <c r="G42" s="37">
        <f>_xlfn.IFNA(VLOOKUP($P42,'業外-SAP'!$C:$G,5,0),0)</f>
        <v>0</v>
      </c>
      <c r="H42" s="12">
        <f t="shared" si="11"/>
        <v>0</v>
      </c>
      <c r="I42" s="37">
        <f>_xlfn.IFNA(VLOOKUP($P42,'業外-SAP'!$C:$J,7,0),0)</f>
        <v>0</v>
      </c>
      <c r="J42" s="37">
        <f>_xlfn.IFNA(VLOOKUP($P42,'業外-SAP'!$C:$J,8,0),0)</f>
        <v>0</v>
      </c>
      <c r="K42" s="12">
        <f t="shared" si="12"/>
        <v>67776479</v>
      </c>
      <c r="L42" s="32"/>
      <c r="M42" s="12">
        <f t="shared" si="13"/>
        <v>67776479</v>
      </c>
      <c r="N42" s="12">
        <f t="shared" si="14"/>
        <v>0</v>
      </c>
      <c r="P42" s="142" t="s">
        <v>857</v>
      </c>
    </row>
    <row r="43" spans="2:16" ht="31.5" customHeight="1">
      <c r="B43" s="12">
        <f>B44</f>
        <v>15109005</v>
      </c>
      <c r="C43" s="9" t="s">
        <v>98</v>
      </c>
      <c r="D43" s="18">
        <v>599832</v>
      </c>
      <c r="E43" s="12">
        <f t="shared" si="0"/>
        <v>0</v>
      </c>
      <c r="F43" s="12">
        <f>F44</f>
        <v>0</v>
      </c>
      <c r="G43" s="12">
        <f>G44</f>
        <v>0</v>
      </c>
      <c r="H43" s="12">
        <f t="shared" si="1"/>
        <v>0</v>
      </c>
      <c r="I43" s="12">
        <f>I44</f>
        <v>0</v>
      </c>
      <c r="J43" s="12">
        <f>J44</f>
        <v>0</v>
      </c>
      <c r="K43" s="12">
        <f t="shared" si="3"/>
        <v>0</v>
      </c>
      <c r="L43" s="32"/>
      <c r="M43" s="12">
        <f t="shared" si="4"/>
        <v>0</v>
      </c>
      <c r="N43" s="12">
        <f t="shared" si="4"/>
        <v>0</v>
      </c>
      <c r="P43" s="142"/>
    </row>
    <row r="44" spans="2:16" ht="31.5" customHeight="1">
      <c r="B44" s="12">
        <f>B45</f>
        <v>15109005</v>
      </c>
      <c r="C44" s="9" t="s">
        <v>55</v>
      </c>
      <c r="D44" s="18">
        <v>5998328</v>
      </c>
      <c r="E44" s="12">
        <f t="shared" si="0"/>
        <v>0</v>
      </c>
      <c r="F44" s="12">
        <f>F45</f>
        <v>0</v>
      </c>
      <c r="G44" s="12">
        <f>G45</f>
        <v>0</v>
      </c>
      <c r="H44" s="12">
        <f t="shared" si="1"/>
        <v>0</v>
      </c>
      <c r="I44" s="12">
        <f>I45</f>
        <v>0</v>
      </c>
      <c r="J44" s="12">
        <f>J45</f>
        <v>0</v>
      </c>
      <c r="K44" s="12">
        <f t="shared" si="3"/>
        <v>0</v>
      </c>
      <c r="L44" s="32"/>
      <c r="M44" s="12">
        <f t="shared" si="4"/>
        <v>0</v>
      </c>
      <c r="N44" s="12">
        <f t="shared" si="4"/>
        <v>0</v>
      </c>
      <c r="P44" s="142"/>
    </row>
    <row r="45" spans="2:16" ht="31.5" customHeight="1">
      <c r="B45" s="37">
        <f>_xlfn.IFNA(VLOOKUP($P45,'業外-SAP'!$C:$O,13,0),0)</f>
        <v>15109005</v>
      </c>
      <c r="C45" s="9" t="s">
        <v>56</v>
      </c>
      <c r="D45" s="18">
        <v>59983281</v>
      </c>
      <c r="E45" s="12">
        <f t="shared" si="0"/>
        <v>0</v>
      </c>
      <c r="F45" s="37">
        <f>_xlfn.IFNA(VLOOKUP($P45,'業外-SAP'!$C:$G,4,0),0)</f>
        <v>0</v>
      </c>
      <c r="G45" s="37">
        <f>_xlfn.IFNA(VLOOKUP($P45,'業外-SAP'!$C:$G,5,0),0)</f>
        <v>0</v>
      </c>
      <c r="H45" s="12">
        <f t="shared" si="1"/>
        <v>0</v>
      </c>
      <c r="I45" s="37">
        <f>_xlfn.IFNA(VLOOKUP($P45,'業外-SAP'!$C:$J,7,0),0)</f>
        <v>0</v>
      </c>
      <c r="J45" s="37">
        <f>_xlfn.IFNA(VLOOKUP($P45,'業外-SAP'!$C:$J,8,0),0)</f>
        <v>0</v>
      </c>
      <c r="K45" s="12">
        <f t="shared" si="3"/>
        <v>0</v>
      </c>
      <c r="L45" s="32"/>
      <c r="M45" s="12">
        <f t="shared" si="4"/>
        <v>0</v>
      </c>
      <c r="N45" s="12">
        <f t="shared" si="4"/>
        <v>0</v>
      </c>
      <c r="P45" s="142" t="s">
        <v>861</v>
      </c>
    </row>
    <row r="46" spans="2:16" ht="31.5" customHeight="1">
      <c r="B46" s="12">
        <f>B47</f>
        <v>1293206487</v>
      </c>
      <c r="C46" s="9" t="s">
        <v>57</v>
      </c>
      <c r="D46" s="18">
        <v>599835</v>
      </c>
      <c r="E46" s="12">
        <f t="shared" si="0"/>
        <v>1545893871</v>
      </c>
      <c r="F46" s="12">
        <f>F47</f>
        <v>1545893871</v>
      </c>
      <c r="G46" s="12">
        <f>G47</f>
        <v>0</v>
      </c>
      <c r="H46" s="12">
        <f t="shared" si="1"/>
        <v>1126801000</v>
      </c>
      <c r="I46" s="12">
        <f>I47</f>
        <v>1126801000</v>
      </c>
      <c r="J46" s="12">
        <f>J47</f>
        <v>0</v>
      </c>
      <c r="K46" s="12">
        <f t="shared" si="3"/>
        <v>419092871</v>
      </c>
      <c r="L46" s="14">
        <f t="shared" si="5"/>
        <v>37.193157531809078</v>
      </c>
      <c r="M46" s="12">
        <f t="shared" si="4"/>
        <v>419092871</v>
      </c>
      <c r="N46" s="12">
        <f t="shared" si="4"/>
        <v>0</v>
      </c>
      <c r="P46" s="142"/>
    </row>
    <row r="47" spans="2:16" ht="31.5" customHeight="1">
      <c r="B47" s="12">
        <f>B48</f>
        <v>1293206487</v>
      </c>
      <c r="C47" s="9" t="s">
        <v>55</v>
      </c>
      <c r="D47" s="18">
        <v>5998358</v>
      </c>
      <c r="E47" s="12">
        <f t="shared" si="0"/>
        <v>1545893871</v>
      </c>
      <c r="F47" s="12">
        <f>F48</f>
        <v>1545893871</v>
      </c>
      <c r="G47" s="12">
        <f>G48</f>
        <v>0</v>
      </c>
      <c r="H47" s="12">
        <f t="shared" si="1"/>
        <v>1126801000</v>
      </c>
      <c r="I47" s="12">
        <f>I48</f>
        <v>1126801000</v>
      </c>
      <c r="J47" s="12">
        <f>J48</f>
        <v>0</v>
      </c>
      <c r="K47" s="12">
        <f t="shared" si="3"/>
        <v>419092871</v>
      </c>
      <c r="L47" s="14">
        <f t="shared" si="5"/>
        <v>37.193157531809078</v>
      </c>
      <c r="M47" s="12">
        <f t="shared" si="4"/>
        <v>419092871</v>
      </c>
      <c r="N47" s="12">
        <f t="shared" si="4"/>
        <v>0</v>
      </c>
      <c r="P47" s="142"/>
    </row>
    <row r="48" spans="2:16" ht="31.5" customHeight="1">
      <c r="B48" s="37">
        <f>_xlfn.IFNA(VLOOKUP($P48,'業外-SAP'!$C:$O,13,0),0)</f>
        <v>1293206487</v>
      </c>
      <c r="C48" s="9" t="s">
        <v>56</v>
      </c>
      <c r="D48" s="18">
        <v>59983581</v>
      </c>
      <c r="E48" s="12">
        <f>F48+G48</f>
        <v>1545893871</v>
      </c>
      <c r="F48" s="37">
        <f>_xlfn.IFNA(VLOOKUP($P48,'業外-SAP'!$C:$G,4,0),0)</f>
        <v>1545893871</v>
      </c>
      <c r="G48" s="37">
        <f>_xlfn.IFNA(VLOOKUP($P48,'業外-SAP'!$C:$G,5,0),0)</f>
        <v>0</v>
      </c>
      <c r="H48" s="12">
        <f t="shared" si="1"/>
        <v>1126801000</v>
      </c>
      <c r="I48" s="37">
        <f>_xlfn.IFNA(VLOOKUP($P48,'業外-SAP'!$C:$J,7,0),0)</f>
        <v>1126801000</v>
      </c>
      <c r="J48" s="37">
        <f>_xlfn.IFNA(VLOOKUP($P48,'業外-SAP'!$C:$J,8,0),0)</f>
        <v>0</v>
      </c>
      <c r="K48" s="12">
        <f t="shared" si="3"/>
        <v>419092871</v>
      </c>
      <c r="L48" s="14">
        <f t="shared" si="5"/>
        <v>37.193157531809078</v>
      </c>
      <c r="M48" s="12">
        <f>F48-I48</f>
        <v>419092871</v>
      </c>
      <c r="N48" s="12">
        <f t="shared" si="4"/>
        <v>0</v>
      </c>
      <c r="P48" s="142" t="s">
        <v>864</v>
      </c>
    </row>
    <row r="49" spans="2:16" ht="31.5" customHeight="1">
      <c r="B49" s="13">
        <f>B50</f>
        <v>6074264</v>
      </c>
      <c r="C49" s="19" t="s">
        <v>58</v>
      </c>
      <c r="D49" s="20">
        <v>599836</v>
      </c>
      <c r="E49" s="13">
        <f t="shared" si="0"/>
        <v>10026762</v>
      </c>
      <c r="F49" s="13">
        <f>F50</f>
        <v>10026762</v>
      </c>
      <c r="G49" s="13">
        <f>G50</f>
        <v>0</v>
      </c>
      <c r="H49" s="13">
        <f t="shared" si="1"/>
        <v>35378000</v>
      </c>
      <c r="I49" s="13">
        <f>I50</f>
        <v>35378000</v>
      </c>
      <c r="J49" s="13">
        <f>J50</f>
        <v>0</v>
      </c>
      <c r="K49" s="13">
        <f t="shared" si="3"/>
        <v>-25351238</v>
      </c>
      <c r="L49" s="15">
        <f t="shared" si="5"/>
        <v>-71.658200011306462</v>
      </c>
      <c r="M49" s="13">
        <f t="shared" si="4"/>
        <v>-25351238</v>
      </c>
      <c r="N49" s="13">
        <f t="shared" si="4"/>
        <v>0</v>
      </c>
      <c r="P49" s="142"/>
    </row>
    <row r="50" spans="2:16" ht="31.5" customHeight="1">
      <c r="B50" s="28">
        <f>B51</f>
        <v>6074264</v>
      </c>
      <c r="C50" s="16" t="s">
        <v>55</v>
      </c>
      <c r="D50" s="17">
        <v>5998368</v>
      </c>
      <c r="E50" s="28">
        <f t="shared" si="0"/>
        <v>10026762</v>
      </c>
      <c r="F50" s="28">
        <f>F51</f>
        <v>10026762</v>
      </c>
      <c r="G50" s="28">
        <f>G51</f>
        <v>0</v>
      </c>
      <c r="H50" s="28">
        <f t="shared" si="1"/>
        <v>35378000</v>
      </c>
      <c r="I50" s="28">
        <f>I51</f>
        <v>35378000</v>
      </c>
      <c r="J50" s="28">
        <f>J51</f>
        <v>0</v>
      </c>
      <c r="K50" s="28">
        <f t="shared" si="3"/>
        <v>-25351238</v>
      </c>
      <c r="L50" s="30">
        <f t="shared" si="5"/>
        <v>-71.658200011306462</v>
      </c>
      <c r="M50" s="28">
        <f t="shared" si="4"/>
        <v>-25351238</v>
      </c>
      <c r="N50" s="28">
        <f t="shared" si="4"/>
        <v>0</v>
      </c>
      <c r="P50" s="142"/>
    </row>
    <row r="51" spans="2:16" ht="31.5" customHeight="1">
      <c r="B51" s="37">
        <f>_xlfn.IFNA(VLOOKUP($P51,'業外-SAP'!$C:$O,13,0),0)</f>
        <v>6074264</v>
      </c>
      <c r="C51" s="6" t="s">
        <v>56</v>
      </c>
      <c r="D51" s="177">
        <v>59983681</v>
      </c>
      <c r="E51" s="12">
        <f t="shared" si="0"/>
        <v>10026762</v>
      </c>
      <c r="F51" s="37">
        <f>_xlfn.IFNA(VLOOKUP($P51,'業外-SAP'!$C:$G,4,0),0)</f>
        <v>10026762</v>
      </c>
      <c r="G51" s="37">
        <f>_xlfn.IFNA(VLOOKUP($P51,'業外-SAP'!$C:$G,5,0),0)</f>
        <v>0</v>
      </c>
      <c r="H51" s="12">
        <f t="shared" si="1"/>
        <v>35378000</v>
      </c>
      <c r="I51" s="37">
        <f>_xlfn.IFNA(VLOOKUP($P51,'業外-SAP'!$C:$J,7,0),0)</f>
        <v>35378000</v>
      </c>
      <c r="J51" s="37">
        <f>_xlfn.IFNA(VLOOKUP($P51,'業外-SAP'!$C:$J,8,0),0)</f>
        <v>0</v>
      </c>
      <c r="K51" s="12">
        <f t="shared" si="3"/>
        <v>-25351238</v>
      </c>
      <c r="L51" s="14">
        <f t="shared" si="5"/>
        <v>-71.658200011306462</v>
      </c>
      <c r="M51" s="12">
        <f t="shared" si="4"/>
        <v>-25351238</v>
      </c>
      <c r="N51" s="12">
        <f t="shared" si="4"/>
        <v>0</v>
      </c>
      <c r="O51" s="168"/>
      <c r="P51" s="142" t="s">
        <v>867</v>
      </c>
    </row>
    <row r="52" spans="2:16" s="163" customFormat="1" ht="31.5" customHeight="1">
      <c r="B52" s="173">
        <f>B53</f>
        <v>0</v>
      </c>
      <c r="C52" s="176" t="s">
        <v>957</v>
      </c>
      <c r="D52" s="174"/>
      <c r="E52" s="12">
        <f t="shared" si="0"/>
        <v>3682942705</v>
      </c>
      <c r="F52" s="173">
        <f>F53</f>
        <v>3682942705</v>
      </c>
      <c r="G52" s="173">
        <f>G53</f>
        <v>0</v>
      </c>
      <c r="H52" s="12">
        <f t="shared" si="1"/>
        <v>0</v>
      </c>
      <c r="I52" s="173">
        <f>I53</f>
        <v>0</v>
      </c>
      <c r="J52" s="173">
        <f>J53</f>
        <v>0</v>
      </c>
      <c r="K52" s="12">
        <f t="shared" si="3"/>
        <v>3682942705</v>
      </c>
      <c r="L52" s="32"/>
      <c r="M52" s="12">
        <f t="shared" si="4"/>
        <v>3682942705</v>
      </c>
      <c r="N52" s="12">
        <f t="shared" si="4"/>
        <v>0</v>
      </c>
      <c r="P52" s="175"/>
    </row>
    <row r="53" spans="2:16" s="163" customFormat="1" ht="31.5" customHeight="1">
      <c r="B53" s="173">
        <f>B54</f>
        <v>0</v>
      </c>
      <c r="C53" s="176" t="s">
        <v>55</v>
      </c>
      <c r="D53" s="174"/>
      <c r="E53" s="12">
        <f t="shared" si="0"/>
        <v>3682942705</v>
      </c>
      <c r="F53" s="173">
        <f>F54</f>
        <v>3682942705</v>
      </c>
      <c r="G53" s="173">
        <f>G54</f>
        <v>0</v>
      </c>
      <c r="H53" s="12">
        <f t="shared" si="1"/>
        <v>0</v>
      </c>
      <c r="I53" s="173">
        <f>I54</f>
        <v>0</v>
      </c>
      <c r="J53" s="173">
        <f>J54</f>
        <v>0</v>
      </c>
      <c r="K53" s="12">
        <f t="shared" si="3"/>
        <v>3682942705</v>
      </c>
      <c r="L53" s="32"/>
      <c r="M53" s="12">
        <f t="shared" si="4"/>
        <v>3682942705</v>
      </c>
      <c r="N53" s="12">
        <f t="shared" si="4"/>
        <v>0</v>
      </c>
      <c r="P53" s="175"/>
    </row>
    <row r="54" spans="2:16" ht="31.5" customHeight="1">
      <c r="B54" s="37">
        <f>_xlfn.IFNA(VLOOKUP($P54,'業外-SAP'!$C:$O,13,0),0)</f>
        <v>0</v>
      </c>
      <c r="C54" s="158" t="s">
        <v>56</v>
      </c>
      <c r="D54" s="177"/>
      <c r="E54" s="12">
        <f t="shared" si="0"/>
        <v>3682942705</v>
      </c>
      <c r="F54" s="37">
        <f>_xlfn.IFNA(VLOOKUP($P54,'業外-SAP'!$C:$G,4,0),0)</f>
        <v>3682942705</v>
      </c>
      <c r="G54" s="37">
        <f>_xlfn.IFNA(VLOOKUP($P54,'業外-SAP'!$C:$G,5,0),0)</f>
        <v>0</v>
      </c>
      <c r="H54" s="12">
        <f t="shared" si="1"/>
        <v>0</v>
      </c>
      <c r="I54" s="37">
        <f>_xlfn.IFNA(VLOOKUP($P54,'業外-SAP'!$C:$J,7,0),0)</f>
        <v>0</v>
      </c>
      <c r="J54" s="37">
        <f>_xlfn.IFNA(VLOOKUP($P54,'業外-SAP'!$C:$J,8,0),0)</f>
        <v>0</v>
      </c>
      <c r="K54" s="12">
        <f t="shared" si="3"/>
        <v>3682942705</v>
      </c>
      <c r="L54" s="32"/>
      <c r="M54" s="12">
        <f t="shared" si="4"/>
        <v>3682942705</v>
      </c>
      <c r="N54" s="12">
        <f t="shared" si="4"/>
        <v>0</v>
      </c>
      <c r="O54" s="168"/>
      <c r="P54" s="157" t="s">
        <v>956</v>
      </c>
    </row>
    <row r="55" spans="2:16" ht="31.5" hidden="1" customHeight="1">
      <c r="B55" s="12">
        <f>B56</f>
        <v>0</v>
      </c>
      <c r="C55" s="9" t="s">
        <v>197</v>
      </c>
      <c r="D55" s="18">
        <v>599837</v>
      </c>
      <c r="E55" s="12">
        <f>F55+G55</f>
        <v>0</v>
      </c>
      <c r="F55" s="12">
        <f>F56</f>
        <v>0</v>
      </c>
      <c r="G55" s="12">
        <f>G56</f>
        <v>0</v>
      </c>
      <c r="H55" s="12">
        <f>I55+J55</f>
        <v>0</v>
      </c>
      <c r="I55" s="12">
        <f>I56</f>
        <v>0</v>
      </c>
      <c r="J55" s="12">
        <f>J56</f>
        <v>0</v>
      </c>
      <c r="K55" s="12">
        <f>M55+N55</f>
        <v>0</v>
      </c>
      <c r="L55" s="32"/>
      <c r="M55" s="12">
        <f t="shared" ref="M55:N57" si="15">F55-I55</f>
        <v>0</v>
      </c>
      <c r="N55" s="12">
        <f t="shared" si="15"/>
        <v>0</v>
      </c>
      <c r="P55" s="142"/>
    </row>
    <row r="56" spans="2:16" ht="31.5" hidden="1" customHeight="1">
      <c r="B56" s="12">
        <f>B57</f>
        <v>0</v>
      </c>
      <c r="C56" s="9" t="s">
        <v>198</v>
      </c>
      <c r="D56" s="18">
        <v>5998378</v>
      </c>
      <c r="E56" s="12">
        <f>F56+G56</f>
        <v>0</v>
      </c>
      <c r="F56" s="12">
        <f>F57</f>
        <v>0</v>
      </c>
      <c r="G56" s="12">
        <f>G57</f>
        <v>0</v>
      </c>
      <c r="H56" s="12">
        <f>I56+J56</f>
        <v>0</v>
      </c>
      <c r="I56" s="12">
        <f>I57</f>
        <v>0</v>
      </c>
      <c r="J56" s="12">
        <f>J57</f>
        <v>0</v>
      </c>
      <c r="K56" s="12">
        <f>M56+N56</f>
        <v>0</v>
      </c>
      <c r="L56" s="32"/>
      <c r="M56" s="12">
        <f t="shared" si="15"/>
        <v>0</v>
      </c>
      <c r="N56" s="12">
        <f t="shared" si="15"/>
        <v>0</v>
      </c>
      <c r="P56" s="142"/>
    </row>
    <row r="57" spans="2:16" ht="31.5" hidden="1" customHeight="1">
      <c r="B57" s="37">
        <f>_xlfn.IFNA(VLOOKUP($P57,'業外-SAP'!$C:$O,13,0),0)</f>
        <v>0</v>
      </c>
      <c r="C57" s="9" t="s">
        <v>199</v>
      </c>
      <c r="D57" s="18">
        <v>59983781</v>
      </c>
      <c r="E57" s="12">
        <f>F57+G57</f>
        <v>0</v>
      </c>
      <c r="F57" s="37">
        <f>_xlfn.IFNA(VLOOKUP($P57,'業外-SAP'!$C:$G,4,0),0)</f>
        <v>0</v>
      </c>
      <c r="G57" s="37">
        <f>_xlfn.IFNA(VLOOKUP($P57,'業外-SAP'!$C:$G,5,0),0)</f>
        <v>0</v>
      </c>
      <c r="H57" s="12">
        <f>I57+J57</f>
        <v>0</v>
      </c>
      <c r="I57" s="37">
        <f>_xlfn.IFNA(VLOOKUP($P57,'業外-SAP'!$C:$J,7,0),0)</f>
        <v>0</v>
      </c>
      <c r="J57" s="37">
        <f>_xlfn.IFNA(VLOOKUP($P57,'業外-SAP'!$C:$J,8,0),0)</f>
        <v>0</v>
      </c>
      <c r="K57" s="12">
        <f>M57+N57</f>
        <v>0</v>
      </c>
      <c r="L57" s="32"/>
      <c r="M57" s="12">
        <f t="shared" si="15"/>
        <v>0</v>
      </c>
      <c r="N57" s="12">
        <f t="shared" si="15"/>
        <v>0</v>
      </c>
      <c r="P57" s="142" t="s">
        <v>868</v>
      </c>
    </row>
    <row r="58" spans="2:16" ht="31.5" customHeight="1">
      <c r="B58" s="12">
        <f>B59+B61+B66+B68+B70+B72+B77+B80+B82</f>
        <v>11695320860</v>
      </c>
      <c r="C58" s="9" t="s">
        <v>59</v>
      </c>
      <c r="D58" s="18">
        <v>599898</v>
      </c>
      <c r="E58" s="12">
        <f t="shared" si="0"/>
        <v>9003387893</v>
      </c>
      <c r="F58" s="12">
        <f>F59+F61+F66+F68+F70+F72+F77+F80+F82</f>
        <v>9003387893</v>
      </c>
      <c r="G58" s="12">
        <f>G59+G61+G66+G68+G70+G72+G77+G80+G82</f>
        <v>0</v>
      </c>
      <c r="H58" s="12">
        <f>I58+J58</f>
        <v>5235910000</v>
      </c>
      <c r="I58" s="12">
        <f>I59+I61+I66+I68+I70+I72+I77+I80+I82</f>
        <v>5235910000</v>
      </c>
      <c r="J58" s="12">
        <f>J59+J61+J66+J68+J70+J72+J77+J80+J82</f>
        <v>0</v>
      </c>
      <c r="K58" s="12">
        <f t="shared" si="3"/>
        <v>3767477893</v>
      </c>
      <c r="L58" s="14">
        <f t="shared" si="5"/>
        <v>71.954596106502976</v>
      </c>
      <c r="M58" s="12">
        <f t="shared" si="4"/>
        <v>3767477893</v>
      </c>
      <c r="N58" s="12">
        <f t="shared" si="4"/>
        <v>0</v>
      </c>
      <c r="P58" s="142"/>
    </row>
    <row r="59" spans="2:16" ht="31.5" hidden="1" customHeight="1">
      <c r="B59" s="12">
        <f>B60</f>
        <v>0</v>
      </c>
      <c r="C59" s="9" t="s">
        <v>60</v>
      </c>
      <c r="D59" s="18">
        <v>5998981</v>
      </c>
      <c r="E59" s="12">
        <f t="shared" si="0"/>
        <v>0</v>
      </c>
      <c r="F59" s="12">
        <f>F60</f>
        <v>0</v>
      </c>
      <c r="G59" s="12">
        <f>G60</f>
        <v>0</v>
      </c>
      <c r="H59" s="12">
        <f t="shared" si="1"/>
        <v>0</v>
      </c>
      <c r="I59" s="12">
        <f>I60</f>
        <v>0</v>
      </c>
      <c r="J59" s="12">
        <f>J60</f>
        <v>0</v>
      </c>
      <c r="K59" s="12">
        <f t="shared" si="3"/>
        <v>0</v>
      </c>
      <c r="L59" s="14" t="e">
        <f t="shared" si="5"/>
        <v>#DIV/0!</v>
      </c>
      <c r="M59" s="12">
        <f t="shared" si="4"/>
        <v>0</v>
      </c>
      <c r="N59" s="12">
        <f t="shared" si="4"/>
        <v>0</v>
      </c>
    </row>
    <row r="60" spans="2:16" ht="31.5" hidden="1" customHeight="1">
      <c r="B60" s="37">
        <v>0</v>
      </c>
      <c r="C60" s="9" t="s">
        <v>61</v>
      </c>
      <c r="D60" s="18">
        <v>59989818</v>
      </c>
      <c r="E60" s="12">
        <f t="shared" si="0"/>
        <v>0</v>
      </c>
      <c r="F60" s="37"/>
      <c r="G60" s="37"/>
      <c r="H60" s="12">
        <f t="shared" si="1"/>
        <v>0</v>
      </c>
      <c r="I60" s="37"/>
      <c r="J60" s="37"/>
      <c r="K60" s="12">
        <f t="shared" si="3"/>
        <v>0</v>
      </c>
      <c r="L60" s="14" t="e">
        <f t="shared" si="5"/>
        <v>#DIV/0!</v>
      </c>
      <c r="M60" s="12">
        <f t="shared" si="4"/>
        <v>0</v>
      </c>
      <c r="N60" s="12">
        <f t="shared" si="4"/>
        <v>0</v>
      </c>
    </row>
    <row r="61" spans="2:16" ht="31.5" customHeight="1">
      <c r="B61" s="12">
        <f>B62+B64+B65+B63</f>
        <v>7567651599</v>
      </c>
      <c r="C61" s="6" t="s">
        <v>51</v>
      </c>
      <c r="D61" s="25">
        <v>5998982</v>
      </c>
      <c r="E61" s="12">
        <f>F61+G61</f>
        <v>6215177802</v>
      </c>
      <c r="F61" s="12">
        <f>F62+F64+F65+F63</f>
        <v>6215177802</v>
      </c>
      <c r="G61" s="12">
        <f>G62+G64+G65+G63</f>
        <v>0</v>
      </c>
      <c r="H61" s="12">
        <f>I61+J61</f>
        <v>3309295000</v>
      </c>
      <c r="I61" s="12">
        <f>I62+I64+I65+I63</f>
        <v>3309295000</v>
      </c>
      <c r="J61" s="12">
        <f>J62+J64+J65+J63</f>
        <v>0</v>
      </c>
      <c r="K61" s="12">
        <f>M61+N61</f>
        <v>2905882802</v>
      </c>
      <c r="L61" s="14">
        <f>K61/H61*100</f>
        <v>87.809723883787939</v>
      </c>
      <c r="M61" s="12">
        <f t="shared" si="4"/>
        <v>2905882802</v>
      </c>
      <c r="N61" s="12">
        <f t="shared" si="4"/>
        <v>0</v>
      </c>
      <c r="P61" s="142"/>
    </row>
    <row r="62" spans="2:16" ht="31.5" customHeight="1">
      <c r="B62" s="37">
        <f>_xlfn.IFNA(VLOOKUP($P62,'業外-SAP'!$C:$O,13,0),0)</f>
        <v>2266579822</v>
      </c>
      <c r="C62" s="179" t="s">
        <v>62</v>
      </c>
      <c r="D62" s="25">
        <v>59989823</v>
      </c>
      <c r="E62" s="12">
        <f>F62+G62</f>
        <v>2283192221</v>
      </c>
      <c r="F62" s="37">
        <f>_xlfn.IFNA(VLOOKUP($P62,'業外-SAP'!$C:$G,4,0),0)</f>
        <v>2283192221</v>
      </c>
      <c r="G62" s="37">
        <f>_xlfn.IFNA(VLOOKUP($P62,'業外-SAP'!$C:$G,5,0),0)</f>
        <v>0</v>
      </c>
      <c r="H62" s="12">
        <f>I62+J62</f>
        <v>226506000</v>
      </c>
      <c r="I62" s="37">
        <f>_xlfn.IFNA(VLOOKUP($P62,'業外-SAP'!$C:$J,7,0),0)</f>
        <v>226506000</v>
      </c>
      <c r="J62" s="37">
        <f>_xlfn.IFNA(VLOOKUP($P62,'業外-SAP'!$C:$J,8,0),0)</f>
        <v>0</v>
      </c>
      <c r="K62" s="12">
        <f>M62+N62</f>
        <v>2056686221</v>
      </c>
      <c r="L62" s="14">
        <f>K62/H62*100</f>
        <v>908.00518352714721</v>
      </c>
      <c r="M62" s="12">
        <f>F62-I62</f>
        <v>2056686221</v>
      </c>
      <c r="N62" s="12">
        <f>G62-J62</f>
        <v>0</v>
      </c>
      <c r="P62" s="142" t="s">
        <v>871</v>
      </c>
    </row>
    <row r="63" spans="2:16" ht="31.5" customHeight="1">
      <c r="B63" s="37">
        <f>_xlfn.IFNA(VLOOKUP($P63,'業外-SAP'!$C:$O,13,0),0)</f>
        <v>6580</v>
      </c>
      <c r="C63" s="6" t="s">
        <v>211</v>
      </c>
      <c r="D63" s="18"/>
      <c r="E63" s="12">
        <f>F63+G63</f>
        <v>0</v>
      </c>
      <c r="F63" s="37">
        <f>_xlfn.IFNA(VLOOKUP($P63,'業外-SAP'!$C:$G,4,0),0)</f>
        <v>0</v>
      </c>
      <c r="G63" s="37">
        <f>_xlfn.IFNA(VLOOKUP($P63,'業外-SAP'!$C:$G,5,0),0)</f>
        <v>0</v>
      </c>
      <c r="H63" s="12">
        <f>I63+J63</f>
        <v>0</v>
      </c>
      <c r="I63" s="37">
        <f>_xlfn.IFNA(VLOOKUP($P63,'業外-SAP'!$C:$J,7,0),0)</f>
        <v>0</v>
      </c>
      <c r="J63" s="37">
        <f>_xlfn.IFNA(VLOOKUP($P63,'業外-SAP'!$C:$J,8,0),0)</f>
        <v>0</v>
      </c>
      <c r="K63" s="12">
        <f>M63+N63</f>
        <v>0</v>
      </c>
      <c r="L63" s="32"/>
      <c r="M63" s="12">
        <f>F63-I63</f>
        <v>0</v>
      </c>
      <c r="N63" s="12">
        <f>G63-J63</f>
        <v>0</v>
      </c>
      <c r="P63" s="142" t="s">
        <v>873</v>
      </c>
    </row>
    <row r="64" spans="2:16" ht="31.5" customHeight="1">
      <c r="B64" s="37">
        <f>_xlfn.IFNA(VLOOKUP($P64,'業外-SAP'!$C:$O,13,0),0)</f>
        <v>5301065197</v>
      </c>
      <c r="C64" s="9" t="s">
        <v>52</v>
      </c>
      <c r="D64" s="18">
        <v>59989827</v>
      </c>
      <c r="E64" s="12">
        <f>F64+G64</f>
        <v>3931985581</v>
      </c>
      <c r="F64" s="37">
        <f>_xlfn.IFNA(VLOOKUP($P64,'業外-SAP'!$C:$G,4,0),0)</f>
        <v>3931985581</v>
      </c>
      <c r="G64" s="37">
        <f>_xlfn.IFNA(VLOOKUP($P64,'業外-SAP'!$C:$G,5,0),0)</f>
        <v>0</v>
      </c>
      <c r="H64" s="12">
        <f>I64+J64</f>
        <v>3082789000</v>
      </c>
      <c r="I64" s="37">
        <f>_xlfn.IFNA(VLOOKUP($P64,'業外-SAP'!$C:$J,7,0),0)</f>
        <v>3082789000</v>
      </c>
      <c r="J64" s="37">
        <f>_xlfn.IFNA(VLOOKUP($P64,'業外-SAP'!$C:$J,8,0),0)</f>
        <v>0</v>
      </c>
      <c r="K64" s="12">
        <f>M64+N64</f>
        <v>849196581</v>
      </c>
      <c r="L64" s="14">
        <f t="shared" si="5"/>
        <v>27.546373786853394</v>
      </c>
      <c r="M64" s="12">
        <f t="shared" si="4"/>
        <v>849196581</v>
      </c>
      <c r="N64" s="12">
        <f>G64-J64</f>
        <v>0</v>
      </c>
      <c r="P64" s="142" t="s">
        <v>874</v>
      </c>
    </row>
    <row r="65" spans="2:16" ht="31.5" hidden="1" customHeight="1">
      <c r="B65" s="37">
        <v>0</v>
      </c>
      <c r="C65" s="9" t="s">
        <v>63</v>
      </c>
      <c r="D65" s="18">
        <v>59989828</v>
      </c>
      <c r="E65" s="12">
        <f t="shared" si="0"/>
        <v>0</v>
      </c>
      <c r="F65" s="37"/>
      <c r="G65" s="37"/>
      <c r="H65" s="12">
        <f t="shared" si="1"/>
        <v>0</v>
      </c>
      <c r="I65" s="37">
        <v>0</v>
      </c>
      <c r="J65" s="37"/>
      <c r="K65" s="12">
        <f t="shared" si="3"/>
        <v>0</v>
      </c>
      <c r="L65" s="14" t="e">
        <f t="shared" si="5"/>
        <v>#DIV/0!</v>
      </c>
      <c r="M65" s="12">
        <f t="shared" si="4"/>
        <v>0</v>
      </c>
      <c r="N65" s="12">
        <f t="shared" si="4"/>
        <v>0</v>
      </c>
    </row>
    <row r="66" spans="2:16" ht="31.5" customHeight="1">
      <c r="B66" s="12">
        <f>B67</f>
        <v>71089655</v>
      </c>
      <c r="C66" s="9" t="s">
        <v>64</v>
      </c>
      <c r="D66" s="18">
        <v>5998983</v>
      </c>
      <c r="E66" s="12">
        <f t="shared" si="0"/>
        <v>74561249</v>
      </c>
      <c r="F66" s="12">
        <f>F67</f>
        <v>74561249</v>
      </c>
      <c r="G66" s="12">
        <f>G67</f>
        <v>0</v>
      </c>
      <c r="H66" s="12">
        <f t="shared" si="1"/>
        <v>65062000</v>
      </c>
      <c r="I66" s="12">
        <f>I67</f>
        <v>65062000</v>
      </c>
      <c r="J66" s="12">
        <f>J67</f>
        <v>0</v>
      </c>
      <c r="K66" s="12">
        <f t="shared" si="3"/>
        <v>9499249</v>
      </c>
      <c r="L66" s="14">
        <f t="shared" si="5"/>
        <v>14.600302788109804</v>
      </c>
      <c r="M66" s="12">
        <f t="shared" si="4"/>
        <v>9499249</v>
      </c>
      <c r="N66" s="12">
        <f t="shared" si="4"/>
        <v>0</v>
      </c>
      <c r="P66" s="142"/>
    </row>
    <row r="67" spans="2:16" ht="31.5" customHeight="1">
      <c r="B67" s="37">
        <f>_xlfn.IFNA(VLOOKUP($P67,'業外-SAP'!$C:$O,13,0),0)</f>
        <v>71089655</v>
      </c>
      <c r="C67" s="180" t="s">
        <v>65</v>
      </c>
      <c r="D67" s="18">
        <v>59989832</v>
      </c>
      <c r="E67" s="12">
        <f t="shared" si="0"/>
        <v>74561249</v>
      </c>
      <c r="F67" s="37">
        <f>_xlfn.IFNA(VLOOKUP($P67,'業外-SAP'!$C:$G,4,0),0)</f>
        <v>74561249</v>
      </c>
      <c r="G67" s="37">
        <f>_xlfn.IFNA(VLOOKUP($P67,'業外-SAP'!$C:$G,5,0),0)</f>
        <v>0</v>
      </c>
      <c r="H67" s="12">
        <f t="shared" si="1"/>
        <v>65062000</v>
      </c>
      <c r="I67" s="37">
        <f>_xlfn.IFNA(VLOOKUP($P67,'業外-SAP'!$C:$J,7,0),0)</f>
        <v>65062000</v>
      </c>
      <c r="J67" s="37">
        <f>_xlfn.IFNA(VLOOKUP($P67,'業外-SAP'!$C:$J,8,0),0)</f>
        <v>0</v>
      </c>
      <c r="K67" s="12">
        <f t="shared" si="3"/>
        <v>9499249</v>
      </c>
      <c r="L67" s="14">
        <f t="shared" si="5"/>
        <v>14.600302788109804</v>
      </c>
      <c r="M67" s="12">
        <f t="shared" si="4"/>
        <v>9499249</v>
      </c>
      <c r="N67" s="12">
        <f t="shared" si="4"/>
        <v>0</v>
      </c>
      <c r="P67" s="142" t="s">
        <v>876</v>
      </c>
    </row>
    <row r="68" spans="2:16" ht="31.5" hidden="1" customHeight="1">
      <c r="B68" s="12">
        <f>B69</f>
        <v>0</v>
      </c>
      <c r="C68" s="9" t="s">
        <v>48</v>
      </c>
      <c r="D68" s="18">
        <v>5998984</v>
      </c>
      <c r="E68" s="12">
        <f t="shared" si="0"/>
        <v>0</v>
      </c>
      <c r="F68" s="12">
        <f>F69</f>
        <v>0</v>
      </c>
      <c r="G68" s="12">
        <f>G69</f>
        <v>0</v>
      </c>
      <c r="H68" s="12">
        <f t="shared" si="1"/>
        <v>0</v>
      </c>
      <c r="I68" s="12">
        <f>I69</f>
        <v>0</v>
      </c>
      <c r="J68" s="12">
        <f>J69</f>
        <v>0</v>
      </c>
      <c r="K68" s="12">
        <f t="shared" si="3"/>
        <v>0</v>
      </c>
      <c r="L68" s="14" t="e">
        <f t="shared" si="5"/>
        <v>#DIV/0!</v>
      </c>
      <c r="M68" s="12">
        <f t="shared" si="4"/>
        <v>0</v>
      </c>
      <c r="N68" s="12">
        <f t="shared" si="4"/>
        <v>0</v>
      </c>
    </row>
    <row r="69" spans="2:16" ht="31.5" hidden="1" customHeight="1">
      <c r="B69" s="37">
        <v>0</v>
      </c>
      <c r="C69" s="9" t="s">
        <v>66</v>
      </c>
      <c r="D69" s="18">
        <v>59989841</v>
      </c>
      <c r="E69" s="12">
        <f t="shared" si="0"/>
        <v>0</v>
      </c>
      <c r="F69" s="37"/>
      <c r="G69" s="37">
        <v>0</v>
      </c>
      <c r="H69" s="12">
        <f t="shared" si="1"/>
        <v>0</v>
      </c>
      <c r="I69" s="37"/>
      <c r="J69" s="37"/>
      <c r="K69" s="12">
        <f t="shared" si="3"/>
        <v>0</v>
      </c>
      <c r="L69" s="14" t="e">
        <f t="shared" si="5"/>
        <v>#DIV/0!</v>
      </c>
      <c r="M69" s="12">
        <f t="shared" si="4"/>
        <v>0</v>
      </c>
      <c r="N69" s="12">
        <f t="shared" si="4"/>
        <v>0</v>
      </c>
    </row>
    <row r="70" spans="2:16" ht="31.5" customHeight="1">
      <c r="B70" s="12">
        <f>B71</f>
        <v>560685955</v>
      </c>
      <c r="C70" s="9" t="s">
        <v>93</v>
      </c>
      <c r="D70" s="18">
        <v>5998985</v>
      </c>
      <c r="E70" s="12">
        <f t="shared" si="0"/>
        <v>593950093</v>
      </c>
      <c r="F70" s="12">
        <f>F71</f>
        <v>593950093</v>
      </c>
      <c r="G70" s="12">
        <f>G71</f>
        <v>0</v>
      </c>
      <c r="H70" s="12">
        <f t="shared" si="1"/>
        <v>725445000</v>
      </c>
      <c r="I70" s="12">
        <f>I71</f>
        <v>725445000</v>
      </c>
      <c r="J70" s="12">
        <f>J71</f>
        <v>0</v>
      </c>
      <c r="K70" s="12">
        <f t="shared" si="3"/>
        <v>-131494907</v>
      </c>
      <c r="L70" s="14">
        <f t="shared" si="5"/>
        <v>-18.1261028747872</v>
      </c>
      <c r="M70" s="12">
        <f t="shared" si="4"/>
        <v>-131494907</v>
      </c>
      <c r="N70" s="12">
        <f t="shared" si="4"/>
        <v>0</v>
      </c>
      <c r="P70" s="142"/>
    </row>
    <row r="71" spans="2:16" ht="31.5" customHeight="1">
      <c r="B71" s="37">
        <f>_xlfn.IFNA(VLOOKUP($P71,'業外-SAP'!$C:$O,13,0),0)</f>
        <v>560685955</v>
      </c>
      <c r="C71" s="9" t="s">
        <v>53</v>
      </c>
      <c r="D71" s="18">
        <v>59989858</v>
      </c>
      <c r="E71" s="12">
        <f t="shared" si="0"/>
        <v>593950093</v>
      </c>
      <c r="F71" s="37">
        <f>_xlfn.IFNA(VLOOKUP($P71,'業外-SAP'!$C:$G,4,0),0)</f>
        <v>593950093</v>
      </c>
      <c r="G71" s="37">
        <f>_xlfn.IFNA(VLOOKUP($P71,'業外-SAP'!$C:$G,5,0),0)</f>
        <v>0</v>
      </c>
      <c r="H71" s="12">
        <f t="shared" si="1"/>
        <v>725445000</v>
      </c>
      <c r="I71" s="37">
        <f>_xlfn.IFNA(VLOOKUP($P71,'業外-SAP'!$C:$J,7,0),0)</f>
        <v>725445000</v>
      </c>
      <c r="J71" s="37">
        <f>_xlfn.IFNA(VLOOKUP($P71,'業外-SAP'!$C:$J,8,0),0)</f>
        <v>0</v>
      </c>
      <c r="K71" s="12">
        <f t="shared" si="3"/>
        <v>-131494907</v>
      </c>
      <c r="L71" s="14">
        <f t="shared" si="5"/>
        <v>-18.1261028747872</v>
      </c>
      <c r="M71" s="12">
        <f t="shared" si="4"/>
        <v>-131494907</v>
      </c>
      <c r="N71" s="12">
        <f t="shared" si="4"/>
        <v>0</v>
      </c>
      <c r="P71" s="142" t="s">
        <v>878</v>
      </c>
    </row>
    <row r="72" spans="2:16" ht="31.5" customHeight="1">
      <c r="B72" s="12">
        <f>B73+B74+B75+B76</f>
        <v>3201076505</v>
      </c>
      <c r="C72" s="9" t="s">
        <v>67</v>
      </c>
      <c r="D72" s="18">
        <v>5998986</v>
      </c>
      <c r="E72" s="12">
        <f t="shared" si="0"/>
        <v>1767367043</v>
      </c>
      <c r="F72" s="12">
        <f>F73+F74+F75+F76</f>
        <v>1767367043</v>
      </c>
      <c r="G72" s="12">
        <f>G73+G74+G75+G76</f>
        <v>0</v>
      </c>
      <c r="H72" s="12">
        <f t="shared" si="1"/>
        <v>629250000</v>
      </c>
      <c r="I72" s="12">
        <f>I73+I74+I75+I76</f>
        <v>629250000</v>
      </c>
      <c r="J72" s="12">
        <f>J73+J74+J75+J76</f>
        <v>0</v>
      </c>
      <c r="K72" s="12">
        <f t="shared" si="3"/>
        <v>1138117043</v>
      </c>
      <c r="L72" s="14">
        <f t="shared" si="5"/>
        <v>180.86881891140249</v>
      </c>
      <c r="M72" s="12">
        <f t="shared" si="4"/>
        <v>1138117043</v>
      </c>
      <c r="N72" s="12">
        <f t="shared" si="4"/>
        <v>0</v>
      </c>
      <c r="P72" s="142"/>
    </row>
    <row r="73" spans="2:16" ht="31.5" hidden="1" customHeight="1">
      <c r="B73" s="37">
        <v>0</v>
      </c>
      <c r="C73" s="9" t="s">
        <v>68</v>
      </c>
      <c r="D73" s="18">
        <v>59989862</v>
      </c>
      <c r="E73" s="12">
        <f t="shared" si="0"/>
        <v>0</v>
      </c>
      <c r="F73" s="37"/>
      <c r="G73" s="37">
        <v>0</v>
      </c>
      <c r="H73" s="12">
        <f t="shared" si="1"/>
        <v>0</v>
      </c>
      <c r="I73" s="37">
        <v>0</v>
      </c>
      <c r="J73" s="37"/>
      <c r="K73" s="12">
        <f t="shared" si="3"/>
        <v>0</v>
      </c>
      <c r="L73" s="14" t="e">
        <f t="shared" si="5"/>
        <v>#DIV/0!</v>
      </c>
      <c r="M73" s="12">
        <f t="shared" si="4"/>
        <v>0</v>
      </c>
      <c r="N73" s="12">
        <f t="shared" si="4"/>
        <v>0</v>
      </c>
    </row>
    <row r="74" spans="2:16" ht="31.5" hidden="1" customHeight="1">
      <c r="B74" s="37">
        <v>0</v>
      </c>
      <c r="C74" s="9" t="s">
        <v>69</v>
      </c>
      <c r="D74" s="18">
        <v>59989864</v>
      </c>
      <c r="E74" s="12">
        <f t="shared" si="0"/>
        <v>0</v>
      </c>
      <c r="F74" s="37"/>
      <c r="G74" s="37">
        <v>0</v>
      </c>
      <c r="H74" s="12">
        <f t="shared" si="1"/>
        <v>0</v>
      </c>
      <c r="I74" s="37">
        <v>0</v>
      </c>
      <c r="J74" s="37"/>
      <c r="K74" s="12">
        <f t="shared" si="3"/>
        <v>0</v>
      </c>
      <c r="L74" s="14" t="e">
        <f t="shared" si="5"/>
        <v>#DIV/0!</v>
      </c>
      <c r="M74" s="12">
        <f t="shared" si="4"/>
        <v>0</v>
      </c>
      <c r="N74" s="12">
        <f t="shared" si="4"/>
        <v>0</v>
      </c>
    </row>
    <row r="75" spans="2:16" ht="31.5" customHeight="1">
      <c r="B75" s="37">
        <f>_xlfn.IFNA(VLOOKUP($P75,'業外-SAP'!$C:$O,13,0),0)</f>
        <v>3201046168</v>
      </c>
      <c r="C75" s="9" t="s">
        <v>108</v>
      </c>
      <c r="D75" s="18">
        <v>59989866</v>
      </c>
      <c r="E75" s="12">
        <f t="shared" ref="E75" si="16">F75+G75</f>
        <v>1767210624</v>
      </c>
      <c r="F75" s="37">
        <f>_xlfn.IFNA(VLOOKUP($P75,'業外-SAP'!$C:$G,4,0),0)</f>
        <v>1767210624</v>
      </c>
      <c r="G75" s="37">
        <f>_xlfn.IFNA(VLOOKUP($P75,'業外-SAP'!$C:$G,5,0),0)</f>
        <v>0</v>
      </c>
      <c r="H75" s="12">
        <f t="shared" ref="H75" si="17">I75+J75</f>
        <v>628638000</v>
      </c>
      <c r="I75" s="37">
        <f>_xlfn.IFNA(VLOOKUP($P75,'業外-SAP'!$C:$J,7,0),0)</f>
        <v>628638000</v>
      </c>
      <c r="J75" s="37">
        <f>_xlfn.IFNA(VLOOKUP($P75,'業外-SAP'!$C:$J,8,0),0)</f>
        <v>0</v>
      </c>
      <c r="K75" s="12">
        <f t="shared" ref="K75" si="18">M75+N75</f>
        <v>1138572624</v>
      </c>
      <c r="L75" s="14">
        <f t="shared" ref="L75:L79" si="19">K75/H75*100</f>
        <v>181.11737184198219</v>
      </c>
      <c r="M75" s="12">
        <f t="shared" ref="M75" si="20">F75-I75</f>
        <v>1138572624</v>
      </c>
      <c r="N75" s="12">
        <f t="shared" ref="N75" si="21">G75-J75</f>
        <v>0</v>
      </c>
      <c r="P75" s="142" t="s">
        <v>881</v>
      </c>
    </row>
    <row r="76" spans="2:16" ht="31.5" customHeight="1">
      <c r="B76" s="37">
        <f>_xlfn.IFNA(VLOOKUP($P76,'業外-SAP'!$C:$O,13,0),0)</f>
        <v>30337</v>
      </c>
      <c r="C76" s="9" t="s">
        <v>173</v>
      </c>
      <c r="D76" s="18">
        <v>59989866</v>
      </c>
      <c r="E76" s="12">
        <f t="shared" si="0"/>
        <v>156419</v>
      </c>
      <c r="F76" s="37">
        <f>_xlfn.IFNA(VLOOKUP($P76,'業外-SAP'!$C:$G,4,0),0)</f>
        <v>156419</v>
      </c>
      <c r="G76" s="37">
        <f>_xlfn.IFNA(VLOOKUP($P76,'業外-SAP'!$C:$G,5,0),0)</f>
        <v>0</v>
      </c>
      <c r="H76" s="12">
        <f t="shared" si="1"/>
        <v>612000</v>
      </c>
      <c r="I76" s="37">
        <f>_xlfn.IFNA(VLOOKUP($P76,'業外-SAP'!$C:$J,7,0),0)</f>
        <v>612000</v>
      </c>
      <c r="J76" s="37">
        <f>_xlfn.IFNA(VLOOKUP($P76,'業外-SAP'!$C:$J,8,0),0)</f>
        <v>0</v>
      </c>
      <c r="K76" s="12">
        <f t="shared" si="3"/>
        <v>-455581</v>
      </c>
      <c r="L76" s="14">
        <f t="shared" si="19"/>
        <v>-74.441339869281038</v>
      </c>
      <c r="M76" s="12">
        <f t="shared" si="4"/>
        <v>-455581</v>
      </c>
      <c r="N76" s="12">
        <f t="shared" si="4"/>
        <v>0</v>
      </c>
      <c r="P76" s="142" t="s">
        <v>883</v>
      </c>
    </row>
    <row r="77" spans="2:16" ht="31.5" hidden="1" customHeight="1">
      <c r="B77" s="12">
        <f>B78+B79</f>
        <v>0</v>
      </c>
      <c r="C77" s="9" t="s">
        <v>70</v>
      </c>
      <c r="D77" s="18">
        <v>5998987</v>
      </c>
      <c r="E77" s="12">
        <f t="shared" si="0"/>
        <v>0</v>
      </c>
      <c r="F77" s="12">
        <f>F78+F79</f>
        <v>0</v>
      </c>
      <c r="G77" s="12">
        <f>G78+G79</f>
        <v>0</v>
      </c>
      <c r="H77" s="12">
        <f t="shared" si="1"/>
        <v>0</v>
      </c>
      <c r="I77" s="12">
        <f>I78+I79</f>
        <v>0</v>
      </c>
      <c r="J77" s="12">
        <f>J78+J79</f>
        <v>0</v>
      </c>
      <c r="K77" s="12">
        <f t="shared" si="3"/>
        <v>0</v>
      </c>
      <c r="L77" s="14" t="e">
        <f t="shared" si="19"/>
        <v>#DIV/0!</v>
      </c>
      <c r="M77" s="12">
        <f t="shared" si="4"/>
        <v>0</v>
      </c>
      <c r="N77" s="12">
        <f t="shared" si="4"/>
        <v>0</v>
      </c>
    </row>
    <row r="78" spans="2:16" ht="31.5" hidden="1" customHeight="1">
      <c r="B78" s="37">
        <v>0</v>
      </c>
      <c r="C78" s="9" t="s">
        <v>71</v>
      </c>
      <c r="D78" s="18">
        <v>59989872</v>
      </c>
      <c r="E78" s="12">
        <f t="shared" si="0"/>
        <v>0</v>
      </c>
      <c r="F78" s="37"/>
      <c r="G78" s="37">
        <v>0</v>
      </c>
      <c r="H78" s="12">
        <f>I78+J78</f>
        <v>0</v>
      </c>
      <c r="I78" s="37"/>
      <c r="J78" s="37"/>
      <c r="K78" s="12">
        <f t="shared" si="3"/>
        <v>0</v>
      </c>
      <c r="L78" s="14" t="e">
        <f t="shared" si="19"/>
        <v>#DIV/0!</v>
      </c>
      <c r="M78" s="12">
        <f>F78-I78</f>
        <v>0</v>
      </c>
      <c r="N78" s="12">
        <f t="shared" si="4"/>
        <v>0</v>
      </c>
    </row>
    <row r="79" spans="2:16" ht="31.5" hidden="1" customHeight="1">
      <c r="B79" s="37">
        <v>0</v>
      </c>
      <c r="C79" s="9" t="s">
        <v>72</v>
      </c>
      <c r="D79" s="25">
        <v>59989873</v>
      </c>
      <c r="E79" s="12">
        <f t="shared" si="0"/>
        <v>0</v>
      </c>
      <c r="F79" s="37"/>
      <c r="G79" s="37">
        <v>0</v>
      </c>
      <c r="H79" s="12">
        <f>I79+J79</f>
        <v>0</v>
      </c>
      <c r="I79" s="37"/>
      <c r="J79" s="37"/>
      <c r="K79" s="12">
        <f t="shared" si="3"/>
        <v>0</v>
      </c>
      <c r="L79" s="14" t="e">
        <f t="shared" si="19"/>
        <v>#DIV/0!</v>
      </c>
      <c r="M79" s="12">
        <f>F79-I79</f>
        <v>0</v>
      </c>
      <c r="N79" s="12">
        <f t="shared" si="4"/>
        <v>0</v>
      </c>
    </row>
    <row r="80" spans="2:16" ht="31.5" customHeight="1">
      <c r="B80" s="12">
        <f>B81</f>
        <v>249817272</v>
      </c>
      <c r="C80" s="6" t="s">
        <v>55</v>
      </c>
      <c r="D80" s="18">
        <v>5998988</v>
      </c>
      <c r="E80" s="12">
        <f t="shared" si="0"/>
        <v>194499938</v>
      </c>
      <c r="F80" s="12">
        <f>F81</f>
        <v>194499938</v>
      </c>
      <c r="G80" s="12">
        <f>G81</f>
        <v>0</v>
      </c>
      <c r="H80" s="12">
        <f t="shared" si="1"/>
        <v>370338000</v>
      </c>
      <c r="I80" s="12">
        <f>I81</f>
        <v>370338000</v>
      </c>
      <c r="J80" s="12">
        <f>J81</f>
        <v>0</v>
      </c>
      <c r="K80" s="12">
        <f t="shared" si="3"/>
        <v>-175838062</v>
      </c>
      <c r="L80" s="14">
        <f t="shared" si="5"/>
        <v>-47.48042652927866</v>
      </c>
      <c r="M80" s="12">
        <f t="shared" si="4"/>
        <v>-175838062</v>
      </c>
      <c r="N80" s="12">
        <f t="shared" si="4"/>
        <v>0</v>
      </c>
      <c r="P80" s="142"/>
    </row>
    <row r="81" spans="2:16" ht="31.5" customHeight="1">
      <c r="B81" s="37">
        <f>_xlfn.IFNA(VLOOKUP($P81,'業外-SAP'!$C:$O,13,0),0)</f>
        <v>249817272</v>
      </c>
      <c r="C81" s="9" t="s">
        <v>56</v>
      </c>
      <c r="D81" s="18">
        <v>59989881</v>
      </c>
      <c r="E81" s="12">
        <f t="shared" si="0"/>
        <v>194499938</v>
      </c>
      <c r="F81" s="37">
        <f>_xlfn.IFNA(VLOOKUP($P81,'業外-SAP'!$C:$G,4,0),0)</f>
        <v>194499938</v>
      </c>
      <c r="G81" s="37">
        <f>_xlfn.IFNA(VLOOKUP($P81,'業外-SAP'!$C:$G,5,0),0)</f>
        <v>0</v>
      </c>
      <c r="H81" s="12">
        <f t="shared" si="1"/>
        <v>370338000</v>
      </c>
      <c r="I81" s="37">
        <f>_xlfn.IFNA(VLOOKUP($P81,'業外-SAP'!$C:$J,7,0),0)</f>
        <v>370338000</v>
      </c>
      <c r="J81" s="37">
        <f>_xlfn.IFNA(VLOOKUP($P81,'業外-SAP'!$C:$J,8,0),0)</f>
        <v>0</v>
      </c>
      <c r="K81" s="12">
        <f t="shared" si="3"/>
        <v>-175838062</v>
      </c>
      <c r="L81" s="14">
        <f t="shared" si="5"/>
        <v>-47.48042652927866</v>
      </c>
      <c r="M81" s="12">
        <f t="shared" si="4"/>
        <v>-175838062</v>
      </c>
      <c r="N81" s="12">
        <f t="shared" si="4"/>
        <v>0</v>
      </c>
      <c r="P81" s="142" t="s">
        <v>885</v>
      </c>
    </row>
    <row r="82" spans="2:16" ht="31.5" customHeight="1">
      <c r="B82" s="12">
        <f>B83</f>
        <v>44999874</v>
      </c>
      <c r="C82" s="9" t="s">
        <v>73</v>
      </c>
      <c r="D82" s="18">
        <v>5998989</v>
      </c>
      <c r="E82" s="12">
        <f t="shared" si="0"/>
        <v>157831768</v>
      </c>
      <c r="F82" s="12">
        <f>F83</f>
        <v>157831768</v>
      </c>
      <c r="G82" s="12">
        <f>G83</f>
        <v>0</v>
      </c>
      <c r="H82" s="12">
        <f t="shared" si="1"/>
        <v>136520000</v>
      </c>
      <c r="I82" s="12">
        <f>I83</f>
        <v>136520000</v>
      </c>
      <c r="J82" s="12">
        <f>J83</f>
        <v>0</v>
      </c>
      <c r="K82" s="12">
        <f t="shared" si="3"/>
        <v>21311768</v>
      </c>
      <c r="L82" s="14">
        <f t="shared" si="5"/>
        <v>15.610729563433928</v>
      </c>
      <c r="M82" s="12">
        <f t="shared" si="4"/>
        <v>21311768</v>
      </c>
      <c r="N82" s="12">
        <f t="shared" si="4"/>
        <v>0</v>
      </c>
      <c r="P82" s="142"/>
    </row>
    <row r="83" spans="2:16" ht="31.5" customHeight="1">
      <c r="B83" s="37">
        <f>_xlfn.IFNA(VLOOKUP($P83,'業外-SAP'!$C:$O,13,0),0)</f>
        <v>44999874</v>
      </c>
      <c r="C83" s="9" t="s">
        <v>74</v>
      </c>
      <c r="D83" s="18">
        <v>59989891</v>
      </c>
      <c r="E83" s="12">
        <f t="shared" si="0"/>
        <v>157831768</v>
      </c>
      <c r="F83" s="37">
        <f>_xlfn.IFNA(VLOOKUP($P83,'業外-SAP'!$C:$G,4,0),0)</f>
        <v>157831768</v>
      </c>
      <c r="G83" s="37">
        <f>_xlfn.IFNA(VLOOKUP($P83,'業外-SAP'!$C:$G,5,0),0)</f>
        <v>0</v>
      </c>
      <c r="H83" s="12">
        <f t="shared" si="1"/>
        <v>136520000</v>
      </c>
      <c r="I83" s="37">
        <f>_xlfn.IFNA(VLOOKUP($P83,'業外-SAP'!$C:$J,7,0),0)</f>
        <v>136520000</v>
      </c>
      <c r="J83" s="37">
        <f>_xlfn.IFNA(VLOOKUP($P83,'業外-SAP'!$C:$J,8,0),0)</f>
        <v>0</v>
      </c>
      <c r="K83" s="12">
        <f t="shared" si="3"/>
        <v>21311768</v>
      </c>
      <c r="L83" s="14">
        <f t="shared" si="5"/>
        <v>15.610729563433928</v>
      </c>
      <c r="M83" s="12">
        <f t="shared" si="4"/>
        <v>21311768</v>
      </c>
      <c r="N83" s="12">
        <f t="shared" si="4"/>
        <v>0</v>
      </c>
      <c r="P83" s="142" t="s">
        <v>887</v>
      </c>
    </row>
    <row r="84" spans="2:16" ht="31.5" customHeight="1">
      <c r="B84" s="23"/>
      <c r="C84" s="9"/>
      <c r="D84" s="18"/>
      <c r="E84" s="12"/>
      <c r="F84" s="12"/>
      <c r="G84" s="12"/>
      <c r="H84" s="12"/>
      <c r="I84" s="12"/>
      <c r="J84" s="12"/>
      <c r="K84" s="21"/>
      <c r="L84" s="14"/>
      <c r="M84" s="12"/>
      <c r="N84" s="12"/>
    </row>
    <row r="85" spans="2:16" ht="31.5" customHeight="1">
      <c r="B85" s="23"/>
      <c r="C85" s="9"/>
      <c r="D85" s="18"/>
      <c r="E85" s="12"/>
      <c r="F85" s="12"/>
      <c r="G85" s="12"/>
      <c r="H85" s="12"/>
      <c r="I85" s="12"/>
      <c r="J85" s="12"/>
      <c r="K85" s="21"/>
      <c r="L85" s="14"/>
      <c r="M85" s="12"/>
      <c r="N85" s="12"/>
    </row>
    <row r="86" spans="2:16" ht="31.5" customHeight="1">
      <c r="B86" s="23"/>
      <c r="C86" s="9"/>
      <c r="D86" s="18"/>
      <c r="E86" s="12"/>
      <c r="F86" s="12"/>
      <c r="G86" s="12"/>
      <c r="H86" s="12"/>
      <c r="I86" s="12"/>
      <c r="J86" s="12"/>
      <c r="K86" s="21"/>
      <c r="L86" s="14"/>
      <c r="M86" s="12"/>
      <c r="N86" s="12"/>
    </row>
    <row r="87" spans="2:16" ht="31.5" customHeight="1">
      <c r="B87" s="23"/>
      <c r="C87" s="9"/>
      <c r="D87" s="18"/>
      <c r="E87" s="12"/>
      <c r="F87" s="12"/>
      <c r="G87" s="12"/>
      <c r="H87" s="12"/>
      <c r="I87" s="12"/>
      <c r="J87" s="12"/>
      <c r="K87" s="21"/>
      <c r="L87" s="14"/>
      <c r="M87" s="12"/>
      <c r="N87" s="12"/>
    </row>
    <row r="88" spans="2:16" ht="31.5" customHeight="1">
      <c r="B88" s="23"/>
      <c r="C88" s="9"/>
      <c r="D88" s="18"/>
      <c r="E88" s="12"/>
      <c r="F88" s="12"/>
      <c r="G88" s="12"/>
      <c r="H88" s="12"/>
      <c r="I88" s="12"/>
      <c r="J88" s="12"/>
      <c r="K88" s="21"/>
      <c r="L88" s="14"/>
      <c r="M88" s="12"/>
      <c r="N88" s="12"/>
    </row>
    <row r="89" spans="2:16" ht="31.5" customHeight="1">
      <c r="B89" s="23"/>
      <c r="C89" s="9"/>
      <c r="D89" s="18"/>
      <c r="E89" s="12"/>
      <c r="F89" s="12"/>
      <c r="G89" s="12"/>
      <c r="H89" s="12"/>
      <c r="I89" s="12"/>
      <c r="J89" s="12"/>
      <c r="K89" s="21"/>
      <c r="L89" s="14"/>
      <c r="M89" s="12"/>
      <c r="N89" s="12"/>
    </row>
    <row r="90" spans="2:16" ht="31.5" customHeight="1">
      <c r="B90" s="23"/>
      <c r="C90" s="9"/>
      <c r="D90" s="18"/>
      <c r="E90" s="12"/>
      <c r="F90" s="12"/>
      <c r="G90" s="12"/>
      <c r="H90" s="12"/>
      <c r="I90" s="12"/>
      <c r="J90" s="12"/>
      <c r="K90" s="21"/>
      <c r="L90" s="14"/>
      <c r="M90" s="12"/>
      <c r="N90" s="12"/>
    </row>
    <row r="91" spans="2:16" ht="31.5" customHeight="1">
      <c r="B91" s="23"/>
      <c r="C91" s="9"/>
      <c r="D91" s="18"/>
      <c r="E91" s="12"/>
      <c r="F91" s="12"/>
      <c r="G91" s="12"/>
      <c r="H91" s="12"/>
      <c r="I91" s="12"/>
      <c r="J91" s="12"/>
      <c r="K91" s="21"/>
      <c r="L91" s="14"/>
      <c r="M91" s="12"/>
      <c r="N91" s="12"/>
    </row>
    <row r="92" spans="2:16" ht="31.5" customHeight="1">
      <c r="B92" s="8"/>
      <c r="C92" s="9"/>
      <c r="D92" s="10"/>
      <c r="E92" s="7"/>
      <c r="F92" s="7"/>
      <c r="G92" s="6"/>
      <c r="H92" s="12"/>
      <c r="I92" s="7"/>
      <c r="J92" s="6"/>
      <c r="K92" s="11"/>
      <c r="L92" s="2"/>
      <c r="M92" s="7"/>
      <c r="N92" s="6"/>
    </row>
    <row r="93" spans="2:16" ht="31.5" customHeight="1">
      <c r="B93" s="13">
        <f>B10+B17</f>
        <v>35476131925</v>
      </c>
      <c r="C93" s="3" t="s">
        <v>42</v>
      </c>
      <c r="D93" s="4" t="s">
        <v>43</v>
      </c>
      <c r="E93" s="13">
        <f t="shared" ref="E93:K93" si="22">E10+E17</f>
        <v>42591741586</v>
      </c>
      <c r="F93" s="13">
        <f t="shared" si="22"/>
        <v>42591741586</v>
      </c>
      <c r="G93" s="13">
        <f t="shared" si="22"/>
        <v>0</v>
      </c>
      <c r="H93" s="13">
        <f t="shared" si="22"/>
        <v>31478368000</v>
      </c>
      <c r="I93" s="13">
        <f t="shared" si="22"/>
        <v>31478368000</v>
      </c>
      <c r="J93" s="13">
        <f t="shared" si="22"/>
        <v>0</v>
      </c>
      <c r="K93" s="13">
        <f t="shared" si="22"/>
        <v>11113373586</v>
      </c>
      <c r="L93" s="15">
        <f>K93/H93*100</f>
        <v>35.304795934782895</v>
      </c>
      <c r="M93" s="13">
        <f>M10+M17</f>
        <v>11113373586</v>
      </c>
      <c r="N93" s="13">
        <f>N10+N17</f>
        <v>0</v>
      </c>
    </row>
    <row r="94" spans="2:16" ht="27.75" customHeight="1">
      <c r="B94" s="178" t="s">
        <v>958</v>
      </c>
    </row>
  </sheetData>
  <mergeCells count="16">
    <mergeCell ref="B6:N6"/>
    <mergeCell ref="E7:G7"/>
    <mergeCell ref="H7:J7"/>
    <mergeCell ref="K7:N7"/>
    <mergeCell ref="N8:N9"/>
    <mergeCell ref="F8:F9"/>
    <mergeCell ref="G8:G9"/>
    <mergeCell ref="H8:H9"/>
    <mergeCell ref="I8:I9"/>
    <mergeCell ref="J8:J9"/>
    <mergeCell ref="K8:L8"/>
    <mergeCell ref="C8:C9"/>
    <mergeCell ref="B7:B9"/>
    <mergeCell ref="D8:D9"/>
    <mergeCell ref="E8:E9"/>
    <mergeCell ref="M8:M9"/>
  </mergeCells>
  <phoneticPr fontId="1" type="noConversion"/>
  <printOptions horizontalCentered="1"/>
  <pageMargins left="0.11811023622047245" right="0.11811023622047245" top="0.55118110236220474" bottom="0.94488188976377963" header="0.31496062992125984" footer="0.31496062992125984"/>
  <pageSetup paperSize="9" scale="60" fitToHeight="2" pageOrder="overThenDown" orientation="portrait" blackAndWhite="1" r:id="rId1"/>
  <rowBreaks count="1" manualBreakCount="1">
    <brk id="49" min="1" max="13" man="1"/>
  </rowBreaks>
  <colBreaks count="1" manualBreakCount="1">
    <brk id="7" min="1" max="94" man="1"/>
  </colBreaks>
  <ignoredErrors>
    <ignoredError sqref="H5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ACF4-F6A0-46BF-8AC2-E7FE8B18CC79}">
  <sheetPr codeName="工作表18">
    <tabColor theme="0" tint="-0.14999847407452621"/>
    <pageSetUpPr fitToPage="1"/>
  </sheetPr>
  <dimension ref="A3:M23"/>
  <sheetViews>
    <sheetView zoomScaleNormal="100" workbookViewId="0">
      <selection activeCell="C26" sqref="C26"/>
    </sheetView>
  </sheetViews>
  <sheetFormatPr defaultRowHeight="13.2"/>
  <cols>
    <col min="1" max="1" width="25.6640625" style="147" bestFit="1" customWidth="1"/>
    <col min="2" max="2" width="11.109375" style="147" bestFit="1" customWidth="1"/>
    <col min="3" max="3" width="15" style="147" bestFit="1" customWidth="1"/>
    <col min="4" max="4" width="12.21875" style="147" bestFit="1" customWidth="1"/>
    <col min="5" max="5" width="11.109375" style="147" bestFit="1" customWidth="1"/>
    <col min="6" max="6" width="13.33203125" style="147" bestFit="1" customWidth="1"/>
    <col min="7" max="7" width="15" style="147" bestFit="1" customWidth="1"/>
    <col min="8" max="8" width="7.44140625" style="147" bestFit="1" customWidth="1"/>
    <col min="9" max="9" width="11.109375" style="147" bestFit="1" customWidth="1"/>
    <col min="10" max="10" width="13.33203125" style="147" bestFit="1" customWidth="1"/>
    <col min="11" max="11" width="7.44140625" style="147" bestFit="1" customWidth="1"/>
    <col min="12" max="12" width="9.44140625" style="147" bestFit="1" customWidth="1"/>
    <col min="13" max="13" width="15" style="147" bestFit="1" customWidth="1"/>
    <col min="14" max="14" width="12.77734375" style="147" bestFit="1" customWidth="1"/>
    <col min="15" max="15" width="11.6640625" style="147" bestFit="1" customWidth="1"/>
    <col min="16" max="16" width="11.33203125" style="147" bestFit="1" customWidth="1"/>
    <col min="17" max="17" width="11.6640625" style="147" bestFit="1" customWidth="1"/>
    <col min="18" max="20" width="9.5546875" style="147" bestFit="1" customWidth="1"/>
    <col min="21" max="21" width="12.77734375" style="147" bestFit="1" customWidth="1"/>
    <col min="22" max="22" width="10.21875" style="147" bestFit="1" customWidth="1"/>
    <col min="23" max="23" width="10.5546875" style="147" bestFit="1" customWidth="1"/>
    <col min="24" max="25" width="11.33203125" style="147" bestFit="1" customWidth="1"/>
    <col min="26" max="27" width="12.77734375" style="147" bestFit="1" customWidth="1"/>
    <col min="28" max="28" width="10.5546875" style="147" bestFit="1" customWidth="1"/>
    <col min="29" max="29" width="12.77734375" style="147" bestFit="1" customWidth="1"/>
    <col min="30" max="30" width="9.5546875" style="147" bestFit="1" customWidth="1"/>
    <col min="31" max="31" width="8.5546875" style="147" bestFit="1" customWidth="1"/>
    <col min="32" max="32" width="12.44140625" style="147" bestFit="1" customWidth="1"/>
    <col min="33" max="33" width="10.5546875" style="147" bestFit="1" customWidth="1"/>
    <col min="34" max="35" width="11.6640625" style="147" bestFit="1" customWidth="1"/>
    <col min="36" max="36" width="12.77734375" style="147" bestFit="1" customWidth="1"/>
    <col min="37" max="37" width="9.5546875" style="147" bestFit="1" customWidth="1"/>
    <col min="38" max="38" width="10.5546875" style="147" bestFit="1" customWidth="1"/>
    <col min="39" max="40" width="11.6640625" style="147" bestFit="1" customWidth="1"/>
    <col min="41" max="41" width="12.44140625" style="147" bestFit="1" customWidth="1"/>
    <col min="42" max="42" width="8.5546875" style="147" bestFit="1" customWidth="1"/>
    <col min="43" max="45" width="11.6640625" style="147" bestFit="1" customWidth="1"/>
    <col min="46" max="46" width="13.109375" style="147" bestFit="1" customWidth="1"/>
    <col min="47" max="47" width="13.88671875" style="147" bestFit="1" customWidth="1"/>
    <col min="48" max="49" width="10.5546875" style="147" bestFit="1" customWidth="1"/>
    <col min="50" max="50" width="11.33203125" style="147" bestFit="1" customWidth="1"/>
    <col min="51" max="51" width="13.109375" style="147" bestFit="1" customWidth="1"/>
    <col min="52" max="52" width="4.5546875" style="147" bestFit="1" customWidth="1"/>
    <col min="53" max="53" width="12.77734375" style="147" bestFit="1" customWidth="1"/>
    <col min="54" max="54" width="13.88671875" style="147" bestFit="1" customWidth="1"/>
    <col min="55" max="58" width="13.5546875" style="147" bestFit="1" customWidth="1"/>
    <col min="59" max="61" width="13.88671875" style="147" bestFit="1" customWidth="1"/>
    <col min="62" max="64" width="13.5546875" style="147" bestFit="1" customWidth="1"/>
    <col min="65" max="65" width="12.44140625" style="147" bestFit="1" customWidth="1"/>
    <col min="66" max="66" width="13.5546875" style="147" bestFit="1" customWidth="1"/>
    <col min="67" max="67" width="11.6640625" style="147" bestFit="1" customWidth="1"/>
    <col min="68" max="68" width="11.33203125" style="147" bestFit="1" customWidth="1"/>
    <col min="69" max="71" width="12.44140625" style="147" bestFit="1" customWidth="1"/>
    <col min="72" max="72" width="11.33203125" style="147" bestFit="1" customWidth="1"/>
    <col min="73" max="73" width="13.5546875" style="147" bestFit="1" customWidth="1"/>
    <col min="74" max="74" width="13.88671875" style="147" bestFit="1" customWidth="1"/>
    <col min="75" max="75" width="12.44140625" style="147" bestFit="1" customWidth="1"/>
    <col min="76" max="76" width="11.33203125" style="147" bestFit="1" customWidth="1"/>
    <col min="77" max="77" width="13.88671875" style="147" bestFit="1" customWidth="1"/>
    <col min="78" max="78" width="13.5546875" style="147" bestFit="1" customWidth="1"/>
    <col min="79" max="79" width="13.88671875" style="147" bestFit="1" customWidth="1"/>
    <col min="80" max="80" width="12.44140625" style="147" bestFit="1" customWidth="1"/>
    <col min="81" max="81" width="10.21875" style="147" bestFit="1" customWidth="1"/>
    <col min="82" max="82" width="13.109375" style="147" bestFit="1" customWidth="1"/>
    <col min="83" max="83" width="13.5546875" style="147" bestFit="1" customWidth="1"/>
    <col min="84" max="84" width="12.77734375" style="147" bestFit="1" customWidth="1"/>
    <col min="85" max="85" width="13.88671875" style="147" bestFit="1" customWidth="1"/>
    <col min="86" max="86" width="10.21875" style="147" bestFit="1" customWidth="1"/>
    <col min="87" max="87" width="13.5546875" style="147" bestFit="1" customWidth="1"/>
    <col min="88" max="88" width="12.44140625" style="147" bestFit="1" customWidth="1"/>
    <col min="89" max="89" width="13.88671875" style="147" bestFit="1" customWidth="1"/>
    <col min="90" max="93" width="12.44140625" style="147" bestFit="1" customWidth="1"/>
    <col min="94" max="94" width="11.6640625" style="147" bestFit="1" customWidth="1"/>
    <col min="95" max="95" width="13.109375" style="147" bestFit="1" customWidth="1"/>
    <col min="96" max="96" width="12.77734375" style="147" bestFit="1" customWidth="1"/>
    <col min="97" max="97" width="11.6640625" style="147" bestFit="1" customWidth="1"/>
    <col min="98" max="98" width="13.109375" style="147" bestFit="1" customWidth="1"/>
    <col min="99" max="100" width="12.77734375" style="147" bestFit="1" customWidth="1"/>
    <col min="101" max="101" width="11.6640625" style="147" bestFit="1" customWidth="1"/>
    <col min="102" max="102" width="10.5546875" style="147" bestFit="1" customWidth="1"/>
    <col min="103" max="104" width="11.6640625" style="147" bestFit="1" customWidth="1"/>
    <col min="105" max="105" width="7.5546875" style="147" bestFit="1" customWidth="1"/>
    <col min="106" max="106" width="8.5546875" style="147" bestFit="1" customWidth="1"/>
    <col min="107" max="107" width="11.6640625" style="147" bestFit="1" customWidth="1"/>
    <col min="108" max="108" width="11.33203125" style="147" bestFit="1" customWidth="1"/>
    <col min="109" max="109" width="7.5546875" style="147" bestFit="1" customWidth="1"/>
    <col min="110" max="110" width="13.109375" style="147" bestFit="1" customWidth="1"/>
    <col min="111" max="112" width="12.77734375" style="147" bestFit="1" customWidth="1"/>
    <col min="113" max="113" width="11.6640625" style="147" bestFit="1" customWidth="1"/>
    <col min="114" max="114" width="13.88671875" style="147" bestFit="1" customWidth="1"/>
    <col min="115" max="16384" width="8.88671875" style="147"/>
  </cols>
  <sheetData>
    <row r="3" spans="1:13">
      <c r="A3" s="147" t="s">
        <v>185</v>
      </c>
      <c r="B3" s="147" t="s">
        <v>888</v>
      </c>
    </row>
    <row r="4" spans="1:13">
      <c r="A4" s="147" t="s">
        <v>183</v>
      </c>
      <c r="B4" s="147">
        <v>501</v>
      </c>
      <c r="C4" s="147">
        <v>502</v>
      </c>
      <c r="D4" s="147">
        <v>503</v>
      </c>
      <c r="E4" s="147">
        <v>504</v>
      </c>
      <c r="F4" s="147">
        <v>508</v>
      </c>
      <c r="G4" s="147">
        <v>509</v>
      </c>
      <c r="H4" s="147">
        <v>511</v>
      </c>
      <c r="I4" s="147">
        <v>512</v>
      </c>
      <c r="J4" s="147">
        <v>518</v>
      </c>
      <c r="K4" s="147">
        <v>519</v>
      </c>
      <c r="L4" s="147">
        <v>543</v>
      </c>
      <c r="M4" s="148" t="s">
        <v>184</v>
      </c>
    </row>
    <row r="5" spans="1:13">
      <c r="A5" s="149" t="s">
        <v>889</v>
      </c>
      <c r="B5" s="150"/>
      <c r="C5" s="150">
        <v>1293928596</v>
      </c>
      <c r="D5" s="150"/>
      <c r="E5" s="150"/>
      <c r="F5" s="150"/>
      <c r="G5" s="150"/>
      <c r="H5" s="150"/>
      <c r="I5" s="150"/>
      <c r="J5" s="150"/>
      <c r="K5" s="150"/>
      <c r="L5" s="150"/>
      <c r="M5" s="150">
        <v>1293928596</v>
      </c>
    </row>
    <row r="6" spans="1:13">
      <c r="A6" s="151" t="s">
        <v>890</v>
      </c>
      <c r="B6" s="150"/>
      <c r="C6" s="150">
        <v>1293928596</v>
      </c>
      <c r="D6" s="150"/>
      <c r="E6" s="150"/>
      <c r="F6" s="150"/>
      <c r="G6" s="150"/>
      <c r="H6" s="150"/>
      <c r="I6" s="150"/>
      <c r="J6" s="150"/>
      <c r="K6" s="150"/>
      <c r="L6" s="150"/>
      <c r="M6" s="150">
        <v>1293928596</v>
      </c>
    </row>
    <row r="7" spans="1:13">
      <c r="A7" s="149" t="s">
        <v>891</v>
      </c>
      <c r="B7" s="150"/>
      <c r="C7" s="150">
        <v>-89456</v>
      </c>
      <c r="D7" s="150">
        <v>2052</v>
      </c>
      <c r="E7" s="150"/>
      <c r="F7" s="150">
        <v>18597</v>
      </c>
      <c r="G7" s="150"/>
      <c r="H7" s="150"/>
      <c r="I7" s="150"/>
      <c r="J7" s="150"/>
      <c r="K7" s="150"/>
      <c r="L7" s="150"/>
      <c r="M7" s="150">
        <v>-68807</v>
      </c>
    </row>
    <row r="8" spans="1:13">
      <c r="A8" s="151" t="s">
        <v>892</v>
      </c>
      <c r="B8" s="150"/>
      <c r="C8" s="150">
        <v>-89456</v>
      </c>
      <c r="D8" s="150">
        <v>2052</v>
      </c>
      <c r="E8" s="150"/>
      <c r="F8" s="150">
        <v>18597</v>
      </c>
      <c r="G8" s="150"/>
      <c r="H8" s="150"/>
      <c r="I8" s="150"/>
      <c r="J8" s="150"/>
      <c r="K8" s="150"/>
      <c r="L8" s="150"/>
      <c r="M8" s="150">
        <v>-68807</v>
      </c>
    </row>
    <row r="9" spans="1:13">
      <c r="A9" s="149" t="s">
        <v>893</v>
      </c>
      <c r="B9" s="150"/>
      <c r="C9" s="150"/>
      <c r="D9" s="150"/>
      <c r="E9" s="150"/>
      <c r="F9" s="150">
        <v>-56697826</v>
      </c>
      <c r="G9" s="150">
        <v>-1687199</v>
      </c>
      <c r="H9" s="150"/>
      <c r="I9" s="150"/>
      <c r="J9" s="150"/>
      <c r="K9" s="150"/>
      <c r="L9" s="150"/>
      <c r="M9" s="150">
        <v>-58385025</v>
      </c>
    </row>
    <row r="10" spans="1:13">
      <c r="A10" s="151" t="s">
        <v>894</v>
      </c>
      <c r="B10" s="150"/>
      <c r="C10" s="150"/>
      <c r="D10" s="150"/>
      <c r="E10" s="150"/>
      <c r="F10" s="150">
        <v>-56697826</v>
      </c>
      <c r="G10" s="150">
        <v>-1687199</v>
      </c>
      <c r="H10" s="150"/>
      <c r="I10" s="150"/>
      <c r="J10" s="150"/>
      <c r="K10" s="150"/>
      <c r="L10" s="150"/>
      <c r="M10" s="150">
        <v>-58385025</v>
      </c>
    </row>
    <row r="11" spans="1:13">
      <c r="A11" s="149" t="s">
        <v>895</v>
      </c>
      <c r="B11" s="150"/>
      <c r="C11" s="150">
        <v>16736864</v>
      </c>
      <c r="D11" s="150"/>
      <c r="E11" s="150"/>
      <c r="F11" s="150">
        <v>2494753</v>
      </c>
      <c r="G11" s="150">
        <v>5017404</v>
      </c>
      <c r="H11" s="150"/>
      <c r="I11" s="150"/>
      <c r="J11" s="150">
        <v>1673381</v>
      </c>
      <c r="K11" s="150"/>
      <c r="L11" s="150"/>
      <c r="M11" s="150">
        <v>25922402</v>
      </c>
    </row>
    <row r="12" spans="1:13">
      <c r="A12" s="151" t="s">
        <v>896</v>
      </c>
      <c r="B12" s="150"/>
      <c r="C12" s="150">
        <v>16736864</v>
      </c>
      <c r="D12" s="150"/>
      <c r="E12" s="150"/>
      <c r="F12" s="150">
        <v>2494753</v>
      </c>
      <c r="G12" s="150">
        <v>5017404</v>
      </c>
      <c r="H12" s="150"/>
      <c r="I12" s="150"/>
      <c r="J12" s="150">
        <v>1673381</v>
      </c>
      <c r="K12" s="150"/>
      <c r="L12" s="150"/>
      <c r="M12" s="150">
        <v>25922402</v>
      </c>
    </row>
    <row r="13" spans="1:13">
      <c r="A13" s="149" t="s">
        <v>897</v>
      </c>
      <c r="B13" s="150"/>
      <c r="C13" s="150">
        <v>1000</v>
      </c>
      <c r="D13" s="150"/>
      <c r="E13" s="150"/>
      <c r="F13" s="150"/>
      <c r="G13" s="150">
        <v>12804</v>
      </c>
      <c r="H13" s="150"/>
      <c r="I13" s="150"/>
      <c r="J13" s="150">
        <v>1327</v>
      </c>
      <c r="K13" s="150"/>
      <c r="L13" s="150"/>
      <c r="M13" s="150">
        <v>15131</v>
      </c>
    </row>
    <row r="14" spans="1:13">
      <c r="A14" s="151" t="s">
        <v>898</v>
      </c>
      <c r="B14" s="150"/>
      <c r="C14" s="150">
        <v>1000</v>
      </c>
      <c r="D14" s="150"/>
      <c r="E14" s="150"/>
      <c r="F14" s="150"/>
      <c r="G14" s="150">
        <v>12804</v>
      </c>
      <c r="H14" s="150"/>
      <c r="I14" s="150"/>
      <c r="J14" s="150">
        <v>1327</v>
      </c>
      <c r="K14" s="150"/>
      <c r="L14" s="150"/>
      <c r="M14" s="150">
        <v>15131</v>
      </c>
    </row>
    <row r="15" spans="1:13">
      <c r="A15" s="149" t="s">
        <v>899</v>
      </c>
      <c r="B15" s="150"/>
      <c r="C15" s="150">
        <v>-1536</v>
      </c>
      <c r="D15" s="150"/>
      <c r="E15" s="150"/>
      <c r="F15" s="150"/>
      <c r="G15" s="150">
        <v>-4157533</v>
      </c>
      <c r="H15" s="150"/>
      <c r="I15" s="150"/>
      <c r="J15" s="150">
        <v>-788860</v>
      </c>
      <c r="K15" s="150"/>
      <c r="L15" s="150"/>
      <c r="M15" s="150">
        <v>-4947929</v>
      </c>
    </row>
    <row r="16" spans="1:13">
      <c r="A16" s="151" t="s">
        <v>900</v>
      </c>
      <c r="B16" s="150"/>
      <c r="C16" s="150">
        <v>-1536</v>
      </c>
      <c r="D16" s="150"/>
      <c r="E16" s="150"/>
      <c r="F16" s="150"/>
      <c r="G16" s="150">
        <v>-4157533</v>
      </c>
      <c r="H16" s="150"/>
      <c r="I16" s="150"/>
      <c r="J16" s="150">
        <v>-788860</v>
      </c>
      <c r="K16" s="150"/>
      <c r="L16" s="150"/>
      <c r="M16" s="150">
        <v>-4947929</v>
      </c>
    </row>
    <row r="17" spans="1:13">
      <c r="A17" s="149" t="s">
        <v>901</v>
      </c>
      <c r="B17" s="150">
        <v>-5762728</v>
      </c>
      <c r="C17" s="150">
        <v>-110944054</v>
      </c>
      <c r="D17" s="150">
        <v>-73300348</v>
      </c>
      <c r="E17" s="150">
        <v>-3525706</v>
      </c>
      <c r="F17" s="150">
        <v>-718306459</v>
      </c>
      <c r="G17" s="150">
        <v>-1718365657</v>
      </c>
      <c r="H17" s="150">
        <v>-8486</v>
      </c>
      <c r="I17" s="150">
        <v>-1005499</v>
      </c>
      <c r="J17" s="150">
        <v>-747039118</v>
      </c>
      <c r="K17" s="150">
        <v>-4244</v>
      </c>
      <c r="L17" s="150">
        <v>-191490</v>
      </c>
      <c r="M17" s="150">
        <v>-3378453789</v>
      </c>
    </row>
    <row r="18" spans="1:13">
      <c r="A18" s="151" t="s">
        <v>902</v>
      </c>
      <c r="B18" s="150">
        <v>-5762728</v>
      </c>
      <c r="C18" s="150">
        <v>-110944054</v>
      </c>
      <c r="D18" s="150">
        <v>-73300348</v>
      </c>
      <c r="E18" s="150">
        <v>-3525706</v>
      </c>
      <c r="F18" s="150">
        <v>-718306459</v>
      </c>
      <c r="G18" s="150">
        <v>-1718365657</v>
      </c>
      <c r="H18" s="150">
        <v>-8486</v>
      </c>
      <c r="I18" s="150">
        <v>-1005499</v>
      </c>
      <c r="J18" s="150">
        <v>-747039118</v>
      </c>
      <c r="K18" s="150">
        <v>-4244</v>
      </c>
      <c r="L18" s="150">
        <v>-191490</v>
      </c>
      <c r="M18" s="150">
        <v>-3378453789</v>
      </c>
    </row>
    <row r="19" spans="1:13">
      <c r="A19" s="149" t="s">
        <v>903</v>
      </c>
      <c r="B19" s="150">
        <v>466355</v>
      </c>
      <c r="C19" s="150">
        <v>29407469</v>
      </c>
      <c r="D19" s="150">
        <v>3465289</v>
      </c>
      <c r="E19" s="150">
        <v>1046165</v>
      </c>
      <c r="F19" s="150">
        <v>81850294</v>
      </c>
      <c r="G19" s="150">
        <v>151650573</v>
      </c>
      <c r="H19" s="150">
        <v>1508</v>
      </c>
      <c r="I19" s="150">
        <v>33698</v>
      </c>
      <c r="J19" s="150">
        <v>59463667</v>
      </c>
      <c r="K19" s="150">
        <v>503</v>
      </c>
      <c r="L19" s="150">
        <v>38004</v>
      </c>
      <c r="M19" s="150">
        <v>327423525</v>
      </c>
    </row>
    <row r="20" spans="1:13">
      <c r="A20" s="151" t="s">
        <v>904</v>
      </c>
      <c r="B20" s="150">
        <v>466355</v>
      </c>
      <c r="C20" s="150">
        <v>29407469</v>
      </c>
      <c r="D20" s="150">
        <v>3465289</v>
      </c>
      <c r="E20" s="150">
        <v>1046165</v>
      </c>
      <c r="F20" s="150">
        <v>81850294</v>
      </c>
      <c r="G20" s="150">
        <v>151650573</v>
      </c>
      <c r="H20" s="150">
        <v>1508</v>
      </c>
      <c r="I20" s="150">
        <v>33698</v>
      </c>
      <c r="J20" s="150">
        <v>59463667</v>
      </c>
      <c r="K20" s="150">
        <v>503</v>
      </c>
      <c r="L20" s="150">
        <v>38004</v>
      </c>
      <c r="M20" s="150">
        <v>327423525</v>
      </c>
    </row>
    <row r="21" spans="1:13">
      <c r="A21" s="149" t="s">
        <v>905</v>
      </c>
      <c r="B21" s="150">
        <v>881602</v>
      </c>
      <c r="C21" s="150">
        <v>249239</v>
      </c>
      <c r="D21" s="150">
        <v>22212</v>
      </c>
      <c r="E21" s="150">
        <v>597</v>
      </c>
      <c r="F21" s="150">
        <v>3887785</v>
      </c>
      <c r="G21" s="150">
        <v>41986821</v>
      </c>
      <c r="H21" s="150">
        <v>918</v>
      </c>
      <c r="I21" s="150">
        <v>104348</v>
      </c>
      <c r="J21" s="150">
        <v>4471736</v>
      </c>
      <c r="K21" s="150">
        <v>458</v>
      </c>
      <c r="L21" s="150">
        <v>4902</v>
      </c>
      <c r="M21" s="150">
        <v>51610618</v>
      </c>
    </row>
    <row r="22" spans="1:13">
      <c r="A22" s="151" t="s">
        <v>906</v>
      </c>
      <c r="B22" s="150">
        <v>881602</v>
      </c>
      <c r="C22" s="150">
        <v>249239</v>
      </c>
      <c r="D22" s="150">
        <v>22212</v>
      </c>
      <c r="E22" s="150">
        <v>597</v>
      </c>
      <c r="F22" s="150">
        <v>3887785</v>
      </c>
      <c r="G22" s="150">
        <v>41986821</v>
      </c>
      <c r="H22" s="150">
        <v>918</v>
      </c>
      <c r="I22" s="150">
        <v>104348</v>
      </c>
      <c r="J22" s="150">
        <v>4471736</v>
      </c>
      <c r="K22" s="150">
        <v>458</v>
      </c>
      <c r="L22" s="150">
        <v>4902</v>
      </c>
      <c r="M22" s="150">
        <v>51610618</v>
      </c>
    </row>
    <row r="23" spans="1:13">
      <c r="A23" s="149" t="s">
        <v>184</v>
      </c>
      <c r="B23" s="150">
        <v>-4414771</v>
      </c>
      <c r="C23" s="150">
        <v>1229288122</v>
      </c>
      <c r="D23" s="150">
        <v>-69810795</v>
      </c>
      <c r="E23" s="150">
        <v>-2478944</v>
      </c>
      <c r="F23" s="150">
        <v>-686752856</v>
      </c>
      <c r="G23" s="150">
        <v>-1525542787</v>
      </c>
      <c r="H23" s="150">
        <v>-6060</v>
      </c>
      <c r="I23" s="150">
        <v>-867453</v>
      </c>
      <c r="J23" s="150">
        <v>-682217867</v>
      </c>
      <c r="K23" s="150">
        <v>-3283</v>
      </c>
      <c r="L23" s="150">
        <v>-148584</v>
      </c>
      <c r="M23" s="150">
        <v>-1742955278</v>
      </c>
    </row>
  </sheetData>
  <phoneticPr fontId="35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2"/>
  <headerFooter>
    <oddFooter>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工作表19">
    <tabColor theme="0" tint="-0.249977111117893"/>
  </sheetPr>
  <dimension ref="A1:O57"/>
  <sheetViews>
    <sheetView workbookViewId="0">
      <selection activeCell="C26" sqref="C26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3.5546875" bestFit="1" customWidth="1"/>
    <col min="7" max="7" width="9.44140625" bestFit="1" customWidth="1"/>
    <col min="8" max="9" width="13.5546875" bestFit="1" customWidth="1"/>
    <col min="10" max="10" width="10.6640625" bestFit="1" customWidth="1"/>
    <col min="11" max="12" width="11" bestFit="1" customWidth="1"/>
    <col min="13" max="13" width="8.6640625" bestFit="1" customWidth="1"/>
    <col min="14" max="14" width="7.77734375" bestFit="1" customWidth="1"/>
    <col min="15" max="15" width="13.55468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7339901429</v>
      </c>
      <c r="B2" s="142" t="s">
        <v>222</v>
      </c>
      <c r="C2" s="142" t="s">
        <v>223</v>
      </c>
      <c r="D2" s="142" t="s">
        <v>224</v>
      </c>
      <c r="E2" s="141">
        <v>7552663107</v>
      </c>
      <c r="F2" s="141">
        <v>7512444327</v>
      </c>
      <c r="G2" s="141">
        <v>40218780</v>
      </c>
      <c r="H2" s="141">
        <v>7539730000</v>
      </c>
      <c r="I2" s="141">
        <v>7493835000</v>
      </c>
      <c r="J2" s="141">
        <v>45895000</v>
      </c>
      <c r="K2" s="141">
        <v>12933107</v>
      </c>
      <c r="L2" s="141">
        <v>18609327</v>
      </c>
      <c r="M2" s="141">
        <v>-5676220</v>
      </c>
      <c r="N2" s="143">
        <v>0.17</v>
      </c>
      <c r="O2" s="166">
        <v>7339901429</v>
      </c>
    </row>
    <row r="3" spans="1:15">
      <c r="A3" s="141">
        <v>1790976977</v>
      </c>
      <c r="B3" s="142" t="s">
        <v>225</v>
      </c>
      <c r="C3" s="142" t="s">
        <v>226</v>
      </c>
      <c r="D3" s="142" t="s">
        <v>227</v>
      </c>
      <c r="E3" s="141">
        <v>1840909263</v>
      </c>
      <c r="F3" s="141">
        <v>1800690483</v>
      </c>
      <c r="G3" s="141">
        <v>40218780</v>
      </c>
      <c r="H3" s="141">
        <v>1873388000</v>
      </c>
      <c r="I3" s="141">
        <v>1827493000</v>
      </c>
      <c r="J3" s="141">
        <v>45895000</v>
      </c>
      <c r="K3" s="141">
        <v>-32478737</v>
      </c>
      <c r="L3" s="141">
        <v>-26802517</v>
      </c>
      <c r="M3" s="141">
        <v>-5676220</v>
      </c>
      <c r="N3" s="143">
        <v>1.73</v>
      </c>
      <c r="O3" s="166">
        <v>1790976977</v>
      </c>
    </row>
    <row r="4" spans="1:15">
      <c r="A4" s="141">
        <v>994631113</v>
      </c>
      <c r="B4" s="142" t="s">
        <v>0</v>
      </c>
      <c r="C4" s="142" t="s">
        <v>228</v>
      </c>
      <c r="D4" s="142" t="s">
        <v>229</v>
      </c>
      <c r="E4" s="141">
        <v>1020768287</v>
      </c>
      <c r="F4" s="141">
        <v>1020768287</v>
      </c>
      <c r="G4" s="141">
        <v>0</v>
      </c>
      <c r="H4" s="141">
        <v>1109218000</v>
      </c>
      <c r="I4" s="141">
        <v>1109218000</v>
      </c>
      <c r="J4" s="141">
        <v>0</v>
      </c>
      <c r="K4" s="141">
        <v>-88449713</v>
      </c>
      <c r="L4" s="141">
        <v>-88449713</v>
      </c>
      <c r="M4" s="141">
        <v>0</v>
      </c>
      <c r="N4" s="143">
        <v>7.97</v>
      </c>
      <c r="O4" s="166">
        <v>994631113</v>
      </c>
    </row>
    <row r="5" spans="1:15">
      <c r="A5" s="141">
        <v>107459267</v>
      </c>
      <c r="B5" s="142" t="s">
        <v>1</v>
      </c>
      <c r="C5" s="142" t="s">
        <v>230</v>
      </c>
      <c r="D5" s="142" t="s">
        <v>231</v>
      </c>
      <c r="E5" s="141">
        <v>104458152</v>
      </c>
      <c r="F5" s="141">
        <v>104458152</v>
      </c>
      <c r="G5" s="141">
        <v>0</v>
      </c>
      <c r="H5" s="141">
        <v>113196000</v>
      </c>
      <c r="I5" s="141">
        <v>113196000</v>
      </c>
      <c r="J5" s="141">
        <v>0</v>
      </c>
      <c r="K5" s="141">
        <v>-8737848</v>
      </c>
      <c r="L5" s="141">
        <v>-8737848</v>
      </c>
      <c r="M5" s="141">
        <v>0</v>
      </c>
      <c r="N5" s="143">
        <v>7.72</v>
      </c>
      <c r="O5" s="166">
        <v>107459267</v>
      </c>
    </row>
    <row r="6" spans="1:15">
      <c r="A6" s="141">
        <v>37943458</v>
      </c>
      <c r="B6" s="142" t="s">
        <v>2</v>
      </c>
      <c r="C6" s="142" t="s">
        <v>232</v>
      </c>
      <c r="D6" s="142" t="s">
        <v>233</v>
      </c>
      <c r="E6" s="141">
        <v>38066664</v>
      </c>
      <c r="F6" s="141">
        <v>38066664</v>
      </c>
      <c r="G6" s="141">
        <v>0</v>
      </c>
      <c r="H6" s="141">
        <v>40035000</v>
      </c>
      <c r="I6" s="141">
        <v>40035000</v>
      </c>
      <c r="J6" s="141">
        <v>0</v>
      </c>
      <c r="K6" s="141">
        <v>-1968336</v>
      </c>
      <c r="L6" s="141">
        <v>-1968336</v>
      </c>
      <c r="M6" s="141">
        <v>0</v>
      </c>
      <c r="N6" s="143">
        <v>4.92</v>
      </c>
      <c r="O6" s="166">
        <v>37943458</v>
      </c>
    </row>
    <row r="7" spans="1:15">
      <c r="A7" s="141">
        <v>361948334</v>
      </c>
      <c r="B7" s="142" t="s">
        <v>3</v>
      </c>
      <c r="C7" s="142" t="s">
        <v>234</v>
      </c>
      <c r="D7" s="142" t="s">
        <v>235</v>
      </c>
      <c r="E7" s="141">
        <v>371681397</v>
      </c>
      <c r="F7" s="141">
        <v>371681397</v>
      </c>
      <c r="G7" s="141">
        <v>0</v>
      </c>
      <c r="H7" s="141">
        <v>288054000</v>
      </c>
      <c r="I7" s="141">
        <v>288054000</v>
      </c>
      <c r="J7" s="141">
        <v>0</v>
      </c>
      <c r="K7" s="141">
        <v>83627397</v>
      </c>
      <c r="L7" s="141">
        <v>83627397</v>
      </c>
      <c r="M7" s="141">
        <v>0</v>
      </c>
      <c r="N7" s="143">
        <v>29.03</v>
      </c>
      <c r="O7" s="166">
        <v>361948334</v>
      </c>
    </row>
    <row r="8" spans="1:15">
      <c r="A8" s="141">
        <v>127036446</v>
      </c>
      <c r="B8" s="142" t="s">
        <v>4</v>
      </c>
      <c r="C8" s="142" t="s">
        <v>236</v>
      </c>
      <c r="D8" s="142" t="s">
        <v>237</v>
      </c>
      <c r="E8" s="141">
        <v>137651649</v>
      </c>
      <c r="F8" s="141">
        <v>137651649</v>
      </c>
      <c r="G8" s="141">
        <v>0</v>
      </c>
      <c r="H8" s="141">
        <v>149449000</v>
      </c>
      <c r="I8" s="141">
        <v>149449000</v>
      </c>
      <c r="J8" s="141">
        <v>0</v>
      </c>
      <c r="K8" s="141">
        <v>-11797351</v>
      </c>
      <c r="L8" s="141">
        <v>-11797351</v>
      </c>
      <c r="M8" s="141">
        <v>0</v>
      </c>
      <c r="N8" s="143">
        <v>7.89</v>
      </c>
      <c r="O8" s="166">
        <v>127036446</v>
      </c>
    </row>
    <row r="9" spans="1:15">
      <c r="A9" s="141">
        <v>0</v>
      </c>
      <c r="B9" s="142" t="s">
        <v>5</v>
      </c>
      <c r="C9" s="142" t="s">
        <v>238</v>
      </c>
      <c r="D9" s="142" t="s">
        <v>239</v>
      </c>
      <c r="E9" s="141">
        <v>59314</v>
      </c>
      <c r="F9" s="141">
        <v>59314</v>
      </c>
      <c r="G9" s="141">
        <v>0</v>
      </c>
      <c r="H9" s="141">
        <v>113000</v>
      </c>
      <c r="I9" s="141">
        <v>113000</v>
      </c>
      <c r="J9" s="141">
        <v>0</v>
      </c>
      <c r="K9" s="141">
        <v>-53686</v>
      </c>
      <c r="L9" s="141">
        <v>-53686</v>
      </c>
      <c r="M9" s="141">
        <v>0</v>
      </c>
      <c r="N9" s="143">
        <v>47.51</v>
      </c>
      <c r="O9" s="166">
        <v>0</v>
      </c>
    </row>
    <row r="10" spans="1:15">
      <c r="A10" s="141">
        <v>161858715</v>
      </c>
      <c r="B10" s="142" t="s">
        <v>6</v>
      </c>
      <c r="C10" s="142" t="s">
        <v>240</v>
      </c>
      <c r="D10" s="142" t="s">
        <v>241</v>
      </c>
      <c r="E10" s="141">
        <v>168120266</v>
      </c>
      <c r="F10" s="141">
        <v>127901486</v>
      </c>
      <c r="G10" s="141">
        <v>40218780</v>
      </c>
      <c r="H10" s="141">
        <v>173225000</v>
      </c>
      <c r="I10" s="141">
        <v>127330000</v>
      </c>
      <c r="J10" s="141">
        <v>45895000</v>
      </c>
      <c r="K10" s="141">
        <v>-5104734</v>
      </c>
      <c r="L10" s="141">
        <v>571486</v>
      </c>
      <c r="M10" s="141">
        <v>-5676220</v>
      </c>
      <c r="N10" s="143">
        <v>2.95</v>
      </c>
      <c r="O10" s="166">
        <v>161858715</v>
      </c>
    </row>
    <row r="11" spans="1:15">
      <c r="A11" s="141">
        <v>99644</v>
      </c>
      <c r="B11" s="142" t="s">
        <v>7</v>
      </c>
      <c r="C11" s="142" t="s">
        <v>242</v>
      </c>
      <c r="D11" s="142" t="s">
        <v>243</v>
      </c>
      <c r="E11" s="141">
        <v>103534</v>
      </c>
      <c r="F11" s="141">
        <v>103534</v>
      </c>
      <c r="G11" s="141">
        <v>0</v>
      </c>
      <c r="H11" s="141">
        <v>98000</v>
      </c>
      <c r="I11" s="141">
        <v>98000</v>
      </c>
      <c r="J11" s="141">
        <v>0</v>
      </c>
      <c r="K11" s="141">
        <v>5534</v>
      </c>
      <c r="L11" s="141">
        <v>5534</v>
      </c>
      <c r="M11" s="141">
        <v>0</v>
      </c>
      <c r="N11" s="143">
        <v>5.65</v>
      </c>
      <c r="O11" s="166">
        <v>99644</v>
      </c>
    </row>
    <row r="12" spans="1:15">
      <c r="A12" s="141">
        <v>962831600</v>
      </c>
      <c r="B12" s="142" t="s">
        <v>8</v>
      </c>
      <c r="C12" s="142" t="s">
        <v>244</v>
      </c>
      <c r="D12" s="142" t="s">
        <v>235</v>
      </c>
      <c r="E12" s="141">
        <v>1376780516</v>
      </c>
      <c r="F12" s="141">
        <v>1376780516</v>
      </c>
      <c r="G12" s="141">
        <v>0</v>
      </c>
      <c r="H12" s="141">
        <v>949583000</v>
      </c>
      <c r="I12" s="141">
        <v>949583000</v>
      </c>
      <c r="J12" s="141">
        <v>0</v>
      </c>
      <c r="K12" s="141">
        <v>427197516</v>
      </c>
      <c r="L12" s="141">
        <v>427197516</v>
      </c>
      <c r="M12" s="141">
        <v>0</v>
      </c>
      <c r="N12" s="143">
        <v>44.99</v>
      </c>
      <c r="O12" s="166">
        <v>962831600</v>
      </c>
    </row>
    <row r="13" spans="1:15">
      <c r="A13" s="141">
        <v>1632537</v>
      </c>
      <c r="B13" s="142" t="s">
        <v>9</v>
      </c>
      <c r="C13" s="142" t="s">
        <v>245</v>
      </c>
      <c r="D13" s="142" t="s">
        <v>237</v>
      </c>
      <c r="E13" s="141">
        <v>2853076</v>
      </c>
      <c r="F13" s="141">
        <v>2853076</v>
      </c>
      <c r="G13" s="141">
        <v>0</v>
      </c>
      <c r="H13" s="141">
        <v>3571000</v>
      </c>
      <c r="I13" s="141">
        <v>3571000</v>
      </c>
      <c r="J13" s="141">
        <v>0</v>
      </c>
      <c r="K13" s="141">
        <v>-717924</v>
      </c>
      <c r="L13" s="141">
        <v>-717924</v>
      </c>
      <c r="M13" s="141">
        <v>0</v>
      </c>
      <c r="N13" s="143">
        <v>20.100000000000001</v>
      </c>
      <c r="O13" s="166">
        <v>1632537</v>
      </c>
    </row>
    <row r="14" spans="1:15">
      <c r="A14" s="141">
        <v>4681436</v>
      </c>
      <c r="B14" s="142" t="s">
        <v>10</v>
      </c>
      <c r="C14" s="142" t="s">
        <v>246</v>
      </c>
      <c r="D14" s="142" t="s">
        <v>239</v>
      </c>
      <c r="E14" s="141">
        <v>4774922</v>
      </c>
      <c r="F14" s="141">
        <v>4774922</v>
      </c>
      <c r="G14" s="141">
        <v>0</v>
      </c>
      <c r="H14" s="141">
        <v>4379000</v>
      </c>
      <c r="I14" s="141">
        <v>4379000</v>
      </c>
      <c r="J14" s="141">
        <v>0</v>
      </c>
      <c r="K14" s="141">
        <v>395922</v>
      </c>
      <c r="L14" s="141">
        <v>395922</v>
      </c>
      <c r="M14" s="141">
        <v>0</v>
      </c>
      <c r="N14" s="143">
        <v>9.0399999999999991</v>
      </c>
      <c r="O14" s="166">
        <v>4681436</v>
      </c>
    </row>
    <row r="15" spans="1:15">
      <c r="A15" s="141">
        <v>8103267</v>
      </c>
      <c r="B15" s="142" t="s">
        <v>11</v>
      </c>
      <c r="C15" s="142" t="s">
        <v>247</v>
      </c>
      <c r="D15" s="142" t="s">
        <v>241</v>
      </c>
      <c r="E15" s="141">
        <v>9786640</v>
      </c>
      <c r="F15" s="141">
        <v>9786640</v>
      </c>
      <c r="G15" s="141">
        <v>0</v>
      </c>
      <c r="H15" s="141">
        <v>8871000</v>
      </c>
      <c r="I15" s="141">
        <v>8871000</v>
      </c>
      <c r="J15" s="141">
        <v>0</v>
      </c>
      <c r="K15" s="141">
        <v>915640</v>
      </c>
      <c r="L15" s="141">
        <v>915640</v>
      </c>
      <c r="M15" s="141">
        <v>0</v>
      </c>
      <c r="N15" s="143">
        <v>10.32</v>
      </c>
      <c r="O15" s="166">
        <v>8103267</v>
      </c>
    </row>
    <row r="16" spans="1:15">
      <c r="A16" s="141">
        <v>1621308</v>
      </c>
      <c r="B16" s="142" t="s">
        <v>248</v>
      </c>
      <c r="C16" s="142" t="s">
        <v>249</v>
      </c>
      <c r="D16" s="142" t="s">
        <v>243</v>
      </c>
      <c r="E16" s="141">
        <v>1288635</v>
      </c>
      <c r="F16" s="141">
        <v>1288635</v>
      </c>
      <c r="G16" s="141">
        <v>0</v>
      </c>
      <c r="H16" s="141">
        <v>1531000</v>
      </c>
      <c r="I16" s="141">
        <v>1531000</v>
      </c>
      <c r="J16" s="141">
        <v>0</v>
      </c>
      <c r="K16" s="141">
        <v>-242365</v>
      </c>
      <c r="L16" s="141">
        <v>-242365</v>
      </c>
      <c r="M16" s="141">
        <v>0</v>
      </c>
      <c r="N16" s="143">
        <v>15.83</v>
      </c>
      <c r="O16" s="166">
        <v>1621308</v>
      </c>
    </row>
    <row r="17" spans="1:15">
      <c r="A17" s="141">
        <v>679511141</v>
      </c>
      <c r="B17" s="142" t="s">
        <v>12</v>
      </c>
      <c r="C17" s="142" t="s">
        <v>250</v>
      </c>
      <c r="D17" s="142" t="s">
        <v>251</v>
      </c>
      <c r="E17" s="141">
        <v>1073219178</v>
      </c>
      <c r="F17" s="141">
        <v>1073219178</v>
      </c>
      <c r="G17" s="141">
        <v>0</v>
      </c>
      <c r="H17" s="141">
        <v>636080000</v>
      </c>
      <c r="I17" s="141">
        <v>636080000</v>
      </c>
      <c r="J17" s="141">
        <v>0</v>
      </c>
      <c r="K17" s="141">
        <v>437139178</v>
      </c>
      <c r="L17" s="141">
        <v>437139178</v>
      </c>
      <c r="M17" s="141">
        <v>0</v>
      </c>
      <c r="N17" s="143">
        <v>68.72</v>
      </c>
      <c r="O17" s="166">
        <v>679511141</v>
      </c>
    </row>
    <row r="18" spans="1:15">
      <c r="A18" s="141">
        <v>3486520</v>
      </c>
      <c r="B18" s="142" t="s">
        <v>13</v>
      </c>
      <c r="C18" s="142" t="s">
        <v>252</v>
      </c>
      <c r="D18" s="142" t="s">
        <v>227</v>
      </c>
      <c r="E18" s="141">
        <v>4397083</v>
      </c>
      <c r="F18" s="141">
        <v>4397083</v>
      </c>
      <c r="G18" s="141">
        <v>0</v>
      </c>
      <c r="H18" s="141">
        <v>4788000</v>
      </c>
      <c r="I18" s="141">
        <v>4788000</v>
      </c>
      <c r="J18" s="141">
        <v>0</v>
      </c>
      <c r="K18" s="141">
        <v>-390917</v>
      </c>
      <c r="L18" s="141">
        <v>-390917</v>
      </c>
      <c r="M18" s="141">
        <v>0</v>
      </c>
      <c r="N18" s="143">
        <v>8.16</v>
      </c>
      <c r="O18" s="166">
        <v>3486520</v>
      </c>
    </row>
    <row r="19" spans="1:15">
      <c r="A19" s="141">
        <v>63528856</v>
      </c>
      <c r="B19" s="142" t="s">
        <v>14</v>
      </c>
      <c r="C19" s="142" t="s">
        <v>253</v>
      </c>
      <c r="D19" s="142" t="s">
        <v>229</v>
      </c>
      <c r="E19" s="141">
        <v>66377589</v>
      </c>
      <c r="F19" s="141">
        <v>66377589</v>
      </c>
      <c r="G19" s="141">
        <v>0</v>
      </c>
      <c r="H19" s="141">
        <v>58019000</v>
      </c>
      <c r="I19" s="141">
        <v>58019000</v>
      </c>
      <c r="J19" s="141">
        <v>0</v>
      </c>
      <c r="K19" s="141">
        <v>8358589</v>
      </c>
      <c r="L19" s="141">
        <v>8358589</v>
      </c>
      <c r="M19" s="141">
        <v>0</v>
      </c>
      <c r="N19" s="143">
        <v>14.41</v>
      </c>
      <c r="O19" s="166">
        <v>63528856</v>
      </c>
    </row>
    <row r="20" spans="1:15">
      <c r="A20" s="141">
        <v>197076016</v>
      </c>
      <c r="B20" s="142" t="s">
        <v>15</v>
      </c>
      <c r="C20" s="142" t="s">
        <v>254</v>
      </c>
      <c r="D20" s="142" t="s">
        <v>255</v>
      </c>
      <c r="E20" s="141">
        <v>210875751</v>
      </c>
      <c r="F20" s="141">
        <v>210875751</v>
      </c>
      <c r="G20" s="141">
        <v>0</v>
      </c>
      <c r="H20" s="141">
        <v>228669000</v>
      </c>
      <c r="I20" s="141">
        <v>228669000</v>
      </c>
      <c r="J20" s="141">
        <v>0</v>
      </c>
      <c r="K20" s="141">
        <v>-17793249</v>
      </c>
      <c r="L20" s="141">
        <v>-17793249</v>
      </c>
      <c r="M20" s="141">
        <v>0</v>
      </c>
      <c r="N20" s="143">
        <v>7.78</v>
      </c>
      <c r="O20" s="166">
        <v>197076016</v>
      </c>
    </row>
    <row r="21" spans="1:15">
      <c r="A21" s="141">
        <v>1022696</v>
      </c>
      <c r="B21" s="142" t="s">
        <v>256</v>
      </c>
      <c r="C21" s="142" t="s">
        <v>257</v>
      </c>
      <c r="D21" s="142" t="s">
        <v>231</v>
      </c>
      <c r="E21" s="141">
        <v>1266022</v>
      </c>
      <c r="F21" s="141">
        <v>1266022</v>
      </c>
      <c r="G21" s="141">
        <v>0</v>
      </c>
      <c r="H21" s="141">
        <v>1728000</v>
      </c>
      <c r="I21" s="141">
        <v>1728000</v>
      </c>
      <c r="J21" s="141">
        <v>0</v>
      </c>
      <c r="K21" s="141">
        <v>-461978</v>
      </c>
      <c r="L21" s="141">
        <v>-461978</v>
      </c>
      <c r="M21" s="141">
        <v>0</v>
      </c>
      <c r="N21" s="143">
        <v>26.73</v>
      </c>
      <c r="O21" s="166">
        <v>1022696</v>
      </c>
    </row>
    <row r="22" spans="1:15">
      <c r="A22" s="141">
        <v>70390</v>
      </c>
      <c r="B22" s="142" t="s">
        <v>258</v>
      </c>
      <c r="C22" s="142" t="s">
        <v>259</v>
      </c>
      <c r="D22" s="142" t="s">
        <v>235</v>
      </c>
      <c r="E22" s="141">
        <v>20057</v>
      </c>
      <c r="F22" s="141">
        <v>20057</v>
      </c>
      <c r="G22" s="141">
        <v>0</v>
      </c>
      <c r="H22" s="141">
        <v>29000</v>
      </c>
      <c r="I22" s="141">
        <v>29000</v>
      </c>
      <c r="J22" s="141">
        <v>0</v>
      </c>
      <c r="K22" s="141">
        <v>-8943</v>
      </c>
      <c r="L22" s="141">
        <v>-8943</v>
      </c>
      <c r="M22" s="141">
        <v>0</v>
      </c>
      <c r="N22" s="143">
        <v>30.84</v>
      </c>
      <c r="O22" s="166">
        <v>70390</v>
      </c>
    </row>
    <row r="23" spans="1:15">
      <c r="A23" s="141">
        <v>2097433</v>
      </c>
      <c r="B23" s="157" t="s">
        <v>911</v>
      </c>
      <c r="C23" s="142" t="s">
        <v>260</v>
      </c>
      <c r="D23" s="142" t="s">
        <v>235</v>
      </c>
      <c r="E23" s="141">
        <v>1921563</v>
      </c>
      <c r="F23" s="141">
        <v>1921563</v>
      </c>
      <c r="G23" s="141">
        <v>0</v>
      </c>
      <c r="H23" s="141">
        <v>1918000</v>
      </c>
      <c r="I23" s="141">
        <v>1918000</v>
      </c>
      <c r="J23" s="141">
        <v>0</v>
      </c>
      <c r="K23" s="141">
        <v>3563</v>
      </c>
      <c r="L23" s="141">
        <v>3563</v>
      </c>
      <c r="M23" s="141">
        <v>0</v>
      </c>
      <c r="N23" s="143">
        <v>0.19</v>
      </c>
      <c r="O23" s="166">
        <v>2097433</v>
      </c>
    </row>
    <row r="24" spans="1:15">
      <c r="A24" s="141">
        <v>26104665</v>
      </c>
      <c r="B24" s="142" t="s">
        <v>16</v>
      </c>
      <c r="C24" s="142" t="s">
        <v>261</v>
      </c>
      <c r="D24" s="142" t="s">
        <v>251</v>
      </c>
      <c r="E24" s="141">
        <v>31851627</v>
      </c>
      <c r="F24" s="141">
        <v>31851627</v>
      </c>
      <c r="G24" s="141">
        <v>0</v>
      </c>
      <c r="H24" s="141">
        <v>27311000</v>
      </c>
      <c r="I24" s="141">
        <v>27311000</v>
      </c>
      <c r="J24" s="141">
        <v>0</v>
      </c>
      <c r="K24" s="141">
        <v>4540627</v>
      </c>
      <c r="L24" s="141">
        <v>4540627</v>
      </c>
      <c r="M24" s="141">
        <v>0</v>
      </c>
      <c r="N24" s="143">
        <v>16.63</v>
      </c>
      <c r="O24" s="166">
        <v>26104665</v>
      </c>
    </row>
    <row r="25" spans="1:15">
      <c r="A25" s="141">
        <v>13420677</v>
      </c>
      <c r="B25" s="142" t="s">
        <v>17</v>
      </c>
      <c r="C25" s="142" t="s">
        <v>262</v>
      </c>
      <c r="D25" s="142" t="s">
        <v>227</v>
      </c>
      <c r="E25" s="141">
        <v>13796290</v>
      </c>
      <c r="F25" s="141">
        <v>13796290</v>
      </c>
      <c r="G25" s="141">
        <v>0</v>
      </c>
      <c r="H25" s="141">
        <v>13808000</v>
      </c>
      <c r="I25" s="141">
        <v>13808000</v>
      </c>
      <c r="J25" s="141">
        <v>0</v>
      </c>
      <c r="K25" s="141">
        <v>-11710</v>
      </c>
      <c r="L25" s="141">
        <v>-11710</v>
      </c>
      <c r="M25" s="141">
        <v>0</v>
      </c>
      <c r="N25" s="143">
        <v>0.08</v>
      </c>
      <c r="O25" s="166">
        <v>13420677</v>
      </c>
    </row>
    <row r="26" spans="1:15">
      <c r="A26" s="141">
        <v>13420677</v>
      </c>
      <c r="B26" s="142" t="s">
        <v>263</v>
      </c>
      <c r="C26" s="142" t="s">
        <v>264</v>
      </c>
      <c r="D26" s="142" t="s">
        <v>227</v>
      </c>
      <c r="E26" s="141">
        <v>13796290</v>
      </c>
      <c r="F26" s="141">
        <v>13796290</v>
      </c>
      <c r="G26" s="141">
        <v>0</v>
      </c>
      <c r="H26" s="141">
        <v>13808000</v>
      </c>
      <c r="I26" s="141">
        <v>13808000</v>
      </c>
      <c r="J26" s="141">
        <v>0</v>
      </c>
      <c r="K26" s="141">
        <v>-11710</v>
      </c>
      <c r="L26" s="141">
        <v>-11710</v>
      </c>
      <c r="M26" s="141">
        <v>0</v>
      </c>
      <c r="N26" s="143">
        <v>0.08</v>
      </c>
      <c r="O26" s="166">
        <v>13420677</v>
      </c>
    </row>
    <row r="27" spans="1:15">
      <c r="A27" s="141">
        <v>12683988</v>
      </c>
      <c r="B27" s="142" t="s">
        <v>18</v>
      </c>
      <c r="C27" s="142" t="s">
        <v>265</v>
      </c>
      <c r="D27" s="142" t="s">
        <v>229</v>
      </c>
      <c r="E27" s="141">
        <v>18055337</v>
      </c>
      <c r="F27" s="141">
        <v>18055337</v>
      </c>
      <c r="G27" s="141">
        <v>0</v>
      </c>
      <c r="H27" s="141">
        <v>13503000</v>
      </c>
      <c r="I27" s="141">
        <v>13503000</v>
      </c>
      <c r="J27" s="141">
        <v>0</v>
      </c>
      <c r="K27" s="141">
        <v>4552337</v>
      </c>
      <c r="L27" s="141">
        <v>4552337</v>
      </c>
      <c r="M27" s="141">
        <v>0</v>
      </c>
      <c r="N27" s="143">
        <v>33.71</v>
      </c>
      <c r="O27" s="166">
        <v>12683988</v>
      </c>
    </row>
    <row r="28" spans="1:15">
      <c r="A28" s="141">
        <v>464703</v>
      </c>
      <c r="B28" s="142" t="s">
        <v>19</v>
      </c>
      <c r="C28" s="142" t="s">
        <v>266</v>
      </c>
      <c r="D28" s="142" t="s">
        <v>233</v>
      </c>
      <c r="E28" s="141">
        <v>2263319</v>
      </c>
      <c r="F28" s="141">
        <v>2263319</v>
      </c>
      <c r="G28" s="141">
        <v>0</v>
      </c>
      <c r="H28" s="141">
        <v>4000000</v>
      </c>
      <c r="I28" s="141">
        <v>4000000</v>
      </c>
      <c r="J28" s="141">
        <v>0</v>
      </c>
      <c r="K28" s="141">
        <v>-1736681</v>
      </c>
      <c r="L28" s="141">
        <v>-1736681</v>
      </c>
      <c r="M28" s="141">
        <v>0</v>
      </c>
      <c r="N28" s="143">
        <v>43.42</v>
      </c>
      <c r="O28" s="166">
        <v>464703</v>
      </c>
    </row>
    <row r="29" spans="1:15">
      <c r="A29" s="141">
        <v>113148</v>
      </c>
      <c r="B29" s="142" t="s">
        <v>20</v>
      </c>
      <c r="C29" s="142" t="s">
        <v>267</v>
      </c>
      <c r="D29" s="142" t="s">
        <v>235</v>
      </c>
      <c r="E29" s="141">
        <v>1957921</v>
      </c>
      <c r="F29" s="141">
        <v>1957921</v>
      </c>
      <c r="G29" s="141">
        <v>0</v>
      </c>
      <c r="H29" s="141">
        <v>1875000</v>
      </c>
      <c r="I29" s="141">
        <v>1875000</v>
      </c>
      <c r="J29" s="141">
        <v>0</v>
      </c>
      <c r="K29" s="141">
        <v>82921</v>
      </c>
      <c r="L29" s="141">
        <v>82921</v>
      </c>
      <c r="M29" s="141">
        <v>0</v>
      </c>
      <c r="N29" s="143">
        <v>4.42</v>
      </c>
      <c r="O29" s="166">
        <v>113148</v>
      </c>
    </row>
    <row r="30" spans="1:15">
      <c r="A30" s="141">
        <v>0</v>
      </c>
      <c r="B30" s="142" t="s">
        <v>21</v>
      </c>
      <c r="C30" s="142" t="s">
        <v>912</v>
      </c>
      <c r="D30" s="142" t="s">
        <v>237</v>
      </c>
      <c r="E30" s="141">
        <v>2000</v>
      </c>
      <c r="F30" s="141">
        <v>2000</v>
      </c>
      <c r="G30" s="141">
        <v>0</v>
      </c>
      <c r="H30" s="141">
        <v>0</v>
      </c>
      <c r="I30" s="141">
        <v>0</v>
      </c>
      <c r="J30" s="141">
        <v>0</v>
      </c>
      <c r="K30" s="141">
        <v>2000</v>
      </c>
      <c r="L30" s="141">
        <v>2000</v>
      </c>
      <c r="M30" s="141">
        <v>0</v>
      </c>
      <c r="N30" s="143">
        <v>0</v>
      </c>
      <c r="O30" s="166">
        <v>0</v>
      </c>
    </row>
    <row r="31" spans="1:15">
      <c r="A31" s="141">
        <v>70348</v>
      </c>
      <c r="B31" s="142" t="s">
        <v>22</v>
      </c>
      <c r="C31" s="142" t="s">
        <v>268</v>
      </c>
      <c r="D31" s="142" t="s">
        <v>239</v>
      </c>
      <c r="E31" s="141">
        <v>69852</v>
      </c>
      <c r="F31" s="141">
        <v>69852</v>
      </c>
      <c r="G31" s="141">
        <v>0</v>
      </c>
      <c r="H31" s="141">
        <v>117000</v>
      </c>
      <c r="I31" s="141">
        <v>117000</v>
      </c>
      <c r="J31" s="141">
        <v>0</v>
      </c>
      <c r="K31" s="141">
        <v>-47148</v>
      </c>
      <c r="L31" s="141">
        <v>-47148</v>
      </c>
      <c r="M31" s="141">
        <v>0</v>
      </c>
      <c r="N31" s="143">
        <v>40.299999999999997</v>
      </c>
      <c r="O31" s="166">
        <v>70348</v>
      </c>
    </row>
    <row r="32" spans="1:15">
      <c r="A32" s="141">
        <v>85497</v>
      </c>
      <c r="B32" s="142" t="s">
        <v>23</v>
      </c>
      <c r="C32" s="142" t="s">
        <v>269</v>
      </c>
      <c r="D32" s="142" t="s">
        <v>241</v>
      </c>
      <c r="E32" s="141">
        <v>80040</v>
      </c>
      <c r="F32" s="141">
        <v>80040</v>
      </c>
      <c r="G32" s="141">
        <v>0</v>
      </c>
      <c r="H32" s="141">
        <v>1881000</v>
      </c>
      <c r="I32" s="141">
        <v>1881000</v>
      </c>
      <c r="J32" s="141">
        <v>0</v>
      </c>
      <c r="K32" s="141">
        <v>-1800960</v>
      </c>
      <c r="L32" s="141">
        <v>-1800960</v>
      </c>
      <c r="M32" s="141">
        <v>0</v>
      </c>
      <c r="N32" s="143">
        <v>95.74</v>
      </c>
      <c r="O32" s="166">
        <v>85497</v>
      </c>
    </row>
    <row r="33" spans="1:15">
      <c r="A33" s="141">
        <v>195710</v>
      </c>
      <c r="B33" s="142" t="s">
        <v>24</v>
      </c>
      <c r="C33" s="142" t="s">
        <v>270</v>
      </c>
      <c r="D33" s="142" t="s">
        <v>243</v>
      </c>
      <c r="E33" s="141">
        <v>153506</v>
      </c>
      <c r="F33" s="141">
        <v>153506</v>
      </c>
      <c r="G33" s="141">
        <v>0</v>
      </c>
      <c r="H33" s="141">
        <v>127000</v>
      </c>
      <c r="I33" s="141">
        <v>127000</v>
      </c>
      <c r="J33" s="141">
        <v>0</v>
      </c>
      <c r="K33" s="141">
        <v>26506</v>
      </c>
      <c r="L33" s="141">
        <v>26506</v>
      </c>
      <c r="M33" s="141">
        <v>0</v>
      </c>
      <c r="N33" s="143">
        <v>20.87</v>
      </c>
      <c r="O33" s="166">
        <v>195710</v>
      </c>
    </row>
    <row r="34" spans="1:15">
      <c r="A34" s="141">
        <v>4337030896</v>
      </c>
      <c r="B34" s="142" t="s">
        <v>271</v>
      </c>
      <c r="C34" s="142" t="s">
        <v>272</v>
      </c>
      <c r="D34" s="142" t="s">
        <v>243</v>
      </c>
      <c r="E34" s="141">
        <v>3985802586</v>
      </c>
      <c r="F34" s="141">
        <v>3985802586</v>
      </c>
      <c r="G34" s="141">
        <v>0</v>
      </c>
      <c r="H34" s="141">
        <v>4435074000</v>
      </c>
      <c r="I34" s="141">
        <v>4435074000</v>
      </c>
      <c r="J34" s="141">
        <v>0</v>
      </c>
      <c r="K34" s="141">
        <v>-449271414</v>
      </c>
      <c r="L34" s="141">
        <v>-449271414</v>
      </c>
      <c r="M34" s="141">
        <v>0</v>
      </c>
      <c r="N34" s="143">
        <v>10.130000000000001</v>
      </c>
      <c r="O34" s="166">
        <v>4337030896</v>
      </c>
    </row>
    <row r="35" spans="1:15">
      <c r="A35" s="141">
        <v>22024744</v>
      </c>
      <c r="B35" s="142" t="s">
        <v>25</v>
      </c>
      <c r="C35" s="142" t="s">
        <v>273</v>
      </c>
      <c r="D35" s="142" t="s">
        <v>251</v>
      </c>
      <c r="E35" s="141">
        <v>21482685</v>
      </c>
      <c r="F35" s="141">
        <v>21482685</v>
      </c>
      <c r="G35" s="141">
        <v>0</v>
      </c>
      <c r="H35" s="141">
        <v>26082000</v>
      </c>
      <c r="I35" s="141">
        <v>26082000</v>
      </c>
      <c r="J35" s="141">
        <v>0</v>
      </c>
      <c r="K35" s="141">
        <v>-4599315</v>
      </c>
      <c r="L35" s="141">
        <v>-4599315</v>
      </c>
      <c r="M35" s="141">
        <v>0</v>
      </c>
      <c r="N35" s="143">
        <v>17.63</v>
      </c>
      <c r="O35" s="166">
        <v>22024744</v>
      </c>
    </row>
    <row r="36" spans="1:15">
      <c r="A36" s="141">
        <v>109162411</v>
      </c>
      <c r="B36" s="142" t="s">
        <v>26</v>
      </c>
      <c r="C36" s="142" t="s">
        <v>274</v>
      </c>
      <c r="D36" s="142" t="s">
        <v>227</v>
      </c>
      <c r="E36" s="141">
        <v>110306018</v>
      </c>
      <c r="F36" s="141">
        <v>110306018</v>
      </c>
      <c r="G36" s="141">
        <v>0</v>
      </c>
      <c r="H36" s="141">
        <v>112527000</v>
      </c>
      <c r="I36" s="141">
        <v>112527000</v>
      </c>
      <c r="J36" s="141">
        <v>0</v>
      </c>
      <c r="K36" s="141">
        <v>-2220982</v>
      </c>
      <c r="L36" s="141">
        <v>-2220982</v>
      </c>
      <c r="M36" s="141">
        <v>0</v>
      </c>
      <c r="N36" s="143">
        <v>1.97</v>
      </c>
      <c r="O36" s="166">
        <v>109162411</v>
      </c>
    </row>
    <row r="37" spans="1:15">
      <c r="A37" s="141">
        <v>4158790603</v>
      </c>
      <c r="B37" s="142" t="s">
        <v>27</v>
      </c>
      <c r="C37" s="142" t="s">
        <v>275</v>
      </c>
      <c r="D37" s="142" t="s">
        <v>229</v>
      </c>
      <c r="E37" s="141">
        <v>3804795007</v>
      </c>
      <c r="F37" s="141">
        <v>3804795007</v>
      </c>
      <c r="G37" s="141">
        <v>0</v>
      </c>
      <c r="H37" s="141">
        <v>4237429000</v>
      </c>
      <c r="I37" s="141">
        <v>4237429000</v>
      </c>
      <c r="J37" s="141">
        <v>0</v>
      </c>
      <c r="K37" s="141">
        <v>-432633993</v>
      </c>
      <c r="L37" s="141">
        <v>-432633993</v>
      </c>
      <c r="M37" s="141">
        <v>0</v>
      </c>
      <c r="N37" s="143">
        <v>10.210000000000001</v>
      </c>
      <c r="O37" s="166">
        <v>4158790603</v>
      </c>
    </row>
    <row r="38" spans="1:15">
      <c r="A38" s="141">
        <v>20690650</v>
      </c>
      <c r="B38" s="142" t="s">
        <v>28</v>
      </c>
      <c r="C38" s="142" t="s">
        <v>276</v>
      </c>
      <c r="D38" s="142" t="s">
        <v>255</v>
      </c>
      <c r="E38" s="141">
        <v>18976531</v>
      </c>
      <c r="F38" s="141">
        <v>18976531</v>
      </c>
      <c r="G38" s="141">
        <v>0</v>
      </c>
      <c r="H38" s="141">
        <v>30030000</v>
      </c>
      <c r="I38" s="141">
        <v>30030000</v>
      </c>
      <c r="J38" s="141">
        <v>0</v>
      </c>
      <c r="K38" s="141">
        <v>-11053469</v>
      </c>
      <c r="L38" s="141">
        <v>-11053469</v>
      </c>
      <c r="M38" s="141">
        <v>0</v>
      </c>
      <c r="N38" s="143">
        <v>36.81</v>
      </c>
      <c r="O38" s="166">
        <v>20690650</v>
      </c>
    </row>
    <row r="39" spans="1:15">
      <c r="A39" s="141">
        <v>17901572</v>
      </c>
      <c r="B39" s="142" t="s">
        <v>29</v>
      </c>
      <c r="C39" s="142" t="s">
        <v>277</v>
      </c>
      <c r="D39" s="142" t="s">
        <v>231</v>
      </c>
      <c r="E39" s="141">
        <v>17512875</v>
      </c>
      <c r="F39" s="141">
        <v>17512875</v>
      </c>
      <c r="G39" s="141">
        <v>0</v>
      </c>
      <c r="H39" s="141">
        <v>16254000</v>
      </c>
      <c r="I39" s="141">
        <v>16254000</v>
      </c>
      <c r="J39" s="141">
        <v>0</v>
      </c>
      <c r="K39" s="141">
        <v>1258875</v>
      </c>
      <c r="L39" s="141">
        <v>1258875</v>
      </c>
      <c r="M39" s="141">
        <v>0</v>
      </c>
      <c r="N39" s="143">
        <v>7.75</v>
      </c>
      <c r="O39" s="166">
        <v>17901572</v>
      </c>
    </row>
    <row r="40" spans="1:15">
      <c r="A40" s="141">
        <v>4119902</v>
      </c>
      <c r="B40" s="142" t="s">
        <v>278</v>
      </c>
      <c r="C40" s="142" t="s">
        <v>279</v>
      </c>
      <c r="D40" s="142" t="s">
        <v>233</v>
      </c>
      <c r="E40" s="141">
        <v>7059433</v>
      </c>
      <c r="F40" s="141">
        <v>7059433</v>
      </c>
      <c r="G40" s="141">
        <v>0</v>
      </c>
      <c r="H40" s="141">
        <v>3673000</v>
      </c>
      <c r="I40" s="141">
        <v>3673000</v>
      </c>
      <c r="J40" s="141">
        <v>0</v>
      </c>
      <c r="K40" s="141">
        <v>3386433</v>
      </c>
      <c r="L40" s="141">
        <v>3386433</v>
      </c>
      <c r="M40" s="141">
        <v>0</v>
      </c>
      <c r="N40" s="143">
        <v>92.2</v>
      </c>
      <c r="O40" s="166">
        <v>4119902</v>
      </c>
    </row>
    <row r="41" spans="1:15">
      <c r="A41" s="141">
        <v>4341014</v>
      </c>
      <c r="B41" s="142" t="s">
        <v>30</v>
      </c>
      <c r="C41" s="142" t="s">
        <v>280</v>
      </c>
      <c r="D41" s="142" t="s">
        <v>237</v>
      </c>
      <c r="E41" s="141">
        <v>5670037</v>
      </c>
      <c r="F41" s="141">
        <v>5670037</v>
      </c>
      <c r="G41" s="141">
        <v>0</v>
      </c>
      <c r="H41" s="141">
        <v>9079000</v>
      </c>
      <c r="I41" s="141">
        <v>9079000</v>
      </c>
      <c r="J41" s="141">
        <v>0</v>
      </c>
      <c r="K41" s="141">
        <v>-3408963</v>
      </c>
      <c r="L41" s="141">
        <v>-3408963</v>
      </c>
      <c r="M41" s="141">
        <v>0</v>
      </c>
      <c r="N41" s="143">
        <v>37.549999999999997</v>
      </c>
      <c r="O41" s="166">
        <v>4341014</v>
      </c>
    </row>
    <row r="42" spans="1:15">
      <c r="A42" s="141">
        <v>41757345</v>
      </c>
      <c r="B42" s="142" t="s">
        <v>31</v>
      </c>
      <c r="C42" s="142" t="s">
        <v>281</v>
      </c>
      <c r="D42" s="142" t="s">
        <v>231</v>
      </c>
      <c r="E42" s="141">
        <v>45070410</v>
      </c>
      <c r="F42" s="141">
        <v>45070410</v>
      </c>
      <c r="G42" s="141">
        <v>0</v>
      </c>
      <c r="H42" s="141">
        <v>42304000</v>
      </c>
      <c r="I42" s="141">
        <v>42304000</v>
      </c>
      <c r="J42" s="141">
        <v>0</v>
      </c>
      <c r="K42" s="141">
        <v>2766410</v>
      </c>
      <c r="L42" s="141">
        <v>2766410</v>
      </c>
      <c r="M42" s="141">
        <v>0</v>
      </c>
      <c r="N42" s="143">
        <v>6.54</v>
      </c>
      <c r="O42" s="166">
        <v>41757345</v>
      </c>
    </row>
    <row r="43" spans="1:15">
      <c r="A43" s="141">
        <v>19191354</v>
      </c>
      <c r="B43" s="142" t="s">
        <v>32</v>
      </c>
      <c r="C43" s="142" t="s">
        <v>282</v>
      </c>
      <c r="D43" s="142" t="s">
        <v>235</v>
      </c>
      <c r="E43" s="141">
        <v>22637189</v>
      </c>
      <c r="F43" s="141">
        <v>22637189</v>
      </c>
      <c r="G43" s="141">
        <v>0</v>
      </c>
      <c r="H43" s="141">
        <v>18097000</v>
      </c>
      <c r="I43" s="141">
        <v>18097000</v>
      </c>
      <c r="J43" s="141">
        <v>0</v>
      </c>
      <c r="K43" s="141">
        <v>4540189</v>
      </c>
      <c r="L43" s="141">
        <v>4540189</v>
      </c>
      <c r="M43" s="141">
        <v>0</v>
      </c>
      <c r="N43" s="143">
        <v>25.09</v>
      </c>
      <c r="O43" s="166">
        <v>19191354</v>
      </c>
    </row>
    <row r="44" spans="1:15">
      <c r="A44" s="141">
        <v>9015879</v>
      </c>
      <c r="B44" s="142" t="s">
        <v>33</v>
      </c>
      <c r="C44" s="142" t="s">
        <v>283</v>
      </c>
      <c r="D44" s="142" t="s">
        <v>239</v>
      </c>
      <c r="E44" s="141">
        <v>8353019</v>
      </c>
      <c r="F44" s="141">
        <v>8353019</v>
      </c>
      <c r="G44" s="141">
        <v>0</v>
      </c>
      <c r="H44" s="141">
        <v>11975000</v>
      </c>
      <c r="I44" s="141">
        <v>11975000</v>
      </c>
      <c r="J44" s="141">
        <v>0</v>
      </c>
      <c r="K44" s="141">
        <v>-3621981</v>
      </c>
      <c r="L44" s="141">
        <v>-3621981</v>
      </c>
      <c r="M44" s="141">
        <v>0</v>
      </c>
      <c r="N44" s="143">
        <v>30.25</v>
      </c>
      <c r="O44" s="166">
        <v>9015879</v>
      </c>
    </row>
    <row r="45" spans="1:15">
      <c r="A45" s="141">
        <v>2575896</v>
      </c>
      <c r="B45" s="142" t="s">
        <v>34</v>
      </c>
      <c r="C45" s="142" t="s">
        <v>284</v>
      </c>
      <c r="D45" s="142" t="s">
        <v>241</v>
      </c>
      <c r="E45" s="141">
        <v>3213999</v>
      </c>
      <c r="F45" s="141">
        <v>3213999</v>
      </c>
      <c r="G45" s="141">
        <v>0</v>
      </c>
      <c r="H45" s="141">
        <v>3534000</v>
      </c>
      <c r="I45" s="141">
        <v>3534000</v>
      </c>
      <c r="J45" s="141">
        <v>0</v>
      </c>
      <c r="K45" s="141">
        <v>-320001</v>
      </c>
      <c r="L45" s="141">
        <v>-320001</v>
      </c>
      <c r="M45" s="141">
        <v>0</v>
      </c>
      <c r="N45" s="143">
        <v>9.0500000000000007</v>
      </c>
      <c r="O45" s="166">
        <v>2575896</v>
      </c>
    </row>
    <row r="46" spans="1:15">
      <c r="A46" s="141">
        <v>10974216</v>
      </c>
      <c r="B46" s="142" t="s">
        <v>35</v>
      </c>
      <c r="C46" s="142" t="s">
        <v>285</v>
      </c>
      <c r="D46" s="142" t="s">
        <v>251</v>
      </c>
      <c r="E46" s="141">
        <v>10866203</v>
      </c>
      <c r="F46" s="141">
        <v>10866203</v>
      </c>
      <c r="G46" s="141">
        <v>0</v>
      </c>
      <c r="H46" s="141">
        <v>8698000</v>
      </c>
      <c r="I46" s="141">
        <v>8698000</v>
      </c>
      <c r="J46" s="141">
        <v>0</v>
      </c>
      <c r="K46" s="141">
        <v>2168203</v>
      </c>
      <c r="L46" s="141">
        <v>2168203</v>
      </c>
      <c r="M46" s="141">
        <v>0</v>
      </c>
      <c r="N46" s="143">
        <v>24.93</v>
      </c>
      <c r="O46" s="166">
        <v>10974216</v>
      </c>
    </row>
    <row r="47" spans="1:15">
      <c r="A47" s="141">
        <v>133761460</v>
      </c>
      <c r="B47" s="157" t="s">
        <v>913</v>
      </c>
      <c r="C47" s="142" t="s">
        <v>286</v>
      </c>
      <c r="D47" s="142" t="s">
        <v>241</v>
      </c>
      <c r="E47" s="141">
        <v>218631466</v>
      </c>
      <c r="F47" s="141">
        <v>218631466</v>
      </c>
      <c r="G47" s="141">
        <v>0</v>
      </c>
      <c r="H47" s="141">
        <v>215882000</v>
      </c>
      <c r="I47" s="141">
        <v>215882000</v>
      </c>
      <c r="J47" s="141">
        <v>0</v>
      </c>
      <c r="K47" s="141">
        <v>2749466</v>
      </c>
      <c r="L47" s="141">
        <v>2749466</v>
      </c>
      <c r="M47" s="141">
        <v>0</v>
      </c>
      <c r="N47" s="143">
        <v>1.27</v>
      </c>
      <c r="O47" s="166">
        <v>133761460</v>
      </c>
    </row>
    <row r="48" spans="1:15">
      <c r="A48" s="141">
        <v>760894</v>
      </c>
      <c r="B48" s="142" t="s">
        <v>36</v>
      </c>
      <c r="C48" s="142" t="s">
        <v>287</v>
      </c>
      <c r="D48" s="142" t="s">
        <v>243</v>
      </c>
      <c r="E48" s="141">
        <v>2088195</v>
      </c>
      <c r="F48" s="141">
        <v>2088195</v>
      </c>
      <c r="G48" s="141">
        <v>0</v>
      </c>
      <c r="H48" s="141">
        <v>772000</v>
      </c>
      <c r="I48" s="141">
        <v>772000</v>
      </c>
      <c r="J48" s="141">
        <v>0</v>
      </c>
      <c r="K48" s="141">
        <v>1316195</v>
      </c>
      <c r="L48" s="141">
        <v>1316195</v>
      </c>
      <c r="M48" s="141">
        <v>0</v>
      </c>
      <c r="N48" s="143">
        <v>170.49</v>
      </c>
      <c r="O48" s="166">
        <v>760894</v>
      </c>
    </row>
    <row r="49" spans="1:15">
      <c r="A49" s="141">
        <v>115060077</v>
      </c>
      <c r="B49" s="157" t="s">
        <v>914</v>
      </c>
      <c r="C49" s="142" t="s">
        <v>288</v>
      </c>
      <c r="D49" s="142" t="s">
        <v>251</v>
      </c>
      <c r="E49" s="141">
        <v>192547661</v>
      </c>
      <c r="F49" s="141">
        <v>192547661</v>
      </c>
      <c r="G49" s="141">
        <v>0</v>
      </c>
      <c r="H49" s="141">
        <v>196410000</v>
      </c>
      <c r="I49" s="141">
        <v>196410000</v>
      </c>
      <c r="J49" s="141">
        <v>0</v>
      </c>
      <c r="K49" s="141">
        <v>-3862339</v>
      </c>
      <c r="L49" s="141">
        <v>-3862339</v>
      </c>
      <c r="M49" s="141">
        <v>0</v>
      </c>
      <c r="N49" s="143">
        <v>1.97</v>
      </c>
      <c r="O49" s="166">
        <v>115060077</v>
      </c>
    </row>
    <row r="50" spans="1:15">
      <c r="A50" s="141">
        <v>17940489</v>
      </c>
      <c r="B50" s="142" t="s">
        <v>37</v>
      </c>
      <c r="C50" s="142" t="s">
        <v>289</v>
      </c>
      <c r="D50" s="142" t="s">
        <v>227</v>
      </c>
      <c r="E50" s="141">
        <v>23995610</v>
      </c>
      <c r="F50" s="141">
        <v>23995610</v>
      </c>
      <c r="G50" s="141">
        <v>0</v>
      </c>
      <c r="H50" s="141">
        <v>18700000</v>
      </c>
      <c r="I50" s="141">
        <v>18700000</v>
      </c>
      <c r="J50" s="141">
        <v>0</v>
      </c>
      <c r="K50" s="141">
        <v>5295610</v>
      </c>
      <c r="L50" s="141">
        <v>5295610</v>
      </c>
      <c r="M50" s="141">
        <v>0</v>
      </c>
      <c r="N50" s="143">
        <v>28.32</v>
      </c>
      <c r="O50" s="166">
        <v>17940489</v>
      </c>
    </row>
    <row r="51" spans="1:15">
      <c r="A51" s="141">
        <v>0</v>
      </c>
      <c r="B51" s="142" t="s">
        <v>38</v>
      </c>
      <c r="C51" s="142" t="s">
        <v>290</v>
      </c>
      <c r="D51" s="142" t="s">
        <v>255</v>
      </c>
      <c r="E51" s="141">
        <v>1141860</v>
      </c>
      <c r="F51" s="141">
        <v>1141860</v>
      </c>
      <c r="G51" s="141">
        <v>0</v>
      </c>
      <c r="H51" s="141">
        <v>226000</v>
      </c>
      <c r="I51" s="141">
        <v>226000</v>
      </c>
      <c r="J51" s="141">
        <v>0</v>
      </c>
      <c r="K51" s="141">
        <v>915860</v>
      </c>
      <c r="L51" s="141">
        <v>915860</v>
      </c>
      <c r="M51" s="141">
        <v>0</v>
      </c>
      <c r="N51" s="143">
        <v>405.25</v>
      </c>
      <c r="O51" s="166">
        <v>0</v>
      </c>
    </row>
    <row r="52" spans="1:15">
      <c r="A52" s="141">
        <v>0</v>
      </c>
      <c r="B52" s="142" t="s">
        <v>39</v>
      </c>
      <c r="C52" s="142" t="s">
        <v>291</v>
      </c>
      <c r="D52" s="142" t="s">
        <v>233</v>
      </c>
      <c r="E52" s="141">
        <v>1141860</v>
      </c>
      <c r="F52" s="141">
        <v>1141860</v>
      </c>
      <c r="G52" s="141">
        <v>0</v>
      </c>
      <c r="H52" s="141">
        <v>226000</v>
      </c>
      <c r="I52" s="141">
        <v>226000</v>
      </c>
      <c r="J52" s="141">
        <v>0</v>
      </c>
      <c r="K52" s="141">
        <v>915860</v>
      </c>
      <c r="L52" s="141">
        <v>915860</v>
      </c>
      <c r="M52" s="141">
        <v>0</v>
      </c>
      <c r="N52" s="143">
        <v>405.25</v>
      </c>
      <c r="O52" s="166">
        <v>0</v>
      </c>
    </row>
    <row r="53" spans="1:15">
      <c r="A53" s="141">
        <v>68171413</v>
      </c>
      <c r="B53" s="142" t="s">
        <v>40</v>
      </c>
      <c r="C53" s="142" t="s">
        <v>292</v>
      </c>
      <c r="D53" s="142" t="s">
        <v>239</v>
      </c>
      <c r="E53" s="141">
        <v>54626831</v>
      </c>
      <c r="F53" s="141">
        <v>54626831</v>
      </c>
      <c r="G53" s="141">
        <v>0</v>
      </c>
      <c r="H53" s="141">
        <v>-1366000</v>
      </c>
      <c r="I53" s="141">
        <v>-1366000</v>
      </c>
      <c r="J53" s="141">
        <v>0</v>
      </c>
      <c r="K53" s="141">
        <v>55992831</v>
      </c>
      <c r="L53" s="141">
        <v>55992831</v>
      </c>
      <c r="M53" s="141">
        <v>0</v>
      </c>
      <c r="N53" s="143">
        <v>4099.04</v>
      </c>
      <c r="O53" s="166">
        <v>68171413</v>
      </c>
    </row>
    <row r="54" spans="1:15">
      <c r="A54" s="141">
        <v>68171413</v>
      </c>
      <c r="B54" s="142" t="s">
        <v>41</v>
      </c>
      <c r="C54" s="142" t="s">
        <v>293</v>
      </c>
      <c r="D54" s="142" t="s">
        <v>241</v>
      </c>
      <c r="E54" s="141">
        <v>54626831</v>
      </c>
      <c r="F54" s="141">
        <v>54626831</v>
      </c>
      <c r="G54" s="141">
        <v>0</v>
      </c>
      <c r="H54" s="141">
        <v>-1366000</v>
      </c>
      <c r="I54" s="141">
        <v>-1366000</v>
      </c>
      <c r="J54" s="141">
        <v>0</v>
      </c>
      <c r="K54" s="141">
        <v>55992831</v>
      </c>
      <c r="L54" s="141">
        <v>55992831</v>
      </c>
      <c r="M54" s="141">
        <v>0</v>
      </c>
      <c r="N54" s="143">
        <v>4099.04</v>
      </c>
      <c r="O54" s="166">
        <v>68171413</v>
      </c>
    </row>
    <row r="55" spans="1:15">
      <c r="A55" s="141">
        <v>7361099059</v>
      </c>
      <c r="B55" s="142" t="s">
        <v>294</v>
      </c>
      <c r="C55" s="142"/>
      <c r="D55" s="142"/>
      <c r="E55" s="141">
        <v>7557077878</v>
      </c>
      <c r="F55" s="141">
        <v>7516859098</v>
      </c>
      <c r="G55" s="141">
        <v>40218780</v>
      </c>
      <c r="H55" s="141">
        <v>7546402000</v>
      </c>
      <c r="I55" s="141">
        <v>7500507000</v>
      </c>
      <c r="J55" s="141">
        <v>45895000</v>
      </c>
      <c r="K55" s="141">
        <v>10675878</v>
      </c>
      <c r="L55" s="141">
        <v>16352098</v>
      </c>
      <c r="M55" s="141">
        <v>-5676220</v>
      </c>
      <c r="N55" s="143">
        <v>0.14000000000000001</v>
      </c>
      <c r="O55" s="166">
        <v>7361099059</v>
      </c>
    </row>
    <row r="56" spans="1:15">
      <c r="A56" s="141">
        <v>-21197630</v>
      </c>
      <c r="B56" s="142" t="s">
        <v>295</v>
      </c>
      <c r="C56" s="142" t="s">
        <v>226</v>
      </c>
      <c r="D56" s="142" t="s">
        <v>227</v>
      </c>
      <c r="E56" s="141">
        <v>-4414771</v>
      </c>
      <c r="F56" s="141">
        <v>-4414771</v>
      </c>
      <c r="G56" s="141">
        <v>0</v>
      </c>
      <c r="H56" s="141">
        <v>-6672000</v>
      </c>
      <c r="I56" s="141">
        <v>-6672000</v>
      </c>
      <c r="J56" s="141">
        <v>0</v>
      </c>
      <c r="K56" s="141">
        <v>2257229</v>
      </c>
      <c r="L56" s="141">
        <v>2257229</v>
      </c>
      <c r="M56" s="141">
        <v>0</v>
      </c>
      <c r="N56" s="143">
        <v>33.83</v>
      </c>
      <c r="O56" s="166">
        <v>-21197630</v>
      </c>
    </row>
    <row r="57" spans="1:15">
      <c r="A57" s="141">
        <v>7339901429</v>
      </c>
      <c r="B57" s="142" t="s">
        <v>42</v>
      </c>
      <c r="C57" s="142" t="s">
        <v>43</v>
      </c>
      <c r="D57" s="142"/>
      <c r="E57" s="141">
        <v>7552663107</v>
      </c>
      <c r="F57" s="141">
        <v>7512444327</v>
      </c>
      <c r="G57" s="141">
        <v>40218780</v>
      </c>
      <c r="H57" s="141">
        <v>7539730000</v>
      </c>
      <c r="I57" s="141">
        <v>7493835000</v>
      </c>
      <c r="J57" s="141">
        <v>45895000</v>
      </c>
      <c r="K57" s="141">
        <v>12933107</v>
      </c>
      <c r="L57" s="141">
        <v>18609327</v>
      </c>
      <c r="M57" s="141">
        <v>-5676220</v>
      </c>
      <c r="N57" s="143">
        <v>0.17</v>
      </c>
      <c r="O57" s="166">
        <v>7339901429</v>
      </c>
    </row>
  </sheetData>
  <phoneticPr fontId="3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工作表3">
    <tabColor theme="0" tint="-0.249977111117893"/>
  </sheetPr>
  <dimension ref="A1:O61"/>
  <sheetViews>
    <sheetView workbookViewId="0">
      <selection activeCell="C26" sqref="C26"/>
    </sheetView>
  </sheetViews>
  <sheetFormatPr defaultRowHeight="16.2"/>
  <cols>
    <col min="1" max="1" width="13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5" width="13.88671875" bestFit="1" customWidth="1"/>
    <col min="6" max="6" width="12.88671875" bestFit="1" customWidth="1"/>
    <col min="7" max="8" width="13.88671875" bestFit="1" customWidth="1"/>
    <col min="9" max="9" width="14.6640625" bestFit="1" customWidth="1"/>
    <col min="10" max="11" width="13.88671875" bestFit="1" customWidth="1"/>
    <col min="12" max="12" width="11.88671875" bestFit="1" customWidth="1"/>
    <col min="13" max="13" width="13.88671875" bestFit="1" customWidth="1"/>
    <col min="14" max="14" width="7.77734375" bestFit="1" customWidth="1"/>
    <col min="15" max="15" width="15.66406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543409587784</v>
      </c>
      <c r="B2" s="142" t="s">
        <v>296</v>
      </c>
      <c r="C2" s="142" t="s">
        <v>297</v>
      </c>
      <c r="D2" s="142" t="s">
        <v>224</v>
      </c>
      <c r="E2" s="141">
        <v>521517575315</v>
      </c>
      <c r="F2" s="141">
        <v>59779019793</v>
      </c>
      <c r="G2" s="141">
        <v>461738555522</v>
      </c>
      <c r="H2" s="141">
        <v>561458725000</v>
      </c>
      <c r="I2" s="141">
        <v>53664029000</v>
      </c>
      <c r="J2" s="141">
        <v>507794696000</v>
      </c>
      <c r="K2" s="141">
        <v>-39941149685</v>
      </c>
      <c r="L2" s="141">
        <v>6114990793</v>
      </c>
      <c r="M2" s="141">
        <v>-46056140478</v>
      </c>
      <c r="N2" s="143">
        <v>7.11</v>
      </c>
      <c r="O2" s="166">
        <v>543409587784</v>
      </c>
    </row>
    <row r="3" spans="1:15">
      <c r="A3" s="141">
        <v>8972002667</v>
      </c>
      <c r="B3" s="142" t="s">
        <v>225</v>
      </c>
      <c r="C3" s="142" t="s">
        <v>298</v>
      </c>
      <c r="D3" s="142" t="s">
        <v>243</v>
      </c>
      <c r="E3" s="141">
        <v>8988360917</v>
      </c>
      <c r="F3" s="141">
        <v>8774150403</v>
      </c>
      <c r="G3" s="141">
        <v>214210514</v>
      </c>
      <c r="H3" s="141">
        <v>9175547000</v>
      </c>
      <c r="I3" s="141">
        <v>8966608000</v>
      </c>
      <c r="J3" s="141">
        <v>208939000</v>
      </c>
      <c r="K3" s="141">
        <v>-187186083</v>
      </c>
      <c r="L3" s="141">
        <v>-192457597</v>
      </c>
      <c r="M3" s="141">
        <v>5271514</v>
      </c>
      <c r="N3" s="143">
        <v>2.04</v>
      </c>
      <c r="O3" s="166">
        <v>8972002667</v>
      </c>
    </row>
    <row r="4" spans="1:15">
      <c r="A4" s="141">
        <v>4788147633</v>
      </c>
      <c r="B4" s="142" t="s">
        <v>0</v>
      </c>
      <c r="C4" s="142" t="s">
        <v>299</v>
      </c>
      <c r="D4" s="142" t="s">
        <v>251</v>
      </c>
      <c r="E4" s="141">
        <v>4791729053</v>
      </c>
      <c r="F4" s="141">
        <v>4791729053</v>
      </c>
      <c r="G4" s="141">
        <v>0</v>
      </c>
      <c r="H4" s="141">
        <v>5228097000</v>
      </c>
      <c r="I4" s="141">
        <v>5228097000</v>
      </c>
      <c r="J4" s="141">
        <v>0</v>
      </c>
      <c r="K4" s="141">
        <v>-436367947</v>
      </c>
      <c r="L4" s="141">
        <v>-436367947</v>
      </c>
      <c r="M4" s="141">
        <v>0</v>
      </c>
      <c r="N4" s="143">
        <v>8.35</v>
      </c>
      <c r="O4" s="166">
        <v>4788147633</v>
      </c>
    </row>
    <row r="5" spans="1:15">
      <c r="A5" s="141">
        <v>833198115</v>
      </c>
      <c r="B5" s="142" t="s">
        <v>1</v>
      </c>
      <c r="C5" s="142" t="s">
        <v>300</v>
      </c>
      <c r="D5" s="142" t="s">
        <v>229</v>
      </c>
      <c r="E5" s="141">
        <v>796967949</v>
      </c>
      <c r="F5" s="141">
        <v>796967949</v>
      </c>
      <c r="G5" s="141">
        <v>0</v>
      </c>
      <c r="H5" s="141">
        <v>899326000</v>
      </c>
      <c r="I5" s="141">
        <v>899326000</v>
      </c>
      <c r="J5" s="141">
        <v>0</v>
      </c>
      <c r="K5" s="141">
        <v>-102358051</v>
      </c>
      <c r="L5" s="141">
        <v>-102358051</v>
      </c>
      <c r="M5" s="141">
        <v>0</v>
      </c>
      <c r="N5" s="143">
        <v>11.38</v>
      </c>
      <c r="O5" s="166">
        <v>833198115</v>
      </c>
    </row>
    <row r="6" spans="1:15">
      <c r="A6" s="141">
        <v>151765785</v>
      </c>
      <c r="B6" s="142" t="s">
        <v>2</v>
      </c>
      <c r="C6" s="142" t="s">
        <v>301</v>
      </c>
      <c r="D6" s="142" t="s">
        <v>255</v>
      </c>
      <c r="E6" s="141">
        <v>157498664</v>
      </c>
      <c r="F6" s="141">
        <v>157498664</v>
      </c>
      <c r="G6" s="141">
        <v>0</v>
      </c>
      <c r="H6" s="141">
        <v>164052000</v>
      </c>
      <c r="I6" s="141">
        <v>164052000</v>
      </c>
      <c r="J6" s="141">
        <v>0</v>
      </c>
      <c r="K6" s="141">
        <v>-6553336</v>
      </c>
      <c r="L6" s="141">
        <v>-6553336</v>
      </c>
      <c r="M6" s="141">
        <v>0</v>
      </c>
      <c r="N6" s="143">
        <v>3.99</v>
      </c>
      <c r="O6" s="166">
        <v>151765785</v>
      </c>
    </row>
    <row r="7" spans="1:15">
      <c r="A7" s="141">
        <v>1733328412</v>
      </c>
      <c r="B7" s="142" t="s">
        <v>3</v>
      </c>
      <c r="C7" s="142" t="s">
        <v>302</v>
      </c>
      <c r="D7" s="142" t="s">
        <v>231</v>
      </c>
      <c r="E7" s="141">
        <v>1738995904</v>
      </c>
      <c r="F7" s="141">
        <v>1738995904</v>
      </c>
      <c r="G7" s="141">
        <v>0</v>
      </c>
      <c r="H7" s="141">
        <v>1344013000</v>
      </c>
      <c r="I7" s="141">
        <v>1344013000</v>
      </c>
      <c r="J7" s="141">
        <v>0</v>
      </c>
      <c r="K7" s="141">
        <v>394982904</v>
      </c>
      <c r="L7" s="141">
        <v>394982904</v>
      </c>
      <c r="M7" s="141">
        <v>0</v>
      </c>
      <c r="N7" s="143">
        <v>29.39</v>
      </c>
      <c r="O7" s="166">
        <v>1733328412</v>
      </c>
    </row>
    <row r="8" spans="1:15">
      <c r="A8" s="141">
        <v>707137282</v>
      </c>
      <c r="B8" s="142" t="s">
        <v>4</v>
      </c>
      <c r="C8" s="142" t="s">
        <v>303</v>
      </c>
      <c r="D8" s="142" t="s">
        <v>233</v>
      </c>
      <c r="E8" s="141">
        <v>704837773</v>
      </c>
      <c r="F8" s="141">
        <v>704837773</v>
      </c>
      <c r="G8" s="141">
        <v>0</v>
      </c>
      <c r="H8" s="141">
        <v>737321000</v>
      </c>
      <c r="I8" s="141">
        <v>737321000</v>
      </c>
      <c r="J8" s="141">
        <v>0</v>
      </c>
      <c r="K8" s="141">
        <v>-32483227</v>
      </c>
      <c r="L8" s="141">
        <v>-32483227</v>
      </c>
      <c r="M8" s="141">
        <v>0</v>
      </c>
      <c r="N8" s="143">
        <v>4.41</v>
      </c>
      <c r="O8" s="166">
        <v>707137282</v>
      </c>
    </row>
    <row r="9" spans="1:15">
      <c r="A9" s="141">
        <v>834168</v>
      </c>
      <c r="B9" s="142" t="s">
        <v>5</v>
      </c>
      <c r="C9" s="142" t="s">
        <v>304</v>
      </c>
      <c r="D9" s="142" t="s">
        <v>235</v>
      </c>
      <c r="E9" s="141">
        <v>69199</v>
      </c>
      <c r="F9" s="141">
        <v>69199</v>
      </c>
      <c r="G9" s="141">
        <v>0</v>
      </c>
      <c r="H9" s="141">
        <v>516000</v>
      </c>
      <c r="I9" s="141">
        <v>516000</v>
      </c>
      <c r="J9" s="141">
        <v>0</v>
      </c>
      <c r="K9" s="141">
        <v>-446801</v>
      </c>
      <c r="L9" s="141">
        <v>-446801</v>
      </c>
      <c r="M9" s="141">
        <v>0</v>
      </c>
      <c r="N9" s="143">
        <v>86.59</v>
      </c>
      <c r="O9" s="166">
        <v>834168</v>
      </c>
    </row>
    <row r="10" spans="1:15">
      <c r="A10" s="141">
        <v>757213914</v>
      </c>
      <c r="B10" s="142" t="s">
        <v>6</v>
      </c>
      <c r="C10" s="142" t="s">
        <v>305</v>
      </c>
      <c r="D10" s="142" t="s">
        <v>237</v>
      </c>
      <c r="E10" s="141">
        <v>797885122</v>
      </c>
      <c r="F10" s="141">
        <v>583674608</v>
      </c>
      <c r="G10" s="141">
        <v>214210514</v>
      </c>
      <c r="H10" s="141">
        <v>801827000</v>
      </c>
      <c r="I10" s="141">
        <v>592888000</v>
      </c>
      <c r="J10" s="141">
        <v>208939000</v>
      </c>
      <c r="K10" s="141">
        <v>-3941878</v>
      </c>
      <c r="L10" s="141">
        <v>-9213392</v>
      </c>
      <c r="M10" s="141">
        <v>5271514</v>
      </c>
      <c r="N10" s="143">
        <v>0.49</v>
      </c>
      <c r="O10" s="166">
        <v>757213914</v>
      </c>
    </row>
    <row r="11" spans="1:15">
      <c r="A11" s="141">
        <v>377358</v>
      </c>
      <c r="B11" s="142" t="s">
        <v>7</v>
      </c>
      <c r="C11" s="142" t="s">
        <v>306</v>
      </c>
      <c r="D11" s="142" t="s">
        <v>239</v>
      </c>
      <c r="E11" s="141">
        <v>377253</v>
      </c>
      <c r="F11" s="141">
        <v>377253</v>
      </c>
      <c r="G11" s="141">
        <v>0</v>
      </c>
      <c r="H11" s="141">
        <v>395000</v>
      </c>
      <c r="I11" s="141">
        <v>395000</v>
      </c>
      <c r="J11" s="141">
        <v>0</v>
      </c>
      <c r="K11" s="141">
        <v>-17747</v>
      </c>
      <c r="L11" s="141">
        <v>-17747</v>
      </c>
      <c r="M11" s="141">
        <v>0</v>
      </c>
      <c r="N11" s="143">
        <v>4.49</v>
      </c>
      <c r="O11" s="166">
        <v>377358</v>
      </c>
    </row>
    <row r="12" spans="1:15">
      <c r="A12" s="141">
        <v>13239245780</v>
      </c>
      <c r="B12" s="142" t="s">
        <v>8</v>
      </c>
      <c r="C12" s="142" t="s">
        <v>307</v>
      </c>
      <c r="D12" s="142" t="s">
        <v>231</v>
      </c>
      <c r="E12" s="141">
        <v>15096845109</v>
      </c>
      <c r="F12" s="141">
        <v>15096845109</v>
      </c>
      <c r="G12" s="141">
        <v>0</v>
      </c>
      <c r="H12" s="141">
        <v>14767293000</v>
      </c>
      <c r="I12" s="141">
        <v>14767293000</v>
      </c>
      <c r="J12" s="141">
        <v>0</v>
      </c>
      <c r="K12" s="141">
        <v>329552109</v>
      </c>
      <c r="L12" s="141">
        <v>329552109</v>
      </c>
      <c r="M12" s="141">
        <v>0</v>
      </c>
      <c r="N12" s="143">
        <v>2.23</v>
      </c>
      <c r="O12" s="166">
        <v>13239245780</v>
      </c>
    </row>
    <row r="13" spans="1:15">
      <c r="A13" s="141">
        <v>127580479</v>
      </c>
      <c r="B13" s="142" t="s">
        <v>9</v>
      </c>
      <c r="C13" s="142" t="s">
        <v>308</v>
      </c>
      <c r="D13" s="142" t="s">
        <v>233</v>
      </c>
      <c r="E13" s="141">
        <v>120845005</v>
      </c>
      <c r="F13" s="141">
        <v>120845005</v>
      </c>
      <c r="G13" s="141">
        <v>0</v>
      </c>
      <c r="H13" s="141">
        <v>139453000</v>
      </c>
      <c r="I13" s="141">
        <v>139453000</v>
      </c>
      <c r="J13" s="141">
        <v>0</v>
      </c>
      <c r="K13" s="141">
        <v>-18607995</v>
      </c>
      <c r="L13" s="141">
        <v>-18607995</v>
      </c>
      <c r="M13" s="141">
        <v>0</v>
      </c>
      <c r="N13" s="143">
        <v>13.34</v>
      </c>
      <c r="O13" s="166">
        <v>127580479</v>
      </c>
    </row>
    <row r="14" spans="1:15">
      <c r="A14" s="141">
        <v>10510972</v>
      </c>
      <c r="B14" s="142" t="s">
        <v>10</v>
      </c>
      <c r="C14" s="142" t="s">
        <v>309</v>
      </c>
      <c r="D14" s="142" t="s">
        <v>235</v>
      </c>
      <c r="E14" s="141">
        <v>10805093</v>
      </c>
      <c r="F14" s="141">
        <v>10805093</v>
      </c>
      <c r="G14" s="141">
        <v>0</v>
      </c>
      <c r="H14" s="141">
        <v>11332000</v>
      </c>
      <c r="I14" s="141">
        <v>11332000</v>
      </c>
      <c r="J14" s="141">
        <v>0</v>
      </c>
      <c r="K14" s="141">
        <v>-526907</v>
      </c>
      <c r="L14" s="141">
        <v>-526907</v>
      </c>
      <c r="M14" s="141">
        <v>0</v>
      </c>
      <c r="N14" s="143">
        <v>4.6500000000000004</v>
      </c>
      <c r="O14" s="166">
        <v>10510972</v>
      </c>
    </row>
    <row r="15" spans="1:15">
      <c r="A15" s="141">
        <v>159317006</v>
      </c>
      <c r="B15" s="142" t="s">
        <v>11</v>
      </c>
      <c r="C15" s="142" t="s">
        <v>310</v>
      </c>
      <c r="D15" s="142" t="s">
        <v>237</v>
      </c>
      <c r="E15" s="141">
        <v>173925498</v>
      </c>
      <c r="F15" s="141">
        <v>173925498</v>
      </c>
      <c r="G15" s="141">
        <v>0</v>
      </c>
      <c r="H15" s="141">
        <v>160657000</v>
      </c>
      <c r="I15" s="141">
        <v>160657000</v>
      </c>
      <c r="J15" s="141">
        <v>0</v>
      </c>
      <c r="K15" s="141">
        <v>13268498</v>
      </c>
      <c r="L15" s="141">
        <v>13268498</v>
      </c>
      <c r="M15" s="141">
        <v>0</v>
      </c>
      <c r="N15" s="143">
        <v>8.26</v>
      </c>
      <c r="O15" s="166">
        <v>159317006</v>
      </c>
    </row>
    <row r="16" spans="1:15">
      <c r="A16" s="141">
        <v>5424681</v>
      </c>
      <c r="B16" s="142" t="s">
        <v>248</v>
      </c>
      <c r="C16" s="142" t="s">
        <v>311</v>
      </c>
      <c r="D16" s="142" t="s">
        <v>239</v>
      </c>
      <c r="E16" s="141">
        <v>5675977</v>
      </c>
      <c r="F16" s="141">
        <v>5675977</v>
      </c>
      <c r="G16" s="141">
        <v>0</v>
      </c>
      <c r="H16" s="141">
        <v>5590000</v>
      </c>
      <c r="I16" s="141">
        <v>5590000</v>
      </c>
      <c r="J16" s="141">
        <v>0</v>
      </c>
      <c r="K16" s="141">
        <v>85977</v>
      </c>
      <c r="L16" s="141">
        <v>85977</v>
      </c>
      <c r="M16" s="141">
        <v>0</v>
      </c>
      <c r="N16" s="143">
        <v>1.54</v>
      </c>
      <c r="O16" s="166">
        <v>5424681</v>
      </c>
    </row>
    <row r="17" spans="1:15">
      <c r="A17" s="141">
        <v>12274579615</v>
      </c>
      <c r="B17" s="142" t="s">
        <v>12</v>
      </c>
      <c r="C17" s="142" t="s">
        <v>312</v>
      </c>
      <c r="D17" s="142" t="s">
        <v>241</v>
      </c>
      <c r="E17" s="141">
        <v>13961345290</v>
      </c>
      <c r="F17" s="141">
        <v>13961345290</v>
      </c>
      <c r="G17" s="141">
        <v>0</v>
      </c>
      <c r="H17" s="141">
        <v>13789023000</v>
      </c>
      <c r="I17" s="141">
        <v>13789023000</v>
      </c>
      <c r="J17" s="141">
        <v>0</v>
      </c>
      <c r="K17" s="141">
        <v>172322290</v>
      </c>
      <c r="L17" s="141">
        <v>172322290</v>
      </c>
      <c r="M17" s="141">
        <v>0</v>
      </c>
      <c r="N17" s="143">
        <v>1.25</v>
      </c>
      <c r="O17" s="166">
        <v>12274579615</v>
      </c>
    </row>
    <row r="18" spans="1:15">
      <c r="A18" s="141">
        <v>47852278</v>
      </c>
      <c r="B18" s="142" t="s">
        <v>13</v>
      </c>
      <c r="C18" s="142" t="s">
        <v>313</v>
      </c>
      <c r="D18" s="142" t="s">
        <v>243</v>
      </c>
      <c r="E18" s="141">
        <v>79107159</v>
      </c>
      <c r="F18" s="141">
        <v>79107159</v>
      </c>
      <c r="G18" s="141">
        <v>0</v>
      </c>
      <c r="H18" s="141">
        <v>54787000</v>
      </c>
      <c r="I18" s="141">
        <v>54787000</v>
      </c>
      <c r="J18" s="141">
        <v>0</v>
      </c>
      <c r="K18" s="141">
        <v>24320159</v>
      </c>
      <c r="L18" s="141">
        <v>24320159</v>
      </c>
      <c r="M18" s="141">
        <v>0</v>
      </c>
      <c r="N18" s="143">
        <v>44.39</v>
      </c>
      <c r="O18" s="166">
        <v>47852278</v>
      </c>
    </row>
    <row r="19" spans="1:15">
      <c r="A19" s="141">
        <v>149918898</v>
      </c>
      <c r="B19" s="142" t="s">
        <v>14</v>
      </c>
      <c r="C19" s="142" t="s">
        <v>314</v>
      </c>
      <c r="D19" s="142" t="s">
        <v>251</v>
      </c>
      <c r="E19" s="141">
        <v>153969931</v>
      </c>
      <c r="F19" s="141">
        <v>153969931</v>
      </c>
      <c r="G19" s="141">
        <v>0</v>
      </c>
      <c r="H19" s="141">
        <v>127080000</v>
      </c>
      <c r="I19" s="141">
        <v>127080000</v>
      </c>
      <c r="J19" s="141">
        <v>0</v>
      </c>
      <c r="K19" s="141">
        <v>26889931</v>
      </c>
      <c r="L19" s="141">
        <v>26889931</v>
      </c>
      <c r="M19" s="141">
        <v>0</v>
      </c>
      <c r="N19" s="143">
        <v>21.16</v>
      </c>
      <c r="O19" s="166">
        <v>149918898</v>
      </c>
    </row>
    <row r="20" spans="1:15">
      <c r="A20" s="141">
        <v>451048933</v>
      </c>
      <c r="B20" s="142" t="s">
        <v>15</v>
      </c>
      <c r="C20" s="142" t="s">
        <v>315</v>
      </c>
      <c r="D20" s="142" t="s">
        <v>227</v>
      </c>
      <c r="E20" s="141">
        <v>576453866</v>
      </c>
      <c r="F20" s="141">
        <v>576453866</v>
      </c>
      <c r="G20" s="141">
        <v>0</v>
      </c>
      <c r="H20" s="141">
        <v>462825000</v>
      </c>
      <c r="I20" s="141">
        <v>462825000</v>
      </c>
      <c r="J20" s="141">
        <v>0</v>
      </c>
      <c r="K20" s="141">
        <v>113628866</v>
      </c>
      <c r="L20" s="141">
        <v>113628866</v>
      </c>
      <c r="M20" s="141">
        <v>0</v>
      </c>
      <c r="N20" s="143">
        <v>24.55</v>
      </c>
      <c r="O20" s="166">
        <v>451048933</v>
      </c>
    </row>
    <row r="21" spans="1:15">
      <c r="A21" s="141">
        <v>4149130</v>
      </c>
      <c r="B21" s="142" t="s">
        <v>256</v>
      </c>
      <c r="C21" s="142" t="s">
        <v>316</v>
      </c>
      <c r="D21" s="142" t="s">
        <v>229</v>
      </c>
      <c r="E21" s="141">
        <v>4299610</v>
      </c>
      <c r="F21" s="141">
        <v>4299610</v>
      </c>
      <c r="G21" s="141">
        <v>0</v>
      </c>
      <c r="H21" s="141">
        <v>5365000</v>
      </c>
      <c r="I21" s="141">
        <v>5365000</v>
      </c>
      <c r="J21" s="141">
        <v>0</v>
      </c>
      <c r="K21" s="141">
        <v>-1065390</v>
      </c>
      <c r="L21" s="141">
        <v>-1065390</v>
      </c>
      <c r="M21" s="141">
        <v>0</v>
      </c>
      <c r="N21" s="143">
        <v>19.86</v>
      </c>
      <c r="O21" s="166">
        <v>4149130</v>
      </c>
    </row>
    <row r="22" spans="1:15">
      <c r="A22" s="141">
        <v>814405</v>
      </c>
      <c r="B22" s="142" t="s">
        <v>258</v>
      </c>
      <c r="C22" s="142" t="s">
        <v>317</v>
      </c>
      <c r="D22" s="142" t="s">
        <v>231</v>
      </c>
      <c r="E22" s="141">
        <v>640591</v>
      </c>
      <c r="F22" s="141">
        <v>640591</v>
      </c>
      <c r="G22" s="141">
        <v>0</v>
      </c>
      <c r="H22" s="141">
        <v>530000</v>
      </c>
      <c r="I22" s="141">
        <v>530000</v>
      </c>
      <c r="J22" s="141">
        <v>0</v>
      </c>
      <c r="K22" s="141">
        <v>110591</v>
      </c>
      <c r="L22" s="141">
        <v>110591</v>
      </c>
      <c r="M22" s="141">
        <v>0</v>
      </c>
      <c r="N22" s="143">
        <v>20.87</v>
      </c>
      <c r="O22" s="166">
        <v>814405</v>
      </c>
    </row>
    <row r="23" spans="1:15">
      <c r="A23" s="141">
        <v>8049383</v>
      </c>
      <c r="B23" s="157" t="s">
        <v>911</v>
      </c>
      <c r="C23" s="142" t="s">
        <v>318</v>
      </c>
      <c r="D23" s="142" t="s">
        <v>231</v>
      </c>
      <c r="E23" s="141">
        <v>9777089</v>
      </c>
      <c r="F23" s="141">
        <v>9777089</v>
      </c>
      <c r="G23" s="141">
        <v>0</v>
      </c>
      <c r="H23" s="141">
        <v>10651000</v>
      </c>
      <c r="I23" s="141">
        <v>10651000</v>
      </c>
      <c r="J23" s="141">
        <v>0</v>
      </c>
      <c r="K23" s="141">
        <v>-873911</v>
      </c>
      <c r="L23" s="141">
        <v>-873911</v>
      </c>
      <c r="M23" s="141">
        <v>0</v>
      </c>
      <c r="N23" s="143">
        <v>8.1999999999999993</v>
      </c>
      <c r="O23" s="166">
        <v>8049383</v>
      </c>
    </row>
    <row r="24" spans="1:15">
      <c r="A24" s="141">
        <v>487470744249</v>
      </c>
      <c r="B24" s="142" t="s">
        <v>16</v>
      </c>
      <c r="C24" s="142" t="s">
        <v>319</v>
      </c>
      <c r="D24" s="142" t="s">
        <v>241</v>
      </c>
      <c r="E24" s="141">
        <v>463088051084</v>
      </c>
      <c r="F24" s="141">
        <v>1563706076</v>
      </c>
      <c r="G24" s="141">
        <v>461524345008</v>
      </c>
      <c r="H24" s="141">
        <v>509278698000</v>
      </c>
      <c r="I24" s="141">
        <v>1692941000</v>
      </c>
      <c r="J24" s="141">
        <v>507585757000</v>
      </c>
      <c r="K24" s="141">
        <v>-46190646916</v>
      </c>
      <c r="L24" s="141">
        <v>-129234924</v>
      </c>
      <c r="M24" s="141">
        <v>-46061411992</v>
      </c>
      <c r="N24" s="143">
        <v>9.07</v>
      </c>
      <c r="O24" s="166">
        <v>487470744249</v>
      </c>
    </row>
    <row r="25" spans="1:15">
      <c r="A25" s="141">
        <v>487425046930</v>
      </c>
      <c r="B25" s="142" t="s">
        <v>17</v>
      </c>
      <c r="C25" s="142" t="s">
        <v>320</v>
      </c>
      <c r="D25" s="142" t="s">
        <v>243</v>
      </c>
      <c r="E25" s="141">
        <v>463032184732</v>
      </c>
      <c r="F25" s="141">
        <v>1507839724</v>
      </c>
      <c r="G25" s="141">
        <v>461524345008</v>
      </c>
      <c r="H25" s="141">
        <v>509230363000</v>
      </c>
      <c r="I25" s="141">
        <v>1644606000</v>
      </c>
      <c r="J25" s="141">
        <v>507585757000</v>
      </c>
      <c r="K25" s="141">
        <v>-46198178268</v>
      </c>
      <c r="L25" s="141">
        <v>-136766276</v>
      </c>
      <c r="M25" s="141">
        <v>-46061411992</v>
      </c>
      <c r="N25" s="143">
        <v>9.07</v>
      </c>
      <c r="O25" s="166">
        <v>487425046930</v>
      </c>
    </row>
    <row r="26" spans="1:15">
      <c r="A26" s="141">
        <v>19968582419</v>
      </c>
      <c r="B26" s="142" t="s">
        <v>321</v>
      </c>
      <c r="C26" s="142" t="s">
        <v>322</v>
      </c>
      <c r="D26" s="142" t="s">
        <v>243</v>
      </c>
      <c r="E26" s="141">
        <v>17062714355</v>
      </c>
      <c r="F26" s="141">
        <v>0</v>
      </c>
      <c r="G26" s="141">
        <v>17062714355</v>
      </c>
      <c r="H26" s="141">
        <v>36480607000</v>
      </c>
      <c r="I26" s="141">
        <v>0</v>
      </c>
      <c r="J26" s="141">
        <v>36480607000</v>
      </c>
      <c r="K26" s="141">
        <v>-19417892645</v>
      </c>
      <c r="L26" s="141">
        <v>0</v>
      </c>
      <c r="M26" s="141">
        <v>-19417892645</v>
      </c>
      <c r="N26" s="143">
        <v>53.23</v>
      </c>
      <c r="O26" s="166">
        <v>19968582419</v>
      </c>
    </row>
    <row r="27" spans="1:15">
      <c r="A27" s="141">
        <v>1676547161</v>
      </c>
      <c r="B27" s="142" t="s">
        <v>323</v>
      </c>
      <c r="C27" s="142" t="s">
        <v>322</v>
      </c>
      <c r="D27" s="142" t="s">
        <v>243</v>
      </c>
      <c r="E27" s="141">
        <v>1495337173</v>
      </c>
      <c r="F27" s="141">
        <v>0</v>
      </c>
      <c r="G27" s="141">
        <v>1495337173</v>
      </c>
      <c r="H27" s="141">
        <v>3310055000</v>
      </c>
      <c r="I27" s="141">
        <v>0</v>
      </c>
      <c r="J27" s="141">
        <v>3310055000</v>
      </c>
      <c r="K27" s="141">
        <v>-1814717827</v>
      </c>
      <c r="L27" s="141">
        <v>0</v>
      </c>
      <c r="M27" s="141">
        <v>-1814717827</v>
      </c>
      <c r="N27" s="143">
        <v>54.82</v>
      </c>
      <c r="O27" s="166">
        <v>1676547161</v>
      </c>
    </row>
    <row r="28" spans="1:15">
      <c r="A28" s="141">
        <v>211998579682</v>
      </c>
      <c r="B28" s="142" t="s">
        <v>324</v>
      </c>
      <c r="C28" s="142" t="s">
        <v>322</v>
      </c>
      <c r="D28" s="142" t="s">
        <v>243</v>
      </c>
      <c r="E28" s="141">
        <v>184740894532</v>
      </c>
      <c r="F28" s="141">
        <v>0</v>
      </c>
      <c r="G28" s="141">
        <v>184740894532</v>
      </c>
      <c r="H28" s="141">
        <v>173244638000</v>
      </c>
      <c r="I28" s="141">
        <v>0</v>
      </c>
      <c r="J28" s="141">
        <v>173244638000</v>
      </c>
      <c r="K28" s="141">
        <v>11496256532</v>
      </c>
      <c r="L28" s="141">
        <v>0</v>
      </c>
      <c r="M28" s="141">
        <v>11496256532</v>
      </c>
      <c r="N28" s="143">
        <v>6.64</v>
      </c>
      <c r="O28" s="166">
        <v>211998579682</v>
      </c>
    </row>
    <row r="29" spans="1:15">
      <c r="A29" s="141">
        <v>252110980694</v>
      </c>
      <c r="B29" s="142" t="s">
        <v>325</v>
      </c>
      <c r="C29" s="142" t="s">
        <v>322</v>
      </c>
      <c r="D29" s="142" t="s">
        <v>243</v>
      </c>
      <c r="E29" s="141">
        <v>258225398948</v>
      </c>
      <c r="F29" s="141">
        <v>0</v>
      </c>
      <c r="G29" s="141">
        <v>258225398948</v>
      </c>
      <c r="H29" s="141">
        <v>294550457000</v>
      </c>
      <c r="I29" s="141">
        <v>0</v>
      </c>
      <c r="J29" s="141">
        <v>294550457000</v>
      </c>
      <c r="K29" s="141">
        <v>-36325058052</v>
      </c>
      <c r="L29" s="141">
        <v>0</v>
      </c>
      <c r="M29" s="141">
        <v>-36325058052</v>
      </c>
      <c r="N29" s="143">
        <v>12.33</v>
      </c>
      <c r="O29" s="166">
        <v>252110980694</v>
      </c>
    </row>
    <row r="30" spans="1:15">
      <c r="A30" s="141">
        <v>1670356974</v>
      </c>
      <c r="B30" s="142" t="s">
        <v>263</v>
      </c>
      <c r="C30" s="142" t="s">
        <v>326</v>
      </c>
      <c r="D30" s="142" t="s">
        <v>243</v>
      </c>
      <c r="E30" s="141">
        <v>1507839724</v>
      </c>
      <c r="F30" s="141">
        <v>1507839724</v>
      </c>
      <c r="G30" s="141">
        <v>0</v>
      </c>
      <c r="H30" s="141">
        <v>1644606000</v>
      </c>
      <c r="I30" s="141">
        <v>1644606000</v>
      </c>
      <c r="J30" s="141">
        <v>0</v>
      </c>
      <c r="K30" s="141">
        <v>-136766276</v>
      </c>
      <c r="L30" s="141">
        <v>-136766276</v>
      </c>
      <c r="M30" s="141">
        <v>0</v>
      </c>
      <c r="N30" s="143">
        <v>8.32</v>
      </c>
      <c r="O30" s="166">
        <v>1670356974</v>
      </c>
    </row>
    <row r="31" spans="1:15">
      <c r="A31" s="141">
        <v>45697319</v>
      </c>
      <c r="B31" s="142" t="s">
        <v>18</v>
      </c>
      <c r="C31" s="142" t="s">
        <v>327</v>
      </c>
      <c r="D31" s="142" t="s">
        <v>251</v>
      </c>
      <c r="E31" s="141">
        <v>55866352</v>
      </c>
      <c r="F31" s="141">
        <v>55866352</v>
      </c>
      <c r="G31" s="141">
        <v>0</v>
      </c>
      <c r="H31" s="141">
        <v>48335000</v>
      </c>
      <c r="I31" s="141">
        <v>48335000</v>
      </c>
      <c r="J31" s="141">
        <v>0</v>
      </c>
      <c r="K31" s="141">
        <v>7531352</v>
      </c>
      <c r="L31" s="141">
        <v>7531352</v>
      </c>
      <c r="M31" s="141">
        <v>0</v>
      </c>
      <c r="N31" s="143">
        <v>15.58</v>
      </c>
      <c r="O31" s="166">
        <v>45697319</v>
      </c>
    </row>
    <row r="32" spans="1:15">
      <c r="A32" s="141">
        <v>142088866</v>
      </c>
      <c r="B32" s="142" t="s">
        <v>19</v>
      </c>
      <c r="C32" s="142" t="s">
        <v>328</v>
      </c>
      <c r="D32" s="142" t="s">
        <v>255</v>
      </c>
      <c r="E32" s="141">
        <v>55873561</v>
      </c>
      <c r="F32" s="141">
        <v>55873561</v>
      </c>
      <c r="G32" s="141">
        <v>0</v>
      </c>
      <c r="H32" s="141">
        <v>3441000</v>
      </c>
      <c r="I32" s="141">
        <v>3441000</v>
      </c>
      <c r="J32" s="141">
        <v>0</v>
      </c>
      <c r="K32" s="141">
        <v>52432561</v>
      </c>
      <c r="L32" s="141">
        <v>52432561</v>
      </c>
      <c r="M32" s="141">
        <v>0</v>
      </c>
      <c r="N32" s="143">
        <v>1523.76</v>
      </c>
      <c r="O32" s="166">
        <v>142088866</v>
      </c>
    </row>
    <row r="33" spans="1:15">
      <c r="A33" s="141">
        <v>122507416</v>
      </c>
      <c r="B33" s="142" t="s">
        <v>20</v>
      </c>
      <c r="C33" s="142" t="s">
        <v>329</v>
      </c>
      <c r="D33" s="142" t="s">
        <v>231</v>
      </c>
      <c r="E33" s="141">
        <v>2633437</v>
      </c>
      <c r="F33" s="141">
        <v>2633437</v>
      </c>
      <c r="G33" s="141">
        <v>0</v>
      </c>
      <c r="H33" s="141">
        <v>1345000</v>
      </c>
      <c r="I33" s="141">
        <v>1345000</v>
      </c>
      <c r="J33" s="141">
        <v>0</v>
      </c>
      <c r="K33" s="141">
        <v>1288437</v>
      </c>
      <c r="L33" s="141">
        <v>1288437</v>
      </c>
      <c r="M33" s="141">
        <v>0</v>
      </c>
      <c r="N33" s="143">
        <v>95.79</v>
      </c>
      <c r="O33" s="166">
        <v>122507416</v>
      </c>
    </row>
    <row r="34" spans="1:15">
      <c r="A34" s="141">
        <v>29303</v>
      </c>
      <c r="B34" s="142" t="s">
        <v>21</v>
      </c>
      <c r="C34" s="142" t="s">
        <v>330</v>
      </c>
      <c r="D34" s="142" t="s">
        <v>233</v>
      </c>
      <c r="E34" s="141">
        <v>1271152</v>
      </c>
      <c r="F34" s="141">
        <v>1271152</v>
      </c>
      <c r="G34" s="141">
        <v>0</v>
      </c>
      <c r="H34" s="141">
        <v>25000</v>
      </c>
      <c r="I34" s="141">
        <v>25000</v>
      </c>
      <c r="J34" s="141">
        <v>0</v>
      </c>
      <c r="K34" s="141">
        <v>1246152</v>
      </c>
      <c r="L34" s="141">
        <v>1246152</v>
      </c>
      <c r="M34" s="141">
        <v>0</v>
      </c>
      <c r="N34" s="143">
        <v>4984.6099999999997</v>
      </c>
      <c r="O34" s="166">
        <v>29303</v>
      </c>
    </row>
    <row r="35" spans="1:15">
      <c r="A35" s="141">
        <v>18001381</v>
      </c>
      <c r="B35" s="142" t="s">
        <v>22</v>
      </c>
      <c r="C35" s="142" t="s">
        <v>331</v>
      </c>
      <c r="D35" s="142" t="s">
        <v>235</v>
      </c>
      <c r="E35" s="141">
        <v>49933544</v>
      </c>
      <c r="F35" s="141">
        <v>49933544</v>
      </c>
      <c r="G35" s="141">
        <v>0</v>
      </c>
      <c r="H35" s="141">
        <v>585000</v>
      </c>
      <c r="I35" s="141">
        <v>585000</v>
      </c>
      <c r="J35" s="141">
        <v>0</v>
      </c>
      <c r="K35" s="141">
        <v>49348544</v>
      </c>
      <c r="L35" s="141">
        <v>49348544</v>
      </c>
      <c r="M35" s="141">
        <v>0</v>
      </c>
      <c r="N35" s="143">
        <v>8435.65</v>
      </c>
      <c r="O35" s="166">
        <v>18001381</v>
      </c>
    </row>
    <row r="36" spans="1:15">
      <c r="A36" s="141">
        <v>459110</v>
      </c>
      <c r="B36" s="142" t="s">
        <v>23</v>
      </c>
      <c r="C36" s="142" t="s">
        <v>332</v>
      </c>
      <c r="D36" s="142" t="s">
        <v>237</v>
      </c>
      <c r="E36" s="141">
        <v>435080</v>
      </c>
      <c r="F36" s="141">
        <v>435080</v>
      </c>
      <c r="G36" s="141">
        <v>0</v>
      </c>
      <c r="H36" s="141">
        <v>747000</v>
      </c>
      <c r="I36" s="141">
        <v>747000</v>
      </c>
      <c r="J36" s="141">
        <v>0</v>
      </c>
      <c r="K36" s="141">
        <v>-311920</v>
      </c>
      <c r="L36" s="141">
        <v>-311920</v>
      </c>
      <c r="M36" s="141">
        <v>0</v>
      </c>
      <c r="N36" s="143">
        <v>41.76</v>
      </c>
      <c r="O36" s="166">
        <v>459110</v>
      </c>
    </row>
    <row r="37" spans="1:15">
      <c r="A37" s="141">
        <v>1091656</v>
      </c>
      <c r="B37" s="142" t="s">
        <v>24</v>
      </c>
      <c r="C37" s="142" t="s">
        <v>333</v>
      </c>
      <c r="D37" s="142" t="s">
        <v>239</v>
      </c>
      <c r="E37" s="141">
        <v>1600348</v>
      </c>
      <c r="F37" s="141">
        <v>1600348</v>
      </c>
      <c r="G37" s="141">
        <v>0</v>
      </c>
      <c r="H37" s="141">
        <v>739000</v>
      </c>
      <c r="I37" s="141">
        <v>739000</v>
      </c>
      <c r="J37" s="141">
        <v>0</v>
      </c>
      <c r="K37" s="141">
        <v>861348</v>
      </c>
      <c r="L37" s="141">
        <v>861348</v>
      </c>
      <c r="M37" s="141">
        <v>0</v>
      </c>
      <c r="N37" s="143">
        <v>116.56</v>
      </c>
      <c r="O37" s="166">
        <v>1091656</v>
      </c>
    </row>
    <row r="38" spans="1:15">
      <c r="A38" s="141">
        <v>29816501865</v>
      </c>
      <c r="B38" s="142" t="s">
        <v>271</v>
      </c>
      <c r="C38" s="142" t="s">
        <v>334</v>
      </c>
      <c r="D38" s="142" t="s">
        <v>239</v>
      </c>
      <c r="E38" s="141">
        <v>29856656624</v>
      </c>
      <c r="F38" s="141">
        <v>29856656624</v>
      </c>
      <c r="G38" s="141">
        <v>0</v>
      </c>
      <c r="H38" s="141">
        <v>24664412000</v>
      </c>
      <c r="I38" s="141">
        <v>24664412000</v>
      </c>
      <c r="J38" s="141">
        <v>0</v>
      </c>
      <c r="K38" s="141">
        <v>5192244624</v>
      </c>
      <c r="L38" s="141">
        <v>5192244624</v>
      </c>
      <c r="M38" s="141">
        <v>0</v>
      </c>
      <c r="N38" s="143">
        <v>21.05</v>
      </c>
      <c r="O38" s="166">
        <v>29816501865</v>
      </c>
    </row>
    <row r="39" spans="1:15">
      <c r="A39" s="141">
        <v>573358870</v>
      </c>
      <c r="B39" s="142" t="s">
        <v>25</v>
      </c>
      <c r="C39" s="142" t="s">
        <v>335</v>
      </c>
      <c r="D39" s="142" t="s">
        <v>241</v>
      </c>
      <c r="E39" s="141">
        <v>671182280</v>
      </c>
      <c r="F39" s="141">
        <v>671182280</v>
      </c>
      <c r="G39" s="141">
        <v>0</v>
      </c>
      <c r="H39" s="141">
        <v>586617000</v>
      </c>
      <c r="I39" s="141">
        <v>586617000</v>
      </c>
      <c r="J39" s="141">
        <v>0</v>
      </c>
      <c r="K39" s="141">
        <v>84565280</v>
      </c>
      <c r="L39" s="141">
        <v>84565280</v>
      </c>
      <c r="M39" s="141">
        <v>0</v>
      </c>
      <c r="N39" s="143">
        <v>14.42</v>
      </c>
      <c r="O39" s="166">
        <v>573358870</v>
      </c>
    </row>
    <row r="40" spans="1:15">
      <c r="A40" s="141">
        <v>1996085279</v>
      </c>
      <c r="B40" s="142" t="s">
        <v>26</v>
      </c>
      <c r="C40" s="142" t="s">
        <v>336</v>
      </c>
      <c r="D40" s="142" t="s">
        <v>243</v>
      </c>
      <c r="E40" s="141">
        <v>2080316351</v>
      </c>
      <c r="F40" s="141">
        <v>2080316351</v>
      </c>
      <c r="G40" s="141">
        <v>0</v>
      </c>
      <c r="H40" s="141">
        <v>1821713000</v>
      </c>
      <c r="I40" s="141">
        <v>1821713000</v>
      </c>
      <c r="J40" s="141">
        <v>0</v>
      </c>
      <c r="K40" s="141">
        <v>258603351</v>
      </c>
      <c r="L40" s="141">
        <v>258603351</v>
      </c>
      <c r="M40" s="141">
        <v>0</v>
      </c>
      <c r="N40" s="143">
        <v>14.2</v>
      </c>
      <c r="O40" s="166">
        <v>1996085279</v>
      </c>
    </row>
    <row r="41" spans="1:15">
      <c r="A41" s="141">
        <v>26840417269</v>
      </c>
      <c r="B41" s="142" t="s">
        <v>27</v>
      </c>
      <c r="C41" s="142" t="s">
        <v>337</v>
      </c>
      <c r="D41" s="142" t="s">
        <v>251</v>
      </c>
      <c r="E41" s="141">
        <v>26573768898</v>
      </c>
      <c r="F41" s="141">
        <v>26573768898</v>
      </c>
      <c r="G41" s="141">
        <v>0</v>
      </c>
      <c r="H41" s="141">
        <v>21833281000</v>
      </c>
      <c r="I41" s="141">
        <v>21833281000</v>
      </c>
      <c r="J41" s="141">
        <v>0</v>
      </c>
      <c r="K41" s="141">
        <v>4740487898</v>
      </c>
      <c r="L41" s="141">
        <v>4740487898</v>
      </c>
      <c r="M41" s="141">
        <v>0</v>
      </c>
      <c r="N41" s="143">
        <v>21.71</v>
      </c>
      <c r="O41" s="166">
        <v>26840417269</v>
      </c>
    </row>
    <row r="42" spans="1:15">
      <c r="A42" s="141">
        <v>79056681</v>
      </c>
      <c r="B42" s="142" t="s">
        <v>28</v>
      </c>
      <c r="C42" s="142" t="s">
        <v>338</v>
      </c>
      <c r="D42" s="142" t="s">
        <v>227</v>
      </c>
      <c r="E42" s="141">
        <v>79085958</v>
      </c>
      <c r="F42" s="141">
        <v>79085958</v>
      </c>
      <c r="G42" s="141">
        <v>0</v>
      </c>
      <c r="H42" s="141">
        <v>99425000</v>
      </c>
      <c r="I42" s="141">
        <v>99425000</v>
      </c>
      <c r="J42" s="141">
        <v>0</v>
      </c>
      <c r="K42" s="141">
        <v>-20339042</v>
      </c>
      <c r="L42" s="141">
        <v>-20339042</v>
      </c>
      <c r="M42" s="141">
        <v>0</v>
      </c>
      <c r="N42" s="143">
        <v>20.46</v>
      </c>
      <c r="O42" s="166">
        <v>79056681</v>
      </c>
    </row>
    <row r="43" spans="1:15">
      <c r="A43" s="141">
        <v>50962532</v>
      </c>
      <c r="B43" s="142" t="s">
        <v>29</v>
      </c>
      <c r="C43" s="142" t="s">
        <v>339</v>
      </c>
      <c r="D43" s="142" t="s">
        <v>229</v>
      </c>
      <c r="E43" s="141">
        <v>54560248</v>
      </c>
      <c r="F43" s="141">
        <v>54560248</v>
      </c>
      <c r="G43" s="141">
        <v>0</v>
      </c>
      <c r="H43" s="141">
        <v>49607000</v>
      </c>
      <c r="I43" s="141">
        <v>49607000</v>
      </c>
      <c r="J43" s="141">
        <v>0</v>
      </c>
      <c r="K43" s="141">
        <v>4953248</v>
      </c>
      <c r="L43" s="141">
        <v>4953248</v>
      </c>
      <c r="M43" s="141">
        <v>0</v>
      </c>
      <c r="N43" s="143">
        <v>9.98</v>
      </c>
      <c r="O43" s="166">
        <v>50962532</v>
      </c>
    </row>
    <row r="44" spans="1:15">
      <c r="A44" s="141">
        <v>257010188</v>
      </c>
      <c r="B44" s="142" t="s">
        <v>278</v>
      </c>
      <c r="C44" s="142" t="s">
        <v>340</v>
      </c>
      <c r="D44" s="142" t="s">
        <v>255</v>
      </c>
      <c r="E44" s="141">
        <v>370744204</v>
      </c>
      <c r="F44" s="141">
        <v>370744204</v>
      </c>
      <c r="G44" s="141">
        <v>0</v>
      </c>
      <c r="H44" s="141">
        <v>232509000</v>
      </c>
      <c r="I44" s="141">
        <v>232509000</v>
      </c>
      <c r="J44" s="141">
        <v>0</v>
      </c>
      <c r="K44" s="141">
        <v>138235204</v>
      </c>
      <c r="L44" s="141">
        <v>138235204</v>
      </c>
      <c r="M44" s="141">
        <v>0</v>
      </c>
      <c r="N44" s="143">
        <v>59.45</v>
      </c>
      <c r="O44" s="166">
        <v>257010188</v>
      </c>
    </row>
    <row r="45" spans="1:15">
      <c r="A45" s="141">
        <v>19611046</v>
      </c>
      <c r="B45" s="142" t="s">
        <v>30</v>
      </c>
      <c r="C45" s="142" t="s">
        <v>341</v>
      </c>
      <c r="D45" s="142" t="s">
        <v>233</v>
      </c>
      <c r="E45" s="141">
        <v>26998685</v>
      </c>
      <c r="F45" s="141">
        <v>26998685</v>
      </c>
      <c r="G45" s="141">
        <v>0</v>
      </c>
      <c r="H45" s="141">
        <v>41260000</v>
      </c>
      <c r="I45" s="141">
        <v>41260000</v>
      </c>
      <c r="J45" s="141">
        <v>0</v>
      </c>
      <c r="K45" s="141">
        <v>-14261315</v>
      </c>
      <c r="L45" s="141">
        <v>-14261315</v>
      </c>
      <c r="M45" s="141">
        <v>0</v>
      </c>
      <c r="N45" s="143">
        <v>34.56</v>
      </c>
      <c r="O45" s="166">
        <v>19611046</v>
      </c>
    </row>
    <row r="46" spans="1:15">
      <c r="A46" s="141">
        <v>1248426723</v>
      </c>
      <c r="B46" s="142" t="s">
        <v>31</v>
      </c>
      <c r="C46" s="142" t="s">
        <v>342</v>
      </c>
      <c r="D46" s="142" t="s">
        <v>229</v>
      </c>
      <c r="E46" s="141">
        <v>1095151045</v>
      </c>
      <c r="F46" s="141">
        <v>1095151045</v>
      </c>
      <c r="G46" s="141">
        <v>0</v>
      </c>
      <c r="H46" s="141">
        <v>1436249000</v>
      </c>
      <c r="I46" s="141">
        <v>1436249000</v>
      </c>
      <c r="J46" s="141">
        <v>0</v>
      </c>
      <c r="K46" s="141">
        <v>-341097955</v>
      </c>
      <c r="L46" s="141">
        <v>-341097955</v>
      </c>
      <c r="M46" s="141">
        <v>0</v>
      </c>
      <c r="N46" s="143">
        <v>23.75</v>
      </c>
      <c r="O46" s="166">
        <v>1248426723</v>
      </c>
    </row>
    <row r="47" spans="1:15">
      <c r="A47" s="141">
        <v>261009605</v>
      </c>
      <c r="B47" s="142" t="s">
        <v>32</v>
      </c>
      <c r="C47" s="142" t="s">
        <v>343</v>
      </c>
      <c r="D47" s="142" t="s">
        <v>231</v>
      </c>
      <c r="E47" s="141">
        <v>306796787</v>
      </c>
      <c r="F47" s="141">
        <v>306796787</v>
      </c>
      <c r="G47" s="141">
        <v>0</v>
      </c>
      <c r="H47" s="141">
        <v>298602000</v>
      </c>
      <c r="I47" s="141">
        <v>298602000</v>
      </c>
      <c r="J47" s="141">
        <v>0</v>
      </c>
      <c r="K47" s="141">
        <v>8194787</v>
      </c>
      <c r="L47" s="141">
        <v>8194787</v>
      </c>
      <c r="M47" s="141">
        <v>0</v>
      </c>
      <c r="N47" s="143">
        <v>2.74</v>
      </c>
      <c r="O47" s="166">
        <v>261009605</v>
      </c>
    </row>
    <row r="48" spans="1:15">
      <c r="A48" s="141">
        <v>319935374</v>
      </c>
      <c r="B48" s="142" t="s">
        <v>33</v>
      </c>
      <c r="C48" s="142" t="s">
        <v>344</v>
      </c>
      <c r="D48" s="142" t="s">
        <v>235</v>
      </c>
      <c r="E48" s="141">
        <v>122456118</v>
      </c>
      <c r="F48" s="141">
        <v>122456118</v>
      </c>
      <c r="G48" s="141">
        <v>0</v>
      </c>
      <c r="H48" s="141">
        <v>108003000</v>
      </c>
      <c r="I48" s="141">
        <v>108003000</v>
      </c>
      <c r="J48" s="141">
        <v>0</v>
      </c>
      <c r="K48" s="141">
        <v>14453118</v>
      </c>
      <c r="L48" s="141">
        <v>14453118</v>
      </c>
      <c r="M48" s="141">
        <v>0</v>
      </c>
      <c r="N48" s="143">
        <v>13.38</v>
      </c>
      <c r="O48" s="166">
        <v>319935374</v>
      </c>
    </row>
    <row r="49" spans="1:15">
      <c r="A49" s="141">
        <v>20332444</v>
      </c>
      <c r="B49" s="142" t="s">
        <v>34</v>
      </c>
      <c r="C49" s="142" t="s">
        <v>345</v>
      </c>
      <c r="D49" s="142" t="s">
        <v>237</v>
      </c>
      <c r="E49" s="141">
        <v>16520063</v>
      </c>
      <c r="F49" s="141">
        <v>16520063</v>
      </c>
      <c r="G49" s="141">
        <v>0</v>
      </c>
      <c r="H49" s="141">
        <v>20322000</v>
      </c>
      <c r="I49" s="141">
        <v>20322000</v>
      </c>
      <c r="J49" s="141">
        <v>0</v>
      </c>
      <c r="K49" s="141">
        <v>-3801937</v>
      </c>
      <c r="L49" s="141">
        <v>-3801937</v>
      </c>
      <c r="M49" s="141">
        <v>0</v>
      </c>
      <c r="N49" s="143">
        <v>18.71</v>
      </c>
      <c r="O49" s="166">
        <v>20332444</v>
      </c>
    </row>
    <row r="50" spans="1:15">
      <c r="A50" s="141">
        <v>647149300</v>
      </c>
      <c r="B50" s="142" t="s">
        <v>35</v>
      </c>
      <c r="C50" s="142" t="s">
        <v>346</v>
      </c>
      <c r="D50" s="142" t="s">
        <v>241</v>
      </c>
      <c r="E50" s="141">
        <v>649378077</v>
      </c>
      <c r="F50" s="141">
        <v>649378077</v>
      </c>
      <c r="G50" s="141">
        <v>0</v>
      </c>
      <c r="H50" s="141">
        <v>1009322000</v>
      </c>
      <c r="I50" s="141">
        <v>1009322000</v>
      </c>
      <c r="J50" s="141">
        <v>0</v>
      </c>
      <c r="K50" s="141">
        <v>-359943923</v>
      </c>
      <c r="L50" s="141">
        <v>-359943923</v>
      </c>
      <c r="M50" s="141">
        <v>0</v>
      </c>
      <c r="N50" s="143">
        <v>35.659999999999997</v>
      </c>
      <c r="O50" s="166">
        <v>647149300</v>
      </c>
    </row>
    <row r="51" spans="1:15">
      <c r="A51" s="141">
        <v>1765601035</v>
      </c>
      <c r="B51" s="157" t="s">
        <v>913</v>
      </c>
      <c r="C51" s="142" t="s">
        <v>347</v>
      </c>
      <c r="D51" s="142" t="s">
        <v>237</v>
      </c>
      <c r="E51" s="141">
        <v>1846337628</v>
      </c>
      <c r="F51" s="141">
        <v>1846337628</v>
      </c>
      <c r="G51" s="141">
        <v>0</v>
      </c>
      <c r="H51" s="141">
        <v>1972993000</v>
      </c>
      <c r="I51" s="141">
        <v>1972993000</v>
      </c>
      <c r="J51" s="141">
        <v>0</v>
      </c>
      <c r="K51" s="141">
        <v>-126655372</v>
      </c>
      <c r="L51" s="141">
        <v>-126655372</v>
      </c>
      <c r="M51" s="141">
        <v>0</v>
      </c>
      <c r="N51" s="143">
        <v>6.42</v>
      </c>
      <c r="O51" s="166">
        <v>1765601035</v>
      </c>
    </row>
    <row r="52" spans="1:15">
      <c r="A52" s="141">
        <v>1083784</v>
      </c>
      <c r="B52" s="142" t="s">
        <v>36</v>
      </c>
      <c r="C52" s="142" t="s">
        <v>348</v>
      </c>
      <c r="D52" s="142" t="s">
        <v>239</v>
      </c>
      <c r="E52" s="141">
        <v>2478387</v>
      </c>
      <c r="F52" s="141">
        <v>2478387</v>
      </c>
      <c r="G52" s="141">
        <v>0</v>
      </c>
      <c r="H52" s="141">
        <v>1338000</v>
      </c>
      <c r="I52" s="141">
        <v>1338000</v>
      </c>
      <c r="J52" s="141">
        <v>0</v>
      </c>
      <c r="K52" s="141">
        <v>1140387</v>
      </c>
      <c r="L52" s="141">
        <v>1140387</v>
      </c>
      <c r="M52" s="141">
        <v>0</v>
      </c>
      <c r="N52" s="143">
        <v>85.23</v>
      </c>
      <c r="O52" s="166">
        <v>1083784</v>
      </c>
    </row>
    <row r="53" spans="1:15">
      <c r="A53" s="141">
        <v>1764413251</v>
      </c>
      <c r="B53" s="157" t="s">
        <v>914</v>
      </c>
      <c r="C53" s="142" t="s">
        <v>349</v>
      </c>
      <c r="D53" s="142" t="s">
        <v>241</v>
      </c>
      <c r="E53" s="141">
        <v>1843859241</v>
      </c>
      <c r="F53" s="141">
        <v>1843859241</v>
      </c>
      <c r="G53" s="141">
        <v>0</v>
      </c>
      <c r="H53" s="141">
        <v>1938655000</v>
      </c>
      <c r="I53" s="141">
        <v>1938655000</v>
      </c>
      <c r="J53" s="141">
        <v>0</v>
      </c>
      <c r="K53" s="141">
        <v>-94795759</v>
      </c>
      <c r="L53" s="141">
        <v>-94795759</v>
      </c>
      <c r="M53" s="141">
        <v>0</v>
      </c>
      <c r="N53" s="143">
        <v>4.8899999999999997</v>
      </c>
      <c r="O53" s="166">
        <v>1764413251</v>
      </c>
    </row>
    <row r="54" spans="1:15">
      <c r="A54" s="141">
        <v>104000</v>
      </c>
      <c r="B54" s="142" t="s">
        <v>37</v>
      </c>
      <c r="C54" s="142" t="s">
        <v>350</v>
      </c>
      <c r="D54" s="142" t="s">
        <v>243</v>
      </c>
      <c r="E54" s="141">
        <v>0</v>
      </c>
      <c r="F54" s="141">
        <v>0</v>
      </c>
      <c r="G54" s="141">
        <v>0</v>
      </c>
      <c r="H54" s="141">
        <v>33000000</v>
      </c>
      <c r="I54" s="141">
        <v>33000000</v>
      </c>
      <c r="J54" s="141">
        <v>0</v>
      </c>
      <c r="K54" s="141">
        <v>-33000000</v>
      </c>
      <c r="L54" s="141">
        <v>-33000000</v>
      </c>
      <c r="M54" s="141">
        <v>0</v>
      </c>
      <c r="N54" s="143">
        <v>100</v>
      </c>
      <c r="O54" s="166">
        <v>104000</v>
      </c>
    </row>
    <row r="55" spans="1:15">
      <c r="A55" s="141">
        <v>0</v>
      </c>
      <c r="B55" s="142" t="s">
        <v>38</v>
      </c>
      <c r="C55" s="142" t="s">
        <v>351</v>
      </c>
      <c r="D55" s="142" t="s">
        <v>227</v>
      </c>
      <c r="E55" s="141">
        <v>3280000</v>
      </c>
      <c r="F55" s="141">
        <v>3280000</v>
      </c>
      <c r="G55" s="141">
        <v>0</v>
      </c>
      <c r="H55" s="141">
        <v>500000</v>
      </c>
      <c r="I55" s="141">
        <v>500000</v>
      </c>
      <c r="J55" s="141">
        <v>0</v>
      </c>
      <c r="K55" s="141">
        <v>2780000</v>
      </c>
      <c r="L55" s="141">
        <v>2780000</v>
      </c>
      <c r="M55" s="141">
        <v>0</v>
      </c>
      <c r="N55" s="143">
        <v>556</v>
      </c>
      <c r="O55" s="166">
        <v>0</v>
      </c>
    </row>
    <row r="56" spans="1:15">
      <c r="A56" s="141">
        <v>0</v>
      </c>
      <c r="B56" s="142" t="s">
        <v>39</v>
      </c>
      <c r="C56" s="142" t="s">
        <v>352</v>
      </c>
      <c r="D56" s="142" t="s">
        <v>255</v>
      </c>
      <c r="E56" s="141">
        <v>3280000</v>
      </c>
      <c r="F56" s="141">
        <v>3280000</v>
      </c>
      <c r="G56" s="141">
        <v>0</v>
      </c>
      <c r="H56" s="141">
        <v>500000</v>
      </c>
      <c r="I56" s="141">
        <v>500000</v>
      </c>
      <c r="J56" s="141">
        <v>0</v>
      </c>
      <c r="K56" s="141">
        <v>2780000</v>
      </c>
      <c r="L56" s="141">
        <v>2780000</v>
      </c>
      <c r="M56" s="141">
        <v>0</v>
      </c>
      <c r="N56" s="143">
        <v>556</v>
      </c>
      <c r="O56" s="166">
        <v>0</v>
      </c>
    </row>
    <row r="57" spans="1:15">
      <c r="A57" s="141">
        <v>474244099</v>
      </c>
      <c r="B57" s="142" t="s">
        <v>40</v>
      </c>
      <c r="C57" s="142" t="s">
        <v>353</v>
      </c>
      <c r="D57" s="142" t="s">
        <v>235</v>
      </c>
      <c r="E57" s="141">
        <v>257731225</v>
      </c>
      <c r="F57" s="141">
        <v>257731225</v>
      </c>
      <c r="G57" s="141">
        <v>0</v>
      </c>
      <c r="H57" s="141">
        <v>-6711000</v>
      </c>
      <c r="I57" s="141">
        <v>-6711000</v>
      </c>
      <c r="J57" s="141">
        <v>0</v>
      </c>
      <c r="K57" s="141">
        <v>264442225</v>
      </c>
      <c r="L57" s="141">
        <v>264442225</v>
      </c>
      <c r="M57" s="141">
        <v>0</v>
      </c>
      <c r="N57" s="143">
        <v>3940.43</v>
      </c>
      <c r="O57" s="166">
        <v>474244099</v>
      </c>
    </row>
    <row r="58" spans="1:15">
      <c r="A58" s="141">
        <v>474244099</v>
      </c>
      <c r="B58" s="142" t="s">
        <v>41</v>
      </c>
      <c r="C58" s="142" t="s">
        <v>354</v>
      </c>
      <c r="D58" s="142" t="s">
        <v>237</v>
      </c>
      <c r="E58" s="141">
        <v>257731225</v>
      </c>
      <c r="F58" s="141">
        <v>257731225</v>
      </c>
      <c r="G58" s="141">
        <v>0</v>
      </c>
      <c r="H58" s="141">
        <v>-6711000</v>
      </c>
      <c r="I58" s="141">
        <v>-6711000</v>
      </c>
      <c r="J58" s="141">
        <v>0</v>
      </c>
      <c r="K58" s="141">
        <v>264442225</v>
      </c>
      <c r="L58" s="141">
        <v>264442225</v>
      </c>
      <c r="M58" s="141">
        <v>0</v>
      </c>
      <c r="N58" s="143">
        <v>3940.43</v>
      </c>
      <c r="O58" s="166">
        <v>474244099</v>
      </c>
    </row>
    <row r="59" spans="1:15">
      <c r="A59" s="141">
        <v>543128855284</v>
      </c>
      <c r="B59" s="142" t="s">
        <v>294</v>
      </c>
      <c r="C59" s="142"/>
      <c r="D59" s="142"/>
      <c r="E59" s="141">
        <v>520288287193</v>
      </c>
      <c r="F59" s="141">
        <v>58549731671</v>
      </c>
      <c r="G59" s="141">
        <v>461738555522</v>
      </c>
      <c r="H59" s="141">
        <v>561292422000</v>
      </c>
      <c r="I59" s="141">
        <v>53497726000</v>
      </c>
      <c r="J59" s="141">
        <v>507794696000</v>
      </c>
      <c r="K59" s="141">
        <v>-41004134807</v>
      </c>
      <c r="L59" s="141">
        <v>5052005671</v>
      </c>
      <c r="M59" s="141">
        <v>-46056140478</v>
      </c>
      <c r="N59" s="143">
        <v>7.31</v>
      </c>
      <c r="O59" s="166">
        <v>543128855284</v>
      </c>
    </row>
    <row r="60" spans="1:15">
      <c r="A60" s="141">
        <v>280732500</v>
      </c>
      <c r="B60" s="142" t="s">
        <v>295</v>
      </c>
      <c r="C60" s="142" t="s">
        <v>298</v>
      </c>
      <c r="D60" s="142" t="s">
        <v>243</v>
      </c>
      <c r="E60" s="141">
        <v>1229288122</v>
      </c>
      <c r="F60" s="141">
        <v>1229288122</v>
      </c>
      <c r="G60" s="141">
        <v>0</v>
      </c>
      <c r="H60" s="141">
        <v>166303000</v>
      </c>
      <c r="I60" s="141">
        <v>166303000</v>
      </c>
      <c r="J60" s="141">
        <v>0</v>
      </c>
      <c r="K60" s="141">
        <v>1062985122</v>
      </c>
      <c r="L60" s="141">
        <v>1062985122</v>
      </c>
      <c r="M60" s="141">
        <v>0</v>
      </c>
      <c r="N60" s="143">
        <v>639.19000000000005</v>
      </c>
      <c r="O60" s="166">
        <v>280732500</v>
      </c>
    </row>
    <row r="61" spans="1:15">
      <c r="A61" s="141">
        <v>543409587784</v>
      </c>
      <c r="B61" s="142" t="s">
        <v>42</v>
      </c>
      <c r="C61" s="142" t="s">
        <v>43</v>
      </c>
      <c r="D61" s="142"/>
      <c r="E61" s="141">
        <v>521517575315</v>
      </c>
      <c r="F61" s="141">
        <v>59779019793</v>
      </c>
      <c r="G61" s="141">
        <v>461738555522</v>
      </c>
      <c r="H61" s="141">
        <v>561458725000</v>
      </c>
      <c r="I61" s="141">
        <v>53664029000</v>
      </c>
      <c r="J61" s="141">
        <v>507794696000</v>
      </c>
      <c r="K61" s="141">
        <v>-39941149685</v>
      </c>
      <c r="L61" s="141">
        <v>6114990793</v>
      </c>
      <c r="M61" s="141">
        <v>-46056140478</v>
      </c>
      <c r="N61" s="143">
        <v>7.11</v>
      </c>
      <c r="O61" s="166">
        <v>543409587784</v>
      </c>
    </row>
  </sheetData>
  <phoneticPr fontId="3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工作表20">
    <tabColor theme="0" tint="-0.249977111117893"/>
  </sheetPr>
  <dimension ref="A1:O58"/>
  <sheetViews>
    <sheetView workbookViewId="0">
      <selection activeCell="C26" sqref="C26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5" width="14.6640625" bestFit="1" customWidth="1"/>
    <col min="6" max="6" width="12.88671875" bestFit="1" customWidth="1"/>
    <col min="7" max="7" width="11.88671875" bestFit="1" customWidth="1"/>
    <col min="8" max="9" width="12.88671875" bestFit="1" customWidth="1"/>
    <col min="10" max="13" width="11.88671875" bestFit="1" customWidth="1"/>
    <col min="14" max="14" width="6.332031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23658393688</v>
      </c>
      <c r="B2" s="142" t="s">
        <v>355</v>
      </c>
      <c r="C2" s="142" t="s">
        <v>356</v>
      </c>
      <c r="D2" s="142" t="s">
        <v>224</v>
      </c>
      <c r="E2" s="141">
        <v>17292589268</v>
      </c>
      <c r="F2" s="141">
        <v>9931557626</v>
      </c>
      <c r="G2" s="141">
        <v>7361031642</v>
      </c>
      <c r="H2" s="141">
        <v>16726312000</v>
      </c>
      <c r="I2" s="141">
        <v>11779785000</v>
      </c>
      <c r="J2" s="141">
        <v>4946527000</v>
      </c>
      <c r="K2" s="141">
        <v>566277268</v>
      </c>
      <c r="L2" s="141">
        <v>-1848227374</v>
      </c>
      <c r="M2" s="141">
        <v>2414504642</v>
      </c>
      <c r="N2" s="143">
        <v>3.39</v>
      </c>
      <c r="O2" s="166">
        <v>23658393688</v>
      </c>
    </row>
    <row r="3" spans="1:15">
      <c r="A3" s="141">
        <v>3188872240</v>
      </c>
      <c r="B3" s="142" t="s">
        <v>225</v>
      </c>
      <c r="C3" s="142" t="s">
        <v>357</v>
      </c>
      <c r="D3" s="142" t="s">
        <v>239</v>
      </c>
      <c r="E3" s="141">
        <v>2366994979</v>
      </c>
      <c r="F3" s="141">
        <v>2319503630</v>
      </c>
      <c r="G3" s="141">
        <v>47491349</v>
      </c>
      <c r="H3" s="141">
        <v>2588074000</v>
      </c>
      <c r="I3" s="141">
        <v>2535367000</v>
      </c>
      <c r="J3" s="141">
        <v>52707000</v>
      </c>
      <c r="K3" s="141">
        <v>-221079021</v>
      </c>
      <c r="L3" s="141">
        <v>-215863370</v>
      </c>
      <c r="M3" s="141">
        <v>-5215651</v>
      </c>
      <c r="N3" s="143">
        <v>8.5399999999999991</v>
      </c>
      <c r="O3" s="166">
        <v>3188872240</v>
      </c>
    </row>
    <row r="4" spans="1:15">
      <c r="A4" s="141">
        <v>1593757317</v>
      </c>
      <c r="B4" s="142" t="s">
        <v>0</v>
      </c>
      <c r="C4" s="142" t="s">
        <v>358</v>
      </c>
      <c r="D4" s="142" t="s">
        <v>241</v>
      </c>
      <c r="E4" s="141">
        <v>1206540066</v>
      </c>
      <c r="F4" s="141">
        <v>1206540066</v>
      </c>
      <c r="G4" s="141">
        <v>0</v>
      </c>
      <c r="H4" s="141">
        <v>1357861000</v>
      </c>
      <c r="I4" s="141">
        <v>1357861000</v>
      </c>
      <c r="J4" s="141">
        <v>0</v>
      </c>
      <c r="K4" s="141">
        <v>-151320934</v>
      </c>
      <c r="L4" s="141">
        <v>-151320934</v>
      </c>
      <c r="M4" s="141">
        <v>0</v>
      </c>
      <c r="N4" s="143">
        <v>11.14</v>
      </c>
      <c r="O4" s="166">
        <v>1593757317</v>
      </c>
    </row>
    <row r="5" spans="1:15">
      <c r="A5" s="141">
        <v>154818052</v>
      </c>
      <c r="B5" s="142" t="s">
        <v>1</v>
      </c>
      <c r="C5" s="142" t="s">
        <v>359</v>
      </c>
      <c r="D5" s="142" t="s">
        <v>251</v>
      </c>
      <c r="E5" s="141">
        <v>111973681</v>
      </c>
      <c r="F5" s="141">
        <v>111973681</v>
      </c>
      <c r="G5" s="141">
        <v>0</v>
      </c>
      <c r="H5" s="141">
        <v>161083000</v>
      </c>
      <c r="I5" s="141">
        <v>161083000</v>
      </c>
      <c r="J5" s="141">
        <v>0</v>
      </c>
      <c r="K5" s="141">
        <v>-49109319</v>
      </c>
      <c r="L5" s="141">
        <v>-49109319</v>
      </c>
      <c r="M5" s="141">
        <v>0</v>
      </c>
      <c r="N5" s="143">
        <v>30.49</v>
      </c>
      <c r="O5" s="166">
        <v>154818052</v>
      </c>
    </row>
    <row r="6" spans="1:15">
      <c r="A6" s="141">
        <v>309618743</v>
      </c>
      <c r="B6" s="142" t="s">
        <v>2</v>
      </c>
      <c r="C6" s="142" t="s">
        <v>360</v>
      </c>
      <c r="D6" s="142" t="s">
        <v>227</v>
      </c>
      <c r="E6" s="141">
        <v>208741037</v>
      </c>
      <c r="F6" s="141">
        <v>208741037</v>
      </c>
      <c r="G6" s="141">
        <v>0</v>
      </c>
      <c r="H6" s="141">
        <v>268583000</v>
      </c>
      <c r="I6" s="141">
        <v>268583000</v>
      </c>
      <c r="J6" s="141">
        <v>0</v>
      </c>
      <c r="K6" s="141">
        <v>-59841963</v>
      </c>
      <c r="L6" s="141">
        <v>-59841963</v>
      </c>
      <c r="M6" s="141">
        <v>0</v>
      </c>
      <c r="N6" s="143">
        <v>22.28</v>
      </c>
      <c r="O6" s="166">
        <v>309618743</v>
      </c>
    </row>
    <row r="7" spans="1:15">
      <c r="A7" s="141">
        <v>574505658</v>
      </c>
      <c r="B7" s="142" t="s">
        <v>3</v>
      </c>
      <c r="C7" s="142" t="s">
        <v>361</v>
      </c>
      <c r="D7" s="142" t="s">
        <v>229</v>
      </c>
      <c r="E7" s="141">
        <v>425688027</v>
      </c>
      <c r="F7" s="141">
        <v>425688027</v>
      </c>
      <c r="G7" s="141">
        <v>0</v>
      </c>
      <c r="H7" s="141">
        <v>346862000</v>
      </c>
      <c r="I7" s="141">
        <v>346862000</v>
      </c>
      <c r="J7" s="141">
        <v>0</v>
      </c>
      <c r="K7" s="141">
        <v>78826027</v>
      </c>
      <c r="L7" s="141">
        <v>78826027</v>
      </c>
      <c r="M7" s="141">
        <v>0</v>
      </c>
      <c r="N7" s="143">
        <v>22.73</v>
      </c>
      <c r="O7" s="166">
        <v>574505658</v>
      </c>
    </row>
    <row r="8" spans="1:15">
      <c r="A8" s="141">
        <v>283335049</v>
      </c>
      <c r="B8" s="142" t="s">
        <v>4</v>
      </c>
      <c r="C8" s="142" t="s">
        <v>362</v>
      </c>
      <c r="D8" s="142" t="s">
        <v>255</v>
      </c>
      <c r="E8" s="141">
        <v>208150722</v>
      </c>
      <c r="F8" s="141">
        <v>208150722</v>
      </c>
      <c r="G8" s="141">
        <v>0</v>
      </c>
      <c r="H8" s="141">
        <v>217270000</v>
      </c>
      <c r="I8" s="141">
        <v>217270000</v>
      </c>
      <c r="J8" s="141">
        <v>0</v>
      </c>
      <c r="K8" s="141">
        <v>-9119278</v>
      </c>
      <c r="L8" s="141">
        <v>-9119278</v>
      </c>
      <c r="M8" s="141">
        <v>0</v>
      </c>
      <c r="N8" s="143">
        <v>4.2</v>
      </c>
      <c r="O8" s="166">
        <v>283335049</v>
      </c>
    </row>
    <row r="9" spans="1:15">
      <c r="A9" s="141">
        <v>0</v>
      </c>
      <c r="B9" s="142" t="s">
        <v>5</v>
      </c>
      <c r="C9" s="142" t="s">
        <v>363</v>
      </c>
      <c r="D9" s="142" t="s">
        <v>231</v>
      </c>
      <c r="E9" s="141">
        <v>4943</v>
      </c>
      <c r="F9" s="141">
        <v>4943</v>
      </c>
      <c r="G9" s="141">
        <v>0</v>
      </c>
      <c r="H9" s="141">
        <v>131000</v>
      </c>
      <c r="I9" s="141">
        <v>131000</v>
      </c>
      <c r="J9" s="141">
        <v>0</v>
      </c>
      <c r="K9" s="141">
        <v>-126057</v>
      </c>
      <c r="L9" s="141">
        <v>-126057</v>
      </c>
      <c r="M9" s="141">
        <v>0</v>
      </c>
      <c r="N9" s="143">
        <v>96.23</v>
      </c>
      <c r="O9" s="166">
        <v>0</v>
      </c>
    </row>
    <row r="10" spans="1:15">
      <c r="A10" s="141">
        <v>272741016</v>
      </c>
      <c r="B10" s="142" t="s">
        <v>6</v>
      </c>
      <c r="C10" s="142" t="s">
        <v>364</v>
      </c>
      <c r="D10" s="142" t="s">
        <v>233</v>
      </c>
      <c r="E10" s="141">
        <v>205829146</v>
      </c>
      <c r="F10" s="141">
        <v>158337797</v>
      </c>
      <c r="G10" s="141">
        <v>47491349</v>
      </c>
      <c r="H10" s="141">
        <v>236194000</v>
      </c>
      <c r="I10" s="141">
        <v>183487000</v>
      </c>
      <c r="J10" s="141">
        <v>52707000</v>
      </c>
      <c r="K10" s="141">
        <v>-30364854</v>
      </c>
      <c r="L10" s="141">
        <v>-25149203</v>
      </c>
      <c r="M10" s="141">
        <v>-5215651</v>
      </c>
      <c r="N10" s="143">
        <v>12.86</v>
      </c>
      <c r="O10" s="166">
        <v>272741016</v>
      </c>
    </row>
    <row r="11" spans="1:15">
      <c r="A11" s="141">
        <v>96405</v>
      </c>
      <c r="B11" s="142" t="s">
        <v>7</v>
      </c>
      <c r="C11" s="142" t="s">
        <v>365</v>
      </c>
      <c r="D11" s="142" t="s">
        <v>235</v>
      </c>
      <c r="E11" s="141">
        <v>67357</v>
      </c>
      <c r="F11" s="141">
        <v>67357</v>
      </c>
      <c r="G11" s="141">
        <v>0</v>
      </c>
      <c r="H11" s="141">
        <v>90000</v>
      </c>
      <c r="I11" s="141">
        <v>90000</v>
      </c>
      <c r="J11" s="141">
        <v>0</v>
      </c>
      <c r="K11" s="141">
        <v>-22643</v>
      </c>
      <c r="L11" s="141">
        <v>-22643</v>
      </c>
      <c r="M11" s="141">
        <v>0</v>
      </c>
      <c r="N11" s="143">
        <v>25.16</v>
      </c>
      <c r="O11" s="166">
        <v>96405</v>
      </c>
    </row>
    <row r="12" spans="1:15">
      <c r="A12" s="141">
        <v>3030018193</v>
      </c>
      <c r="B12" s="142" t="s">
        <v>8</v>
      </c>
      <c r="C12" s="142" t="s">
        <v>366</v>
      </c>
      <c r="D12" s="142" t="s">
        <v>229</v>
      </c>
      <c r="E12" s="141">
        <v>2045373685</v>
      </c>
      <c r="F12" s="141">
        <v>2045373685</v>
      </c>
      <c r="G12" s="141">
        <v>0</v>
      </c>
      <c r="H12" s="141">
        <v>3302185000</v>
      </c>
      <c r="I12" s="141">
        <v>3302185000</v>
      </c>
      <c r="J12" s="141">
        <v>0</v>
      </c>
      <c r="K12" s="141">
        <v>-1256811315</v>
      </c>
      <c r="L12" s="141">
        <v>-1256811315</v>
      </c>
      <c r="M12" s="141">
        <v>0</v>
      </c>
      <c r="N12" s="143">
        <v>38.06</v>
      </c>
      <c r="O12" s="166">
        <v>3030018193</v>
      </c>
    </row>
    <row r="13" spans="1:15">
      <c r="A13" s="141">
        <v>1670262</v>
      </c>
      <c r="B13" s="142" t="s">
        <v>9</v>
      </c>
      <c r="C13" s="142" t="s">
        <v>367</v>
      </c>
      <c r="D13" s="142" t="s">
        <v>255</v>
      </c>
      <c r="E13" s="141">
        <v>1648424</v>
      </c>
      <c r="F13" s="141">
        <v>1648424</v>
      </c>
      <c r="G13" s="141">
        <v>0</v>
      </c>
      <c r="H13" s="141">
        <v>2520000</v>
      </c>
      <c r="I13" s="141">
        <v>2520000</v>
      </c>
      <c r="J13" s="141">
        <v>0</v>
      </c>
      <c r="K13" s="141">
        <v>-871576</v>
      </c>
      <c r="L13" s="141">
        <v>-871576</v>
      </c>
      <c r="M13" s="141">
        <v>0</v>
      </c>
      <c r="N13" s="143">
        <v>34.590000000000003</v>
      </c>
      <c r="O13" s="166">
        <v>1670262</v>
      </c>
    </row>
    <row r="14" spans="1:15">
      <c r="A14" s="141">
        <v>5576553</v>
      </c>
      <c r="B14" s="142" t="s">
        <v>10</v>
      </c>
      <c r="C14" s="142" t="s">
        <v>368</v>
      </c>
      <c r="D14" s="142" t="s">
        <v>231</v>
      </c>
      <c r="E14" s="141">
        <v>4742279</v>
      </c>
      <c r="F14" s="141">
        <v>4742279</v>
      </c>
      <c r="G14" s="141">
        <v>0</v>
      </c>
      <c r="H14" s="141">
        <v>9083000</v>
      </c>
      <c r="I14" s="141">
        <v>9083000</v>
      </c>
      <c r="J14" s="141">
        <v>0</v>
      </c>
      <c r="K14" s="141">
        <v>-4340721</v>
      </c>
      <c r="L14" s="141">
        <v>-4340721</v>
      </c>
      <c r="M14" s="141">
        <v>0</v>
      </c>
      <c r="N14" s="143">
        <v>47.79</v>
      </c>
      <c r="O14" s="166">
        <v>5576553</v>
      </c>
    </row>
    <row r="15" spans="1:15">
      <c r="A15" s="141">
        <v>14633497</v>
      </c>
      <c r="B15" s="142" t="s">
        <v>11</v>
      </c>
      <c r="C15" s="142" t="s">
        <v>369</v>
      </c>
      <c r="D15" s="142" t="s">
        <v>233</v>
      </c>
      <c r="E15" s="141">
        <v>11736497</v>
      </c>
      <c r="F15" s="141">
        <v>11736497</v>
      </c>
      <c r="G15" s="141">
        <v>0</v>
      </c>
      <c r="H15" s="141">
        <v>19849000</v>
      </c>
      <c r="I15" s="141">
        <v>19849000</v>
      </c>
      <c r="J15" s="141">
        <v>0</v>
      </c>
      <c r="K15" s="141">
        <v>-8112503</v>
      </c>
      <c r="L15" s="141">
        <v>-8112503</v>
      </c>
      <c r="M15" s="141">
        <v>0</v>
      </c>
      <c r="N15" s="143">
        <v>40.869999999999997</v>
      </c>
      <c r="O15" s="166">
        <v>14633497</v>
      </c>
    </row>
    <row r="16" spans="1:15">
      <c r="A16" s="141">
        <v>3353738</v>
      </c>
      <c r="B16" s="142" t="s">
        <v>248</v>
      </c>
      <c r="C16" s="142" t="s">
        <v>370</v>
      </c>
      <c r="D16" s="142" t="s">
        <v>235</v>
      </c>
      <c r="E16" s="141">
        <v>2819793</v>
      </c>
      <c r="F16" s="141">
        <v>2819793</v>
      </c>
      <c r="G16" s="141">
        <v>0</v>
      </c>
      <c r="H16" s="141">
        <v>3203000</v>
      </c>
      <c r="I16" s="141">
        <v>3203000</v>
      </c>
      <c r="J16" s="141">
        <v>0</v>
      </c>
      <c r="K16" s="141">
        <v>-383207</v>
      </c>
      <c r="L16" s="141">
        <v>-383207</v>
      </c>
      <c r="M16" s="141">
        <v>0</v>
      </c>
      <c r="N16" s="143">
        <v>11.96</v>
      </c>
      <c r="O16" s="166">
        <v>3353738</v>
      </c>
    </row>
    <row r="17" spans="1:15">
      <c r="A17" s="141">
        <v>2087057743</v>
      </c>
      <c r="B17" s="142" t="s">
        <v>12</v>
      </c>
      <c r="C17" s="142" t="s">
        <v>371</v>
      </c>
      <c r="D17" s="142" t="s">
        <v>237</v>
      </c>
      <c r="E17" s="141">
        <v>1286795042</v>
      </c>
      <c r="F17" s="141">
        <v>1286795042</v>
      </c>
      <c r="G17" s="141">
        <v>0</v>
      </c>
      <c r="H17" s="141">
        <v>2367776000</v>
      </c>
      <c r="I17" s="141">
        <v>2367776000</v>
      </c>
      <c r="J17" s="141">
        <v>0</v>
      </c>
      <c r="K17" s="141">
        <v>-1080980958</v>
      </c>
      <c r="L17" s="141">
        <v>-1080980958</v>
      </c>
      <c r="M17" s="141">
        <v>0</v>
      </c>
      <c r="N17" s="143">
        <v>45.65</v>
      </c>
      <c r="O17" s="166">
        <v>2087057743</v>
      </c>
    </row>
    <row r="18" spans="1:15">
      <c r="A18" s="141">
        <v>107413405</v>
      </c>
      <c r="B18" s="142" t="s">
        <v>13</v>
      </c>
      <c r="C18" s="142" t="s">
        <v>372</v>
      </c>
      <c r="D18" s="142" t="s">
        <v>239</v>
      </c>
      <c r="E18" s="141">
        <v>81185119</v>
      </c>
      <c r="F18" s="141">
        <v>81185119</v>
      </c>
      <c r="G18" s="141">
        <v>0</v>
      </c>
      <c r="H18" s="141">
        <v>143256000</v>
      </c>
      <c r="I18" s="141">
        <v>143256000</v>
      </c>
      <c r="J18" s="141">
        <v>0</v>
      </c>
      <c r="K18" s="141">
        <v>-62070881</v>
      </c>
      <c r="L18" s="141">
        <v>-62070881</v>
      </c>
      <c r="M18" s="141">
        <v>0</v>
      </c>
      <c r="N18" s="143">
        <v>43.33</v>
      </c>
      <c r="O18" s="166">
        <v>107413405</v>
      </c>
    </row>
    <row r="19" spans="1:15">
      <c r="A19" s="141">
        <v>46953385</v>
      </c>
      <c r="B19" s="142" t="s">
        <v>14</v>
      </c>
      <c r="C19" s="142" t="s">
        <v>373</v>
      </c>
      <c r="D19" s="142" t="s">
        <v>241</v>
      </c>
      <c r="E19" s="141">
        <v>40572498</v>
      </c>
      <c r="F19" s="141">
        <v>40572498</v>
      </c>
      <c r="G19" s="141">
        <v>0</v>
      </c>
      <c r="H19" s="141">
        <v>41952000</v>
      </c>
      <c r="I19" s="141">
        <v>41952000</v>
      </c>
      <c r="J19" s="141">
        <v>0</v>
      </c>
      <c r="K19" s="141">
        <v>-1379502</v>
      </c>
      <c r="L19" s="141">
        <v>-1379502</v>
      </c>
      <c r="M19" s="141">
        <v>0</v>
      </c>
      <c r="N19" s="143">
        <v>3.29</v>
      </c>
      <c r="O19" s="166">
        <v>46953385</v>
      </c>
    </row>
    <row r="20" spans="1:15">
      <c r="A20" s="141">
        <v>754114185</v>
      </c>
      <c r="B20" s="142" t="s">
        <v>15</v>
      </c>
      <c r="C20" s="142" t="s">
        <v>374</v>
      </c>
      <c r="D20" s="142" t="s">
        <v>243</v>
      </c>
      <c r="E20" s="141">
        <v>609084640</v>
      </c>
      <c r="F20" s="141">
        <v>609084640</v>
      </c>
      <c r="G20" s="141">
        <v>0</v>
      </c>
      <c r="H20" s="141">
        <v>701825000</v>
      </c>
      <c r="I20" s="141">
        <v>701825000</v>
      </c>
      <c r="J20" s="141">
        <v>0</v>
      </c>
      <c r="K20" s="141">
        <v>-92740360</v>
      </c>
      <c r="L20" s="141">
        <v>-92740360</v>
      </c>
      <c r="M20" s="141">
        <v>0</v>
      </c>
      <c r="N20" s="143">
        <v>13.21</v>
      </c>
      <c r="O20" s="166">
        <v>754114185</v>
      </c>
    </row>
    <row r="21" spans="1:15">
      <c r="A21" s="141">
        <v>1759284</v>
      </c>
      <c r="B21" s="142" t="s">
        <v>256</v>
      </c>
      <c r="C21" s="142" t="s">
        <v>375</v>
      </c>
      <c r="D21" s="142" t="s">
        <v>251</v>
      </c>
      <c r="E21" s="141">
        <v>1732925</v>
      </c>
      <c r="F21" s="141">
        <v>1732925</v>
      </c>
      <c r="G21" s="141">
        <v>0</v>
      </c>
      <c r="H21" s="141">
        <v>2389000</v>
      </c>
      <c r="I21" s="141">
        <v>2389000</v>
      </c>
      <c r="J21" s="141">
        <v>0</v>
      </c>
      <c r="K21" s="141">
        <v>-656075</v>
      </c>
      <c r="L21" s="141">
        <v>-656075</v>
      </c>
      <c r="M21" s="141">
        <v>0</v>
      </c>
      <c r="N21" s="143">
        <v>27.46</v>
      </c>
      <c r="O21" s="166">
        <v>1759284</v>
      </c>
    </row>
    <row r="22" spans="1:15">
      <c r="A22" s="141">
        <v>6962</v>
      </c>
      <c r="B22" s="142" t="s">
        <v>258</v>
      </c>
      <c r="C22" s="142" t="s">
        <v>924</v>
      </c>
      <c r="D22" s="142" t="s">
        <v>229</v>
      </c>
      <c r="E22" s="141">
        <v>5743</v>
      </c>
      <c r="F22" s="141">
        <v>5743</v>
      </c>
      <c r="G22" s="141">
        <v>0</v>
      </c>
      <c r="H22" s="141">
        <v>332000</v>
      </c>
      <c r="I22" s="141">
        <v>332000</v>
      </c>
      <c r="J22" s="141">
        <v>0</v>
      </c>
      <c r="K22" s="141">
        <v>-326257</v>
      </c>
      <c r="L22" s="141">
        <v>-326257</v>
      </c>
      <c r="M22" s="141">
        <v>0</v>
      </c>
      <c r="N22" s="143">
        <v>98.27</v>
      </c>
      <c r="O22" s="166">
        <v>6962</v>
      </c>
    </row>
    <row r="23" spans="1:15">
      <c r="A23" s="141">
        <v>7479179</v>
      </c>
      <c r="B23" s="157" t="s">
        <v>911</v>
      </c>
      <c r="C23" s="142" t="s">
        <v>376</v>
      </c>
      <c r="D23" s="142" t="s">
        <v>229</v>
      </c>
      <c r="E23" s="141">
        <v>5050725</v>
      </c>
      <c r="F23" s="141">
        <v>5050725</v>
      </c>
      <c r="G23" s="141">
        <v>0</v>
      </c>
      <c r="H23" s="141">
        <v>10000000</v>
      </c>
      <c r="I23" s="141">
        <v>10000000</v>
      </c>
      <c r="J23" s="141">
        <v>0</v>
      </c>
      <c r="K23" s="141">
        <v>-4949275</v>
      </c>
      <c r="L23" s="141">
        <v>-4949275</v>
      </c>
      <c r="M23" s="141">
        <v>0</v>
      </c>
      <c r="N23" s="143">
        <v>49.49</v>
      </c>
      <c r="O23" s="166">
        <v>7479179</v>
      </c>
    </row>
    <row r="24" spans="1:15">
      <c r="A24" s="141">
        <v>9028078440</v>
      </c>
      <c r="B24" s="142" t="s">
        <v>16</v>
      </c>
      <c r="C24" s="142" t="s">
        <v>377</v>
      </c>
      <c r="D24" s="142" t="s">
        <v>237</v>
      </c>
      <c r="E24" s="141">
        <v>7430625622</v>
      </c>
      <c r="F24" s="141">
        <v>117085329</v>
      </c>
      <c r="G24" s="141">
        <v>7313540293</v>
      </c>
      <c r="H24" s="141">
        <v>5215968000</v>
      </c>
      <c r="I24" s="141">
        <v>322148000</v>
      </c>
      <c r="J24" s="141">
        <v>4893820000</v>
      </c>
      <c r="K24" s="141">
        <v>2214657622</v>
      </c>
      <c r="L24" s="141">
        <v>-205062671</v>
      </c>
      <c r="M24" s="141">
        <v>2419720293</v>
      </c>
      <c r="N24" s="143">
        <v>42.46</v>
      </c>
      <c r="O24" s="166">
        <v>9028078440</v>
      </c>
    </row>
    <row r="25" spans="1:15">
      <c r="A25" s="141">
        <v>9010111619</v>
      </c>
      <c r="B25" s="142" t="s">
        <v>17</v>
      </c>
      <c r="C25" s="142" t="s">
        <v>378</v>
      </c>
      <c r="D25" s="142" t="s">
        <v>239</v>
      </c>
      <c r="E25" s="141">
        <v>7415042102</v>
      </c>
      <c r="F25" s="141">
        <v>101501809</v>
      </c>
      <c r="G25" s="141">
        <v>7313540293</v>
      </c>
      <c r="H25" s="141">
        <v>5191537000</v>
      </c>
      <c r="I25" s="141">
        <v>297717000</v>
      </c>
      <c r="J25" s="141">
        <v>4893820000</v>
      </c>
      <c r="K25" s="141">
        <v>2223505102</v>
      </c>
      <c r="L25" s="141">
        <v>-196215191</v>
      </c>
      <c r="M25" s="141">
        <v>2419720293</v>
      </c>
      <c r="N25" s="143">
        <v>42.83</v>
      </c>
      <c r="O25" s="166">
        <v>9010111619</v>
      </c>
    </row>
    <row r="26" spans="1:15">
      <c r="A26" s="141">
        <v>8810783467</v>
      </c>
      <c r="B26" s="142" t="s">
        <v>379</v>
      </c>
      <c r="C26" s="142" t="s">
        <v>380</v>
      </c>
      <c r="D26" s="142" t="s">
        <v>239</v>
      </c>
      <c r="E26" s="141">
        <v>7313540293</v>
      </c>
      <c r="F26" s="141">
        <v>0</v>
      </c>
      <c r="G26" s="141">
        <v>7313540293</v>
      </c>
      <c r="H26" s="141">
        <v>4893820000</v>
      </c>
      <c r="I26" s="141">
        <v>0</v>
      </c>
      <c r="J26" s="141">
        <v>4893820000</v>
      </c>
      <c r="K26" s="141">
        <v>2419720293</v>
      </c>
      <c r="L26" s="141">
        <v>0</v>
      </c>
      <c r="M26" s="141">
        <v>2419720293</v>
      </c>
      <c r="N26" s="143">
        <v>49.44</v>
      </c>
      <c r="O26" s="166">
        <v>8810783467</v>
      </c>
    </row>
    <row r="27" spans="1:15">
      <c r="A27" s="141">
        <v>199328152</v>
      </c>
      <c r="B27" s="142" t="s">
        <v>263</v>
      </c>
      <c r="C27" s="142" t="s">
        <v>381</v>
      </c>
      <c r="D27" s="142" t="s">
        <v>239</v>
      </c>
      <c r="E27" s="141">
        <v>101501809</v>
      </c>
      <c r="F27" s="141">
        <v>101501809</v>
      </c>
      <c r="G27" s="141">
        <v>0</v>
      </c>
      <c r="H27" s="141">
        <v>297717000</v>
      </c>
      <c r="I27" s="141">
        <v>297717000</v>
      </c>
      <c r="J27" s="141">
        <v>0</v>
      </c>
      <c r="K27" s="141">
        <v>-196215191</v>
      </c>
      <c r="L27" s="141">
        <v>-196215191</v>
      </c>
      <c r="M27" s="141">
        <v>0</v>
      </c>
      <c r="N27" s="143">
        <v>65.91</v>
      </c>
      <c r="O27" s="166">
        <v>199328152</v>
      </c>
    </row>
    <row r="28" spans="1:15">
      <c r="A28" s="141">
        <v>17966821</v>
      </c>
      <c r="B28" s="142" t="s">
        <v>18</v>
      </c>
      <c r="C28" s="142" t="s">
        <v>382</v>
      </c>
      <c r="D28" s="142" t="s">
        <v>241</v>
      </c>
      <c r="E28" s="141">
        <v>15583520</v>
      </c>
      <c r="F28" s="141">
        <v>15583520</v>
      </c>
      <c r="G28" s="141">
        <v>0</v>
      </c>
      <c r="H28" s="141">
        <v>24431000</v>
      </c>
      <c r="I28" s="141">
        <v>24431000</v>
      </c>
      <c r="J28" s="141">
        <v>0</v>
      </c>
      <c r="K28" s="141">
        <v>-8847480</v>
      </c>
      <c r="L28" s="141">
        <v>-8847480</v>
      </c>
      <c r="M28" s="141">
        <v>0</v>
      </c>
      <c r="N28" s="143">
        <v>36.21</v>
      </c>
      <c r="O28" s="166">
        <v>17966821</v>
      </c>
    </row>
    <row r="29" spans="1:15">
      <c r="A29" s="141">
        <v>1859254</v>
      </c>
      <c r="B29" s="142" t="s">
        <v>19</v>
      </c>
      <c r="C29" s="142" t="s">
        <v>383</v>
      </c>
      <c r="D29" s="142" t="s">
        <v>227</v>
      </c>
      <c r="E29" s="141">
        <v>1638061</v>
      </c>
      <c r="F29" s="141">
        <v>1638061</v>
      </c>
      <c r="G29" s="141">
        <v>0</v>
      </c>
      <c r="H29" s="141">
        <v>34604000</v>
      </c>
      <c r="I29" s="141">
        <v>34604000</v>
      </c>
      <c r="J29" s="141">
        <v>0</v>
      </c>
      <c r="K29" s="141">
        <v>-32965939</v>
      </c>
      <c r="L29" s="141">
        <v>-32965939</v>
      </c>
      <c r="M29" s="141">
        <v>0</v>
      </c>
      <c r="N29" s="143">
        <v>95.27</v>
      </c>
      <c r="O29" s="166">
        <v>1859254</v>
      </c>
    </row>
    <row r="30" spans="1:15">
      <c r="A30" s="141">
        <v>668461</v>
      </c>
      <c r="B30" s="142" t="s">
        <v>20</v>
      </c>
      <c r="C30" s="142" t="s">
        <v>384</v>
      </c>
      <c r="D30" s="142" t="s">
        <v>229</v>
      </c>
      <c r="E30" s="141">
        <v>4889</v>
      </c>
      <c r="F30" s="141">
        <v>4889</v>
      </c>
      <c r="G30" s="141">
        <v>0</v>
      </c>
      <c r="H30" s="141">
        <v>29695000</v>
      </c>
      <c r="I30" s="141">
        <v>29695000</v>
      </c>
      <c r="J30" s="141">
        <v>0</v>
      </c>
      <c r="K30" s="141">
        <v>-29690111</v>
      </c>
      <c r="L30" s="141">
        <v>-29690111</v>
      </c>
      <c r="M30" s="141">
        <v>0</v>
      </c>
      <c r="N30" s="143">
        <v>99.98</v>
      </c>
      <c r="O30" s="166">
        <v>668461</v>
      </c>
    </row>
    <row r="31" spans="1:15">
      <c r="A31" s="141">
        <v>0</v>
      </c>
      <c r="B31" s="142" t="s">
        <v>21</v>
      </c>
      <c r="C31" s="142" t="s">
        <v>385</v>
      </c>
      <c r="D31" s="142" t="s">
        <v>255</v>
      </c>
      <c r="E31" s="141">
        <v>2500</v>
      </c>
      <c r="F31" s="141">
        <v>2500</v>
      </c>
      <c r="G31" s="141">
        <v>0</v>
      </c>
      <c r="H31" s="141">
        <v>7000</v>
      </c>
      <c r="I31" s="141">
        <v>7000</v>
      </c>
      <c r="J31" s="141">
        <v>0</v>
      </c>
      <c r="K31" s="141">
        <v>-4500</v>
      </c>
      <c r="L31" s="141">
        <v>-4500</v>
      </c>
      <c r="M31" s="141">
        <v>0</v>
      </c>
      <c r="N31" s="143">
        <v>64.290000000000006</v>
      </c>
      <c r="O31" s="166">
        <v>0</v>
      </c>
    </row>
    <row r="32" spans="1:15">
      <c r="A32" s="141">
        <v>211044</v>
      </c>
      <c r="B32" s="142" t="s">
        <v>22</v>
      </c>
      <c r="C32" s="142" t="s">
        <v>386</v>
      </c>
      <c r="D32" s="142" t="s">
        <v>231</v>
      </c>
      <c r="E32" s="141">
        <v>209556</v>
      </c>
      <c r="F32" s="141">
        <v>209556</v>
      </c>
      <c r="G32" s="141">
        <v>0</v>
      </c>
      <c r="H32" s="141">
        <v>426000</v>
      </c>
      <c r="I32" s="141">
        <v>426000</v>
      </c>
      <c r="J32" s="141">
        <v>0</v>
      </c>
      <c r="K32" s="141">
        <v>-216444</v>
      </c>
      <c r="L32" s="141">
        <v>-216444</v>
      </c>
      <c r="M32" s="141">
        <v>0</v>
      </c>
      <c r="N32" s="143">
        <v>50.81</v>
      </c>
      <c r="O32" s="166">
        <v>211044</v>
      </c>
    </row>
    <row r="33" spans="1:15">
      <c r="A33" s="141">
        <v>359865</v>
      </c>
      <c r="B33" s="142" t="s">
        <v>23</v>
      </c>
      <c r="C33" s="142" t="s">
        <v>387</v>
      </c>
      <c r="D33" s="142" t="s">
        <v>233</v>
      </c>
      <c r="E33" s="141">
        <v>647671</v>
      </c>
      <c r="F33" s="141">
        <v>647671</v>
      </c>
      <c r="G33" s="141">
        <v>0</v>
      </c>
      <c r="H33" s="141">
        <v>4063000</v>
      </c>
      <c r="I33" s="141">
        <v>4063000</v>
      </c>
      <c r="J33" s="141">
        <v>0</v>
      </c>
      <c r="K33" s="141">
        <v>-3415329</v>
      </c>
      <c r="L33" s="141">
        <v>-3415329</v>
      </c>
      <c r="M33" s="141">
        <v>0</v>
      </c>
      <c r="N33" s="143">
        <v>84.06</v>
      </c>
      <c r="O33" s="166">
        <v>359865</v>
      </c>
    </row>
    <row r="34" spans="1:15">
      <c r="A34" s="141">
        <v>619884</v>
      </c>
      <c r="B34" s="142" t="s">
        <v>24</v>
      </c>
      <c r="C34" s="142" t="s">
        <v>388</v>
      </c>
      <c r="D34" s="142" t="s">
        <v>235</v>
      </c>
      <c r="E34" s="141">
        <v>773445</v>
      </c>
      <c r="F34" s="141">
        <v>773445</v>
      </c>
      <c r="G34" s="141">
        <v>0</v>
      </c>
      <c r="H34" s="141">
        <v>413000</v>
      </c>
      <c r="I34" s="141">
        <v>413000</v>
      </c>
      <c r="J34" s="141">
        <v>0</v>
      </c>
      <c r="K34" s="141">
        <v>360445</v>
      </c>
      <c r="L34" s="141">
        <v>360445</v>
      </c>
      <c r="M34" s="141">
        <v>0</v>
      </c>
      <c r="N34" s="143">
        <v>87.27</v>
      </c>
      <c r="O34" s="166">
        <v>619884</v>
      </c>
    </row>
    <row r="35" spans="1:15">
      <c r="A35" s="141">
        <v>7300555642</v>
      </c>
      <c r="B35" s="142" t="s">
        <v>271</v>
      </c>
      <c r="C35" s="142" t="s">
        <v>389</v>
      </c>
      <c r="D35" s="142" t="s">
        <v>235</v>
      </c>
      <c r="E35" s="141">
        <v>4672899684</v>
      </c>
      <c r="F35" s="141">
        <v>4672899684</v>
      </c>
      <c r="G35" s="141">
        <v>0</v>
      </c>
      <c r="H35" s="141">
        <v>4347753000</v>
      </c>
      <c r="I35" s="141">
        <v>4347753000</v>
      </c>
      <c r="J35" s="141">
        <v>0</v>
      </c>
      <c r="K35" s="141">
        <v>325146684</v>
      </c>
      <c r="L35" s="141">
        <v>325146684</v>
      </c>
      <c r="M35" s="141">
        <v>0</v>
      </c>
      <c r="N35" s="143">
        <v>7.48</v>
      </c>
      <c r="O35" s="166">
        <v>7300555642</v>
      </c>
    </row>
    <row r="36" spans="1:15">
      <c r="A36" s="141">
        <v>16327214</v>
      </c>
      <c r="B36" s="142" t="s">
        <v>25</v>
      </c>
      <c r="C36" s="142" t="s">
        <v>390</v>
      </c>
      <c r="D36" s="142" t="s">
        <v>237</v>
      </c>
      <c r="E36" s="141">
        <v>5625671</v>
      </c>
      <c r="F36" s="141">
        <v>5625671</v>
      </c>
      <c r="G36" s="141">
        <v>0</v>
      </c>
      <c r="H36" s="141">
        <v>15764000</v>
      </c>
      <c r="I36" s="141">
        <v>15764000</v>
      </c>
      <c r="J36" s="141">
        <v>0</v>
      </c>
      <c r="K36" s="141">
        <v>-10138329</v>
      </c>
      <c r="L36" s="141">
        <v>-10138329</v>
      </c>
      <c r="M36" s="141">
        <v>0</v>
      </c>
      <c r="N36" s="143">
        <v>64.31</v>
      </c>
      <c r="O36" s="166">
        <v>16327214</v>
      </c>
    </row>
    <row r="37" spans="1:15">
      <c r="A37" s="141">
        <v>350670289</v>
      </c>
      <c r="B37" s="142" t="s">
        <v>26</v>
      </c>
      <c r="C37" s="142" t="s">
        <v>391</v>
      </c>
      <c r="D37" s="142" t="s">
        <v>239</v>
      </c>
      <c r="E37" s="141">
        <v>185688195</v>
      </c>
      <c r="F37" s="141">
        <v>185688195</v>
      </c>
      <c r="G37" s="141">
        <v>0</v>
      </c>
      <c r="H37" s="141">
        <v>471844000</v>
      </c>
      <c r="I37" s="141">
        <v>471844000</v>
      </c>
      <c r="J37" s="141">
        <v>0</v>
      </c>
      <c r="K37" s="141">
        <v>-286155805</v>
      </c>
      <c r="L37" s="141">
        <v>-286155805</v>
      </c>
      <c r="M37" s="141">
        <v>0</v>
      </c>
      <c r="N37" s="143">
        <v>60.65</v>
      </c>
      <c r="O37" s="166">
        <v>350670289</v>
      </c>
    </row>
    <row r="38" spans="1:15">
      <c r="A38" s="141">
        <v>6859577318</v>
      </c>
      <c r="B38" s="142" t="s">
        <v>27</v>
      </c>
      <c r="C38" s="142" t="s">
        <v>392</v>
      </c>
      <c r="D38" s="142" t="s">
        <v>241</v>
      </c>
      <c r="E38" s="141">
        <v>4430968964</v>
      </c>
      <c r="F38" s="141">
        <v>4430968964</v>
      </c>
      <c r="G38" s="141">
        <v>0</v>
      </c>
      <c r="H38" s="141">
        <v>3773882000</v>
      </c>
      <c r="I38" s="141">
        <v>3773882000</v>
      </c>
      <c r="J38" s="141">
        <v>0</v>
      </c>
      <c r="K38" s="141">
        <v>657086964</v>
      </c>
      <c r="L38" s="141">
        <v>657086964</v>
      </c>
      <c r="M38" s="141">
        <v>0</v>
      </c>
      <c r="N38" s="143">
        <v>17.41</v>
      </c>
      <c r="O38" s="166">
        <v>6859577318</v>
      </c>
    </row>
    <row r="39" spans="1:15">
      <c r="A39" s="141">
        <v>25719586</v>
      </c>
      <c r="B39" s="142" t="s">
        <v>28</v>
      </c>
      <c r="C39" s="142" t="s">
        <v>393</v>
      </c>
      <c r="D39" s="142" t="s">
        <v>243</v>
      </c>
      <c r="E39" s="141">
        <v>13399311</v>
      </c>
      <c r="F39" s="141">
        <v>13399311</v>
      </c>
      <c r="G39" s="141">
        <v>0</v>
      </c>
      <c r="H39" s="141">
        <v>32392000</v>
      </c>
      <c r="I39" s="141">
        <v>32392000</v>
      </c>
      <c r="J39" s="141">
        <v>0</v>
      </c>
      <c r="K39" s="141">
        <v>-18992689</v>
      </c>
      <c r="L39" s="141">
        <v>-18992689</v>
      </c>
      <c r="M39" s="141">
        <v>0</v>
      </c>
      <c r="N39" s="143">
        <v>58.63</v>
      </c>
      <c r="O39" s="166">
        <v>25719586</v>
      </c>
    </row>
    <row r="40" spans="1:15">
      <c r="A40" s="141">
        <v>21779686</v>
      </c>
      <c r="B40" s="142" t="s">
        <v>29</v>
      </c>
      <c r="C40" s="142" t="s">
        <v>394</v>
      </c>
      <c r="D40" s="142" t="s">
        <v>251</v>
      </c>
      <c r="E40" s="141">
        <v>19458798</v>
      </c>
      <c r="F40" s="141">
        <v>19458798</v>
      </c>
      <c r="G40" s="141">
        <v>0</v>
      </c>
      <c r="H40" s="141">
        <v>24469000</v>
      </c>
      <c r="I40" s="141">
        <v>24469000</v>
      </c>
      <c r="J40" s="141">
        <v>0</v>
      </c>
      <c r="K40" s="141">
        <v>-5010202</v>
      </c>
      <c r="L40" s="141">
        <v>-5010202</v>
      </c>
      <c r="M40" s="141">
        <v>0</v>
      </c>
      <c r="N40" s="143">
        <v>20.48</v>
      </c>
      <c r="O40" s="166">
        <v>21779686</v>
      </c>
    </row>
    <row r="41" spans="1:15">
      <c r="A41" s="141">
        <v>17568319</v>
      </c>
      <c r="B41" s="142" t="s">
        <v>278</v>
      </c>
      <c r="C41" s="142" t="s">
        <v>395</v>
      </c>
      <c r="D41" s="142" t="s">
        <v>227</v>
      </c>
      <c r="E41" s="141">
        <v>5826858</v>
      </c>
      <c r="F41" s="141">
        <v>5826858</v>
      </c>
      <c r="G41" s="141">
        <v>0</v>
      </c>
      <c r="H41" s="141">
        <v>6953000</v>
      </c>
      <c r="I41" s="141">
        <v>6953000</v>
      </c>
      <c r="J41" s="141">
        <v>0</v>
      </c>
      <c r="K41" s="141">
        <v>-1126142</v>
      </c>
      <c r="L41" s="141">
        <v>-1126142</v>
      </c>
      <c r="M41" s="141">
        <v>0</v>
      </c>
      <c r="N41" s="143">
        <v>16.2</v>
      </c>
      <c r="O41" s="166">
        <v>17568319</v>
      </c>
    </row>
    <row r="42" spans="1:15">
      <c r="A42" s="141">
        <v>8913230</v>
      </c>
      <c r="B42" s="142" t="s">
        <v>30</v>
      </c>
      <c r="C42" s="142" t="s">
        <v>396</v>
      </c>
      <c r="D42" s="142" t="s">
        <v>255</v>
      </c>
      <c r="E42" s="141">
        <v>11931887</v>
      </c>
      <c r="F42" s="141">
        <v>11931887</v>
      </c>
      <c r="G42" s="141">
        <v>0</v>
      </c>
      <c r="H42" s="141">
        <v>22449000</v>
      </c>
      <c r="I42" s="141">
        <v>22449000</v>
      </c>
      <c r="J42" s="141">
        <v>0</v>
      </c>
      <c r="K42" s="141">
        <v>-10517113</v>
      </c>
      <c r="L42" s="141">
        <v>-10517113</v>
      </c>
      <c r="M42" s="141">
        <v>0</v>
      </c>
      <c r="N42" s="143">
        <v>46.85</v>
      </c>
      <c r="O42" s="166">
        <v>8913230</v>
      </c>
    </row>
    <row r="43" spans="1:15">
      <c r="A43" s="141">
        <v>438741876</v>
      </c>
      <c r="B43" s="142" t="s">
        <v>31</v>
      </c>
      <c r="C43" s="142" t="s">
        <v>397</v>
      </c>
      <c r="D43" s="142" t="s">
        <v>251</v>
      </c>
      <c r="E43" s="141">
        <v>364586862</v>
      </c>
      <c r="F43" s="141">
        <v>364586862</v>
      </c>
      <c r="G43" s="141">
        <v>0</v>
      </c>
      <c r="H43" s="141">
        <v>494546000</v>
      </c>
      <c r="I43" s="141">
        <v>494546000</v>
      </c>
      <c r="J43" s="141">
        <v>0</v>
      </c>
      <c r="K43" s="141">
        <v>-129959138</v>
      </c>
      <c r="L43" s="141">
        <v>-129959138</v>
      </c>
      <c r="M43" s="141">
        <v>0</v>
      </c>
      <c r="N43" s="143">
        <v>26.28</v>
      </c>
      <c r="O43" s="166">
        <v>438741876</v>
      </c>
    </row>
    <row r="44" spans="1:15">
      <c r="A44" s="141">
        <v>215101291</v>
      </c>
      <c r="B44" s="142" t="s">
        <v>32</v>
      </c>
      <c r="C44" s="142" t="s">
        <v>398</v>
      </c>
      <c r="D44" s="142" t="s">
        <v>229</v>
      </c>
      <c r="E44" s="141">
        <v>202767891</v>
      </c>
      <c r="F44" s="141">
        <v>202767891</v>
      </c>
      <c r="G44" s="141">
        <v>0</v>
      </c>
      <c r="H44" s="141">
        <v>217337000</v>
      </c>
      <c r="I44" s="141">
        <v>217337000</v>
      </c>
      <c r="J44" s="141">
        <v>0</v>
      </c>
      <c r="K44" s="141">
        <v>-14569109</v>
      </c>
      <c r="L44" s="141">
        <v>-14569109</v>
      </c>
      <c r="M44" s="141">
        <v>0</v>
      </c>
      <c r="N44" s="143">
        <v>6.7</v>
      </c>
      <c r="O44" s="166">
        <v>215101291</v>
      </c>
    </row>
    <row r="45" spans="1:15">
      <c r="A45" s="141">
        <v>31730484</v>
      </c>
      <c r="B45" s="142" t="s">
        <v>33</v>
      </c>
      <c r="C45" s="142" t="s">
        <v>399</v>
      </c>
      <c r="D45" s="142" t="s">
        <v>231</v>
      </c>
      <c r="E45" s="141">
        <v>26965539</v>
      </c>
      <c r="F45" s="141">
        <v>26965539</v>
      </c>
      <c r="G45" s="141">
        <v>0</v>
      </c>
      <c r="H45" s="141">
        <v>35022000</v>
      </c>
      <c r="I45" s="141">
        <v>35022000</v>
      </c>
      <c r="J45" s="141">
        <v>0</v>
      </c>
      <c r="K45" s="141">
        <v>-8056461</v>
      </c>
      <c r="L45" s="141">
        <v>-8056461</v>
      </c>
      <c r="M45" s="141">
        <v>0</v>
      </c>
      <c r="N45" s="143">
        <v>23</v>
      </c>
      <c r="O45" s="166">
        <v>31730484</v>
      </c>
    </row>
    <row r="46" spans="1:15">
      <c r="A46" s="141">
        <v>3872278</v>
      </c>
      <c r="B46" s="142" t="s">
        <v>34</v>
      </c>
      <c r="C46" s="142" t="s">
        <v>400</v>
      </c>
      <c r="D46" s="142" t="s">
        <v>233</v>
      </c>
      <c r="E46" s="141">
        <v>2487652</v>
      </c>
      <c r="F46" s="141">
        <v>2487652</v>
      </c>
      <c r="G46" s="141">
        <v>0</v>
      </c>
      <c r="H46" s="141">
        <v>6238000</v>
      </c>
      <c r="I46" s="141">
        <v>6238000</v>
      </c>
      <c r="J46" s="141">
        <v>0</v>
      </c>
      <c r="K46" s="141">
        <v>-3750348</v>
      </c>
      <c r="L46" s="141">
        <v>-3750348</v>
      </c>
      <c r="M46" s="141">
        <v>0</v>
      </c>
      <c r="N46" s="143">
        <v>60.12</v>
      </c>
      <c r="O46" s="166">
        <v>3872278</v>
      </c>
    </row>
    <row r="47" spans="1:15">
      <c r="A47" s="141">
        <v>188037823</v>
      </c>
      <c r="B47" s="142" t="s">
        <v>35</v>
      </c>
      <c r="C47" s="142" t="s">
        <v>401</v>
      </c>
      <c r="D47" s="142" t="s">
        <v>237</v>
      </c>
      <c r="E47" s="141">
        <v>132365780</v>
      </c>
      <c r="F47" s="141">
        <v>132365780</v>
      </c>
      <c r="G47" s="141">
        <v>0</v>
      </c>
      <c r="H47" s="141">
        <v>235949000</v>
      </c>
      <c r="I47" s="141">
        <v>235949000</v>
      </c>
      <c r="J47" s="141">
        <v>0</v>
      </c>
      <c r="K47" s="141">
        <v>-103583220</v>
      </c>
      <c r="L47" s="141">
        <v>-103583220</v>
      </c>
      <c r="M47" s="141">
        <v>0</v>
      </c>
      <c r="N47" s="143">
        <v>43.9</v>
      </c>
      <c r="O47" s="166">
        <v>188037823</v>
      </c>
    </row>
    <row r="48" spans="1:15">
      <c r="A48" s="141">
        <v>416839545</v>
      </c>
      <c r="B48" s="157" t="s">
        <v>913</v>
      </c>
      <c r="C48" s="142" t="s">
        <v>402</v>
      </c>
      <c r="D48" s="142" t="s">
        <v>233</v>
      </c>
      <c r="E48" s="141">
        <v>393533277</v>
      </c>
      <c r="F48" s="141">
        <v>393533277</v>
      </c>
      <c r="G48" s="141">
        <v>0</v>
      </c>
      <c r="H48" s="141">
        <v>494710000</v>
      </c>
      <c r="I48" s="141">
        <v>494710000</v>
      </c>
      <c r="J48" s="141">
        <v>0</v>
      </c>
      <c r="K48" s="141">
        <v>-101176723</v>
      </c>
      <c r="L48" s="141">
        <v>-101176723</v>
      </c>
      <c r="M48" s="141">
        <v>0</v>
      </c>
      <c r="N48" s="143">
        <v>20.45</v>
      </c>
      <c r="O48" s="166">
        <v>416839545</v>
      </c>
    </row>
    <row r="49" spans="1:15">
      <c r="A49" s="141">
        <v>20608284</v>
      </c>
      <c r="B49" s="142" t="s">
        <v>36</v>
      </c>
      <c r="C49" s="142" t="s">
        <v>403</v>
      </c>
      <c r="D49" s="142" t="s">
        <v>235</v>
      </c>
      <c r="E49" s="141">
        <v>31302024</v>
      </c>
      <c r="F49" s="141">
        <v>31302024</v>
      </c>
      <c r="G49" s="141">
        <v>0</v>
      </c>
      <c r="H49" s="141">
        <v>41314000</v>
      </c>
      <c r="I49" s="141">
        <v>41314000</v>
      </c>
      <c r="J49" s="141">
        <v>0</v>
      </c>
      <c r="K49" s="141">
        <v>-10011976</v>
      </c>
      <c r="L49" s="141">
        <v>-10011976</v>
      </c>
      <c r="M49" s="141">
        <v>0</v>
      </c>
      <c r="N49" s="143">
        <v>24.23</v>
      </c>
      <c r="O49" s="166">
        <v>20608284</v>
      </c>
    </row>
    <row r="50" spans="1:15">
      <c r="A50" s="141">
        <v>362496426</v>
      </c>
      <c r="B50" s="157" t="s">
        <v>914</v>
      </c>
      <c r="C50" s="142" t="s">
        <v>404</v>
      </c>
      <c r="D50" s="142" t="s">
        <v>237</v>
      </c>
      <c r="E50" s="141">
        <v>318828398</v>
      </c>
      <c r="F50" s="141">
        <v>318828398</v>
      </c>
      <c r="G50" s="141">
        <v>0</v>
      </c>
      <c r="H50" s="141">
        <v>405031000</v>
      </c>
      <c r="I50" s="141">
        <v>405031000</v>
      </c>
      <c r="J50" s="141">
        <v>0</v>
      </c>
      <c r="K50" s="141">
        <v>-86202602</v>
      </c>
      <c r="L50" s="141">
        <v>-86202602</v>
      </c>
      <c r="M50" s="141">
        <v>0</v>
      </c>
      <c r="N50" s="143">
        <v>21.28</v>
      </c>
      <c r="O50" s="166">
        <v>362496426</v>
      </c>
    </row>
    <row r="51" spans="1:15">
      <c r="A51" s="141">
        <v>33734835</v>
      </c>
      <c r="B51" s="142" t="s">
        <v>37</v>
      </c>
      <c r="C51" s="142" t="s">
        <v>405</v>
      </c>
      <c r="D51" s="142" t="s">
        <v>239</v>
      </c>
      <c r="E51" s="141">
        <v>43402855</v>
      </c>
      <c r="F51" s="141">
        <v>43402855</v>
      </c>
      <c r="G51" s="141">
        <v>0</v>
      </c>
      <c r="H51" s="141">
        <v>48365000</v>
      </c>
      <c r="I51" s="141">
        <v>48365000</v>
      </c>
      <c r="J51" s="141">
        <v>0</v>
      </c>
      <c r="K51" s="141">
        <v>-4962145</v>
      </c>
      <c r="L51" s="141">
        <v>-4962145</v>
      </c>
      <c r="M51" s="141">
        <v>0</v>
      </c>
      <c r="N51" s="143">
        <v>10.26</v>
      </c>
      <c r="O51" s="166">
        <v>33734835</v>
      </c>
    </row>
    <row r="52" spans="1:15">
      <c r="A52" s="141">
        <v>0</v>
      </c>
      <c r="B52" s="142" t="s">
        <v>38</v>
      </c>
      <c r="C52" s="142" t="s">
        <v>406</v>
      </c>
      <c r="D52" s="142" t="s">
        <v>243</v>
      </c>
      <c r="E52" s="141">
        <v>205000</v>
      </c>
      <c r="F52" s="141">
        <v>205000</v>
      </c>
      <c r="G52" s="141">
        <v>0</v>
      </c>
      <c r="H52" s="141">
        <v>600000</v>
      </c>
      <c r="I52" s="141">
        <v>600000</v>
      </c>
      <c r="J52" s="141">
        <v>0</v>
      </c>
      <c r="K52" s="141">
        <v>-395000</v>
      </c>
      <c r="L52" s="141">
        <v>-395000</v>
      </c>
      <c r="M52" s="141">
        <v>0</v>
      </c>
      <c r="N52" s="143">
        <v>65.83</v>
      </c>
      <c r="O52" s="166">
        <v>0</v>
      </c>
    </row>
    <row r="53" spans="1:15">
      <c r="A53" s="141">
        <v>0</v>
      </c>
      <c r="B53" s="142" t="s">
        <v>39</v>
      </c>
      <c r="C53" s="142" t="s">
        <v>407</v>
      </c>
      <c r="D53" s="142" t="s">
        <v>227</v>
      </c>
      <c r="E53" s="141">
        <v>205000</v>
      </c>
      <c r="F53" s="141">
        <v>205000</v>
      </c>
      <c r="G53" s="141">
        <v>0</v>
      </c>
      <c r="H53" s="141">
        <v>600000</v>
      </c>
      <c r="I53" s="141">
        <v>600000</v>
      </c>
      <c r="J53" s="141">
        <v>0</v>
      </c>
      <c r="K53" s="141">
        <v>-395000</v>
      </c>
      <c r="L53" s="141">
        <v>-395000</v>
      </c>
      <c r="M53" s="141">
        <v>0</v>
      </c>
      <c r="N53" s="143">
        <v>65.83</v>
      </c>
      <c r="O53" s="166">
        <v>0</v>
      </c>
    </row>
    <row r="54" spans="1:15">
      <c r="A54" s="141">
        <v>267774702</v>
      </c>
      <c r="B54" s="142" t="s">
        <v>40</v>
      </c>
      <c r="C54" s="142" t="s">
        <v>408</v>
      </c>
      <c r="D54" s="142" t="s">
        <v>231</v>
      </c>
      <c r="E54" s="141">
        <v>86542893</v>
      </c>
      <c r="F54" s="141">
        <v>86542893</v>
      </c>
      <c r="G54" s="141">
        <v>0</v>
      </c>
      <c r="H54" s="141">
        <v>255297000</v>
      </c>
      <c r="I54" s="141">
        <v>255297000</v>
      </c>
      <c r="J54" s="141">
        <v>0</v>
      </c>
      <c r="K54" s="141">
        <v>-168754107</v>
      </c>
      <c r="L54" s="141">
        <v>-168754107</v>
      </c>
      <c r="M54" s="141">
        <v>0</v>
      </c>
      <c r="N54" s="143">
        <v>66.099999999999994</v>
      </c>
      <c r="O54" s="166">
        <v>267774702</v>
      </c>
    </row>
    <row r="55" spans="1:15">
      <c r="A55" s="141">
        <v>267774702</v>
      </c>
      <c r="B55" s="142" t="s">
        <v>41</v>
      </c>
      <c r="C55" s="142" t="s">
        <v>409</v>
      </c>
      <c r="D55" s="142" t="s">
        <v>233</v>
      </c>
      <c r="E55" s="141">
        <v>86542893</v>
      </c>
      <c r="F55" s="141">
        <v>86542893</v>
      </c>
      <c r="G55" s="141">
        <v>0</v>
      </c>
      <c r="H55" s="141">
        <v>255297000</v>
      </c>
      <c r="I55" s="141">
        <v>255297000</v>
      </c>
      <c r="J55" s="141">
        <v>0</v>
      </c>
      <c r="K55" s="141">
        <v>-168754107</v>
      </c>
      <c r="L55" s="141">
        <v>-168754107</v>
      </c>
      <c r="M55" s="141">
        <v>0</v>
      </c>
      <c r="N55" s="143">
        <v>66.099999999999994</v>
      </c>
      <c r="O55" s="166">
        <v>267774702</v>
      </c>
    </row>
    <row r="56" spans="1:15">
      <c r="A56" s="141">
        <v>23672739892</v>
      </c>
      <c r="B56" s="142" t="s">
        <v>294</v>
      </c>
      <c r="C56" s="142"/>
      <c r="D56" s="142"/>
      <c r="E56" s="141">
        <v>17362400063</v>
      </c>
      <c r="F56" s="141">
        <v>10001368421</v>
      </c>
      <c r="G56" s="141">
        <v>7361031642</v>
      </c>
      <c r="H56" s="141">
        <v>16733737000</v>
      </c>
      <c r="I56" s="141">
        <v>11787210000</v>
      </c>
      <c r="J56" s="141">
        <v>4946527000</v>
      </c>
      <c r="K56" s="141">
        <v>628663063</v>
      </c>
      <c r="L56" s="141">
        <v>-1785841579</v>
      </c>
      <c r="M56" s="141">
        <v>2414504642</v>
      </c>
      <c r="N56" s="143">
        <v>3.76</v>
      </c>
      <c r="O56" s="166">
        <v>23672739892</v>
      </c>
    </row>
    <row r="57" spans="1:15">
      <c r="A57" s="141">
        <v>-14346204</v>
      </c>
      <c r="B57" s="142" t="s">
        <v>295</v>
      </c>
      <c r="C57" s="142" t="s">
        <v>357</v>
      </c>
      <c r="D57" s="142" t="s">
        <v>239</v>
      </c>
      <c r="E57" s="141">
        <v>-69810795</v>
      </c>
      <c r="F57" s="141">
        <v>-69810795</v>
      </c>
      <c r="G57" s="141">
        <v>0</v>
      </c>
      <c r="H57" s="141">
        <v>-7425000</v>
      </c>
      <c r="I57" s="141">
        <v>-7425000</v>
      </c>
      <c r="J57" s="141">
        <v>0</v>
      </c>
      <c r="K57" s="141">
        <v>-62385795</v>
      </c>
      <c r="L57" s="141">
        <v>-62385795</v>
      </c>
      <c r="M57" s="141">
        <v>0</v>
      </c>
      <c r="N57" s="143">
        <v>840.21</v>
      </c>
      <c r="O57" s="166">
        <v>-14346204</v>
      </c>
    </row>
    <row r="58" spans="1:15">
      <c r="A58" s="141">
        <v>23658393688</v>
      </c>
      <c r="B58" s="142" t="s">
        <v>42</v>
      </c>
      <c r="C58" s="142" t="s">
        <v>43</v>
      </c>
      <c r="D58" s="142"/>
      <c r="E58" s="141">
        <v>17292589268</v>
      </c>
      <c r="F58" s="141">
        <v>9931557626</v>
      </c>
      <c r="G58" s="141">
        <v>7361031642</v>
      </c>
      <c r="H58" s="141">
        <v>16726312000</v>
      </c>
      <c r="I58" s="141">
        <v>11779785000</v>
      </c>
      <c r="J58" s="141">
        <v>4946527000</v>
      </c>
      <c r="K58" s="141">
        <v>566277268</v>
      </c>
      <c r="L58" s="141">
        <v>-1848227374</v>
      </c>
      <c r="M58" s="141">
        <v>2414504642</v>
      </c>
      <c r="N58" s="143">
        <v>3.39</v>
      </c>
      <c r="O58" s="166">
        <v>23658393688</v>
      </c>
    </row>
  </sheetData>
  <phoneticPr fontId="3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工作表21">
    <tabColor theme="0" tint="-0.249977111117893"/>
  </sheetPr>
  <dimension ref="A1:O57"/>
  <sheetViews>
    <sheetView workbookViewId="0">
      <selection activeCell="C26" sqref="C26"/>
    </sheetView>
  </sheetViews>
  <sheetFormatPr defaultRowHeight="16.2"/>
  <cols>
    <col min="1" max="1" width="13.5546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.88671875" bestFit="1" customWidth="1"/>
    <col min="13" max="14" width="7.777343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4643296717</v>
      </c>
      <c r="B2" s="142" t="s">
        <v>410</v>
      </c>
      <c r="C2" s="142" t="s">
        <v>411</v>
      </c>
      <c r="D2" s="142" t="s">
        <v>224</v>
      </c>
      <c r="E2" s="141">
        <v>4782950845</v>
      </c>
      <c r="F2" s="141">
        <v>4768223294</v>
      </c>
      <c r="G2" s="141">
        <v>14727551</v>
      </c>
      <c r="H2" s="141">
        <v>5166652000</v>
      </c>
      <c r="I2" s="141">
        <v>5150061000</v>
      </c>
      <c r="J2" s="141">
        <v>16591000</v>
      </c>
      <c r="K2" s="141">
        <v>-383701155</v>
      </c>
      <c r="L2" s="141">
        <v>-381837706</v>
      </c>
      <c r="M2" s="141">
        <v>-1863449</v>
      </c>
      <c r="N2" s="143">
        <v>7.43</v>
      </c>
      <c r="O2" s="166">
        <v>4643296717</v>
      </c>
    </row>
    <row r="3" spans="1:15">
      <c r="A3" s="141">
        <v>304000408</v>
      </c>
      <c r="B3" s="142" t="s">
        <v>225</v>
      </c>
      <c r="C3" s="142" t="s">
        <v>412</v>
      </c>
      <c r="D3" s="142" t="s">
        <v>235</v>
      </c>
      <c r="E3" s="141">
        <v>319912600</v>
      </c>
      <c r="F3" s="141">
        <v>305185049</v>
      </c>
      <c r="G3" s="141">
        <v>14727551</v>
      </c>
      <c r="H3" s="141">
        <v>664965000</v>
      </c>
      <c r="I3" s="141">
        <v>648374000</v>
      </c>
      <c r="J3" s="141">
        <v>16591000</v>
      </c>
      <c r="K3" s="141">
        <v>-345052400</v>
      </c>
      <c r="L3" s="141">
        <v>-343188951</v>
      </c>
      <c r="M3" s="141">
        <v>-1863449</v>
      </c>
      <c r="N3" s="143">
        <v>51.89</v>
      </c>
      <c r="O3" s="166">
        <v>304000408</v>
      </c>
    </row>
    <row r="4" spans="1:15">
      <c r="A4" s="141">
        <v>169295811</v>
      </c>
      <c r="B4" s="142" t="s">
        <v>0</v>
      </c>
      <c r="C4" s="142" t="s">
        <v>413</v>
      </c>
      <c r="D4" s="142" t="s">
        <v>237</v>
      </c>
      <c r="E4" s="141">
        <v>179447152</v>
      </c>
      <c r="F4" s="141">
        <v>179447152</v>
      </c>
      <c r="G4" s="141">
        <v>0</v>
      </c>
      <c r="H4" s="141">
        <v>416362000</v>
      </c>
      <c r="I4" s="141">
        <v>416362000</v>
      </c>
      <c r="J4" s="141">
        <v>0</v>
      </c>
      <c r="K4" s="141">
        <v>-236914848</v>
      </c>
      <c r="L4" s="141">
        <v>-236914848</v>
      </c>
      <c r="M4" s="141">
        <v>0</v>
      </c>
      <c r="N4" s="143">
        <v>56.9</v>
      </c>
      <c r="O4" s="166">
        <v>169295811</v>
      </c>
    </row>
    <row r="5" spans="1:15">
      <c r="A5" s="141">
        <v>10514097</v>
      </c>
      <c r="B5" s="142" t="s">
        <v>1</v>
      </c>
      <c r="C5" s="142" t="s">
        <v>414</v>
      </c>
      <c r="D5" s="142" t="s">
        <v>241</v>
      </c>
      <c r="E5" s="141">
        <v>8988532</v>
      </c>
      <c r="F5" s="141">
        <v>8988532</v>
      </c>
      <c r="G5" s="141">
        <v>0</v>
      </c>
      <c r="H5" s="141">
        <v>9668000</v>
      </c>
      <c r="I5" s="141">
        <v>9668000</v>
      </c>
      <c r="J5" s="141">
        <v>0</v>
      </c>
      <c r="K5" s="141">
        <v>-679468</v>
      </c>
      <c r="L5" s="141">
        <v>-679468</v>
      </c>
      <c r="M5" s="141">
        <v>0</v>
      </c>
      <c r="N5" s="143">
        <v>7.03</v>
      </c>
      <c r="O5" s="166">
        <v>10514097</v>
      </c>
    </row>
    <row r="6" spans="1:15">
      <c r="A6" s="141">
        <v>46754</v>
      </c>
      <c r="B6" s="142" t="s">
        <v>2</v>
      </c>
      <c r="C6" s="142" t="s">
        <v>415</v>
      </c>
      <c r="D6" s="142" t="s">
        <v>243</v>
      </c>
      <c r="E6" s="141">
        <v>90663</v>
      </c>
      <c r="F6" s="141">
        <v>90663</v>
      </c>
      <c r="G6" s="141">
        <v>0</v>
      </c>
      <c r="H6" s="141">
        <v>116000</v>
      </c>
      <c r="I6" s="141">
        <v>116000</v>
      </c>
      <c r="J6" s="141">
        <v>0</v>
      </c>
      <c r="K6" s="141">
        <v>-25337</v>
      </c>
      <c r="L6" s="141">
        <v>-25337</v>
      </c>
      <c r="M6" s="141">
        <v>0</v>
      </c>
      <c r="N6" s="143">
        <v>21.84</v>
      </c>
      <c r="O6" s="166">
        <v>46754</v>
      </c>
    </row>
    <row r="7" spans="1:15">
      <c r="A7" s="141">
        <v>62952071</v>
      </c>
      <c r="B7" s="142" t="s">
        <v>3</v>
      </c>
      <c r="C7" s="142" t="s">
        <v>416</v>
      </c>
      <c r="D7" s="142" t="s">
        <v>251</v>
      </c>
      <c r="E7" s="141">
        <v>66432389</v>
      </c>
      <c r="F7" s="141">
        <v>66432389</v>
      </c>
      <c r="G7" s="141">
        <v>0</v>
      </c>
      <c r="H7" s="141">
        <v>110870000</v>
      </c>
      <c r="I7" s="141">
        <v>110870000</v>
      </c>
      <c r="J7" s="141">
        <v>0</v>
      </c>
      <c r="K7" s="141">
        <v>-44437611</v>
      </c>
      <c r="L7" s="141">
        <v>-44437611</v>
      </c>
      <c r="M7" s="141">
        <v>0</v>
      </c>
      <c r="N7" s="143">
        <v>40.08</v>
      </c>
      <c r="O7" s="166">
        <v>62952071</v>
      </c>
    </row>
    <row r="8" spans="1:15">
      <c r="A8" s="141">
        <v>28608317</v>
      </c>
      <c r="B8" s="142" t="s">
        <v>4</v>
      </c>
      <c r="C8" s="142" t="s">
        <v>417</v>
      </c>
      <c r="D8" s="142" t="s">
        <v>227</v>
      </c>
      <c r="E8" s="141">
        <v>29399892</v>
      </c>
      <c r="F8" s="141">
        <v>29399892</v>
      </c>
      <c r="G8" s="141">
        <v>0</v>
      </c>
      <c r="H8" s="141">
        <v>56917000</v>
      </c>
      <c r="I8" s="141">
        <v>56917000</v>
      </c>
      <c r="J8" s="141">
        <v>0</v>
      </c>
      <c r="K8" s="141">
        <v>-27517108</v>
      </c>
      <c r="L8" s="141">
        <v>-27517108</v>
      </c>
      <c r="M8" s="141">
        <v>0</v>
      </c>
      <c r="N8" s="143">
        <v>48.35</v>
      </c>
      <c r="O8" s="166">
        <v>28608317</v>
      </c>
    </row>
    <row r="9" spans="1:15">
      <c r="A9" s="141">
        <v>0</v>
      </c>
      <c r="B9" s="142" t="s">
        <v>5</v>
      </c>
      <c r="C9" s="142" t="s">
        <v>418</v>
      </c>
      <c r="D9" s="142" t="s">
        <v>229</v>
      </c>
      <c r="E9" s="141">
        <v>12357</v>
      </c>
      <c r="F9" s="141">
        <v>12357</v>
      </c>
      <c r="G9" s="141">
        <v>0</v>
      </c>
      <c r="H9" s="141">
        <v>41000</v>
      </c>
      <c r="I9" s="141">
        <v>41000</v>
      </c>
      <c r="J9" s="141">
        <v>0</v>
      </c>
      <c r="K9" s="141">
        <v>-28643</v>
      </c>
      <c r="L9" s="141">
        <v>-28643</v>
      </c>
      <c r="M9" s="141">
        <v>0</v>
      </c>
      <c r="N9" s="143">
        <v>69.86</v>
      </c>
      <c r="O9" s="166">
        <v>0</v>
      </c>
    </row>
    <row r="10" spans="1:15">
      <c r="A10" s="141">
        <v>32574278</v>
      </c>
      <c r="B10" s="142" t="s">
        <v>6</v>
      </c>
      <c r="C10" s="142" t="s">
        <v>419</v>
      </c>
      <c r="D10" s="142" t="s">
        <v>255</v>
      </c>
      <c r="E10" s="141">
        <v>35532460</v>
      </c>
      <c r="F10" s="141">
        <v>20804909</v>
      </c>
      <c r="G10" s="141">
        <v>14727551</v>
      </c>
      <c r="H10" s="141">
        <v>70965000</v>
      </c>
      <c r="I10" s="141">
        <v>54374000</v>
      </c>
      <c r="J10" s="141">
        <v>16591000</v>
      </c>
      <c r="K10" s="141">
        <v>-35432540</v>
      </c>
      <c r="L10" s="141">
        <v>-33569091</v>
      </c>
      <c r="M10" s="141">
        <v>-1863449</v>
      </c>
      <c r="N10" s="143">
        <v>49.93</v>
      </c>
      <c r="O10" s="166">
        <v>32574278</v>
      </c>
    </row>
    <row r="11" spans="1:15">
      <c r="A11" s="141">
        <v>9080</v>
      </c>
      <c r="B11" s="142" t="s">
        <v>7</v>
      </c>
      <c r="C11" s="142" t="s">
        <v>420</v>
      </c>
      <c r="D11" s="142" t="s">
        <v>231</v>
      </c>
      <c r="E11" s="141">
        <v>9155</v>
      </c>
      <c r="F11" s="141">
        <v>9155</v>
      </c>
      <c r="G11" s="141">
        <v>0</v>
      </c>
      <c r="H11" s="141">
        <v>26000</v>
      </c>
      <c r="I11" s="141">
        <v>26000</v>
      </c>
      <c r="J11" s="141">
        <v>0</v>
      </c>
      <c r="K11" s="141">
        <v>-16845</v>
      </c>
      <c r="L11" s="141">
        <v>-16845</v>
      </c>
      <c r="M11" s="141">
        <v>0</v>
      </c>
      <c r="N11" s="143">
        <v>64.790000000000006</v>
      </c>
      <c r="O11" s="166">
        <v>9080</v>
      </c>
    </row>
    <row r="12" spans="1:15">
      <c r="A12" s="141">
        <v>1166435011</v>
      </c>
      <c r="B12" s="142" t="s">
        <v>8</v>
      </c>
      <c r="C12" s="142" t="s">
        <v>421</v>
      </c>
      <c r="D12" s="142" t="s">
        <v>251</v>
      </c>
      <c r="E12" s="141">
        <v>1057379614</v>
      </c>
      <c r="F12" s="141">
        <v>1057379614</v>
      </c>
      <c r="G12" s="141">
        <v>0</v>
      </c>
      <c r="H12" s="141">
        <v>1156495000</v>
      </c>
      <c r="I12" s="141">
        <v>1156495000</v>
      </c>
      <c r="J12" s="141">
        <v>0</v>
      </c>
      <c r="K12" s="141">
        <v>-99115386</v>
      </c>
      <c r="L12" s="141">
        <v>-99115386</v>
      </c>
      <c r="M12" s="141">
        <v>0</v>
      </c>
      <c r="N12" s="143">
        <v>8.57</v>
      </c>
      <c r="O12" s="166">
        <v>1166435011</v>
      </c>
    </row>
    <row r="13" spans="1:15">
      <c r="A13" s="141">
        <v>166017</v>
      </c>
      <c r="B13" s="142" t="s">
        <v>9</v>
      </c>
      <c r="C13" s="142" t="s">
        <v>422</v>
      </c>
      <c r="D13" s="142" t="s">
        <v>227</v>
      </c>
      <c r="E13" s="141">
        <v>181342</v>
      </c>
      <c r="F13" s="141">
        <v>181342</v>
      </c>
      <c r="G13" s="141">
        <v>0</v>
      </c>
      <c r="H13" s="141">
        <v>311000</v>
      </c>
      <c r="I13" s="141">
        <v>311000</v>
      </c>
      <c r="J13" s="141">
        <v>0</v>
      </c>
      <c r="K13" s="141">
        <v>-129658</v>
      </c>
      <c r="L13" s="141">
        <v>-129658</v>
      </c>
      <c r="M13" s="141">
        <v>0</v>
      </c>
      <c r="N13" s="143">
        <v>41.69</v>
      </c>
      <c r="O13" s="166">
        <v>166017</v>
      </c>
    </row>
    <row r="14" spans="1:15">
      <c r="A14" s="141">
        <v>1833024</v>
      </c>
      <c r="B14" s="142" t="s">
        <v>10</v>
      </c>
      <c r="C14" s="142" t="s">
        <v>423</v>
      </c>
      <c r="D14" s="142" t="s">
        <v>229</v>
      </c>
      <c r="E14" s="141">
        <v>2248357</v>
      </c>
      <c r="F14" s="141">
        <v>2248357</v>
      </c>
      <c r="G14" s="141">
        <v>0</v>
      </c>
      <c r="H14" s="141">
        <v>1941000</v>
      </c>
      <c r="I14" s="141">
        <v>1941000</v>
      </c>
      <c r="J14" s="141">
        <v>0</v>
      </c>
      <c r="K14" s="141">
        <v>307357</v>
      </c>
      <c r="L14" s="141">
        <v>307357</v>
      </c>
      <c r="M14" s="141">
        <v>0</v>
      </c>
      <c r="N14" s="143">
        <v>15.83</v>
      </c>
      <c r="O14" s="166">
        <v>1833024</v>
      </c>
    </row>
    <row r="15" spans="1:15">
      <c r="A15" s="141">
        <v>3435450</v>
      </c>
      <c r="B15" s="142" t="s">
        <v>11</v>
      </c>
      <c r="C15" s="142" t="s">
        <v>424</v>
      </c>
      <c r="D15" s="142" t="s">
        <v>255</v>
      </c>
      <c r="E15" s="141">
        <v>4313929</v>
      </c>
      <c r="F15" s="141">
        <v>4313929</v>
      </c>
      <c r="G15" s="141">
        <v>0</v>
      </c>
      <c r="H15" s="141">
        <v>4387000</v>
      </c>
      <c r="I15" s="141">
        <v>4387000</v>
      </c>
      <c r="J15" s="141">
        <v>0</v>
      </c>
      <c r="K15" s="141">
        <v>-73071</v>
      </c>
      <c r="L15" s="141">
        <v>-73071</v>
      </c>
      <c r="M15" s="141">
        <v>0</v>
      </c>
      <c r="N15" s="143">
        <v>1.67</v>
      </c>
      <c r="O15" s="166">
        <v>3435450</v>
      </c>
    </row>
    <row r="16" spans="1:15">
      <c r="A16" s="141">
        <v>469399</v>
      </c>
      <c r="B16" s="142" t="s">
        <v>248</v>
      </c>
      <c r="C16" s="142" t="s">
        <v>425</v>
      </c>
      <c r="D16" s="142" t="s">
        <v>231</v>
      </c>
      <c r="E16" s="141">
        <v>439561</v>
      </c>
      <c r="F16" s="141">
        <v>439561</v>
      </c>
      <c r="G16" s="141">
        <v>0</v>
      </c>
      <c r="H16" s="141">
        <v>398000</v>
      </c>
      <c r="I16" s="141">
        <v>398000</v>
      </c>
      <c r="J16" s="141">
        <v>0</v>
      </c>
      <c r="K16" s="141">
        <v>41561</v>
      </c>
      <c r="L16" s="141">
        <v>41561</v>
      </c>
      <c r="M16" s="141">
        <v>0</v>
      </c>
      <c r="N16" s="143">
        <v>10.44</v>
      </c>
      <c r="O16" s="166">
        <v>469399</v>
      </c>
    </row>
    <row r="17" spans="1:15">
      <c r="A17" s="141">
        <v>924937006</v>
      </c>
      <c r="B17" s="142" t="s">
        <v>12</v>
      </c>
      <c r="C17" s="142" t="s">
        <v>426</v>
      </c>
      <c r="D17" s="142" t="s">
        <v>233</v>
      </c>
      <c r="E17" s="141">
        <v>975775049</v>
      </c>
      <c r="F17" s="141">
        <v>975775049</v>
      </c>
      <c r="G17" s="141">
        <v>0</v>
      </c>
      <c r="H17" s="141">
        <v>545722000</v>
      </c>
      <c r="I17" s="141">
        <v>545722000</v>
      </c>
      <c r="J17" s="141">
        <v>0</v>
      </c>
      <c r="K17" s="141">
        <v>430053049</v>
      </c>
      <c r="L17" s="141">
        <v>430053049</v>
      </c>
      <c r="M17" s="141">
        <v>0</v>
      </c>
      <c r="N17" s="143">
        <v>78.8</v>
      </c>
      <c r="O17" s="166">
        <v>924937006</v>
      </c>
    </row>
    <row r="18" spans="1:15">
      <c r="A18" s="141">
        <v>10838774</v>
      </c>
      <c r="B18" s="142" t="s">
        <v>13</v>
      </c>
      <c r="C18" s="142" t="s">
        <v>427</v>
      </c>
      <c r="D18" s="142" t="s">
        <v>235</v>
      </c>
      <c r="E18" s="141">
        <v>12560272</v>
      </c>
      <c r="F18" s="141">
        <v>12560272</v>
      </c>
      <c r="G18" s="141">
        <v>0</v>
      </c>
      <c r="H18" s="141">
        <v>64681000</v>
      </c>
      <c r="I18" s="141">
        <v>64681000</v>
      </c>
      <c r="J18" s="141">
        <v>0</v>
      </c>
      <c r="K18" s="141">
        <v>-52120728</v>
      </c>
      <c r="L18" s="141">
        <v>-52120728</v>
      </c>
      <c r="M18" s="141">
        <v>0</v>
      </c>
      <c r="N18" s="143">
        <v>80.58</v>
      </c>
      <c r="O18" s="166">
        <v>10838774</v>
      </c>
    </row>
    <row r="19" spans="1:15">
      <c r="A19" s="141">
        <v>12953822</v>
      </c>
      <c r="B19" s="142" t="s">
        <v>14</v>
      </c>
      <c r="C19" s="142" t="s">
        <v>428</v>
      </c>
      <c r="D19" s="142" t="s">
        <v>237</v>
      </c>
      <c r="E19" s="141">
        <v>17777388</v>
      </c>
      <c r="F19" s="141">
        <v>17777388</v>
      </c>
      <c r="G19" s="141">
        <v>0</v>
      </c>
      <c r="H19" s="141">
        <v>17454000</v>
      </c>
      <c r="I19" s="141">
        <v>17454000</v>
      </c>
      <c r="J19" s="141">
        <v>0</v>
      </c>
      <c r="K19" s="141">
        <v>323388</v>
      </c>
      <c r="L19" s="141">
        <v>323388</v>
      </c>
      <c r="M19" s="141">
        <v>0</v>
      </c>
      <c r="N19" s="143">
        <v>1.85</v>
      </c>
      <c r="O19" s="166">
        <v>12953822</v>
      </c>
    </row>
    <row r="20" spans="1:15">
      <c r="A20" s="141">
        <v>210004322</v>
      </c>
      <c r="B20" s="142" t="s">
        <v>15</v>
      </c>
      <c r="C20" s="142" t="s">
        <v>429</v>
      </c>
      <c r="D20" s="142" t="s">
        <v>239</v>
      </c>
      <c r="E20" s="141">
        <v>42107097</v>
      </c>
      <c r="F20" s="141">
        <v>42107097</v>
      </c>
      <c r="G20" s="141">
        <v>0</v>
      </c>
      <c r="H20" s="141">
        <v>518736000</v>
      </c>
      <c r="I20" s="141">
        <v>518736000</v>
      </c>
      <c r="J20" s="141">
        <v>0</v>
      </c>
      <c r="K20" s="141">
        <v>-476628903</v>
      </c>
      <c r="L20" s="141">
        <v>-476628903</v>
      </c>
      <c r="M20" s="141">
        <v>0</v>
      </c>
      <c r="N20" s="143">
        <v>91.88</v>
      </c>
      <c r="O20" s="166">
        <v>210004322</v>
      </c>
    </row>
    <row r="21" spans="1:15">
      <c r="A21" s="141">
        <v>99304</v>
      </c>
      <c r="B21" s="142" t="s">
        <v>256</v>
      </c>
      <c r="C21" s="142" t="s">
        <v>430</v>
      </c>
      <c r="D21" s="142" t="s">
        <v>241</v>
      </c>
      <c r="E21" s="141">
        <v>262733</v>
      </c>
      <c r="F21" s="141">
        <v>262733</v>
      </c>
      <c r="G21" s="141">
        <v>0</v>
      </c>
      <c r="H21" s="141">
        <v>455000</v>
      </c>
      <c r="I21" s="141">
        <v>455000</v>
      </c>
      <c r="J21" s="141">
        <v>0</v>
      </c>
      <c r="K21" s="141">
        <v>-192267</v>
      </c>
      <c r="L21" s="141">
        <v>-192267</v>
      </c>
      <c r="M21" s="141">
        <v>0</v>
      </c>
      <c r="N21" s="143">
        <v>42.26</v>
      </c>
      <c r="O21" s="166">
        <v>99304</v>
      </c>
    </row>
    <row r="22" spans="1:15">
      <c r="A22" s="141">
        <v>159985</v>
      </c>
      <c r="B22" s="142" t="s">
        <v>258</v>
      </c>
      <c r="C22" s="142" t="s">
        <v>927</v>
      </c>
      <c r="D22" s="142" t="s">
        <v>251</v>
      </c>
      <c r="E22" s="141">
        <v>53214</v>
      </c>
      <c r="F22" s="141">
        <v>53214</v>
      </c>
      <c r="G22" s="141">
        <v>0</v>
      </c>
      <c r="H22" s="141">
        <v>136000</v>
      </c>
      <c r="I22" s="141">
        <v>136000</v>
      </c>
      <c r="J22" s="141">
        <v>0</v>
      </c>
      <c r="K22" s="141">
        <v>-82786</v>
      </c>
      <c r="L22" s="141">
        <v>-82786</v>
      </c>
      <c r="M22" s="141">
        <v>0</v>
      </c>
      <c r="N22" s="143">
        <v>60.87</v>
      </c>
      <c r="O22" s="166">
        <v>159985</v>
      </c>
    </row>
    <row r="23" spans="1:15">
      <c r="A23" s="141">
        <v>1537908</v>
      </c>
      <c r="B23" s="157" t="s">
        <v>911</v>
      </c>
      <c r="C23" s="142" t="s">
        <v>431</v>
      </c>
      <c r="D23" s="142" t="s">
        <v>251</v>
      </c>
      <c r="E23" s="141">
        <v>1660672</v>
      </c>
      <c r="F23" s="141">
        <v>1660672</v>
      </c>
      <c r="G23" s="141">
        <v>0</v>
      </c>
      <c r="H23" s="141">
        <v>2274000</v>
      </c>
      <c r="I23" s="141">
        <v>2274000</v>
      </c>
      <c r="J23" s="141">
        <v>0</v>
      </c>
      <c r="K23" s="141">
        <v>-613328</v>
      </c>
      <c r="L23" s="141">
        <v>-613328</v>
      </c>
      <c r="M23" s="141">
        <v>0</v>
      </c>
      <c r="N23" s="143">
        <v>26.97</v>
      </c>
      <c r="O23" s="166">
        <v>1537908</v>
      </c>
    </row>
    <row r="24" spans="1:15">
      <c r="A24" s="141">
        <v>3250731</v>
      </c>
      <c r="B24" s="142" t="s">
        <v>16</v>
      </c>
      <c r="C24" s="142" t="s">
        <v>432</v>
      </c>
      <c r="D24" s="142" t="s">
        <v>233</v>
      </c>
      <c r="E24" s="141">
        <v>6164174</v>
      </c>
      <c r="F24" s="141">
        <v>6164174</v>
      </c>
      <c r="G24" s="141">
        <v>0</v>
      </c>
      <c r="H24" s="141">
        <v>4365000</v>
      </c>
      <c r="I24" s="141">
        <v>4365000</v>
      </c>
      <c r="J24" s="141">
        <v>0</v>
      </c>
      <c r="K24" s="141">
        <v>1799174</v>
      </c>
      <c r="L24" s="141">
        <v>1799174</v>
      </c>
      <c r="M24" s="141">
        <v>0</v>
      </c>
      <c r="N24" s="143">
        <v>41.22</v>
      </c>
      <c r="O24" s="166">
        <v>3250731</v>
      </c>
    </row>
    <row r="25" spans="1:15">
      <c r="A25" s="141">
        <v>2211715</v>
      </c>
      <c r="B25" s="142" t="s">
        <v>17</v>
      </c>
      <c r="C25" s="142" t="s">
        <v>433</v>
      </c>
      <c r="D25" s="142" t="s">
        <v>235</v>
      </c>
      <c r="E25" s="141">
        <v>4747916</v>
      </c>
      <c r="F25" s="141">
        <v>4747916</v>
      </c>
      <c r="G25" s="141">
        <v>0</v>
      </c>
      <c r="H25" s="141">
        <v>2655000</v>
      </c>
      <c r="I25" s="141">
        <v>2655000</v>
      </c>
      <c r="J25" s="141">
        <v>0</v>
      </c>
      <c r="K25" s="141">
        <v>2092916</v>
      </c>
      <c r="L25" s="141">
        <v>2092916</v>
      </c>
      <c r="M25" s="141">
        <v>0</v>
      </c>
      <c r="N25" s="143">
        <v>78.83</v>
      </c>
      <c r="O25" s="166">
        <v>2211715</v>
      </c>
    </row>
    <row r="26" spans="1:15">
      <c r="A26" s="141">
        <v>2211715</v>
      </c>
      <c r="B26" s="142" t="s">
        <v>263</v>
      </c>
      <c r="C26" s="142" t="s">
        <v>434</v>
      </c>
      <c r="D26" s="142" t="s">
        <v>235</v>
      </c>
      <c r="E26" s="141">
        <v>4747916</v>
      </c>
      <c r="F26" s="141">
        <v>4747916</v>
      </c>
      <c r="G26" s="141">
        <v>0</v>
      </c>
      <c r="H26" s="141">
        <v>2655000</v>
      </c>
      <c r="I26" s="141">
        <v>2655000</v>
      </c>
      <c r="J26" s="141">
        <v>0</v>
      </c>
      <c r="K26" s="141">
        <v>2092916</v>
      </c>
      <c r="L26" s="141">
        <v>2092916</v>
      </c>
      <c r="M26" s="141">
        <v>0</v>
      </c>
      <c r="N26" s="143">
        <v>78.83</v>
      </c>
      <c r="O26" s="166">
        <v>2211715</v>
      </c>
    </row>
    <row r="27" spans="1:15">
      <c r="A27" s="141">
        <v>1039016</v>
      </c>
      <c r="B27" s="142" t="s">
        <v>18</v>
      </c>
      <c r="C27" s="142" t="s">
        <v>435</v>
      </c>
      <c r="D27" s="142" t="s">
        <v>237</v>
      </c>
      <c r="E27" s="141">
        <v>1416258</v>
      </c>
      <c r="F27" s="141">
        <v>1416258</v>
      </c>
      <c r="G27" s="141">
        <v>0</v>
      </c>
      <c r="H27" s="141">
        <v>1710000</v>
      </c>
      <c r="I27" s="141">
        <v>1710000</v>
      </c>
      <c r="J27" s="141">
        <v>0</v>
      </c>
      <c r="K27" s="141">
        <v>-293742</v>
      </c>
      <c r="L27" s="141">
        <v>-293742</v>
      </c>
      <c r="M27" s="141">
        <v>0</v>
      </c>
      <c r="N27" s="143">
        <v>17.18</v>
      </c>
      <c r="O27" s="166">
        <v>1039016</v>
      </c>
    </row>
    <row r="28" spans="1:15">
      <c r="A28" s="141">
        <v>4504049</v>
      </c>
      <c r="B28" s="142" t="s">
        <v>19</v>
      </c>
      <c r="C28" s="142" t="s">
        <v>436</v>
      </c>
      <c r="D28" s="142" t="s">
        <v>243</v>
      </c>
      <c r="E28" s="141">
        <v>5801775</v>
      </c>
      <c r="F28" s="141">
        <v>5801775</v>
      </c>
      <c r="G28" s="141">
        <v>0</v>
      </c>
      <c r="H28" s="141">
        <v>20688000</v>
      </c>
      <c r="I28" s="141">
        <v>20688000</v>
      </c>
      <c r="J28" s="141">
        <v>0</v>
      </c>
      <c r="K28" s="141">
        <v>-14886225</v>
      </c>
      <c r="L28" s="141">
        <v>-14886225</v>
      </c>
      <c r="M28" s="141">
        <v>0</v>
      </c>
      <c r="N28" s="143">
        <v>71.959999999999994</v>
      </c>
      <c r="O28" s="166">
        <v>4504049</v>
      </c>
    </row>
    <row r="29" spans="1:15">
      <c r="A29" s="141">
        <v>4146837</v>
      </c>
      <c r="B29" s="142" t="s">
        <v>20</v>
      </c>
      <c r="C29" s="142" t="s">
        <v>437</v>
      </c>
      <c r="D29" s="142" t="s">
        <v>251</v>
      </c>
      <c r="E29" s="141">
        <v>4754685</v>
      </c>
      <c r="F29" s="141">
        <v>4754685</v>
      </c>
      <c r="G29" s="141">
        <v>0</v>
      </c>
      <c r="H29" s="141">
        <v>17980000</v>
      </c>
      <c r="I29" s="141">
        <v>17980000</v>
      </c>
      <c r="J29" s="141">
        <v>0</v>
      </c>
      <c r="K29" s="141">
        <v>-13225315</v>
      </c>
      <c r="L29" s="141">
        <v>-13225315</v>
      </c>
      <c r="M29" s="141">
        <v>0</v>
      </c>
      <c r="N29" s="143">
        <v>73.56</v>
      </c>
      <c r="O29" s="166">
        <v>4146837</v>
      </c>
    </row>
    <row r="30" spans="1:15">
      <c r="A30" s="141">
        <v>269531</v>
      </c>
      <c r="B30" s="142" t="s">
        <v>21</v>
      </c>
      <c r="C30" s="142" t="s">
        <v>438</v>
      </c>
      <c r="D30" s="142" t="s">
        <v>227</v>
      </c>
      <c r="E30" s="141">
        <v>808627</v>
      </c>
      <c r="F30" s="141">
        <v>808627</v>
      </c>
      <c r="G30" s="141">
        <v>0</v>
      </c>
      <c r="H30" s="141">
        <v>2460000</v>
      </c>
      <c r="I30" s="141">
        <v>2460000</v>
      </c>
      <c r="J30" s="141">
        <v>0</v>
      </c>
      <c r="K30" s="141">
        <v>-1651373</v>
      </c>
      <c r="L30" s="141">
        <v>-1651373</v>
      </c>
      <c r="M30" s="141">
        <v>0</v>
      </c>
      <c r="N30" s="143">
        <v>67.13</v>
      </c>
      <c r="O30" s="166">
        <v>269531</v>
      </c>
    </row>
    <row r="31" spans="1:15">
      <c r="A31" s="141">
        <v>23448</v>
      </c>
      <c r="B31" s="142" t="s">
        <v>22</v>
      </c>
      <c r="C31" s="142" t="s">
        <v>439</v>
      </c>
      <c r="D31" s="142" t="s">
        <v>229</v>
      </c>
      <c r="E31" s="141">
        <v>23283</v>
      </c>
      <c r="F31" s="141">
        <v>23283</v>
      </c>
      <c r="G31" s="141">
        <v>0</v>
      </c>
      <c r="H31" s="141">
        <v>50000</v>
      </c>
      <c r="I31" s="141">
        <v>50000</v>
      </c>
      <c r="J31" s="141">
        <v>0</v>
      </c>
      <c r="K31" s="141">
        <v>-26717</v>
      </c>
      <c r="L31" s="141">
        <v>-26717</v>
      </c>
      <c r="M31" s="141">
        <v>0</v>
      </c>
      <c r="N31" s="143">
        <v>53.43</v>
      </c>
      <c r="O31" s="166">
        <v>23448</v>
      </c>
    </row>
    <row r="32" spans="1:15">
      <c r="A32" s="141">
        <v>38584</v>
      </c>
      <c r="B32" s="142" t="s">
        <v>23</v>
      </c>
      <c r="C32" s="142" t="s">
        <v>440</v>
      </c>
      <c r="D32" s="142" t="s">
        <v>255</v>
      </c>
      <c r="E32" s="141">
        <v>172903</v>
      </c>
      <c r="F32" s="141">
        <v>172903</v>
      </c>
      <c r="G32" s="141">
        <v>0</v>
      </c>
      <c r="H32" s="141">
        <v>151000</v>
      </c>
      <c r="I32" s="141">
        <v>151000</v>
      </c>
      <c r="J32" s="141">
        <v>0</v>
      </c>
      <c r="K32" s="141">
        <v>21903</v>
      </c>
      <c r="L32" s="141">
        <v>21903</v>
      </c>
      <c r="M32" s="141">
        <v>0</v>
      </c>
      <c r="N32" s="143">
        <v>14.51</v>
      </c>
      <c r="O32" s="166">
        <v>38584</v>
      </c>
    </row>
    <row r="33" spans="1:15">
      <c r="A33" s="141">
        <v>25649</v>
      </c>
      <c r="B33" s="142" t="s">
        <v>24</v>
      </c>
      <c r="C33" s="142" t="s">
        <v>441</v>
      </c>
      <c r="D33" s="142" t="s">
        <v>231</v>
      </c>
      <c r="E33" s="141">
        <v>42277</v>
      </c>
      <c r="F33" s="141">
        <v>42277</v>
      </c>
      <c r="G33" s="141">
        <v>0</v>
      </c>
      <c r="H33" s="141">
        <v>47000</v>
      </c>
      <c r="I33" s="141">
        <v>47000</v>
      </c>
      <c r="J33" s="141">
        <v>0</v>
      </c>
      <c r="K33" s="141">
        <v>-4723</v>
      </c>
      <c r="L33" s="141">
        <v>-4723</v>
      </c>
      <c r="M33" s="141">
        <v>0</v>
      </c>
      <c r="N33" s="143">
        <v>10.050000000000001</v>
      </c>
      <c r="O33" s="166">
        <v>25649</v>
      </c>
    </row>
    <row r="34" spans="1:15">
      <c r="A34" s="141">
        <v>3248725135</v>
      </c>
      <c r="B34" s="142" t="s">
        <v>271</v>
      </c>
      <c r="C34" s="142" t="s">
        <v>442</v>
      </c>
      <c r="D34" s="142" t="s">
        <v>231</v>
      </c>
      <c r="E34" s="141">
        <v>3466756087</v>
      </c>
      <c r="F34" s="141">
        <v>3466756087</v>
      </c>
      <c r="G34" s="141">
        <v>0</v>
      </c>
      <c r="H34" s="141">
        <v>3296701000</v>
      </c>
      <c r="I34" s="141">
        <v>3296701000</v>
      </c>
      <c r="J34" s="141">
        <v>0</v>
      </c>
      <c r="K34" s="141">
        <v>170055087</v>
      </c>
      <c r="L34" s="141">
        <v>170055087</v>
      </c>
      <c r="M34" s="141">
        <v>0</v>
      </c>
      <c r="N34" s="143">
        <v>5.16</v>
      </c>
      <c r="O34" s="166">
        <v>3248725135</v>
      </c>
    </row>
    <row r="35" spans="1:15">
      <c r="A35" s="141">
        <v>313647</v>
      </c>
      <c r="B35" s="142" t="s">
        <v>25</v>
      </c>
      <c r="C35" s="142" t="s">
        <v>443</v>
      </c>
      <c r="D35" s="142" t="s">
        <v>233</v>
      </c>
      <c r="E35" s="141">
        <v>508728</v>
      </c>
      <c r="F35" s="141">
        <v>508728</v>
      </c>
      <c r="G35" s="141">
        <v>0</v>
      </c>
      <c r="H35" s="141">
        <v>301000</v>
      </c>
      <c r="I35" s="141">
        <v>301000</v>
      </c>
      <c r="J35" s="141">
        <v>0</v>
      </c>
      <c r="K35" s="141">
        <v>207728</v>
      </c>
      <c r="L35" s="141">
        <v>207728</v>
      </c>
      <c r="M35" s="141">
        <v>0</v>
      </c>
      <c r="N35" s="143">
        <v>69.010000000000005</v>
      </c>
      <c r="O35" s="166">
        <v>313647</v>
      </c>
    </row>
    <row r="36" spans="1:15">
      <c r="A36" s="141">
        <v>83527702</v>
      </c>
      <c r="B36" s="142" t="s">
        <v>26</v>
      </c>
      <c r="C36" s="142" t="s">
        <v>444</v>
      </c>
      <c r="D36" s="142" t="s">
        <v>235</v>
      </c>
      <c r="E36" s="141">
        <v>84419864</v>
      </c>
      <c r="F36" s="141">
        <v>84419864</v>
      </c>
      <c r="G36" s="141">
        <v>0</v>
      </c>
      <c r="H36" s="141">
        <v>55279000</v>
      </c>
      <c r="I36" s="141">
        <v>55279000</v>
      </c>
      <c r="J36" s="141">
        <v>0</v>
      </c>
      <c r="K36" s="141">
        <v>29140864</v>
      </c>
      <c r="L36" s="141">
        <v>29140864</v>
      </c>
      <c r="M36" s="141">
        <v>0</v>
      </c>
      <c r="N36" s="143">
        <v>52.72</v>
      </c>
      <c r="O36" s="166">
        <v>83527702</v>
      </c>
    </row>
    <row r="37" spans="1:15">
      <c r="A37" s="141">
        <v>3098402776</v>
      </c>
      <c r="B37" s="142" t="s">
        <v>27</v>
      </c>
      <c r="C37" s="142" t="s">
        <v>445</v>
      </c>
      <c r="D37" s="142" t="s">
        <v>237</v>
      </c>
      <c r="E37" s="141">
        <v>3313707178</v>
      </c>
      <c r="F37" s="141">
        <v>3313707178</v>
      </c>
      <c r="G37" s="141">
        <v>0</v>
      </c>
      <c r="H37" s="141">
        <v>3181688000</v>
      </c>
      <c r="I37" s="141">
        <v>3181688000</v>
      </c>
      <c r="J37" s="141">
        <v>0</v>
      </c>
      <c r="K37" s="141">
        <v>132019178</v>
      </c>
      <c r="L37" s="141">
        <v>132019178</v>
      </c>
      <c r="M37" s="141">
        <v>0</v>
      </c>
      <c r="N37" s="143">
        <v>4.1500000000000004</v>
      </c>
      <c r="O37" s="166">
        <v>3098402776</v>
      </c>
    </row>
    <row r="38" spans="1:15">
      <c r="A38" s="141">
        <v>11522657</v>
      </c>
      <c r="B38" s="142" t="s">
        <v>28</v>
      </c>
      <c r="C38" s="142" t="s">
        <v>446</v>
      </c>
      <c r="D38" s="142" t="s">
        <v>239</v>
      </c>
      <c r="E38" s="141">
        <v>11823299</v>
      </c>
      <c r="F38" s="141">
        <v>11823299</v>
      </c>
      <c r="G38" s="141">
        <v>0</v>
      </c>
      <c r="H38" s="141">
        <v>3203000</v>
      </c>
      <c r="I38" s="141">
        <v>3203000</v>
      </c>
      <c r="J38" s="141">
        <v>0</v>
      </c>
      <c r="K38" s="141">
        <v>8620299</v>
      </c>
      <c r="L38" s="141">
        <v>8620299</v>
      </c>
      <c r="M38" s="141">
        <v>0</v>
      </c>
      <c r="N38" s="143">
        <v>269.13</v>
      </c>
      <c r="O38" s="166">
        <v>11522657</v>
      </c>
    </row>
    <row r="39" spans="1:15">
      <c r="A39" s="141">
        <v>965900</v>
      </c>
      <c r="B39" s="142" t="s">
        <v>29</v>
      </c>
      <c r="C39" s="142" t="s">
        <v>447</v>
      </c>
      <c r="D39" s="142" t="s">
        <v>241</v>
      </c>
      <c r="E39" s="141">
        <v>1837529</v>
      </c>
      <c r="F39" s="141">
        <v>1837529</v>
      </c>
      <c r="G39" s="141">
        <v>0</v>
      </c>
      <c r="H39" s="141">
        <v>970000</v>
      </c>
      <c r="I39" s="141">
        <v>970000</v>
      </c>
      <c r="J39" s="141">
        <v>0</v>
      </c>
      <c r="K39" s="141">
        <v>867529</v>
      </c>
      <c r="L39" s="141">
        <v>867529</v>
      </c>
      <c r="M39" s="141">
        <v>0</v>
      </c>
      <c r="N39" s="143">
        <v>89.44</v>
      </c>
      <c r="O39" s="166">
        <v>965900</v>
      </c>
    </row>
    <row r="40" spans="1:15">
      <c r="A40" s="141">
        <v>50815001</v>
      </c>
      <c r="B40" s="142" t="s">
        <v>278</v>
      </c>
      <c r="C40" s="142" t="s">
        <v>448</v>
      </c>
      <c r="D40" s="142" t="s">
        <v>243</v>
      </c>
      <c r="E40" s="141">
        <v>50731106</v>
      </c>
      <c r="F40" s="141">
        <v>50731106</v>
      </c>
      <c r="G40" s="141">
        <v>0</v>
      </c>
      <c r="H40" s="141">
        <v>51527000</v>
      </c>
      <c r="I40" s="141">
        <v>51527000</v>
      </c>
      <c r="J40" s="141">
        <v>0</v>
      </c>
      <c r="K40" s="141">
        <v>-795894</v>
      </c>
      <c r="L40" s="141">
        <v>-795894</v>
      </c>
      <c r="M40" s="141">
        <v>0</v>
      </c>
      <c r="N40" s="143">
        <v>1.54</v>
      </c>
      <c r="O40" s="166">
        <v>50815001</v>
      </c>
    </row>
    <row r="41" spans="1:15">
      <c r="A41" s="141">
        <v>3177452</v>
      </c>
      <c r="B41" s="142" t="s">
        <v>30</v>
      </c>
      <c r="C41" s="142" t="s">
        <v>449</v>
      </c>
      <c r="D41" s="142" t="s">
        <v>227</v>
      </c>
      <c r="E41" s="141">
        <v>3728383</v>
      </c>
      <c r="F41" s="141">
        <v>3728383</v>
      </c>
      <c r="G41" s="141">
        <v>0</v>
      </c>
      <c r="H41" s="141">
        <v>3733000</v>
      </c>
      <c r="I41" s="141">
        <v>3733000</v>
      </c>
      <c r="J41" s="141">
        <v>0</v>
      </c>
      <c r="K41" s="141">
        <v>-4617</v>
      </c>
      <c r="L41" s="141">
        <v>-4617</v>
      </c>
      <c r="M41" s="141">
        <v>0</v>
      </c>
      <c r="N41" s="143">
        <v>0.12</v>
      </c>
      <c r="O41" s="166">
        <v>3177452</v>
      </c>
    </row>
    <row r="42" spans="1:15">
      <c r="A42" s="141">
        <v>7837353</v>
      </c>
      <c r="B42" s="142" t="s">
        <v>31</v>
      </c>
      <c r="C42" s="142" t="s">
        <v>450</v>
      </c>
      <c r="D42" s="142" t="s">
        <v>241</v>
      </c>
      <c r="E42" s="141">
        <v>23389286</v>
      </c>
      <c r="F42" s="141">
        <v>23389286</v>
      </c>
      <c r="G42" s="141">
        <v>0</v>
      </c>
      <c r="H42" s="141">
        <v>12411000</v>
      </c>
      <c r="I42" s="141">
        <v>12411000</v>
      </c>
      <c r="J42" s="141">
        <v>0</v>
      </c>
      <c r="K42" s="141">
        <v>10978286</v>
      </c>
      <c r="L42" s="141">
        <v>10978286</v>
      </c>
      <c r="M42" s="141">
        <v>0</v>
      </c>
      <c r="N42" s="143">
        <v>88.46</v>
      </c>
      <c r="O42" s="166">
        <v>7837353</v>
      </c>
    </row>
    <row r="43" spans="1:15">
      <c r="A43" s="141">
        <v>5442208</v>
      </c>
      <c r="B43" s="142" t="s">
        <v>32</v>
      </c>
      <c r="C43" s="142" t="s">
        <v>451</v>
      </c>
      <c r="D43" s="142" t="s">
        <v>251</v>
      </c>
      <c r="E43" s="141">
        <v>6771070</v>
      </c>
      <c r="F43" s="141">
        <v>6771070</v>
      </c>
      <c r="G43" s="141">
        <v>0</v>
      </c>
      <c r="H43" s="141">
        <v>5090000</v>
      </c>
      <c r="I43" s="141">
        <v>5090000</v>
      </c>
      <c r="J43" s="141">
        <v>0</v>
      </c>
      <c r="K43" s="141">
        <v>1681070</v>
      </c>
      <c r="L43" s="141">
        <v>1681070</v>
      </c>
      <c r="M43" s="141">
        <v>0</v>
      </c>
      <c r="N43" s="143">
        <v>33.03</v>
      </c>
      <c r="O43" s="166">
        <v>5442208</v>
      </c>
    </row>
    <row r="44" spans="1:15">
      <c r="A44" s="141">
        <v>1201029</v>
      </c>
      <c r="B44" s="142" t="s">
        <v>33</v>
      </c>
      <c r="C44" s="142" t="s">
        <v>452</v>
      </c>
      <c r="D44" s="142" t="s">
        <v>229</v>
      </c>
      <c r="E44" s="141">
        <v>1476408</v>
      </c>
      <c r="F44" s="141">
        <v>1476408</v>
      </c>
      <c r="G44" s="141">
        <v>0</v>
      </c>
      <c r="H44" s="141">
        <v>1427000</v>
      </c>
      <c r="I44" s="141">
        <v>1427000</v>
      </c>
      <c r="J44" s="141">
        <v>0</v>
      </c>
      <c r="K44" s="141">
        <v>49408</v>
      </c>
      <c r="L44" s="141">
        <v>49408</v>
      </c>
      <c r="M44" s="141">
        <v>0</v>
      </c>
      <c r="N44" s="143">
        <v>3.46</v>
      </c>
      <c r="O44" s="166">
        <v>1201029</v>
      </c>
    </row>
    <row r="45" spans="1:15">
      <c r="A45" s="141">
        <v>909290</v>
      </c>
      <c r="B45" s="142" t="s">
        <v>34</v>
      </c>
      <c r="C45" s="142" t="s">
        <v>453</v>
      </c>
      <c r="D45" s="142" t="s">
        <v>255</v>
      </c>
      <c r="E45" s="141">
        <v>2373199</v>
      </c>
      <c r="F45" s="141">
        <v>2373199</v>
      </c>
      <c r="G45" s="141">
        <v>0</v>
      </c>
      <c r="H45" s="141">
        <v>2352000</v>
      </c>
      <c r="I45" s="141">
        <v>2352000</v>
      </c>
      <c r="J45" s="141">
        <v>0</v>
      </c>
      <c r="K45" s="141">
        <v>21199</v>
      </c>
      <c r="L45" s="141">
        <v>21199</v>
      </c>
      <c r="M45" s="141">
        <v>0</v>
      </c>
      <c r="N45" s="143">
        <v>0.9</v>
      </c>
      <c r="O45" s="166">
        <v>909290</v>
      </c>
    </row>
    <row r="46" spans="1:15">
      <c r="A46" s="141">
        <v>284826</v>
      </c>
      <c r="B46" s="142" t="s">
        <v>35</v>
      </c>
      <c r="C46" s="142" t="s">
        <v>454</v>
      </c>
      <c r="D46" s="142" t="s">
        <v>233</v>
      </c>
      <c r="E46" s="141">
        <v>12768609</v>
      </c>
      <c r="F46" s="141">
        <v>12768609</v>
      </c>
      <c r="G46" s="141">
        <v>0</v>
      </c>
      <c r="H46" s="141">
        <v>3542000</v>
      </c>
      <c r="I46" s="141">
        <v>3542000</v>
      </c>
      <c r="J46" s="141">
        <v>0</v>
      </c>
      <c r="K46" s="141">
        <v>9226609</v>
      </c>
      <c r="L46" s="141">
        <v>9226609</v>
      </c>
      <c r="M46" s="141">
        <v>0</v>
      </c>
      <c r="N46" s="143">
        <v>260.49</v>
      </c>
      <c r="O46" s="166">
        <v>284826</v>
      </c>
    </row>
    <row r="47" spans="1:15">
      <c r="A47" s="141">
        <v>10293103</v>
      </c>
      <c r="B47" s="157" t="s">
        <v>913</v>
      </c>
      <c r="C47" s="142" t="s">
        <v>455</v>
      </c>
      <c r="D47" s="142" t="s">
        <v>255</v>
      </c>
      <c r="E47" s="141">
        <v>14552350</v>
      </c>
      <c r="F47" s="141">
        <v>14552350</v>
      </c>
      <c r="G47" s="141">
        <v>0</v>
      </c>
      <c r="H47" s="141">
        <v>12785000</v>
      </c>
      <c r="I47" s="141">
        <v>12785000</v>
      </c>
      <c r="J47" s="141">
        <v>0</v>
      </c>
      <c r="K47" s="141">
        <v>1767350</v>
      </c>
      <c r="L47" s="141">
        <v>1767350</v>
      </c>
      <c r="M47" s="141">
        <v>0</v>
      </c>
      <c r="N47" s="143">
        <v>13.82</v>
      </c>
      <c r="O47" s="166">
        <v>10293103</v>
      </c>
    </row>
    <row r="48" spans="1:15">
      <c r="A48" s="141">
        <v>40</v>
      </c>
      <c r="B48" s="142" t="s">
        <v>36</v>
      </c>
      <c r="C48" s="142" t="s">
        <v>456</v>
      </c>
      <c r="D48" s="142" t="s">
        <v>231</v>
      </c>
      <c r="E48" s="141">
        <v>6890</v>
      </c>
      <c r="F48" s="141">
        <v>6890</v>
      </c>
      <c r="G48" s="141">
        <v>0</v>
      </c>
      <c r="H48" s="141">
        <v>3000</v>
      </c>
      <c r="I48" s="141">
        <v>3000</v>
      </c>
      <c r="J48" s="141">
        <v>0</v>
      </c>
      <c r="K48" s="141">
        <v>3890</v>
      </c>
      <c r="L48" s="141">
        <v>3890</v>
      </c>
      <c r="M48" s="141">
        <v>0</v>
      </c>
      <c r="N48" s="143">
        <v>129.66999999999999</v>
      </c>
      <c r="O48" s="166">
        <v>40</v>
      </c>
    </row>
    <row r="49" spans="1:15">
      <c r="A49" s="141">
        <v>10293063</v>
      </c>
      <c r="B49" s="157" t="s">
        <v>914</v>
      </c>
      <c r="C49" s="142" t="s">
        <v>457</v>
      </c>
      <c r="D49" s="142" t="s">
        <v>233</v>
      </c>
      <c r="E49" s="141">
        <v>12965460</v>
      </c>
      <c r="F49" s="141">
        <v>12965460</v>
      </c>
      <c r="G49" s="141">
        <v>0</v>
      </c>
      <c r="H49" s="141">
        <v>12782000</v>
      </c>
      <c r="I49" s="141">
        <v>12782000</v>
      </c>
      <c r="J49" s="141">
        <v>0</v>
      </c>
      <c r="K49" s="141">
        <v>183460</v>
      </c>
      <c r="L49" s="141">
        <v>183460</v>
      </c>
      <c r="M49" s="141">
        <v>0</v>
      </c>
      <c r="N49" s="143">
        <v>1.44</v>
      </c>
      <c r="O49" s="166">
        <v>10293063</v>
      </c>
    </row>
    <row r="50" spans="1:15">
      <c r="A50" s="141">
        <v>0</v>
      </c>
      <c r="B50" s="142" t="s">
        <v>37</v>
      </c>
      <c r="C50" s="142" t="s">
        <v>458</v>
      </c>
      <c r="D50" s="142" t="s">
        <v>235</v>
      </c>
      <c r="E50" s="141">
        <v>1580000</v>
      </c>
      <c r="F50" s="141">
        <v>1580000</v>
      </c>
      <c r="G50" s="141">
        <v>0</v>
      </c>
      <c r="H50" s="141">
        <v>0</v>
      </c>
      <c r="I50" s="141">
        <v>0</v>
      </c>
      <c r="J50" s="141">
        <v>0</v>
      </c>
      <c r="K50" s="141">
        <v>1580000</v>
      </c>
      <c r="L50" s="141">
        <v>1580000</v>
      </c>
      <c r="M50" s="141">
        <v>0</v>
      </c>
      <c r="N50" s="143">
        <v>0</v>
      </c>
      <c r="O50" s="166">
        <v>0</v>
      </c>
    </row>
    <row r="51" spans="1:15">
      <c r="A51" s="141">
        <v>0</v>
      </c>
      <c r="B51" s="142" t="s">
        <v>38</v>
      </c>
      <c r="C51" s="142" t="s">
        <v>459</v>
      </c>
      <c r="D51" s="142" t="s">
        <v>239</v>
      </c>
      <c r="E51" s="141">
        <v>82000</v>
      </c>
      <c r="F51" s="141">
        <v>82000</v>
      </c>
      <c r="G51" s="141">
        <v>0</v>
      </c>
      <c r="H51" s="141">
        <v>400000</v>
      </c>
      <c r="I51" s="141">
        <v>400000</v>
      </c>
      <c r="J51" s="141">
        <v>0</v>
      </c>
      <c r="K51" s="141">
        <v>-318000</v>
      </c>
      <c r="L51" s="141">
        <v>-318000</v>
      </c>
      <c r="M51" s="141">
        <v>0</v>
      </c>
      <c r="N51" s="143">
        <v>79.5</v>
      </c>
      <c r="O51" s="166">
        <v>0</v>
      </c>
    </row>
    <row r="52" spans="1:15">
      <c r="A52" s="141">
        <v>0</v>
      </c>
      <c r="B52" s="142" t="s">
        <v>39</v>
      </c>
      <c r="C52" s="142" t="s">
        <v>460</v>
      </c>
      <c r="D52" s="142" t="s">
        <v>243</v>
      </c>
      <c r="E52" s="141">
        <v>82000</v>
      </c>
      <c r="F52" s="141">
        <v>82000</v>
      </c>
      <c r="G52" s="141">
        <v>0</v>
      </c>
      <c r="H52" s="141">
        <v>400000</v>
      </c>
      <c r="I52" s="141">
        <v>400000</v>
      </c>
      <c r="J52" s="141">
        <v>0</v>
      </c>
      <c r="K52" s="141">
        <v>-318000</v>
      </c>
      <c r="L52" s="141">
        <v>-318000</v>
      </c>
      <c r="M52" s="141">
        <v>0</v>
      </c>
      <c r="N52" s="143">
        <v>79.5</v>
      </c>
      <c r="O52" s="166">
        <v>0</v>
      </c>
    </row>
    <row r="53" spans="1:15">
      <c r="A53" s="141">
        <v>-99318483</v>
      </c>
      <c r="B53" s="142" t="s">
        <v>40</v>
      </c>
      <c r="C53" s="142" t="s">
        <v>461</v>
      </c>
      <c r="D53" s="142" t="s">
        <v>229</v>
      </c>
      <c r="E53" s="141">
        <v>-108608097</v>
      </c>
      <c r="F53" s="141">
        <v>-108608097</v>
      </c>
      <c r="G53" s="141">
        <v>0</v>
      </c>
      <c r="H53" s="141">
        <v>-1066000</v>
      </c>
      <c r="I53" s="141">
        <v>-1066000</v>
      </c>
      <c r="J53" s="141">
        <v>0</v>
      </c>
      <c r="K53" s="141">
        <v>-107542097</v>
      </c>
      <c r="L53" s="141">
        <v>-107542097</v>
      </c>
      <c r="M53" s="141">
        <v>0</v>
      </c>
      <c r="N53" s="143">
        <v>10088.379999999999</v>
      </c>
      <c r="O53" s="166">
        <v>-99318483</v>
      </c>
    </row>
    <row r="54" spans="1:15">
      <c r="A54" s="141">
        <v>-99318483</v>
      </c>
      <c r="B54" s="142" t="s">
        <v>41</v>
      </c>
      <c r="C54" s="142" t="s">
        <v>462</v>
      </c>
      <c r="D54" s="142" t="s">
        <v>255</v>
      </c>
      <c r="E54" s="141">
        <v>-108608097</v>
      </c>
      <c r="F54" s="141">
        <v>-108608097</v>
      </c>
      <c r="G54" s="141">
        <v>0</v>
      </c>
      <c r="H54" s="141">
        <v>-1066000</v>
      </c>
      <c r="I54" s="141">
        <v>-1066000</v>
      </c>
      <c r="J54" s="141">
        <v>0</v>
      </c>
      <c r="K54" s="141">
        <v>-107542097</v>
      </c>
      <c r="L54" s="141">
        <v>-107542097</v>
      </c>
      <c r="M54" s="141">
        <v>0</v>
      </c>
      <c r="N54" s="143">
        <v>10088.379999999999</v>
      </c>
      <c r="O54" s="166">
        <v>-99318483</v>
      </c>
    </row>
    <row r="55" spans="1:15">
      <c r="A55" s="141">
        <v>4645727307</v>
      </c>
      <c r="B55" s="142" t="s">
        <v>294</v>
      </c>
      <c r="C55" s="142"/>
      <c r="D55" s="142"/>
      <c r="E55" s="141">
        <v>4785429789</v>
      </c>
      <c r="F55" s="141">
        <v>4770702238</v>
      </c>
      <c r="G55" s="141">
        <v>14727551</v>
      </c>
      <c r="H55" s="141">
        <v>5167744000</v>
      </c>
      <c r="I55" s="141">
        <v>5151153000</v>
      </c>
      <c r="J55" s="141">
        <v>16591000</v>
      </c>
      <c r="K55" s="141">
        <v>-382314211</v>
      </c>
      <c r="L55" s="141">
        <v>-380450762</v>
      </c>
      <c r="M55" s="141">
        <v>-1863449</v>
      </c>
      <c r="N55" s="143">
        <v>7.4</v>
      </c>
      <c r="O55" s="166">
        <v>4645727307</v>
      </c>
    </row>
    <row r="56" spans="1:15">
      <c r="A56" s="141">
        <v>-2430590</v>
      </c>
      <c r="B56" s="142" t="s">
        <v>295</v>
      </c>
      <c r="C56" s="142" t="s">
        <v>412</v>
      </c>
      <c r="D56" s="142" t="s">
        <v>235</v>
      </c>
      <c r="E56" s="141">
        <v>-2478944</v>
      </c>
      <c r="F56" s="141">
        <v>-2478944</v>
      </c>
      <c r="G56" s="141">
        <v>0</v>
      </c>
      <c r="H56" s="141">
        <v>-1092000</v>
      </c>
      <c r="I56" s="141">
        <v>-1092000</v>
      </c>
      <c r="J56" s="141">
        <v>0</v>
      </c>
      <c r="K56" s="141">
        <v>-1386944</v>
      </c>
      <c r="L56" s="141">
        <v>-1386944</v>
      </c>
      <c r="M56" s="141">
        <v>0</v>
      </c>
      <c r="N56" s="143">
        <v>127.01</v>
      </c>
      <c r="O56" s="166">
        <v>-2430590</v>
      </c>
    </row>
    <row r="57" spans="1:15">
      <c r="A57" s="141">
        <v>4643296717</v>
      </c>
      <c r="B57" s="142" t="s">
        <v>42</v>
      </c>
      <c r="C57" s="142" t="s">
        <v>43</v>
      </c>
      <c r="D57" s="142"/>
      <c r="E57" s="141">
        <v>4782950845</v>
      </c>
      <c r="F57" s="141">
        <v>4768223294</v>
      </c>
      <c r="G57" s="141">
        <v>14727551</v>
      </c>
      <c r="H57" s="141">
        <v>5166652000</v>
      </c>
      <c r="I57" s="141">
        <v>5150061000</v>
      </c>
      <c r="J57" s="141">
        <v>16591000</v>
      </c>
      <c r="K57" s="141">
        <v>-383701155</v>
      </c>
      <c r="L57" s="141">
        <v>-381837706</v>
      </c>
      <c r="M57" s="141">
        <v>-1863449</v>
      </c>
      <c r="N57" s="143">
        <v>7.43</v>
      </c>
      <c r="O57" s="166">
        <v>4643296717</v>
      </c>
    </row>
  </sheetData>
  <phoneticPr fontId="35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工作表22">
    <tabColor theme="0" tint="-0.249977111117893"/>
  </sheetPr>
  <dimension ref="A1:O7"/>
  <sheetViews>
    <sheetView workbookViewId="0">
      <selection activeCell="C26" sqref="C26"/>
    </sheetView>
  </sheetViews>
  <sheetFormatPr defaultRowHeight="16.2"/>
  <cols>
    <col min="1" max="1" width="13.88671875" bestFit="1" customWidth="1"/>
    <col min="2" max="2" width="13.109375" bestFit="1" customWidth="1"/>
    <col min="3" max="3" width="8.44140625" bestFit="1" customWidth="1"/>
    <col min="4" max="4" width="6.33203125" bestFit="1" customWidth="1"/>
    <col min="5" max="5" width="13.88671875" bestFit="1" customWidth="1"/>
    <col min="6" max="6" width="10.33203125" bestFit="1" customWidth="1"/>
    <col min="7" max="8" width="13.88671875" bestFit="1" customWidth="1"/>
    <col min="9" max="9" width="4.77734375" bestFit="1" customWidth="1"/>
    <col min="10" max="10" width="13.88671875" bestFit="1" customWidth="1"/>
    <col min="11" max="11" width="12.88671875" bestFit="1" customWidth="1"/>
    <col min="12" max="12" width="10.33203125" bestFit="1" customWidth="1"/>
    <col min="13" max="13" width="12.88671875" bestFit="1" customWidth="1"/>
    <col min="14" max="14" width="5.886718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245075757810</v>
      </c>
      <c r="B2" s="142" t="s">
        <v>463</v>
      </c>
      <c r="C2" s="142" t="s">
        <v>464</v>
      </c>
      <c r="D2" s="142" t="s">
        <v>224</v>
      </c>
      <c r="E2" s="141">
        <v>304313348971</v>
      </c>
      <c r="F2" s="141">
        <v>106965387</v>
      </c>
      <c r="G2" s="141">
        <v>304206383584</v>
      </c>
      <c r="H2" s="141">
        <v>303618605000</v>
      </c>
      <c r="I2" s="141">
        <v>0</v>
      </c>
      <c r="J2" s="141">
        <v>303618605000</v>
      </c>
      <c r="K2" s="141">
        <v>694743971</v>
      </c>
      <c r="L2" s="141">
        <v>106965387</v>
      </c>
      <c r="M2" s="141">
        <v>587778584</v>
      </c>
      <c r="N2" s="143">
        <v>0.23</v>
      </c>
      <c r="O2" s="166">
        <v>245075757810</v>
      </c>
    </row>
    <row r="3" spans="1:15">
      <c r="A3" s="141">
        <v>244976286245</v>
      </c>
      <c r="B3" s="142" t="s">
        <v>16</v>
      </c>
      <c r="C3" s="142" t="s">
        <v>465</v>
      </c>
      <c r="D3" s="142" t="s">
        <v>255</v>
      </c>
      <c r="E3" s="141">
        <v>304206383584</v>
      </c>
      <c r="F3" s="141">
        <v>0</v>
      </c>
      <c r="G3" s="141">
        <v>304206383584</v>
      </c>
      <c r="H3" s="141">
        <v>303618605000</v>
      </c>
      <c r="I3" s="141">
        <v>0</v>
      </c>
      <c r="J3" s="141">
        <v>303618605000</v>
      </c>
      <c r="K3" s="141">
        <v>587778584</v>
      </c>
      <c r="L3" s="141">
        <v>0</v>
      </c>
      <c r="M3" s="141">
        <v>587778584</v>
      </c>
      <c r="N3" s="143">
        <v>0.19</v>
      </c>
      <c r="O3" s="166">
        <v>244976286245</v>
      </c>
    </row>
    <row r="4" spans="1:15">
      <c r="A4" s="141">
        <v>244976286245</v>
      </c>
      <c r="B4" s="142" t="s">
        <v>44</v>
      </c>
      <c r="C4" s="142" t="s">
        <v>466</v>
      </c>
      <c r="D4" s="142" t="s">
        <v>235</v>
      </c>
      <c r="E4" s="141">
        <v>304206383584</v>
      </c>
      <c r="F4" s="141">
        <v>0</v>
      </c>
      <c r="G4" s="141">
        <v>304206383584</v>
      </c>
      <c r="H4" s="141">
        <v>303618605000</v>
      </c>
      <c r="I4" s="141">
        <v>0</v>
      </c>
      <c r="J4" s="141">
        <v>303618605000</v>
      </c>
      <c r="K4" s="141">
        <v>587778584</v>
      </c>
      <c r="L4" s="141">
        <v>0</v>
      </c>
      <c r="M4" s="141">
        <v>587778584</v>
      </c>
      <c r="N4" s="143">
        <v>0.19</v>
      </c>
      <c r="O4" s="166">
        <v>244976286245</v>
      </c>
    </row>
    <row r="5" spans="1:15">
      <c r="A5" s="141">
        <v>99471565</v>
      </c>
      <c r="B5" s="142" t="s">
        <v>31</v>
      </c>
      <c r="C5" s="142" t="s">
        <v>467</v>
      </c>
      <c r="D5" s="142" t="s">
        <v>237</v>
      </c>
      <c r="E5" s="141">
        <v>106965387</v>
      </c>
      <c r="F5" s="141">
        <v>106965387</v>
      </c>
      <c r="G5" s="141">
        <v>0</v>
      </c>
      <c r="H5" s="141">
        <v>0</v>
      </c>
      <c r="I5" s="141">
        <v>0</v>
      </c>
      <c r="J5" s="141">
        <v>0</v>
      </c>
      <c r="K5" s="141">
        <v>106965387</v>
      </c>
      <c r="L5" s="141">
        <v>106965387</v>
      </c>
      <c r="M5" s="141">
        <v>0</v>
      </c>
      <c r="N5" s="143">
        <v>0</v>
      </c>
      <c r="O5" s="166">
        <v>99471565</v>
      </c>
    </row>
    <row r="6" spans="1:15">
      <c r="A6" s="141">
        <v>99471565</v>
      </c>
      <c r="B6" s="142" t="s">
        <v>35</v>
      </c>
      <c r="C6" s="142" t="s">
        <v>468</v>
      </c>
      <c r="D6" s="142" t="s">
        <v>255</v>
      </c>
      <c r="E6" s="141">
        <v>106965387</v>
      </c>
      <c r="F6" s="141">
        <v>106965387</v>
      </c>
      <c r="G6" s="141">
        <v>0</v>
      </c>
      <c r="H6" s="141">
        <v>0</v>
      </c>
      <c r="I6" s="141">
        <v>0</v>
      </c>
      <c r="J6" s="141">
        <v>0</v>
      </c>
      <c r="K6" s="141">
        <v>106965387</v>
      </c>
      <c r="L6" s="141">
        <v>106965387</v>
      </c>
      <c r="M6" s="141">
        <v>0</v>
      </c>
      <c r="N6" s="143">
        <v>0</v>
      </c>
      <c r="O6" s="166">
        <v>99471565</v>
      </c>
    </row>
    <row r="7" spans="1:15">
      <c r="A7" s="141">
        <v>245075757810</v>
      </c>
      <c r="B7" s="142" t="s">
        <v>42</v>
      </c>
      <c r="C7" s="142" t="s">
        <v>43</v>
      </c>
      <c r="D7" s="142"/>
      <c r="E7" s="141">
        <v>304313348971</v>
      </c>
      <c r="F7" s="141">
        <v>106965387</v>
      </c>
      <c r="G7" s="141">
        <v>304206383584</v>
      </c>
      <c r="H7" s="141">
        <v>303618605000</v>
      </c>
      <c r="I7" s="141">
        <v>0</v>
      </c>
      <c r="J7" s="141">
        <v>303618605000</v>
      </c>
      <c r="K7" s="141">
        <v>694743971</v>
      </c>
      <c r="L7" s="141">
        <v>106965387</v>
      </c>
      <c r="M7" s="141">
        <v>587778584</v>
      </c>
      <c r="N7" s="143">
        <v>0.23</v>
      </c>
      <c r="O7" s="166">
        <v>245075757810</v>
      </c>
    </row>
  </sheetData>
  <phoneticPr fontId="3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工作表23">
    <tabColor theme="0" tint="-0.249977111117893"/>
  </sheetPr>
  <dimension ref="A1:O56"/>
  <sheetViews>
    <sheetView topLeftCell="A45" workbookViewId="0">
      <selection activeCell="C26" sqref="C26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8" width="14.6640625" bestFit="1" customWidth="1"/>
    <col min="9" max="9" width="12.88671875" bestFit="1" customWidth="1"/>
    <col min="10" max="10" width="9.44140625" bestFit="1" customWidth="1"/>
    <col min="11" max="12" width="12.44140625" bestFit="1" customWidth="1"/>
    <col min="13" max="13" width="9.44140625" bestFit="1" customWidth="1"/>
    <col min="14" max="14" width="6.332031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34164502922</v>
      </c>
      <c r="B2" s="142" t="s">
        <v>469</v>
      </c>
      <c r="C2" s="142" t="s">
        <v>470</v>
      </c>
      <c r="D2" s="142" t="s">
        <v>224</v>
      </c>
      <c r="E2" s="141">
        <v>36351610638</v>
      </c>
      <c r="F2" s="141">
        <v>36134551168</v>
      </c>
      <c r="G2" s="141">
        <v>217059470</v>
      </c>
      <c r="H2" s="141">
        <v>38303321000</v>
      </c>
      <c r="I2" s="141">
        <v>38197974000</v>
      </c>
      <c r="J2" s="141">
        <v>105347000</v>
      </c>
      <c r="K2" s="141">
        <v>-1951710362</v>
      </c>
      <c r="L2" s="141">
        <v>-2063422832</v>
      </c>
      <c r="M2" s="141">
        <v>111712470</v>
      </c>
      <c r="N2" s="143">
        <v>5.0999999999999996</v>
      </c>
      <c r="O2" s="166">
        <v>34164502922</v>
      </c>
    </row>
    <row r="3" spans="1:15">
      <c r="A3" s="141">
        <v>4327258369</v>
      </c>
      <c r="B3" s="142" t="s">
        <v>225</v>
      </c>
      <c r="C3" s="142" t="s">
        <v>471</v>
      </c>
      <c r="D3" s="142" t="s">
        <v>229</v>
      </c>
      <c r="E3" s="141">
        <v>4382013561</v>
      </c>
      <c r="F3" s="141">
        <v>4164954091</v>
      </c>
      <c r="G3" s="141">
        <v>217059470</v>
      </c>
      <c r="H3" s="141">
        <v>4245160000</v>
      </c>
      <c r="I3" s="141">
        <v>4139813000</v>
      </c>
      <c r="J3" s="141">
        <v>105347000</v>
      </c>
      <c r="K3" s="141">
        <v>136853561</v>
      </c>
      <c r="L3" s="141">
        <v>25141091</v>
      </c>
      <c r="M3" s="141">
        <v>111712470</v>
      </c>
      <c r="N3" s="143">
        <v>3.22</v>
      </c>
      <c r="O3" s="166">
        <v>4327258369</v>
      </c>
    </row>
    <row r="4" spans="1:15">
      <c r="A4" s="141">
        <v>2386958409</v>
      </c>
      <c r="B4" s="142" t="s">
        <v>0</v>
      </c>
      <c r="C4" s="142" t="s">
        <v>472</v>
      </c>
      <c r="D4" s="142" t="s">
        <v>255</v>
      </c>
      <c r="E4" s="141">
        <v>2409031534</v>
      </c>
      <c r="F4" s="141">
        <v>2409031534</v>
      </c>
      <c r="G4" s="141">
        <v>0</v>
      </c>
      <c r="H4" s="141">
        <v>2557658000</v>
      </c>
      <c r="I4" s="141">
        <v>2557658000</v>
      </c>
      <c r="J4" s="141">
        <v>0</v>
      </c>
      <c r="K4" s="141">
        <v>-148626466</v>
      </c>
      <c r="L4" s="141">
        <v>-148626466</v>
      </c>
      <c r="M4" s="141">
        <v>0</v>
      </c>
      <c r="N4" s="143">
        <v>5.81</v>
      </c>
      <c r="O4" s="166">
        <v>2386958409</v>
      </c>
    </row>
    <row r="5" spans="1:15">
      <c r="A5" s="141">
        <v>257853292</v>
      </c>
      <c r="B5" s="142" t="s">
        <v>1</v>
      </c>
      <c r="C5" s="142" t="s">
        <v>473</v>
      </c>
      <c r="D5" s="142" t="s">
        <v>233</v>
      </c>
      <c r="E5" s="141">
        <v>236315217</v>
      </c>
      <c r="F5" s="141">
        <v>236315217</v>
      </c>
      <c r="G5" s="141">
        <v>0</v>
      </c>
      <c r="H5" s="141">
        <v>259187000</v>
      </c>
      <c r="I5" s="141">
        <v>259187000</v>
      </c>
      <c r="J5" s="141">
        <v>0</v>
      </c>
      <c r="K5" s="141">
        <v>-22871783</v>
      </c>
      <c r="L5" s="141">
        <v>-22871783</v>
      </c>
      <c r="M5" s="141">
        <v>0</v>
      </c>
      <c r="N5" s="143">
        <v>8.82</v>
      </c>
      <c r="O5" s="166">
        <v>257853292</v>
      </c>
    </row>
    <row r="6" spans="1:15">
      <c r="A6" s="141">
        <v>27804086</v>
      </c>
      <c r="B6" s="142" t="s">
        <v>2</v>
      </c>
      <c r="C6" s="142" t="s">
        <v>474</v>
      </c>
      <c r="D6" s="142" t="s">
        <v>235</v>
      </c>
      <c r="E6" s="141">
        <v>28560123</v>
      </c>
      <c r="F6" s="141">
        <v>28560123</v>
      </c>
      <c r="G6" s="141">
        <v>0</v>
      </c>
      <c r="H6" s="141">
        <v>31225000</v>
      </c>
      <c r="I6" s="141">
        <v>31225000</v>
      </c>
      <c r="J6" s="141">
        <v>0</v>
      </c>
      <c r="K6" s="141">
        <v>-2664877</v>
      </c>
      <c r="L6" s="141">
        <v>-2664877</v>
      </c>
      <c r="M6" s="141">
        <v>0</v>
      </c>
      <c r="N6" s="143">
        <v>8.5299999999999994</v>
      </c>
      <c r="O6" s="166">
        <v>27804086</v>
      </c>
    </row>
    <row r="7" spans="1:15">
      <c r="A7" s="141">
        <v>871410743</v>
      </c>
      <c r="B7" s="142" t="s">
        <v>3</v>
      </c>
      <c r="C7" s="142" t="s">
        <v>475</v>
      </c>
      <c r="D7" s="142" t="s">
        <v>237</v>
      </c>
      <c r="E7" s="141">
        <v>881820548</v>
      </c>
      <c r="F7" s="141">
        <v>881820548</v>
      </c>
      <c r="G7" s="141">
        <v>0</v>
      </c>
      <c r="H7" s="141">
        <v>664972000</v>
      </c>
      <c r="I7" s="141">
        <v>664972000</v>
      </c>
      <c r="J7" s="141">
        <v>0</v>
      </c>
      <c r="K7" s="141">
        <v>216848548</v>
      </c>
      <c r="L7" s="141">
        <v>216848548</v>
      </c>
      <c r="M7" s="141">
        <v>0</v>
      </c>
      <c r="N7" s="143">
        <v>32.61</v>
      </c>
      <c r="O7" s="166">
        <v>871410743</v>
      </c>
    </row>
    <row r="8" spans="1:15">
      <c r="A8" s="141">
        <v>330910400</v>
      </c>
      <c r="B8" s="142" t="s">
        <v>4</v>
      </c>
      <c r="C8" s="142" t="s">
        <v>476</v>
      </c>
      <c r="D8" s="142" t="s">
        <v>239</v>
      </c>
      <c r="E8" s="141">
        <v>325595868</v>
      </c>
      <c r="F8" s="141">
        <v>325595868</v>
      </c>
      <c r="G8" s="141">
        <v>0</v>
      </c>
      <c r="H8" s="141">
        <v>338103000</v>
      </c>
      <c r="I8" s="141">
        <v>338103000</v>
      </c>
      <c r="J8" s="141">
        <v>0</v>
      </c>
      <c r="K8" s="141">
        <v>-12507132</v>
      </c>
      <c r="L8" s="141">
        <v>-12507132</v>
      </c>
      <c r="M8" s="141">
        <v>0</v>
      </c>
      <c r="N8" s="143">
        <v>3.7</v>
      </c>
      <c r="O8" s="166">
        <v>330910400</v>
      </c>
    </row>
    <row r="9" spans="1:15">
      <c r="A9" s="141">
        <v>0</v>
      </c>
      <c r="B9" s="142" t="s">
        <v>5</v>
      </c>
      <c r="C9" s="142" t="s">
        <v>477</v>
      </c>
      <c r="D9" s="142" t="s">
        <v>241</v>
      </c>
      <c r="E9" s="141">
        <v>380722</v>
      </c>
      <c r="F9" s="141">
        <v>380722</v>
      </c>
      <c r="G9" s="141">
        <v>0</v>
      </c>
      <c r="H9" s="141">
        <v>260000</v>
      </c>
      <c r="I9" s="141">
        <v>260000</v>
      </c>
      <c r="J9" s="141">
        <v>0</v>
      </c>
      <c r="K9" s="141">
        <v>120722</v>
      </c>
      <c r="L9" s="141">
        <v>120722</v>
      </c>
      <c r="M9" s="141">
        <v>0</v>
      </c>
      <c r="N9" s="143">
        <v>46.43</v>
      </c>
      <c r="O9" s="166">
        <v>0</v>
      </c>
    </row>
    <row r="10" spans="1:15">
      <c r="A10" s="141">
        <v>452117977</v>
      </c>
      <c r="B10" s="142" t="s">
        <v>6</v>
      </c>
      <c r="C10" s="142" t="s">
        <v>478</v>
      </c>
      <c r="D10" s="142" t="s">
        <v>243</v>
      </c>
      <c r="E10" s="141">
        <v>500104838</v>
      </c>
      <c r="F10" s="141">
        <v>283045368</v>
      </c>
      <c r="G10" s="141">
        <v>217059470</v>
      </c>
      <c r="H10" s="141">
        <v>393536000</v>
      </c>
      <c r="I10" s="141">
        <v>288189000</v>
      </c>
      <c r="J10" s="141">
        <v>105347000</v>
      </c>
      <c r="K10" s="141">
        <v>106568838</v>
      </c>
      <c r="L10" s="141">
        <v>-5143632</v>
      </c>
      <c r="M10" s="141">
        <v>111712470</v>
      </c>
      <c r="N10" s="143">
        <v>27.08</v>
      </c>
      <c r="O10" s="166">
        <v>452117977</v>
      </c>
    </row>
    <row r="11" spans="1:15">
      <c r="A11" s="141">
        <v>203462</v>
      </c>
      <c r="B11" s="142" t="s">
        <v>7</v>
      </c>
      <c r="C11" s="142" t="s">
        <v>479</v>
      </c>
      <c r="D11" s="142" t="s">
        <v>251</v>
      </c>
      <c r="E11" s="141">
        <v>204711</v>
      </c>
      <c r="F11" s="141">
        <v>204711</v>
      </c>
      <c r="G11" s="141">
        <v>0</v>
      </c>
      <c r="H11" s="141">
        <v>219000</v>
      </c>
      <c r="I11" s="141">
        <v>219000</v>
      </c>
      <c r="J11" s="141">
        <v>0</v>
      </c>
      <c r="K11" s="141">
        <v>-14289</v>
      </c>
      <c r="L11" s="141">
        <v>-14289</v>
      </c>
      <c r="M11" s="141">
        <v>0</v>
      </c>
      <c r="N11" s="143">
        <v>6.52</v>
      </c>
      <c r="O11" s="166">
        <v>203462</v>
      </c>
    </row>
    <row r="12" spans="1:15">
      <c r="A12" s="141">
        <v>3131863299</v>
      </c>
      <c r="B12" s="142" t="s">
        <v>8</v>
      </c>
      <c r="C12" s="142" t="s">
        <v>480</v>
      </c>
      <c r="D12" s="142" t="s">
        <v>237</v>
      </c>
      <c r="E12" s="141">
        <v>3420745598</v>
      </c>
      <c r="F12" s="141">
        <v>3420745598</v>
      </c>
      <c r="G12" s="141">
        <v>0</v>
      </c>
      <c r="H12" s="141">
        <v>2819677000</v>
      </c>
      <c r="I12" s="141">
        <v>2819677000</v>
      </c>
      <c r="J12" s="141">
        <v>0</v>
      </c>
      <c r="K12" s="141">
        <v>601068598</v>
      </c>
      <c r="L12" s="141">
        <v>601068598</v>
      </c>
      <c r="M12" s="141">
        <v>0</v>
      </c>
      <c r="N12" s="143">
        <v>21.32</v>
      </c>
      <c r="O12" s="166">
        <v>3131863299</v>
      </c>
    </row>
    <row r="13" spans="1:15">
      <c r="A13" s="141">
        <v>3467989</v>
      </c>
      <c r="B13" s="142" t="s">
        <v>9</v>
      </c>
      <c r="C13" s="142" t="s">
        <v>481</v>
      </c>
      <c r="D13" s="142" t="s">
        <v>239</v>
      </c>
      <c r="E13" s="141">
        <v>3626878</v>
      </c>
      <c r="F13" s="141">
        <v>3626878</v>
      </c>
      <c r="G13" s="141">
        <v>0</v>
      </c>
      <c r="H13" s="141">
        <v>4679000</v>
      </c>
      <c r="I13" s="141">
        <v>4679000</v>
      </c>
      <c r="J13" s="141">
        <v>0</v>
      </c>
      <c r="K13" s="141">
        <v>-1052122</v>
      </c>
      <c r="L13" s="141">
        <v>-1052122</v>
      </c>
      <c r="M13" s="141">
        <v>0</v>
      </c>
      <c r="N13" s="143">
        <v>22.49</v>
      </c>
      <c r="O13" s="166">
        <v>3467989</v>
      </c>
    </row>
    <row r="14" spans="1:15">
      <c r="A14" s="141">
        <v>17635831</v>
      </c>
      <c r="B14" s="142" t="s">
        <v>10</v>
      </c>
      <c r="C14" s="142" t="s">
        <v>482</v>
      </c>
      <c r="D14" s="142" t="s">
        <v>241</v>
      </c>
      <c r="E14" s="141">
        <v>18150566</v>
      </c>
      <c r="F14" s="141">
        <v>18150566</v>
      </c>
      <c r="G14" s="141">
        <v>0</v>
      </c>
      <c r="H14" s="141">
        <v>21001000</v>
      </c>
      <c r="I14" s="141">
        <v>21001000</v>
      </c>
      <c r="J14" s="141">
        <v>0</v>
      </c>
      <c r="K14" s="141">
        <v>-2850434</v>
      </c>
      <c r="L14" s="141">
        <v>-2850434</v>
      </c>
      <c r="M14" s="141">
        <v>0</v>
      </c>
      <c r="N14" s="143">
        <v>13.57</v>
      </c>
      <c r="O14" s="166">
        <v>17635831</v>
      </c>
    </row>
    <row r="15" spans="1:15">
      <c r="A15" s="141">
        <v>24901170</v>
      </c>
      <c r="B15" s="142" t="s">
        <v>11</v>
      </c>
      <c r="C15" s="142" t="s">
        <v>483</v>
      </c>
      <c r="D15" s="142" t="s">
        <v>243</v>
      </c>
      <c r="E15" s="141">
        <v>29464933</v>
      </c>
      <c r="F15" s="141">
        <v>29464933</v>
      </c>
      <c r="G15" s="141">
        <v>0</v>
      </c>
      <c r="H15" s="141">
        <v>29399000</v>
      </c>
      <c r="I15" s="141">
        <v>29399000</v>
      </c>
      <c r="J15" s="141">
        <v>0</v>
      </c>
      <c r="K15" s="141">
        <v>65933</v>
      </c>
      <c r="L15" s="141">
        <v>65933</v>
      </c>
      <c r="M15" s="141">
        <v>0</v>
      </c>
      <c r="N15" s="143">
        <v>0.22</v>
      </c>
      <c r="O15" s="166">
        <v>24901170</v>
      </c>
    </row>
    <row r="16" spans="1:15">
      <c r="A16" s="141">
        <v>4022545</v>
      </c>
      <c r="B16" s="142" t="s">
        <v>248</v>
      </c>
      <c r="C16" s="142" t="s">
        <v>484</v>
      </c>
      <c r="D16" s="142" t="s">
        <v>251</v>
      </c>
      <c r="E16" s="141">
        <v>4243985</v>
      </c>
      <c r="F16" s="141">
        <v>4243985</v>
      </c>
      <c r="G16" s="141">
        <v>0</v>
      </c>
      <c r="H16" s="141">
        <v>4412000</v>
      </c>
      <c r="I16" s="141">
        <v>4412000</v>
      </c>
      <c r="J16" s="141">
        <v>0</v>
      </c>
      <c r="K16" s="141">
        <v>-168015</v>
      </c>
      <c r="L16" s="141">
        <v>-168015</v>
      </c>
      <c r="M16" s="141">
        <v>0</v>
      </c>
      <c r="N16" s="143">
        <v>3.81</v>
      </c>
      <c r="O16" s="166">
        <v>4022545</v>
      </c>
    </row>
    <row r="17" spans="1:15">
      <c r="A17" s="141">
        <v>2760705753</v>
      </c>
      <c r="B17" s="142" t="s">
        <v>12</v>
      </c>
      <c r="C17" s="142" t="s">
        <v>485</v>
      </c>
      <c r="D17" s="142" t="s">
        <v>227</v>
      </c>
      <c r="E17" s="141">
        <v>2951570387</v>
      </c>
      <c r="F17" s="141">
        <v>2951570387</v>
      </c>
      <c r="G17" s="141">
        <v>0</v>
      </c>
      <c r="H17" s="141">
        <v>2434757000</v>
      </c>
      <c r="I17" s="141">
        <v>2434757000</v>
      </c>
      <c r="J17" s="141">
        <v>0</v>
      </c>
      <c r="K17" s="141">
        <v>516813387</v>
      </c>
      <c r="L17" s="141">
        <v>516813387</v>
      </c>
      <c r="M17" s="141">
        <v>0</v>
      </c>
      <c r="N17" s="143">
        <v>21.23</v>
      </c>
      <c r="O17" s="166">
        <v>2760705753</v>
      </c>
    </row>
    <row r="18" spans="1:15">
      <c r="A18" s="141">
        <v>10993185</v>
      </c>
      <c r="B18" s="142" t="s">
        <v>13</v>
      </c>
      <c r="C18" s="142" t="s">
        <v>486</v>
      </c>
      <c r="D18" s="142" t="s">
        <v>229</v>
      </c>
      <c r="E18" s="141">
        <v>14181380</v>
      </c>
      <c r="F18" s="141">
        <v>14181380</v>
      </c>
      <c r="G18" s="141">
        <v>0</v>
      </c>
      <c r="H18" s="141">
        <v>13059000</v>
      </c>
      <c r="I18" s="141">
        <v>13059000</v>
      </c>
      <c r="J18" s="141">
        <v>0</v>
      </c>
      <c r="K18" s="141">
        <v>1122380</v>
      </c>
      <c r="L18" s="141">
        <v>1122380</v>
      </c>
      <c r="M18" s="141">
        <v>0</v>
      </c>
      <c r="N18" s="143">
        <v>8.59</v>
      </c>
      <c r="O18" s="166">
        <v>10993185</v>
      </c>
    </row>
    <row r="19" spans="1:15">
      <c r="A19" s="141">
        <v>54062286</v>
      </c>
      <c r="B19" s="142" t="s">
        <v>14</v>
      </c>
      <c r="C19" s="142" t="s">
        <v>487</v>
      </c>
      <c r="D19" s="142" t="s">
        <v>255</v>
      </c>
      <c r="E19" s="141">
        <v>55969343</v>
      </c>
      <c r="F19" s="141">
        <v>55969343</v>
      </c>
      <c r="G19" s="141">
        <v>0</v>
      </c>
      <c r="H19" s="141">
        <v>41267000</v>
      </c>
      <c r="I19" s="141">
        <v>41267000</v>
      </c>
      <c r="J19" s="141">
        <v>0</v>
      </c>
      <c r="K19" s="141">
        <v>14702343</v>
      </c>
      <c r="L19" s="141">
        <v>14702343</v>
      </c>
      <c r="M19" s="141">
        <v>0</v>
      </c>
      <c r="N19" s="143">
        <v>35.630000000000003</v>
      </c>
      <c r="O19" s="166">
        <v>54062286</v>
      </c>
    </row>
    <row r="20" spans="1:15">
      <c r="A20" s="141">
        <v>253116853</v>
      </c>
      <c r="B20" s="142" t="s">
        <v>15</v>
      </c>
      <c r="C20" s="142" t="s">
        <v>488</v>
      </c>
      <c r="D20" s="142" t="s">
        <v>231</v>
      </c>
      <c r="E20" s="141">
        <v>340757516</v>
      </c>
      <c r="F20" s="141">
        <v>340757516</v>
      </c>
      <c r="G20" s="141">
        <v>0</v>
      </c>
      <c r="H20" s="141">
        <v>265255000</v>
      </c>
      <c r="I20" s="141">
        <v>265255000</v>
      </c>
      <c r="J20" s="141">
        <v>0</v>
      </c>
      <c r="K20" s="141">
        <v>75502516</v>
      </c>
      <c r="L20" s="141">
        <v>75502516</v>
      </c>
      <c r="M20" s="141">
        <v>0</v>
      </c>
      <c r="N20" s="143">
        <v>28.46</v>
      </c>
      <c r="O20" s="166">
        <v>253116853</v>
      </c>
    </row>
    <row r="21" spans="1:15">
      <c r="A21" s="141">
        <v>1760541</v>
      </c>
      <c r="B21" s="142" t="s">
        <v>256</v>
      </c>
      <c r="C21" s="142" t="s">
        <v>489</v>
      </c>
      <c r="D21" s="142" t="s">
        <v>233</v>
      </c>
      <c r="E21" s="141">
        <v>1806226</v>
      </c>
      <c r="F21" s="141">
        <v>1806226</v>
      </c>
      <c r="G21" s="141">
        <v>0</v>
      </c>
      <c r="H21" s="141">
        <v>2458000</v>
      </c>
      <c r="I21" s="141">
        <v>2458000</v>
      </c>
      <c r="J21" s="141">
        <v>0</v>
      </c>
      <c r="K21" s="141">
        <v>-651774</v>
      </c>
      <c r="L21" s="141">
        <v>-651774</v>
      </c>
      <c r="M21" s="141">
        <v>0</v>
      </c>
      <c r="N21" s="143">
        <v>26.52</v>
      </c>
      <c r="O21" s="166">
        <v>1760541</v>
      </c>
    </row>
    <row r="22" spans="1:15">
      <c r="A22" s="141">
        <v>185824</v>
      </c>
      <c r="B22" s="142" t="s">
        <v>258</v>
      </c>
      <c r="C22" s="142" t="s">
        <v>930</v>
      </c>
      <c r="D22" s="142" t="s">
        <v>237</v>
      </c>
      <c r="E22" s="141">
        <v>10886</v>
      </c>
      <c r="F22" s="141">
        <v>10886</v>
      </c>
      <c r="G22" s="141">
        <v>0</v>
      </c>
      <c r="H22" s="141">
        <v>36000</v>
      </c>
      <c r="I22" s="141">
        <v>36000</v>
      </c>
      <c r="J22" s="141">
        <v>0</v>
      </c>
      <c r="K22" s="141">
        <v>-25114</v>
      </c>
      <c r="L22" s="141">
        <v>-25114</v>
      </c>
      <c r="M22" s="141">
        <v>0</v>
      </c>
      <c r="N22" s="143">
        <v>69.760000000000005</v>
      </c>
      <c r="O22" s="166">
        <v>185824</v>
      </c>
    </row>
    <row r="23" spans="1:15">
      <c r="A23" s="141">
        <v>1011322</v>
      </c>
      <c r="B23" s="157" t="s">
        <v>911</v>
      </c>
      <c r="C23" s="142" t="s">
        <v>490</v>
      </c>
      <c r="D23" s="142" t="s">
        <v>237</v>
      </c>
      <c r="E23" s="141">
        <v>963498</v>
      </c>
      <c r="F23" s="141">
        <v>963498</v>
      </c>
      <c r="G23" s="141">
        <v>0</v>
      </c>
      <c r="H23" s="141">
        <v>3354000</v>
      </c>
      <c r="I23" s="141">
        <v>3354000</v>
      </c>
      <c r="J23" s="141">
        <v>0</v>
      </c>
      <c r="K23" s="141">
        <v>-2390502</v>
      </c>
      <c r="L23" s="141">
        <v>-2390502</v>
      </c>
      <c r="M23" s="141">
        <v>0</v>
      </c>
      <c r="N23" s="143">
        <v>71.27</v>
      </c>
      <c r="O23" s="166">
        <v>1011322</v>
      </c>
    </row>
    <row r="24" spans="1:15">
      <c r="A24" s="141">
        <v>44760858</v>
      </c>
      <c r="B24" s="142" t="s">
        <v>16</v>
      </c>
      <c r="C24" s="142" t="s">
        <v>491</v>
      </c>
      <c r="D24" s="142" t="s">
        <v>227</v>
      </c>
      <c r="E24" s="141">
        <v>53941052</v>
      </c>
      <c r="F24" s="141">
        <v>53941052</v>
      </c>
      <c r="G24" s="141">
        <v>0</v>
      </c>
      <c r="H24" s="141">
        <v>43639000</v>
      </c>
      <c r="I24" s="141">
        <v>43639000</v>
      </c>
      <c r="J24" s="141">
        <v>0</v>
      </c>
      <c r="K24" s="141">
        <v>10302052</v>
      </c>
      <c r="L24" s="141">
        <v>10302052</v>
      </c>
      <c r="M24" s="141">
        <v>0</v>
      </c>
      <c r="N24" s="143">
        <v>23.61</v>
      </c>
      <c r="O24" s="166">
        <v>44760858</v>
      </c>
    </row>
    <row r="25" spans="1:15">
      <c r="A25" s="141">
        <v>19260190</v>
      </c>
      <c r="B25" s="142" t="s">
        <v>17</v>
      </c>
      <c r="C25" s="142" t="s">
        <v>492</v>
      </c>
      <c r="D25" s="142" t="s">
        <v>229</v>
      </c>
      <c r="E25" s="141">
        <v>22162603</v>
      </c>
      <c r="F25" s="141">
        <v>22162603</v>
      </c>
      <c r="G25" s="141">
        <v>0</v>
      </c>
      <c r="H25" s="141">
        <v>17790000</v>
      </c>
      <c r="I25" s="141">
        <v>17790000</v>
      </c>
      <c r="J25" s="141">
        <v>0</v>
      </c>
      <c r="K25" s="141">
        <v>4372603</v>
      </c>
      <c r="L25" s="141">
        <v>4372603</v>
      </c>
      <c r="M25" s="141">
        <v>0</v>
      </c>
      <c r="N25" s="143">
        <v>24.58</v>
      </c>
      <c r="O25" s="166">
        <v>19260190</v>
      </c>
    </row>
    <row r="26" spans="1:15">
      <c r="A26" s="141">
        <v>19260190</v>
      </c>
      <c r="B26" s="142" t="s">
        <v>263</v>
      </c>
      <c r="C26" s="142" t="s">
        <v>493</v>
      </c>
      <c r="D26" s="142" t="s">
        <v>229</v>
      </c>
      <c r="E26" s="141">
        <v>22162603</v>
      </c>
      <c r="F26" s="141">
        <v>22162603</v>
      </c>
      <c r="G26" s="141">
        <v>0</v>
      </c>
      <c r="H26" s="141">
        <v>17790000</v>
      </c>
      <c r="I26" s="141">
        <v>17790000</v>
      </c>
      <c r="J26" s="141">
        <v>0</v>
      </c>
      <c r="K26" s="141">
        <v>4372603</v>
      </c>
      <c r="L26" s="141">
        <v>4372603</v>
      </c>
      <c r="M26" s="141">
        <v>0</v>
      </c>
      <c r="N26" s="143">
        <v>24.58</v>
      </c>
      <c r="O26" s="166">
        <v>19260190</v>
      </c>
    </row>
    <row r="27" spans="1:15">
      <c r="A27" s="141">
        <v>25500668</v>
      </c>
      <c r="B27" s="142" t="s">
        <v>18</v>
      </c>
      <c r="C27" s="142" t="s">
        <v>494</v>
      </c>
      <c r="D27" s="142" t="s">
        <v>255</v>
      </c>
      <c r="E27" s="141">
        <v>31778449</v>
      </c>
      <c r="F27" s="141">
        <v>31778449</v>
      </c>
      <c r="G27" s="141">
        <v>0</v>
      </c>
      <c r="H27" s="141">
        <v>25849000</v>
      </c>
      <c r="I27" s="141">
        <v>25849000</v>
      </c>
      <c r="J27" s="141">
        <v>0</v>
      </c>
      <c r="K27" s="141">
        <v>5929449</v>
      </c>
      <c r="L27" s="141">
        <v>5929449</v>
      </c>
      <c r="M27" s="141">
        <v>0</v>
      </c>
      <c r="N27" s="143">
        <v>22.94</v>
      </c>
      <c r="O27" s="166">
        <v>25500668</v>
      </c>
    </row>
    <row r="28" spans="1:15">
      <c r="A28" s="141">
        <v>13509119</v>
      </c>
      <c r="B28" s="142" t="s">
        <v>19</v>
      </c>
      <c r="C28" s="142" t="s">
        <v>495</v>
      </c>
      <c r="D28" s="142" t="s">
        <v>235</v>
      </c>
      <c r="E28" s="141">
        <v>18297053</v>
      </c>
      <c r="F28" s="141">
        <v>18297053</v>
      </c>
      <c r="G28" s="141">
        <v>0</v>
      </c>
      <c r="H28" s="141">
        <v>14640000</v>
      </c>
      <c r="I28" s="141">
        <v>14640000</v>
      </c>
      <c r="J28" s="141">
        <v>0</v>
      </c>
      <c r="K28" s="141">
        <v>3657053</v>
      </c>
      <c r="L28" s="141">
        <v>3657053</v>
      </c>
      <c r="M28" s="141">
        <v>0</v>
      </c>
      <c r="N28" s="143">
        <v>24.98</v>
      </c>
      <c r="O28" s="166">
        <v>13509119</v>
      </c>
    </row>
    <row r="29" spans="1:15">
      <c r="A29" s="141">
        <v>6147217</v>
      </c>
      <c r="B29" s="142" t="s">
        <v>20</v>
      </c>
      <c r="C29" s="142" t="s">
        <v>496</v>
      </c>
      <c r="D29" s="142" t="s">
        <v>237</v>
      </c>
      <c r="E29" s="141">
        <v>8546690</v>
      </c>
      <c r="F29" s="141">
        <v>8546690</v>
      </c>
      <c r="G29" s="141">
        <v>0</v>
      </c>
      <c r="H29" s="141">
        <v>6181000</v>
      </c>
      <c r="I29" s="141">
        <v>6181000</v>
      </c>
      <c r="J29" s="141">
        <v>0</v>
      </c>
      <c r="K29" s="141">
        <v>2365690</v>
      </c>
      <c r="L29" s="141">
        <v>2365690</v>
      </c>
      <c r="M29" s="141">
        <v>0</v>
      </c>
      <c r="N29" s="143">
        <v>38.270000000000003</v>
      </c>
      <c r="O29" s="166">
        <v>6147217</v>
      </c>
    </row>
    <row r="30" spans="1:15">
      <c r="A30" s="141">
        <v>234492</v>
      </c>
      <c r="B30" s="142" t="s">
        <v>22</v>
      </c>
      <c r="C30" s="142" t="s">
        <v>497</v>
      </c>
      <c r="D30" s="142" t="s">
        <v>241</v>
      </c>
      <c r="E30" s="141">
        <v>2782064</v>
      </c>
      <c r="F30" s="141">
        <v>2782064</v>
      </c>
      <c r="G30" s="141">
        <v>0</v>
      </c>
      <c r="H30" s="141">
        <v>358000</v>
      </c>
      <c r="I30" s="141">
        <v>358000</v>
      </c>
      <c r="J30" s="141">
        <v>0</v>
      </c>
      <c r="K30" s="141">
        <v>2424064</v>
      </c>
      <c r="L30" s="141">
        <v>2424064</v>
      </c>
      <c r="M30" s="141">
        <v>0</v>
      </c>
      <c r="N30" s="143">
        <v>677.11</v>
      </c>
      <c r="O30" s="166">
        <v>234492</v>
      </c>
    </row>
    <row r="31" spans="1:15">
      <c r="A31" s="141">
        <v>2644399</v>
      </c>
      <c r="B31" s="142" t="s">
        <v>23</v>
      </c>
      <c r="C31" s="142" t="s">
        <v>498</v>
      </c>
      <c r="D31" s="142" t="s">
        <v>243</v>
      </c>
      <c r="E31" s="141">
        <v>2719762</v>
      </c>
      <c r="F31" s="141">
        <v>2719762</v>
      </c>
      <c r="G31" s="141">
        <v>0</v>
      </c>
      <c r="H31" s="141">
        <v>3062000</v>
      </c>
      <c r="I31" s="141">
        <v>3062000</v>
      </c>
      <c r="J31" s="141">
        <v>0</v>
      </c>
      <c r="K31" s="141">
        <v>-342238</v>
      </c>
      <c r="L31" s="141">
        <v>-342238</v>
      </c>
      <c r="M31" s="141">
        <v>0</v>
      </c>
      <c r="N31" s="143">
        <v>11.18</v>
      </c>
      <c r="O31" s="166">
        <v>2644399</v>
      </c>
    </row>
    <row r="32" spans="1:15">
      <c r="A32" s="141">
        <v>4483011</v>
      </c>
      <c r="B32" s="142" t="s">
        <v>24</v>
      </c>
      <c r="C32" s="142" t="s">
        <v>499</v>
      </c>
      <c r="D32" s="142" t="s">
        <v>251</v>
      </c>
      <c r="E32" s="141">
        <v>4248537</v>
      </c>
      <c r="F32" s="141">
        <v>4248537</v>
      </c>
      <c r="G32" s="141">
        <v>0</v>
      </c>
      <c r="H32" s="141">
        <v>5039000</v>
      </c>
      <c r="I32" s="141">
        <v>5039000</v>
      </c>
      <c r="J32" s="141">
        <v>0</v>
      </c>
      <c r="K32" s="141">
        <v>-790463</v>
      </c>
      <c r="L32" s="141">
        <v>-790463</v>
      </c>
      <c r="M32" s="141">
        <v>0</v>
      </c>
      <c r="N32" s="143">
        <v>15.69</v>
      </c>
      <c r="O32" s="166">
        <v>4483011</v>
      </c>
    </row>
    <row r="33" spans="1:15">
      <c r="A33" s="141">
        <v>25800665295</v>
      </c>
      <c r="B33" s="142" t="s">
        <v>271</v>
      </c>
      <c r="C33" s="142" t="s">
        <v>500</v>
      </c>
      <c r="D33" s="142" t="s">
        <v>251</v>
      </c>
      <c r="E33" s="141">
        <v>26241000498</v>
      </c>
      <c r="F33" s="141">
        <v>26241000498</v>
      </c>
      <c r="G33" s="141">
        <v>0</v>
      </c>
      <c r="H33" s="141">
        <v>28149635000</v>
      </c>
      <c r="I33" s="141">
        <v>28149635000</v>
      </c>
      <c r="J33" s="141">
        <v>0</v>
      </c>
      <c r="K33" s="141">
        <v>-1908634502</v>
      </c>
      <c r="L33" s="141">
        <v>-1908634502</v>
      </c>
      <c r="M33" s="141">
        <v>0</v>
      </c>
      <c r="N33" s="143">
        <v>6.78</v>
      </c>
      <c r="O33" s="166">
        <v>25800665295</v>
      </c>
    </row>
    <row r="34" spans="1:15">
      <c r="A34" s="141">
        <v>112725734</v>
      </c>
      <c r="B34" s="142" t="s">
        <v>25</v>
      </c>
      <c r="C34" s="142" t="s">
        <v>501</v>
      </c>
      <c r="D34" s="142" t="s">
        <v>227</v>
      </c>
      <c r="E34" s="141">
        <v>109025412</v>
      </c>
      <c r="F34" s="141">
        <v>109025412</v>
      </c>
      <c r="G34" s="141">
        <v>0</v>
      </c>
      <c r="H34" s="141">
        <v>122917000</v>
      </c>
      <c r="I34" s="141">
        <v>122917000</v>
      </c>
      <c r="J34" s="141">
        <v>0</v>
      </c>
      <c r="K34" s="141">
        <v>-13891588</v>
      </c>
      <c r="L34" s="141">
        <v>-13891588</v>
      </c>
      <c r="M34" s="141">
        <v>0</v>
      </c>
      <c r="N34" s="143">
        <v>11.3</v>
      </c>
      <c r="O34" s="166">
        <v>112725734</v>
      </c>
    </row>
    <row r="35" spans="1:15">
      <c r="A35" s="141">
        <v>1377124241</v>
      </c>
      <c r="B35" s="142" t="s">
        <v>26</v>
      </c>
      <c r="C35" s="142" t="s">
        <v>502</v>
      </c>
      <c r="D35" s="142" t="s">
        <v>229</v>
      </c>
      <c r="E35" s="141">
        <v>1374145276</v>
      </c>
      <c r="F35" s="141">
        <v>1374145276</v>
      </c>
      <c r="G35" s="141">
        <v>0</v>
      </c>
      <c r="H35" s="141">
        <v>1448942000</v>
      </c>
      <c r="I35" s="141">
        <v>1448942000</v>
      </c>
      <c r="J35" s="141">
        <v>0</v>
      </c>
      <c r="K35" s="141">
        <v>-74796724</v>
      </c>
      <c r="L35" s="141">
        <v>-74796724</v>
      </c>
      <c r="M35" s="141">
        <v>0</v>
      </c>
      <c r="N35" s="143">
        <v>5.16</v>
      </c>
      <c r="O35" s="166">
        <v>1377124241</v>
      </c>
    </row>
    <row r="36" spans="1:15">
      <c r="A36" s="141">
        <v>23750325935</v>
      </c>
      <c r="B36" s="142" t="s">
        <v>27</v>
      </c>
      <c r="C36" s="142" t="s">
        <v>503</v>
      </c>
      <c r="D36" s="142" t="s">
        <v>255</v>
      </c>
      <c r="E36" s="141">
        <v>23927822038</v>
      </c>
      <c r="F36" s="141">
        <v>23927822038</v>
      </c>
      <c r="G36" s="141">
        <v>0</v>
      </c>
      <c r="H36" s="141">
        <v>25980168000</v>
      </c>
      <c r="I36" s="141">
        <v>25980168000</v>
      </c>
      <c r="J36" s="141">
        <v>0</v>
      </c>
      <c r="K36" s="141">
        <v>-2052345962</v>
      </c>
      <c r="L36" s="141">
        <v>-2052345962</v>
      </c>
      <c r="M36" s="141">
        <v>0</v>
      </c>
      <c r="N36" s="143">
        <v>7.9</v>
      </c>
      <c r="O36" s="166">
        <v>23750325935</v>
      </c>
    </row>
    <row r="37" spans="1:15">
      <c r="A37" s="141">
        <v>145428538</v>
      </c>
      <c r="B37" s="142" t="s">
        <v>28</v>
      </c>
      <c r="C37" s="142" t="s">
        <v>504</v>
      </c>
      <c r="D37" s="142" t="s">
        <v>231</v>
      </c>
      <c r="E37" s="141">
        <v>173895958</v>
      </c>
      <c r="F37" s="141">
        <v>173895958</v>
      </c>
      <c r="G37" s="141">
        <v>0</v>
      </c>
      <c r="H37" s="141">
        <v>173458000</v>
      </c>
      <c r="I37" s="141">
        <v>173458000</v>
      </c>
      <c r="J37" s="141">
        <v>0</v>
      </c>
      <c r="K37" s="141">
        <v>437958</v>
      </c>
      <c r="L37" s="141">
        <v>437958</v>
      </c>
      <c r="M37" s="141">
        <v>0</v>
      </c>
      <c r="N37" s="143">
        <v>0.25</v>
      </c>
      <c r="O37" s="166">
        <v>145428538</v>
      </c>
    </row>
    <row r="38" spans="1:15">
      <c r="A38" s="141">
        <v>50179242</v>
      </c>
      <c r="B38" s="142" t="s">
        <v>29</v>
      </c>
      <c r="C38" s="142" t="s">
        <v>505</v>
      </c>
      <c r="D38" s="142" t="s">
        <v>233</v>
      </c>
      <c r="E38" s="141">
        <v>49129363</v>
      </c>
      <c r="F38" s="141">
        <v>49129363</v>
      </c>
      <c r="G38" s="141">
        <v>0</v>
      </c>
      <c r="H38" s="141">
        <v>61821000</v>
      </c>
      <c r="I38" s="141">
        <v>61821000</v>
      </c>
      <c r="J38" s="141">
        <v>0</v>
      </c>
      <c r="K38" s="141">
        <v>-12691637</v>
      </c>
      <c r="L38" s="141">
        <v>-12691637</v>
      </c>
      <c r="M38" s="141">
        <v>0</v>
      </c>
      <c r="N38" s="143">
        <v>20.53</v>
      </c>
      <c r="O38" s="166">
        <v>50179242</v>
      </c>
    </row>
    <row r="39" spans="1:15">
      <c r="A39" s="141">
        <v>236267624</v>
      </c>
      <c r="B39" s="142" t="s">
        <v>278</v>
      </c>
      <c r="C39" s="142" t="s">
        <v>506</v>
      </c>
      <c r="D39" s="142" t="s">
        <v>235</v>
      </c>
      <c r="E39" s="141">
        <v>273189922</v>
      </c>
      <c r="F39" s="141">
        <v>273189922</v>
      </c>
      <c r="G39" s="141">
        <v>0</v>
      </c>
      <c r="H39" s="141">
        <v>235464000</v>
      </c>
      <c r="I39" s="141">
        <v>235464000</v>
      </c>
      <c r="J39" s="141">
        <v>0</v>
      </c>
      <c r="K39" s="141">
        <v>37725922</v>
      </c>
      <c r="L39" s="141">
        <v>37725922</v>
      </c>
      <c r="M39" s="141">
        <v>0</v>
      </c>
      <c r="N39" s="143">
        <v>16.02</v>
      </c>
      <c r="O39" s="166">
        <v>236267624</v>
      </c>
    </row>
    <row r="40" spans="1:15">
      <c r="A40" s="141">
        <v>128613981</v>
      </c>
      <c r="B40" s="142" t="s">
        <v>30</v>
      </c>
      <c r="C40" s="142" t="s">
        <v>507</v>
      </c>
      <c r="D40" s="142" t="s">
        <v>239</v>
      </c>
      <c r="E40" s="141">
        <v>333792529</v>
      </c>
      <c r="F40" s="141">
        <v>333792529</v>
      </c>
      <c r="G40" s="141">
        <v>0</v>
      </c>
      <c r="H40" s="141">
        <v>126865000</v>
      </c>
      <c r="I40" s="141">
        <v>126865000</v>
      </c>
      <c r="J40" s="141">
        <v>0</v>
      </c>
      <c r="K40" s="141">
        <v>206927529</v>
      </c>
      <c r="L40" s="141">
        <v>206927529</v>
      </c>
      <c r="M40" s="141">
        <v>0</v>
      </c>
      <c r="N40" s="143">
        <v>163.11000000000001</v>
      </c>
      <c r="O40" s="166">
        <v>128613981</v>
      </c>
    </row>
    <row r="41" spans="1:15">
      <c r="A41" s="141">
        <v>481162249</v>
      </c>
      <c r="B41" s="142" t="s">
        <v>31</v>
      </c>
      <c r="C41" s="142" t="s">
        <v>508</v>
      </c>
      <c r="D41" s="142" t="s">
        <v>233</v>
      </c>
      <c r="E41" s="141">
        <v>525977677</v>
      </c>
      <c r="F41" s="141">
        <v>525977677</v>
      </c>
      <c r="G41" s="141">
        <v>0</v>
      </c>
      <c r="H41" s="141">
        <v>549804000</v>
      </c>
      <c r="I41" s="141">
        <v>549804000</v>
      </c>
      <c r="J41" s="141">
        <v>0</v>
      </c>
      <c r="K41" s="141">
        <v>-23826323</v>
      </c>
      <c r="L41" s="141">
        <v>-23826323</v>
      </c>
      <c r="M41" s="141">
        <v>0</v>
      </c>
      <c r="N41" s="143">
        <v>4.33</v>
      </c>
      <c r="O41" s="166">
        <v>481162249</v>
      </c>
    </row>
    <row r="42" spans="1:15">
      <c r="A42" s="141">
        <v>330174998</v>
      </c>
      <c r="B42" s="142" t="s">
        <v>32</v>
      </c>
      <c r="C42" s="142" t="s">
        <v>509</v>
      </c>
      <c r="D42" s="142" t="s">
        <v>237</v>
      </c>
      <c r="E42" s="141">
        <v>351877243</v>
      </c>
      <c r="F42" s="141">
        <v>351877243</v>
      </c>
      <c r="G42" s="141">
        <v>0</v>
      </c>
      <c r="H42" s="141">
        <v>355558000</v>
      </c>
      <c r="I42" s="141">
        <v>355558000</v>
      </c>
      <c r="J42" s="141">
        <v>0</v>
      </c>
      <c r="K42" s="141">
        <v>-3680757</v>
      </c>
      <c r="L42" s="141">
        <v>-3680757</v>
      </c>
      <c r="M42" s="141">
        <v>0</v>
      </c>
      <c r="N42" s="143">
        <v>1.04</v>
      </c>
      <c r="O42" s="166">
        <v>330174998</v>
      </c>
    </row>
    <row r="43" spans="1:15">
      <c r="A43" s="141">
        <v>81591081</v>
      </c>
      <c r="B43" s="142" t="s">
        <v>33</v>
      </c>
      <c r="C43" s="142" t="s">
        <v>510</v>
      </c>
      <c r="D43" s="142" t="s">
        <v>241</v>
      </c>
      <c r="E43" s="141">
        <v>94126242</v>
      </c>
      <c r="F43" s="141">
        <v>94126242</v>
      </c>
      <c r="G43" s="141">
        <v>0</v>
      </c>
      <c r="H43" s="141">
        <v>101855000</v>
      </c>
      <c r="I43" s="141">
        <v>101855000</v>
      </c>
      <c r="J43" s="141">
        <v>0</v>
      </c>
      <c r="K43" s="141">
        <v>-7728758</v>
      </c>
      <c r="L43" s="141">
        <v>-7728758</v>
      </c>
      <c r="M43" s="141">
        <v>0</v>
      </c>
      <c r="N43" s="143">
        <v>7.59</v>
      </c>
      <c r="O43" s="166">
        <v>81591081</v>
      </c>
    </row>
    <row r="44" spans="1:15">
      <c r="A44" s="141">
        <v>10713137</v>
      </c>
      <c r="B44" s="142" t="s">
        <v>34</v>
      </c>
      <c r="C44" s="142" t="s">
        <v>511</v>
      </c>
      <c r="D44" s="142" t="s">
        <v>243</v>
      </c>
      <c r="E44" s="141">
        <v>12338224</v>
      </c>
      <c r="F44" s="141">
        <v>12338224</v>
      </c>
      <c r="G44" s="141">
        <v>0</v>
      </c>
      <c r="H44" s="141">
        <v>12688000</v>
      </c>
      <c r="I44" s="141">
        <v>12688000</v>
      </c>
      <c r="J44" s="141">
        <v>0</v>
      </c>
      <c r="K44" s="141">
        <v>-349776</v>
      </c>
      <c r="L44" s="141">
        <v>-349776</v>
      </c>
      <c r="M44" s="141">
        <v>0</v>
      </c>
      <c r="N44" s="143">
        <v>2.76</v>
      </c>
      <c r="O44" s="166">
        <v>10713137</v>
      </c>
    </row>
    <row r="45" spans="1:15">
      <c r="A45" s="141">
        <v>58683033</v>
      </c>
      <c r="B45" s="142" t="s">
        <v>35</v>
      </c>
      <c r="C45" s="142" t="s">
        <v>512</v>
      </c>
      <c r="D45" s="142" t="s">
        <v>227</v>
      </c>
      <c r="E45" s="141">
        <v>67635968</v>
      </c>
      <c r="F45" s="141">
        <v>67635968</v>
      </c>
      <c r="G45" s="141">
        <v>0</v>
      </c>
      <c r="H45" s="141">
        <v>79703000</v>
      </c>
      <c r="I45" s="141">
        <v>79703000</v>
      </c>
      <c r="J45" s="141">
        <v>0</v>
      </c>
      <c r="K45" s="141">
        <v>-12067032</v>
      </c>
      <c r="L45" s="141">
        <v>-12067032</v>
      </c>
      <c r="M45" s="141">
        <v>0</v>
      </c>
      <c r="N45" s="143">
        <v>15.14</v>
      </c>
      <c r="O45" s="166">
        <v>58683033</v>
      </c>
    </row>
    <row r="46" spans="1:15">
      <c r="A46" s="141">
        <v>212966568</v>
      </c>
      <c r="B46" s="157" t="s">
        <v>913</v>
      </c>
      <c r="C46" s="142" t="s">
        <v>513</v>
      </c>
      <c r="D46" s="142" t="s">
        <v>243</v>
      </c>
      <c r="E46" s="141">
        <v>214747267</v>
      </c>
      <c r="F46" s="141">
        <v>214747267</v>
      </c>
      <c r="G46" s="141">
        <v>0</v>
      </c>
      <c r="H46" s="141">
        <v>243713000</v>
      </c>
      <c r="I46" s="141">
        <v>243713000</v>
      </c>
      <c r="J46" s="141">
        <v>0</v>
      </c>
      <c r="K46" s="141">
        <v>-28965733</v>
      </c>
      <c r="L46" s="141">
        <v>-28965733</v>
      </c>
      <c r="M46" s="141">
        <v>0</v>
      </c>
      <c r="N46" s="143">
        <v>11.89</v>
      </c>
      <c r="O46" s="166">
        <v>212966568</v>
      </c>
    </row>
    <row r="47" spans="1:15">
      <c r="A47" s="141">
        <v>1096010</v>
      </c>
      <c r="B47" s="142" t="s">
        <v>36</v>
      </c>
      <c r="C47" s="142" t="s">
        <v>514</v>
      </c>
      <c r="D47" s="142" t="s">
        <v>251</v>
      </c>
      <c r="E47" s="141">
        <v>2413290</v>
      </c>
      <c r="F47" s="141">
        <v>2413290</v>
      </c>
      <c r="G47" s="141">
        <v>0</v>
      </c>
      <c r="H47" s="141">
        <v>1224000</v>
      </c>
      <c r="I47" s="141">
        <v>1224000</v>
      </c>
      <c r="J47" s="141">
        <v>0</v>
      </c>
      <c r="K47" s="141">
        <v>1189290</v>
      </c>
      <c r="L47" s="141">
        <v>1189290</v>
      </c>
      <c r="M47" s="141">
        <v>0</v>
      </c>
      <c r="N47" s="143">
        <v>97.16</v>
      </c>
      <c r="O47" s="166">
        <v>1096010</v>
      </c>
    </row>
    <row r="48" spans="1:15">
      <c r="A48" s="141">
        <v>211766558</v>
      </c>
      <c r="B48" s="157" t="s">
        <v>914</v>
      </c>
      <c r="C48" s="142" t="s">
        <v>515</v>
      </c>
      <c r="D48" s="142" t="s">
        <v>227</v>
      </c>
      <c r="E48" s="141">
        <v>212333977</v>
      </c>
      <c r="F48" s="141">
        <v>212333977</v>
      </c>
      <c r="G48" s="141">
        <v>0</v>
      </c>
      <c r="H48" s="141">
        <v>242489000</v>
      </c>
      <c r="I48" s="141">
        <v>242489000</v>
      </c>
      <c r="J48" s="141">
        <v>0</v>
      </c>
      <c r="K48" s="141">
        <v>-30155023</v>
      </c>
      <c r="L48" s="141">
        <v>-30155023</v>
      </c>
      <c r="M48" s="141">
        <v>0</v>
      </c>
      <c r="N48" s="143">
        <v>12.44</v>
      </c>
      <c r="O48" s="166">
        <v>211766558</v>
      </c>
    </row>
    <row r="49" spans="1:15">
      <c r="A49" s="141">
        <v>104000</v>
      </c>
      <c r="B49" s="142" t="s">
        <v>37</v>
      </c>
      <c r="C49" s="142" t="s">
        <v>516</v>
      </c>
      <c r="D49" s="142" t="s">
        <v>229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0</v>
      </c>
      <c r="M49" s="141">
        <v>0</v>
      </c>
      <c r="N49" s="143">
        <v>0</v>
      </c>
      <c r="O49" s="166">
        <v>104000</v>
      </c>
    </row>
    <row r="50" spans="1:15">
      <c r="A50" s="141">
        <v>728708</v>
      </c>
      <c r="B50" s="142" t="s">
        <v>38</v>
      </c>
      <c r="C50" s="142" t="s">
        <v>517</v>
      </c>
      <c r="D50" s="142" t="s">
        <v>231</v>
      </c>
      <c r="E50" s="141">
        <v>970075</v>
      </c>
      <c r="F50" s="141">
        <v>970075</v>
      </c>
      <c r="G50" s="141">
        <v>0</v>
      </c>
      <c r="H50" s="141">
        <v>2500000</v>
      </c>
      <c r="I50" s="141">
        <v>2500000</v>
      </c>
      <c r="J50" s="141">
        <v>0</v>
      </c>
      <c r="K50" s="141">
        <v>-1529925</v>
      </c>
      <c r="L50" s="141">
        <v>-1529925</v>
      </c>
      <c r="M50" s="141">
        <v>0</v>
      </c>
      <c r="N50" s="143">
        <v>61.2</v>
      </c>
      <c r="O50" s="166">
        <v>728708</v>
      </c>
    </row>
    <row r="51" spans="1:15">
      <c r="A51" s="141">
        <v>728708</v>
      </c>
      <c r="B51" s="142" t="s">
        <v>39</v>
      </c>
      <c r="C51" s="142" t="s">
        <v>518</v>
      </c>
      <c r="D51" s="142" t="s">
        <v>235</v>
      </c>
      <c r="E51" s="141">
        <v>970075</v>
      </c>
      <c r="F51" s="141">
        <v>970075</v>
      </c>
      <c r="G51" s="141">
        <v>0</v>
      </c>
      <c r="H51" s="141">
        <v>2500000</v>
      </c>
      <c r="I51" s="141">
        <v>2500000</v>
      </c>
      <c r="J51" s="141">
        <v>0</v>
      </c>
      <c r="K51" s="141">
        <v>-1529925</v>
      </c>
      <c r="L51" s="141">
        <v>-1529925</v>
      </c>
      <c r="M51" s="141">
        <v>0</v>
      </c>
      <c r="N51" s="143">
        <v>61.2</v>
      </c>
      <c r="O51" s="166">
        <v>728708</v>
      </c>
    </row>
    <row r="52" spans="1:15">
      <c r="A52" s="141">
        <v>623544237</v>
      </c>
      <c r="B52" s="142" t="s">
        <v>40</v>
      </c>
      <c r="C52" s="142" t="s">
        <v>519</v>
      </c>
      <c r="D52" s="142" t="s">
        <v>241</v>
      </c>
      <c r="E52" s="141">
        <v>2180670713</v>
      </c>
      <c r="F52" s="141">
        <v>2180670713</v>
      </c>
      <c r="G52" s="141">
        <v>0</v>
      </c>
      <c r="H52" s="141">
        <v>2490987000</v>
      </c>
      <c r="I52" s="141">
        <v>2490987000</v>
      </c>
      <c r="J52" s="141">
        <v>0</v>
      </c>
      <c r="K52" s="141">
        <v>-310316287</v>
      </c>
      <c r="L52" s="141">
        <v>-310316287</v>
      </c>
      <c r="M52" s="141">
        <v>0</v>
      </c>
      <c r="N52" s="143">
        <v>12.46</v>
      </c>
      <c r="O52" s="166">
        <v>623544237</v>
      </c>
    </row>
    <row r="53" spans="1:15">
      <c r="A53" s="141">
        <v>623544237</v>
      </c>
      <c r="B53" s="142" t="s">
        <v>41</v>
      </c>
      <c r="C53" s="142" t="s">
        <v>520</v>
      </c>
      <c r="D53" s="142" t="s">
        <v>243</v>
      </c>
      <c r="E53" s="141">
        <v>2180670713</v>
      </c>
      <c r="F53" s="141">
        <v>2180670713</v>
      </c>
      <c r="G53" s="141">
        <v>0</v>
      </c>
      <c r="H53" s="141">
        <v>2490987000</v>
      </c>
      <c r="I53" s="141">
        <v>2490987000</v>
      </c>
      <c r="J53" s="141">
        <v>0</v>
      </c>
      <c r="K53" s="141">
        <v>-310316287</v>
      </c>
      <c r="L53" s="141">
        <v>-310316287</v>
      </c>
      <c r="M53" s="141">
        <v>0</v>
      </c>
      <c r="N53" s="143">
        <v>12.46</v>
      </c>
      <c r="O53" s="166">
        <v>623544237</v>
      </c>
    </row>
    <row r="54" spans="1:15">
      <c r="A54" s="141">
        <v>34636458702</v>
      </c>
      <c r="B54" s="142" t="s">
        <v>294</v>
      </c>
      <c r="C54" s="142"/>
      <c r="D54" s="142"/>
      <c r="E54" s="141">
        <v>37038363494</v>
      </c>
      <c r="F54" s="141">
        <v>36821304024</v>
      </c>
      <c r="G54" s="141">
        <v>217059470</v>
      </c>
      <c r="H54" s="141">
        <v>38559755000</v>
      </c>
      <c r="I54" s="141">
        <v>38454408000</v>
      </c>
      <c r="J54" s="141">
        <v>105347000</v>
      </c>
      <c r="K54" s="141">
        <v>-1521391506</v>
      </c>
      <c r="L54" s="141">
        <v>-1633103976</v>
      </c>
      <c r="M54" s="141">
        <v>111712470</v>
      </c>
      <c r="N54" s="143">
        <v>3.95</v>
      </c>
      <c r="O54" s="166">
        <v>34636458702</v>
      </c>
    </row>
    <row r="55" spans="1:15">
      <c r="A55" s="141">
        <v>-471955780</v>
      </c>
      <c r="B55" s="142" t="s">
        <v>295</v>
      </c>
      <c r="C55" s="142" t="s">
        <v>471</v>
      </c>
      <c r="D55" s="142" t="s">
        <v>229</v>
      </c>
      <c r="E55" s="141">
        <v>-686752856</v>
      </c>
      <c r="F55" s="141">
        <v>-686752856</v>
      </c>
      <c r="G55" s="141">
        <v>0</v>
      </c>
      <c r="H55" s="141">
        <v>-256434000</v>
      </c>
      <c r="I55" s="141">
        <v>-256434000</v>
      </c>
      <c r="J55" s="141">
        <v>0</v>
      </c>
      <c r="K55" s="141">
        <v>-430318856</v>
      </c>
      <c r="L55" s="141">
        <v>-430318856</v>
      </c>
      <c r="M55" s="141">
        <v>0</v>
      </c>
      <c r="N55" s="143">
        <v>167.81</v>
      </c>
      <c r="O55" s="166">
        <v>-471955780</v>
      </c>
    </row>
    <row r="56" spans="1:15">
      <c r="A56" s="141">
        <v>34164502922</v>
      </c>
      <c r="B56" s="142" t="s">
        <v>42</v>
      </c>
      <c r="C56" s="142" t="s">
        <v>43</v>
      </c>
      <c r="D56" s="142"/>
      <c r="E56" s="141">
        <v>36351610638</v>
      </c>
      <c r="F56" s="141">
        <v>36134551168</v>
      </c>
      <c r="G56" s="141">
        <v>217059470</v>
      </c>
      <c r="H56" s="141">
        <v>38303321000</v>
      </c>
      <c r="I56" s="141">
        <v>38197974000</v>
      </c>
      <c r="J56" s="141">
        <v>105347000</v>
      </c>
      <c r="K56" s="141">
        <v>-1951710362</v>
      </c>
      <c r="L56" s="141">
        <v>-2063422832</v>
      </c>
      <c r="M56" s="141">
        <v>111712470</v>
      </c>
      <c r="N56" s="143">
        <v>5.0999999999999996</v>
      </c>
      <c r="O56" s="166">
        <v>34164502922</v>
      </c>
    </row>
  </sheetData>
  <phoneticPr fontId="3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工作表24">
    <tabColor theme="0" tint="-0.249977111117893"/>
  </sheetPr>
  <dimension ref="A1:O56"/>
  <sheetViews>
    <sheetView workbookViewId="0">
      <selection activeCell="C26" sqref="C26"/>
    </sheetView>
  </sheetViews>
  <sheetFormatPr defaultRowHeight="16.2"/>
  <cols>
    <col min="1" max="1" width="12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2.88671875" bestFit="1" customWidth="1"/>
    <col min="7" max="7" width="10.33203125" bestFit="1" customWidth="1"/>
    <col min="8" max="9" width="12.88671875" bestFit="1" customWidth="1"/>
    <col min="10" max="10" width="10.33203125" bestFit="1" customWidth="1"/>
    <col min="11" max="12" width="12.44140625" bestFit="1" customWidth="1"/>
    <col min="13" max="13" width="9.44140625" bestFit="1" customWidth="1"/>
    <col min="14" max="14" width="7.777343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46872106535</v>
      </c>
      <c r="B2" s="142" t="s">
        <v>521</v>
      </c>
      <c r="C2" s="142" t="s">
        <v>522</v>
      </c>
      <c r="D2" s="142" t="s">
        <v>224</v>
      </c>
      <c r="E2" s="141">
        <v>49304282573</v>
      </c>
      <c r="F2" s="141">
        <v>48971566639</v>
      </c>
      <c r="G2" s="141">
        <v>332715934</v>
      </c>
      <c r="H2" s="141">
        <v>49317698000</v>
      </c>
      <c r="I2" s="141">
        <v>49036235000</v>
      </c>
      <c r="J2" s="141">
        <v>281463000</v>
      </c>
      <c r="K2" s="141">
        <v>-13415427</v>
      </c>
      <c r="L2" s="141">
        <v>-64668361</v>
      </c>
      <c r="M2" s="141">
        <v>51252934</v>
      </c>
      <c r="N2" s="143">
        <v>0.03</v>
      </c>
      <c r="O2" s="166">
        <v>46872106535</v>
      </c>
    </row>
    <row r="3" spans="1:15">
      <c r="A3" s="141">
        <v>10837258084</v>
      </c>
      <c r="B3" s="142" t="s">
        <v>225</v>
      </c>
      <c r="C3" s="142" t="s">
        <v>523</v>
      </c>
      <c r="D3" s="142" t="s">
        <v>251</v>
      </c>
      <c r="E3" s="141">
        <v>10906693187</v>
      </c>
      <c r="F3" s="141">
        <v>10573977253</v>
      </c>
      <c r="G3" s="141">
        <v>332715934</v>
      </c>
      <c r="H3" s="141">
        <v>11038669000</v>
      </c>
      <c r="I3" s="141">
        <v>10757206000</v>
      </c>
      <c r="J3" s="141">
        <v>281463000</v>
      </c>
      <c r="K3" s="141">
        <v>-131975813</v>
      </c>
      <c r="L3" s="141">
        <v>-183228747</v>
      </c>
      <c r="M3" s="141">
        <v>51252934</v>
      </c>
      <c r="N3" s="143">
        <v>1.2</v>
      </c>
      <c r="O3" s="166">
        <v>10837258084</v>
      </c>
    </row>
    <row r="4" spans="1:15">
      <c r="A4" s="141">
        <v>5831219588</v>
      </c>
      <c r="B4" s="142" t="s">
        <v>0</v>
      </c>
      <c r="C4" s="142" t="s">
        <v>524</v>
      </c>
      <c r="D4" s="142" t="s">
        <v>227</v>
      </c>
      <c r="E4" s="141">
        <v>5833180422</v>
      </c>
      <c r="F4" s="141">
        <v>5833180422</v>
      </c>
      <c r="G4" s="141">
        <v>0</v>
      </c>
      <c r="H4" s="141">
        <v>6393408000</v>
      </c>
      <c r="I4" s="141">
        <v>6393408000</v>
      </c>
      <c r="J4" s="141">
        <v>0</v>
      </c>
      <c r="K4" s="141">
        <v>-560227578</v>
      </c>
      <c r="L4" s="141">
        <v>-560227578</v>
      </c>
      <c r="M4" s="141">
        <v>0</v>
      </c>
      <c r="N4" s="143">
        <v>8.76</v>
      </c>
      <c r="O4" s="166">
        <v>5831219588</v>
      </c>
    </row>
    <row r="5" spans="1:15">
      <c r="A5" s="141">
        <v>1040713115</v>
      </c>
      <c r="B5" s="142" t="s">
        <v>1</v>
      </c>
      <c r="C5" s="142" t="s">
        <v>525</v>
      </c>
      <c r="D5" s="142" t="s">
        <v>255</v>
      </c>
      <c r="E5" s="141">
        <v>1054061388</v>
      </c>
      <c r="F5" s="141">
        <v>1054061388</v>
      </c>
      <c r="G5" s="141">
        <v>0</v>
      </c>
      <c r="H5" s="141">
        <v>1070349000</v>
      </c>
      <c r="I5" s="141">
        <v>1070349000</v>
      </c>
      <c r="J5" s="141">
        <v>0</v>
      </c>
      <c r="K5" s="141">
        <v>-16287612</v>
      </c>
      <c r="L5" s="141">
        <v>-16287612</v>
      </c>
      <c r="M5" s="141">
        <v>0</v>
      </c>
      <c r="N5" s="143">
        <v>1.52</v>
      </c>
      <c r="O5" s="166">
        <v>1040713115</v>
      </c>
    </row>
    <row r="6" spans="1:15">
      <c r="A6" s="141">
        <v>137136973</v>
      </c>
      <c r="B6" s="142" t="s">
        <v>2</v>
      </c>
      <c r="C6" s="142" t="s">
        <v>526</v>
      </c>
      <c r="D6" s="142" t="s">
        <v>231</v>
      </c>
      <c r="E6" s="141">
        <v>144090522</v>
      </c>
      <c r="F6" s="141">
        <v>144090522</v>
      </c>
      <c r="G6" s="141">
        <v>0</v>
      </c>
      <c r="H6" s="141">
        <v>146560000</v>
      </c>
      <c r="I6" s="141">
        <v>146560000</v>
      </c>
      <c r="J6" s="141">
        <v>0</v>
      </c>
      <c r="K6" s="141">
        <v>-2469478</v>
      </c>
      <c r="L6" s="141">
        <v>-2469478</v>
      </c>
      <c r="M6" s="141">
        <v>0</v>
      </c>
      <c r="N6" s="143">
        <v>1.68</v>
      </c>
      <c r="O6" s="166">
        <v>137136973</v>
      </c>
    </row>
    <row r="7" spans="1:15">
      <c r="A7" s="141">
        <v>2114228512</v>
      </c>
      <c r="B7" s="142" t="s">
        <v>3</v>
      </c>
      <c r="C7" s="142" t="s">
        <v>527</v>
      </c>
      <c r="D7" s="142" t="s">
        <v>233</v>
      </c>
      <c r="E7" s="141">
        <v>2115018028</v>
      </c>
      <c r="F7" s="141">
        <v>2115018028</v>
      </c>
      <c r="G7" s="141">
        <v>0</v>
      </c>
      <c r="H7" s="141">
        <v>1651547000</v>
      </c>
      <c r="I7" s="141">
        <v>1651547000</v>
      </c>
      <c r="J7" s="141">
        <v>0</v>
      </c>
      <c r="K7" s="141">
        <v>463471028</v>
      </c>
      <c r="L7" s="141">
        <v>463471028</v>
      </c>
      <c r="M7" s="141">
        <v>0</v>
      </c>
      <c r="N7" s="143">
        <v>28.06</v>
      </c>
      <c r="O7" s="166">
        <v>2114228512</v>
      </c>
    </row>
    <row r="8" spans="1:15">
      <c r="A8" s="141">
        <v>656379864</v>
      </c>
      <c r="B8" s="142" t="s">
        <v>4</v>
      </c>
      <c r="C8" s="142" t="s">
        <v>528</v>
      </c>
      <c r="D8" s="142" t="s">
        <v>235</v>
      </c>
      <c r="E8" s="141">
        <v>654507001</v>
      </c>
      <c r="F8" s="141">
        <v>654507001</v>
      </c>
      <c r="G8" s="141">
        <v>0</v>
      </c>
      <c r="H8" s="141">
        <v>729851000</v>
      </c>
      <c r="I8" s="141">
        <v>729851000</v>
      </c>
      <c r="J8" s="141">
        <v>0</v>
      </c>
      <c r="K8" s="141">
        <v>-75343999</v>
      </c>
      <c r="L8" s="141">
        <v>-75343999</v>
      </c>
      <c r="M8" s="141">
        <v>0</v>
      </c>
      <c r="N8" s="143">
        <v>10.32</v>
      </c>
      <c r="O8" s="166">
        <v>656379864</v>
      </c>
    </row>
    <row r="9" spans="1:15">
      <c r="A9" s="141">
        <v>0</v>
      </c>
      <c r="B9" s="142" t="s">
        <v>5</v>
      </c>
      <c r="C9" s="142" t="s">
        <v>529</v>
      </c>
      <c r="D9" s="142" t="s">
        <v>237</v>
      </c>
      <c r="E9" s="141">
        <v>12357</v>
      </c>
      <c r="F9" s="141">
        <v>12357</v>
      </c>
      <c r="G9" s="141">
        <v>0</v>
      </c>
      <c r="H9" s="141">
        <v>683000</v>
      </c>
      <c r="I9" s="141">
        <v>683000</v>
      </c>
      <c r="J9" s="141">
        <v>0</v>
      </c>
      <c r="K9" s="141">
        <v>-670643</v>
      </c>
      <c r="L9" s="141">
        <v>-670643</v>
      </c>
      <c r="M9" s="141">
        <v>0</v>
      </c>
      <c r="N9" s="143">
        <v>98.19</v>
      </c>
      <c r="O9" s="166">
        <v>0</v>
      </c>
    </row>
    <row r="10" spans="1:15">
      <c r="A10" s="141">
        <v>1056853861</v>
      </c>
      <c r="B10" s="142" t="s">
        <v>6</v>
      </c>
      <c r="C10" s="142" t="s">
        <v>530</v>
      </c>
      <c r="D10" s="142" t="s">
        <v>239</v>
      </c>
      <c r="E10" s="141">
        <v>1105095799</v>
      </c>
      <c r="F10" s="141">
        <v>772379865</v>
      </c>
      <c r="G10" s="141">
        <v>332715934</v>
      </c>
      <c r="H10" s="141">
        <v>1045506000</v>
      </c>
      <c r="I10" s="141">
        <v>764043000</v>
      </c>
      <c r="J10" s="141">
        <v>281463000</v>
      </c>
      <c r="K10" s="141">
        <v>59589799</v>
      </c>
      <c r="L10" s="141">
        <v>8336865</v>
      </c>
      <c r="M10" s="141">
        <v>51252934</v>
      </c>
      <c r="N10" s="143">
        <v>5.7</v>
      </c>
      <c r="O10" s="166">
        <v>1056853861</v>
      </c>
    </row>
    <row r="11" spans="1:15">
      <c r="A11" s="141">
        <v>726171</v>
      </c>
      <c r="B11" s="142" t="s">
        <v>7</v>
      </c>
      <c r="C11" s="142" t="s">
        <v>531</v>
      </c>
      <c r="D11" s="142" t="s">
        <v>241</v>
      </c>
      <c r="E11" s="141">
        <v>727670</v>
      </c>
      <c r="F11" s="141">
        <v>727670</v>
      </c>
      <c r="G11" s="141">
        <v>0</v>
      </c>
      <c r="H11" s="141">
        <v>765000</v>
      </c>
      <c r="I11" s="141">
        <v>765000</v>
      </c>
      <c r="J11" s="141">
        <v>0</v>
      </c>
      <c r="K11" s="141">
        <v>-37330</v>
      </c>
      <c r="L11" s="141">
        <v>-37330</v>
      </c>
      <c r="M11" s="141">
        <v>0</v>
      </c>
      <c r="N11" s="143">
        <v>4.88</v>
      </c>
      <c r="O11" s="166">
        <v>726171</v>
      </c>
    </row>
    <row r="12" spans="1:15">
      <c r="A12" s="141">
        <v>5891979706</v>
      </c>
      <c r="B12" s="142" t="s">
        <v>8</v>
      </c>
      <c r="C12" s="142" t="s">
        <v>532</v>
      </c>
      <c r="D12" s="142" t="s">
        <v>233</v>
      </c>
      <c r="E12" s="141">
        <v>7196514822</v>
      </c>
      <c r="F12" s="141">
        <v>7196514822</v>
      </c>
      <c r="G12" s="141">
        <v>0</v>
      </c>
      <c r="H12" s="141">
        <v>5679179000</v>
      </c>
      <c r="I12" s="141">
        <v>5679179000</v>
      </c>
      <c r="J12" s="141">
        <v>0</v>
      </c>
      <c r="K12" s="141">
        <v>1517335822</v>
      </c>
      <c r="L12" s="141">
        <v>1517335822</v>
      </c>
      <c r="M12" s="141">
        <v>0</v>
      </c>
      <c r="N12" s="143">
        <v>26.72</v>
      </c>
      <c r="O12" s="166">
        <v>5891979706</v>
      </c>
    </row>
    <row r="13" spans="1:15">
      <c r="A13" s="141">
        <v>4030876</v>
      </c>
      <c r="B13" s="142" t="s">
        <v>9</v>
      </c>
      <c r="C13" s="142" t="s">
        <v>533</v>
      </c>
      <c r="D13" s="142" t="s">
        <v>235</v>
      </c>
      <c r="E13" s="141">
        <v>4072282</v>
      </c>
      <c r="F13" s="141">
        <v>4072282</v>
      </c>
      <c r="G13" s="141">
        <v>0</v>
      </c>
      <c r="H13" s="141">
        <v>4705000</v>
      </c>
      <c r="I13" s="141">
        <v>4705000</v>
      </c>
      <c r="J13" s="141">
        <v>0</v>
      </c>
      <c r="K13" s="141">
        <v>-632718</v>
      </c>
      <c r="L13" s="141">
        <v>-632718</v>
      </c>
      <c r="M13" s="141">
        <v>0</v>
      </c>
      <c r="N13" s="143">
        <v>13.45</v>
      </c>
      <c r="O13" s="166">
        <v>4030876</v>
      </c>
    </row>
    <row r="14" spans="1:15">
      <c r="A14" s="141">
        <v>105582415</v>
      </c>
      <c r="B14" s="142" t="s">
        <v>10</v>
      </c>
      <c r="C14" s="142" t="s">
        <v>534</v>
      </c>
      <c r="D14" s="142" t="s">
        <v>237</v>
      </c>
      <c r="E14" s="141">
        <v>112729708</v>
      </c>
      <c r="F14" s="141">
        <v>112729708</v>
      </c>
      <c r="G14" s="141">
        <v>0</v>
      </c>
      <c r="H14" s="141">
        <v>155297000</v>
      </c>
      <c r="I14" s="141">
        <v>155297000</v>
      </c>
      <c r="J14" s="141">
        <v>0</v>
      </c>
      <c r="K14" s="141">
        <v>-42567292</v>
      </c>
      <c r="L14" s="141">
        <v>-42567292</v>
      </c>
      <c r="M14" s="141">
        <v>0</v>
      </c>
      <c r="N14" s="143">
        <v>27.41</v>
      </c>
      <c r="O14" s="166">
        <v>105582415</v>
      </c>
    </row>
    <row r="15" spans="1:15">
      <c r="A15" s="141">
        <v>109845202</v>
      </c>
      <c r="B15" s="142" t="s">
        <v>11</v>
      </c>
      <c r="C15" s="142" t="s">
        <v>535</v>
      </c>
      <c r="D15" s="142" t="s">
        <v>239</v>
      </c>
      <c r="E15" s="141">
        <v>116408545</v>
      </c>
      <c r="F15" s="141">
        <v>116408545</v>
      </c>
      <c r="G15" s="141">
        <v>0</v>
      </c>
      <c r="H15" s="141">
        <v>107032000</v>
      </c>
      <c r="I15" s="141">
        <v>107032000</v>
      </c>
      <c r="J15" s="141">
        <v>0</v>
      </c>
      <c r="K15" s="141">
        <v>9376545</v>
      </c>
      <c r="L15" s="141">
        <v>9376545</v>
      </c>
      <c r="M15" s="141">
        <v>0</v>
      </c>
      <c r="N15" s="143">
        <v>8.76</v>
      </c>
      <c r="O15" s="166">
        <v>109845202</v>
      </c>
    </row>
    <row r="16" spans="1:15">
      <c r="A16" s="141">
        <v>13097172</v>
      </c>
      <c r="B16" s="142" t="s">
        <v>248</v>
      </c>
      <c r="C16" s="142" t="s">
        <v>536</v>
      </c>
      <c r="D16" s="142" t="s">
        <v>241</v>
      </c>
      <c r="E16" s="141">
        <v>14036614</v>
      </c>
      <c r="F16" s="141">
        <v>14036614</v>
      </c>
      <c r="G16" s="141">
        <v>0</v>
      </c>
      <c r="H16" s="141">
        <v>10971000</v>
      </c>
      <c r="I16" s="141">
        <v>10971000</v>
      </c>
      <c r="J16" s="141">
        <v>0</v>
      </c>
      <c r="K16" s="141">
        <v>3065614</v>
      </c>
      <c r="L16" s="141">
        <v>3065614</v>
      </c>
      <c r="M16" s="141">
        <v>0</v>
      </c>
      <c r="N16" s="143">
        <v>27.94</v>
      </c>
      <c r="O16" s="166">
        <v>13097172</v>
      </c>
    </row>
    <row r="17" spans="1:15">
      <c r="A17" s="141">
        <v>5362954173</v>
      </c>
      <c r="B17" s="142" t="s">
        <v>12</v>
      </c>
      <c r="C17" s="142" t="s">
        <v>537</v>
      </c>
      <c r="D17" s="142" t="s">
        <v>243</v>
      </c>
      <c r="E17" s="141">
        <v>6641014405</v>
      </c>
      <c r="F17" s="141">
        <v>6641014405</v>
      </c>
      <c r="G17" s="141">
        <v>0</v>
      </c>
      <c r="H17" s="141">
        <v>5114353000</v>
      </c>
      <c r="I17" s="141">
        <v>5114353000</v>
      </c>
      <c r="J17" s="141">
        <v>0</v>
      </c>
      <c r="K17" s="141">
        <v>1526661405</v>
      </c>
      <c r="L17" s="141">
        <v>1526661405</v>
      </c>
      <c r="M17" s="141">
        <v>0</v>
      </c>
      <c r="N17" s="143">
        <v>29.85</v>
      </c>
      <c r="O17" s="166">
        <v>5362954173</v>
      </c>
    </row>
    <row r="18" spans="1:15">
      <c r="A18" s="141">
        <v>2403503</v>
      </c>
      <c r="B18" s="142" t="s">
        <v>13</v>
      </c>
      <c r="C18" s="142" t="s">
        <v>538</v>
      </c>
      <c r="D18" s="142" t="s">
        <v>251</v>
      </c>
      <c r="E18" s="141">
        <v>2958492</v>
      </c>
      <c r="F18" s="141">
        <v>2958492</v>
      </c>
      <c r="G18" s="141">
        <v>0</v>
      </c>
      <c r="H18" s="141">
        <v>8739000</v>
      </c>
      <c r="I18" s="141">
        <v>8739000</v>
      </c>
      <c r="J18" s="141">
        <v>0</v>
      </c>
      <c r="K18" s="141">
        <v>-5780508</v>
      </c>
      <c r="L18" s="141">
        <v>-5780508</v>
      </c>
      <c r="M18" s="141">
        <v>0</v>
      </c>
      <c r="N18" s="143">
        <v>66.150000000000006</v>
      </c>
      <c r="O18" s="166">
        <v>2403503</v>
      </c>
    </row>
    <row r="19" spans="1:15">
      <c r="A19" s="141">
        <v>81381143</v>
      </c>
      <c r="B19" s="142" t="s">
        <v>14</v>
      </c>
      <c r="C19" s="142" t="s">
        <v>539</v>
      </c>
      <c r="D19" s="142" t="s">
        <v>227</v>
      </c>
      <c r="E19" s="141">
        <v>80835144</v>
      </c>
      <c r="F19" s="141">
        <v>80835144</v>
      </c>
      <c r="G19" s="141">
        <v>0</v>
      </c>
      <c r="H19" s="141">
        <v>40003000</v>
      </c>
      <c r="I19" s="141">
        <v>40003000</v>
      </c>
      <c r="J19" s="141">
        <v>0</v>
      </c>
      <c r="K19" s="141">
        <v>40832144</v>
      </c>
      <c r="L19" s="141">
        <v>40832144</v>
      </c>
      <c r="M19" s="141">
        <v>0</v>
      </c>
      <c r="N19" s="143">
        <v>102.07</v>
      </c>
      <c r="O19" s="166">
        <v>81381143</v>
      </c>
    </row>
    <row r="20" spans="1:15">
      <c r="A20" s="141">
        <v>207797507</v>
      </c>
      <c r="B20" s="142" t="s">
        <v>15</v>
      </c>
      <c r="C20" s="142" t="s">
        <v>540</v>
      </c>
      <c r="D20" s="142" t="s">
        <v>229</v>
      </c>
      <c r="E20" s="141">
        <v>219896010</v>
      </c>
      <c r="F20" s="141">
        <v>219896010</v>
      </c>
      <c r="G20" s="141">
        <v>0</v>
      </c>
      <c r="H20" s="141">
        <v>231540000</v>
      </c>
      <c r="I20" s="141">
        <v>231540000</v>
      </c>
      <c r="J20" s="141">
        <v>0</v>
      </c>
      <c r="K20" s="141">
        <v>-11643990</v>
      </c>
      <c r="L20" s="141">
        <v>-11643990</v>
      </c>
      <c r="M20" s="141">
        <v>0</v>
      </c>
      <c r="N20" s="143">
        <v>5.03</v>
      </c>
      <c r="O20" s="166">
        <v>207797507</v>
      </c>
    </row>
    <row r="21" spans="1:15">
      <c r="A21" s="141">
        <v>4014707</v>
      </c>
      <c r="B21" s="142" t="s">
        <v>256</v>
      </c>
      <c r="C21" s="142" t="s">
        <v>541</v>
      </c>
      <c r="D21" s="142" t="s">
        <v>255</v>
      </c>
      <c r="E21" s="141">
        <v>4159754</v>
      </c>
      <c r="F21" s="141">
        <v>4159754</v>
      </c>
      <c r="G21" s="141">
        <v>0</v>
      </c>
      <c r="H21" s="141">
        <v>4993000</v>
      </c>
      <c r="I21" s="141">
        <v>4993000</v>
      </c>
      <c r="J21" s="141">
        <v>0</v>
      </c>
      <c r="K21" s="141">
        <v>-833246</v>
      </c>
      <c r="L21" s="141">
        <v>-833246</v>
      </c>
      <c r="M21" s="141">
        <v>0</v>
      </c>
      <c r="N21" s="143">
        <v>16.690000000000001</v>
      </c>
      <c r="O21" s="166">
        <v>4014707</v>
      </c>
    </row>
    <row r="22" spans="1:15">
      <c r="A22" s="141">
        <v>11033</v>
      </c>
      <c r="B22" s="142" t="s">
        <v>258</v>
      </c>
      <c r="C22" s="142" t="s">
        <v>933</v>
      </c>
      <c r="D22" s="142" t="s">
        <v>233</v>
      </c>
      <c r="E22" s="141">
        <v>30643</v>
      </c>
      <c r="F22" s="141">
        <v>30643</v>
      </c>
      <c r="G22" s="141">
        <v>0</v>
      </c>
      <c r="H22" s="141">
        <v>20000</v>
      </c>
      <c r="I22" s="141">
        <v>20000</v>
      </c>
      <c r="J22" s="141">
        <v>0</v>
      </c>
      <c r="K22" s="141">
        <v>10643</v>
      </c>
      <c r="L22" s="141">
        <v>10643</v>
      </c>
      <c r="M22" s="141">
        <v>0</v>
      </c>
      <c r="N22" s="143">
        <v>53.22</v>
      </c>
      <c r="O22" s="166">
        <v>11033</v>
      </c>
    </row>
    <row r="23" spans="1:15">
      <c r="A23" s="141">
        <v>861975</v>
      </c>
      <c r="B23" s="157" t="s">
        <v>911</v>
      </c>
      <c r="C23" s="142" t="s">
        <v>542</v>
      </c>
      <c r="D23" s="142" t="s">
        <v>233</v>
      </c>
      <c r="E23" s="141">
        <v>373225</v>
      </c>
      <c r="F23" s="141">
        <v>373225</v>
      </c>
      <c r="G23" s="141">
        <v>0</v>
      </c>
      <c r="H23" s="141">
        <v>1526000</v>
      </c>
      <c r="I23" s="141">
        <v>1526000</v>
      </c>
      <c r="J23" s="141">
        <v>0</v>
      </c>
      <c r="K23" s="141">
        <v>-1152775</v>
      </c>
      <c r="L23" s="141">
        <v>-1152775</v>
      </c>
      <c r="M23" s="141">
        <v>0</v>
      </c>
      <c r="N23" s="143">
        <v>75.540000000000006</v>
      </c>
      <c r="O23" s="166">
        <v>861975</v>
      </c>
    </row>
    <row r="24" spans="1:15">
      <c r="A24" s="141">
        <v>154603088</v>
      </c>
      <c r="B24" s="142" t="s">
        <v>16</v>
      </c>
      <c r="C24" s="142" t="s">
        <v>543</v>
      </c>
      <c r="D24" s="142" t="s">
        <v>243</v>
      </c>
      <c r="E24" s="141">
        <v>156821957</v>
      </c>
      <c r="F24" s="141">
        <v>156821957</v>
      </c>
      <c r="G24" s="141">
        <v>0</v>
      </c>
      <c r="H24" s="141">
        <v>132944000</v>
      </c>
      <c r="I24" s="141">
        <v>132944000</v>
      </c>
      <c r="J24" s="141">
        <v>0</v>
      </c>
      <c r="K24" s="141">
        <v>23877957</v>
      </c>
      <c r="L24" s="141">
        <v>23877957</v>
      </c>
      <c r="M24" s="141">
        <v>0</v>
      </c>
      <c r="N24" s="143">
        <v>17.96</v>
      </c>
      <c r="O24" s="166">
        <v>154603088</v>
      </c>
    </row>
    <row r="25" spans="1:15">
      <c r="A25" s="141">
        <v>88984774</v>
      </c>
      <c r="B25" s="142" t="s">
        <v>17</v>
      </c>
      <c r="C25" s="142" t="s">
        <v>544</v>
      </c>
      <c r="D25" s="142" t="s">
        <v>251</v>
      </c>
      <c r="E25" s="141">
        <v>92716397</v>
      </c>
      <c r="F25" s="141">
        <v>92716397</v>
      </c>
      <c r="G25" s="141">
        <v>0</v>
      </c>
      <c r="H25" s="141">
        <v>64167000</v>
      </c>
      <c r="I25" s="141">
        <v>64167000</v>
      </c>
      <c r="J25" s="141">
        <v>0</v>
      </c>
      <c r="K25" s="141">
        <v>28549397</v>
      </c>
      <c r="L25" s="141">
        <v>28549397</v>
      </c>
      <c r="M25" s="141">
        <v>0</v>
      </c>
      <c r="N25" s="143">
        <v>44.49</v>
      </c>
      <c r="O25" s="166">
        <v>88984774</v>
      </c>
    </row>
    <row r="26" spans="1:15">
      <c r="A26" s="141">
        <v>88984774</v>
      </c>
      <c r="B26" s="142" t="s">
        <v>263</v>
      </c>
      <c r="C26" s="142" t="s">
        <v>545</v>
      </c>
      <c r="D26" s="142" t="s">
        <v>251</v>
      </c>
      <c r="E26" s="141">
        <v>92716397</v>
      </c>
      <c r="F26" s="141">
        <v>92716397</v>
      </c>
      <c r="G26" s="141">
        <v>0</v>
      </c>
      <c r="H26" s="141">
        <v>64167000</v>
      </c>
      <c r="I26" s="141">
        <v>64167000</v>
      </c>
      <c r="J26" s="141">
        <v>0</v>
      </c>
      <c r="K26" s="141">
        <v>28549397</v>
      </c>
      <c r="L26" s="141">
        <v>28549397</v>
      </c>
      <c r="M26" s="141">
        <v>0</v>
      </c>
      <c r="N26" s="143">
        <v>44.49</v>
      </c>
      <c r="O26" s="166">
        <v>88984774</v>
      </c>
    </row>
    <row r="27" spans="1:15">
      <c r="A27" s="141">
        <v>65618314</v>
      </c>
      <c r="B27" s="142" t="s">
        <v>18</v>
      </c>
      <c r="C27" s="142" t="s">
        <v>546</v>
      </c>
      <c r="D27" s="142" t="s">
        <v>227</v>
      </c>
      <c r="E27" s="141">
        <v>64105560</v>
      </c>
      <c r="F27" s="141">
        <v>64105560</v>
      </c>
      <c r="G27" s="141">
        <v>0</v>
      </c>
      <c r="H27" s="141">
        <v>68777000</v>
      </c>
      <c r="I27" s="141">
        <v>68777000</v>
      </c>
      <c r="J27" s="141">
        <v>0</v>
      </c>
      <c r="K27" s="141">
        <v>-4671440</v>
      </c>
      <c r="L27" s="141">
        <v>-4671440</v>
      </c>
      <c r="M27" s="141">
        <v>0</v>
      </c>
      <c r="N27" s="143">
        <v>6.79</v>
      </c>
      <c r="O27" s="166">
        <v>65618314</v>
      </c>
    </row>
    <row r="28" spans="1:15">
      <c r="A28" s="141">
        <v>6417120</v>
      </c>
      <c r="B28" s="142" t="s">
        <v>19</v>
      </c>
      <c r="C28" s="142" t="s">
        <v>547</v>
      </c>
      <c r="D28" s="142" t="s">
        <v>231</v>
      </c>
      <c r="E28" s="141">
        <v>8219236</v>
      </c>
      <c r="F28" s="141">
        <v>8219236</v>
      </c>
      <c r="G28" s="141">
        <v>0</v>
      </c>
      <c r="H28" s="141">
        <v>10509000</v>
      </c>
      <c r="I28" s="141">
        <v>10509000</v>
      </c>
      <c r="J28" s="141">
        <v>0</v>
      </c>
      <c r="K28" s="141">
        <v>-2289764</v>
      </c>
      <c r="L28" s="141">
        <v>-2289764</v>
      </c>
      <c r="M28" s="141">
        <v>0</v>
      </c>
      <c r="N28" s="143">
        <v>21.79</v>
      </c>
      <c r="O28" s="166">
        <v>6417120</v>
      </c>
    </row>
    <row r="29" spans="1:15">
      <c r="A29" s="141">
        <v>524810</v>
      </c>
      <c r="B29" s="142" t="s">
        <v>20</v>
      </c>
      <c r="C29" s="142" t="s">
        <v>548</v>
      </c>
      <c r="D29" s="142" t="s">
        <v>233</v>
      </c>
      <c r="E29" s="141">
        <v>1392670</v>
      </c>
      <c r="F29" s="141">
        <v>1392670</v>
      </c>
      <c r="G29" s="141">
        <v>0</v>
      </c>
      <c r="H29" s="141">
        <v>1709000</v>
      </c>
      <c r="I29" s="141">
        <v>1709000</v>
      </c>
      <c r="J29" s="141">
        <v>0</v>
      </c>
      <c r="K29" s="141">
        <v>-316330</v>
      </c>
      <c r="L29" s="141">
        <v>-316330</v>
      </c>
      <c r="M29" s="141">
        <v>0</v>
      </c>
      <c r="N29" s="143">
        <v>18.510000000000002</v>
      </c>
      <c r="O29" s="166">
        <v>524810</v>
      </c>
    </row>
    <row r="30" spans="1:15">
      <c r="A30" s="141">
        <v>178189</v>
      </c>
      <c r="B30" s="142" t="s">
        <v>21</v>
      </c>
      <c r="C30" s="142" t="s">
        <v>549</v>
      </c>
      <c r="D30" s="142" t="s">
        <v>235</v>
      </c>
      <c r="E30" s="141">
        <v>201583</v>
      </c>
      <c r="F30" s="141">
        <v>201583</v>
      </c>
      <c r="G30" s="141">
        <v>0</v>
      </c>
      <c r="H30" s="141">
        <v>332000</v>
      </c>
      <c r="I30" s="141">
        <v>332000</v>
      </c>
      <c r="J30" s="141">
        <v>0</v>
      </c>
      <c r="K30" s="141">
        <v>-130417</v>
      </c>
      <c r="L30" s="141">
        <v>-130417</v>
      </c>
      <c r="M30" s="141">
        <v>0</v>
      </c>
      <c r="N30" s="143">
        <v>39.28</v>
      </c>
      <c r="O30" s="166">
        <v>178189</v>
      </c>
    </row>
    <row r="31" spans="1:15">
      <c r="A31" s="141">
        <v>876518</v>
      </c>
      <c r="B31" s="142" t="s">
        <v>22</v>
      </c>
      <c r="C31" s="142" t="s">
        <v>550</v>
      </c>
      <c r="D31" s="142" t="s">
        <v>237</v>
      </c>
      <c r="E31" s="141">
        <v>796140</v>
      </c>
      <c r="F31" s="141">
        <v>796140</v>
      </c>
      <c r="G31" s="141">
        <v>0</v>
      </c>
      <c r="H31" s="141">
        <v>1580000</v>
      </c>
      <c r="I31" s="141">
        <v>1580000</v>
      </c>
      <c r="J31" s="141">
        <v>0</v>
      </c>
      <c r="K31" s="141">
        <v>-783860</v>
      </c>
      <c r="L31" s="141">
        <v>-783860</v>
      </c>
      <c r="M31" s="141">
        <v>0</v>
      </c>
      <c r="N31" s="143">
        <v>49.61</v>
      </c>
      <c r="O31" s="166">
        <v>876518</v>
      </c>
    </row>
    <row r="32" spans="1:15">
      <c r="A32" s="141">
        <v>1303271</v>
      </c>
      <c r="B32" s="142" t="s">
        <v>23</v>
      </c>
      <c r="C32" s="142" t="s">
        <v>551</v>
      </c>
      <c r="D32" s="142" t="s">
        <v>239</v>
      </c>
      <c r="E32" s="141">
        <v>1404321</v>
      </c>
      <c r="F32" s="141">
        <v>1404321</v>
      </c>
      <c r="G32" s="141">
        <v>0</v>
      </c>
      <c r="H32" s="141">
        <v>2709000</v>
      </c>
      <c r="I32" s="141">
        <v>2709000</v>
      </c>
      <c r="J32" s="141">
        <v>0</v>
      </c>
      <c r="K32" s="141">
        <v>-1304679</v>
      </c>
      <c r="L32" s="141">
        <v>-1304679</v>
      </c>
      <c r="M32" s="141">
        <v>0</v>
      </c>
      <c r="N32" s="143">
        <v>48.16</v>
      </c>
      <c r="O32" s="166">
        <v>1303271</v>
      </c>
    </row>
    <row r="33" spans="1:15">
      <c r="A33" s="141">
        <v>3534332</v>
      </c>
      <c r="B33" s="142" t="s">
        <v>24</v>
      </c>
      <c r="C33" s="142" t="s">
        <v>552</v>
      </c>
      <c r="D33" s="142" t="s">
        <v>241</v>
      </c>
      <c r="E33" s="141">
        <v>4424522</v>
      </c>
      <c r="F33" s="141">
        <v>4424522</v>
      </c>
      <c r="G33" s="141">
        <v>0</v>
      </c>
      <c r="H33" s="141">
        <v>4179000</v>
      </c>
      <c r="I33" s="141">
        <v>4179000</v>
      </c>
      <c r="J33" s="141">
        <v>0</v>
      </c>
      <c r="K33" s="141">
        <v>245522</v>
      </c>
      <c r="L33" s="141">
        <v>245522</v>
      </c>
      <c r="M33" s="141">
        <v>0</v>
      </c>
      <c r="N33" s="143">
        <v>5.88</v>
      </c>
      <c r="O33" s="166">
        <v>3534332</v>
      </c>
    </row>
    <row r="34" spans="1:15">
      <c r="A34" s="141">
        <v>30184554129</v>
      </c>
      <c r="B34" s="142" t="s">
        <v>271</v>
      </c>
      <c r="C34" s="142" t="s">
        <v>553</v>
      </c>
      <c r="D34" s="142" t="s">
        <v>241</v>
      </c>
      <c r="E34" s="141">
        <v>31315416785</v>
      </c>
      <c r="F34" s="141">
        <v>31315416785</v>
      </c>
      <c r="G34" s="141">
        <v>0</v>
      </c>
      <c r="H34" s="141">
        <v>31944355000</v>
      </c>
      <c r="I34" s="141">
        <v>31944355000</v>
      </c>
      <c r="J34" s="141">
        <v>0</v>
      </c>
      <c r="K34" s="141">
        <v>-628938215</v>
      </c>
      <c r="L34" s="141">
        <v>-628938215</v>
      </c>
      <c r="M34" s="141">
        <v>0</v>
      </c>
      <c r="N34" s="143">
        <v>1.97</v>
      </c>
      <c r="O34" s="166">
        <v>30184554129</v>
      </c>
    </row>
    <row r="35" spans="1:15">
      <c r="A35" s="141">
        <v>24154980</v>
      </c>
      <c r="B35" s="142" t="s">
        <v>25</v>
      </c>
      <c r="C35" s="142" t="s">
        <v>554</v>
      </c>
      <c r="D35" s="142" t="s">
        <v>243</v>
      </c>
      <c r="E35" s="141">
        <v>23166896</v>
      </c>
      <c r="F35" s="141">
        <v>23166896</v>
      </c>
      <c r="G35" s="141">
        <v>0</v>
      </c>
      <c r="H35" s="141">
        <v>22758000</v>
      </c>
      <c r="I35" s="141">
        <v>22758000</v>
      </c>
      <c r="J35" s="141">
        <v>0</v>
      </c>
      <c r="K35" s="141">
        <v>408896</v>
      </c>
      <c r="L35" s="141">
        <v>408896</v>
      </c>
      <c r="M35" s="141">
        <v>0</v>
      </c>
      <c r="N35" s="143">
        <v>1.8</v>
      </c>
      <c r="O35" s="166">
        <v>24154980</v>
      </c>
    </row>
    <row r="36" spans="1:15">
      <c r="A36" s="141">
        <v>289868880</v>
      </c>
      <c r="B36" s="142" t="s">
        <v>26</v>
      </c>
      <c r="C36" s="142" t="s">
        <v>555</v>
      </c>
      <c r="D36" s="142" t="s">
        <v>251</v>
      </c>
      <c r="E36" s="141">
        <v>286222830</v>
      </c>
      <c r="F36" s="141">
        <v>286222830</v>
      </c>
      <c r="G36" s="141">
        <v>0</v>
      </c>
      <c r="H36" s="141">
        <v>252734000</v>
      </c>
      <c r="I36" s="141">
        <v>252734000</v>
      </c>
      <c r="J36" s="141">
        <v>0</v>
      </c>
      <c r="K36" s="141">
        <v>33488830</v>
      </c>
      <c r="L36" s="141">
        <v>33488830</v>
      </c>
      <c r="M36" s="141">
        <v>0</v>
      </c>
      <c r="N36" s="143">
        <v>13.25</v>
      </c>
      <c r="O36" s="166">
        <v>289868880</v>
      </c>
    </row>
    <row r="37" spans="1:15">
      <c r="A37" s="141">
        <v>29150171071</v>
      </c>
      <c r="B37" s="142" t="s">
        <v>27</v>
      </c>
      <c r="C37" s="142" t="s">
        <v>556</v>
      </c>
      <c r="D37" s="142" t="s">
        <v>227</v>
      </c>
      <c r="E37" s="141">
        <v>30179578229</v>
      </c>
      <c r="F37" s="141">
        <v>30179578229</v>
      </c>
      <c r="G37" s="141">
        <v>0</v>
      </c>
      <c r="H37" s="141">
        <v>30895904000</v>
      </c>
      <c r="I37" s="141">
        <v>30895904000</v>
      </c>
      <c r="J37" s="141">
        <v>0</v>
      </c>
      <c r="K37" s="141">
        <v>-716325771</v>
      </c>
      <c r="L37" s="141">
        <v>-716325771</v>
      </c>
      <c r="M37" s="141">
        <v>0</v>
      </c>
      <c r="N37" s="143">
        <v>2.3199999999999998</v>
      </c>
      <c r="O37" s="166">
        <v>29150171071</v>
      </c>
    </row>
    <row r="38" spans="1:15">
      <c r="A38" s="141">
        <v>322045001</v>
      </c>
      <c r="B38" s="142" t="s">
        <v>28</v>
      </c>
      <c r="C38" s="142" t="s">
        <v>557</v>
      </c>
      <c r="D38" s="142" t="s">
        <v>229</v>
      </c>
      <c r="E38" s="141">
        <v>355213968</v>
      </c>
      <c r="F38" s="141">
        <v>355213968</v>
      </c>
      <c r="G38" s="141">
        <v>0</v>
      </c>
      <c r="H38" s="141">
        <v>343825000</v>
      </c>
      <c r="I38" s="141">
        <v>343825000</v>
      </c>
      <c r="J38" s="141">
        <v>0</v>
      </c>
      <c r="K38" s="141">
        <v>11388968</v>
      </c>
      <c r="L38" s="141">
        <v>11388968</v>
      </c>
      <c r="M38" s="141">
        <v>0</v>
      </c>
      <c r="N38" s="143">
        <v>3.31</v>
      </c>
      <c r="O38" s="166">
        <v>322045001</v>
      </c>
    </row>
    <row r="39" spans="1:15">
      <c r="A39" s="141">
        <v>55783668</v>
      </c>
      <c r="B39" s="142" t="s">
        <v>29</v>
      </c>
      <c r="C39" s="142" t="s">
        <v>558</v>
      </c>
      <c r="D39" s="142" t="s">
        <v>255</v>
      </c>
      <c r="E39" s="141">
        <v>51761931</v>
      </c>
      <c r="F39" s="141">
        <v>51761931</v>
      </c>
      <c r="G39" s="141">
        <v>0</v>
      </c>
      <c r="H39" s="141">
        <v>61099000</v>
      </c>
      <c r="I39" s="141">
        <v>61099000</v>
      </c>
      <c r="J39" s="141">
        <v>0</v>
      </c>
      <c r="K39" s="141">
        <v>-9337069</v>
      </c>
      <c r="L39" s="141">
        <v>-9337069</v>
      </c>
      <c r="M39" s="141">
        <v>0</v>
      </c>
      <c r="N39" s="143">
        <v>15.28</v>
      </c>
      <c r="O39" s="166">
        <v>55783668</v>
      </c>
    </row>
    <row r="40" spans="1:15">
      <c r="A40" s="141">
        <v>22438946</v>
      </c>
      <c r="B40" s="142" t="s">
        <v>278</v>
      </c>
      <c r="C40" s="142" t="s">
        <v>559</v>
      </c>
      <c r="D40" s="142" t="s">
        <v>231</v>
      </c>
      <c r="E40" s="141">
        <v>25299708</v>
      </c>
      <c r="F40" s="141">
        <v>25299708</v>
      </c>
      <c r="G40" s="141">
        <v>0</v>
      </c>
      <c r="H40" s="141">
        <v>20702000</v>
      </c>
      <c r="I40" s="141">
        <v>20702000</v>
      </c>
      <c r="J40" s="141">
        <v>0</v>
      </c>
      <c r="K40" s="141">
        <v>4597708</v>
      </c>
      <c r="L40" s="141">
        <v>4597708</v>
      </c>
      <c r="M40" s="141">
        <v>0</v>
      </c>
      <c r="N40" s="143">
        <v>22.21</v>
      </c>
      <c r="O40" s="166">
        <v>22438946</v>
      </c>
    </row>
    <row r="41" spans="1:15">
      <c r="A41" s="141">
        <v>320091583</v>
      </c>
      <c r="B41" s="142" t="s">
        <v>30</v>
      </c>
      <c r="C41" s="142" t="s">
        <v>560</v>
      </c>
      <c r="D41" s="142" t="s">
        <v>235</v>
      </c>
      <c r="E41" s="141">
        <v>394173223</v>
      </c>
      <c r="F41" s="141">
        <v>394173223</v>
      </c>
      <c r="G41" s="141">
        <v>0</v>
      </c>
      <c r="H41" s="141">
        <v>347333000</v>
      </c>
      <c r="I41" s="141">
        <v>347333000</v>
      </c>
      <c r="J41" s="141">
        <v>0</v>
      </c>
      <c r="K41" s="141">
        <v>46840223</v>
      </c>
      <c r="L41" s="141">
        <v>46840223</v>
      </c>
      <c r="M41" s="141">
        <v>0</v>
      </c>
      <c r="N41" s="143">
        <v>13.49</v>
      </c>
      <c r="O41" s="166">
        <v>320091583</v>
      </c>
    </row>
    <row r="42" spans="1:15">
      <c r="A42" s="141">
        <v>1241526469</v>
      </c>
      <c r="B42" s="142" t="s">
        <v>31</v>
      </c>
      <c r="C42" s="142" t="s">
        <v>561</v>
      </c>
      <c r="D42" s="142" t="s">
        <v>255</v>
      </c>
      <c r="E42" s="141">
        <v>1251319245</v>
      </c>
      <c r="F42" s="141">
        <v>1251319245</v>
      </c>
      <c r="G42" s="141">
        <v>0</v>
      </c>
      <c r="H42" s="141">
        <v>1339693000</v>
      </c>
      <c r="I42" s="141">
        <v>1339693000</v>
      </c>
      <c r="J42" s="141">
        <v>0</v>
      </c>
      <c r="K42" s="141">
        <v>-88373755</v>
      </c>
      <c r="L42" s="141">
        <v>-88373755</v>
      </c>
      <c r="M42" s="141">
        <v>0</v>
      </c>
      <c r="N42" s="143">
        <v>6.6</v>
      </c>
      <c r="O42" s="166">
        <v>1241526469</v>
      </c>
    </row>
    <row r="43" spans="1:15">
      <c r="A43" s="141">
        <v>281020917</v>
      </c>
      <c r="B43" s="142" t="s">
        <v>32</v>
      </c>
      <c r="C43" s="142" t="s">
        <v>562</v>
      </c>
      <c r="D43" s="142" t="s">
        <v>233</v>
      </c>
      <c r="E43" s="141">
        <v>293259175</v>
      </c>
      <c r="F43" s="141">
        <v>293259175</v>
      </c>
      <c r="G43" s="141">
        <v>0</v>
      </c>
      <c r="H43" s="141">
        <v>312614000</v>
      </c>
      <c r="I43" s="141">
        <v>312614000</v>
      </c>
      <c r="J43" s="141">
        <v>0</v>
      </c>
      <c r="K43" s="141">
        <v>-19354825</v>
      </c>
      <c r="L43" s="141">
        <v>-19354825</v>
      </c>
      <c r="M43" s="141">
        <v>0</v>
      </c>
      <c r="N43" s="143">
        <v>6.19</v>
      </c>
      <c r="O43" s="166">
        <v>281020917</v>
      </c>
    </row>
    <row r="44" spans="1:15">
      <c r="A44" s="141">
        <v>52037786</v>
      </c>
      <c r="B44" s="142" t="s">
        <v>33</v>
      </c>
      <c r="C44" s="142" t="s">
        <v>563</v>
      </c>
      <c r="D44" s="142" t="s">
        <v>237</v>
      </c>
      <c r="E44" s="141">
        <v>53250493</v>
      </c>
      <c r="F44" s="141">
        <v>53250493</v>
      </c>
      <c r="G44" s="141">
        <v>0</v>
      </c>
      <c r="H44" s="141">
        <v>68141000</v>
      </c>
      <c r="I44" s="141">
        <v>68141000</v>
      </c>
      <c r="J44" s="141">
        <v>0</v>
      </c>
      <c r="K44" s="141">
        <v>-14890507</v>
      </c>
      <c r="L44" s="141">
        <v>-14890507</v>
      </c>
      <c r="M44" s="141">
        <v>0</v>
      </c>
      <c r="N44" s="143">
        <v>21.85</v>
      </c>
      <c r="O44" s="166">
        <v>52037786</v>
      </c>
    </row>
    <row r="45" spans="1:15">
      <c r="A45" s="141">
        <v>16726385</v>
      </c>
      <c r="B45" s="142" t="s">
        <v>34</v>
      </c>
      <c r="C45" s="142" t="s">
        <v>564</v>
      </c>
      <c r="D45" s="142" t="s">
        <v>239</v>
      </c>
      <c r="E45" s="141">
        <v>19922773</v>
      </c>
      <c r="F45" s="141">
        <v>19922773</v>
      </c>
      <c r="G45" s="141">
        <v>0</v>
      </c>
      <c r="H45" s="141">
        <v>19334000</v>
      </c>
      <c r="I45" s="141">
        <v>19334000</v>
      </c>
      <c r="J45" s="141">
        <v>0</v>
      </c>
      <c r="K45" s="141">
        <v>588773</v>
      </c>
      <c r="L45" s="141">
        <v>588773</v>
      </c>
      <c r="M45" s="141">
        <v>0</v>
      </c>
      <c r="N45" s="143">
        <v>3.05</v>
      </c>
      <c r="O45" s="166">
        <v>16726385</v>
      </c>
    </row>
    <row r="46" spans="1:15">
      <c r="A46" s="141">
        <v>891741381</v>
      </c>
      <c r="B46" s="142" t="s">
        <v>35</v>
      </c>
      <c r="C46" s="142" t="s">
        <v>565</v>
      </c>
      <c r="D46" s="142" t="s">
        <v>243</v>
      </c>
      <c r="E46" s="141">
        <v>884886804</v>
      </c>
      <c r="F46" s="141">
        <v>884886804</v>
      </c>
      <c r="G46" s="141">
        <v>0</v>
      </c>
      <c r="H46" s="141">
        <v>939604000</v>
      </c>
      <c r="I46" s="141">
        <v>939604000</v>
      </c>
      <c r="J46" s="141">
        <v>0</v>
      </c>
      <c r="K46" s="141">
        <v>-54717196</v>
      </c>
      <c r="L46" s="141">
        <v>-54717196</v>
      </c>
      <c r="M46" s="141">
        <v>0</v>
      </c>
      <c r="N46" s="143">
        <v>5.82</v>
      </c>
      <c r="O46" s="166">
        <v>891741381</v>
      </c>
    </row>
    <row r="47" spans="1:15">
      <c r="A47" s="141">
        <v>34382185</v>
      </c>
      <c r="B47" s="157" t="s">
        <v>913</v>
      </c>
      <c r="C47" s="142" t="s">
        <v>566</v>
      </c>
      <c r="D47" s="142" t="s">
        <v>239</v>
      </c>
      <c r="E47" s="141">
        <v>53216182</v>
      </c>
      <c r="F47" s="141">
        <v>53216182</v>
      </c>
      <c r="G47" s="141">
        <v>0</v>
      </c>
      <c r="H47" s="141">
        <v>141931000</v>
      </c>
      <c r="I47" s="141">
        <v>141931000</v>
      </c>
      <c r="J47" s="141">
        <v>0</v>
      </c>
      <c r="K47" s="141">
        <v>-88714818</v>
      </c>
      <c r="L47" s="141">
        <v>-88714818</v>
      </c>
      <c r="M47" s="141">
        <v>0</v>
      </c>
      <c r="N47" s="143">
        <v>62.51</v>
      </c>
      <c r="O47" s="166">
        <v>34382185</v>
      </c>
    </row>
    <row r="48" spans="1:15">
      <c r="A48" s="141">
        <v>2214983</v>
      </c>
      <c r="B48" s="142" t="s">
        <v>36</v>
      </c>
      <c r="C48" s="142" t="s">
        <v>567</v>
      </c>
      <c r="D48" s="142" t="s">
        <v>241</v>
      </c>
      <c r="E48" s="141">
        <v>2230050</v>
      </c>
      <c r="F48" s="141">
        <v>2230050</v>
      </c>
      <c r="G48" s="141">
        <v>0</v>
      </c>
      <c r="H48" s="141">
        <v>2384000</v>
      </c>
      <c r="I48" s="141">
        <v>2384000</v>
      </c>
      <c r="J48" s="141">
        <v>0</v>
      </c>
      <c r="K48" s="141">
        <v>-153950</v>
      </c>
      <c r="L48" s="141">
        <v>-153950</v>
      </c>
      <c r="M48" s="141">
        <v>0</v>
      </c>
      <c r="N48" s="143">
        <v>6.46</v>
      </c>
      <c r="O48" s="166">
        <v>2214983</v>
      </c>
    </row>
    <row r="49" spans="1:15">
      <c r="A49" s="141">
        <v>32167202</v>
      </c>
      <c r="B49" s="157" t="s">
        <v>914</v>
      </c>
      <c r="C49" s="142" t="s">
        <v>568</v>
      </c>
      <c r="D49" s="142" t="s">
        <v>243</v>
      </c>
      <c r="E49" s="141">
        <v>50986132</v>
      </c>
      <c r="F49" s="141">
        <v>50986132</v>
      </c>
      <c r="G49" s="141">
        <v>0</v>
      </c>
      <c r="H49" s="141">
        <v>139547000</v>
      </c>
      <c r="I49" s="141">
        <v>139547000</v>
      </c>
      <c r="J49" s="141">
        <v>0</v>
      </c>
      <c r="K49" s="141">
        <v>-88560868</v>
      </c>
      <c r="L49" s="141">
        <v>-88560868</v>
      </c>
      <c r="M49" s="141">
        <v>0</v>
      </c>
      <c r="N49" s="143">
        <v>63.46</v>
      </c>
      <c r="O49" s="166">
        <v>32167202</v>
      </c>
    </row>
    <row r="50" spans="1:15">
      <c r="A50" s="141">
        <v>19101296</v>
      </c>
      <c r="B50" s="142" t="s">
        <v>38</v>
      </c>
      <c r="C50" s="142" t="s">
        <v>569</v>
      </c>
      <c r="D50" s="142" t="s">
        <v>229</v>
      </c>
      <c r="E50" s="141">
        <v>18807610</v>
      </c>
      <c r="F50" s="141">
        <v>18807610</v>
      </c>
      <c r="G50" s="141">
        <v>0</v>
      </c>
      <c r="H50" s="141">
        <v>20853000</v>
      </c>
      <c r="I50" s="141">
        <v>20853000</v>
      </c>
      <c r="J50" s="141">
        <v>0</v>
      </c>
      <c r="K50" s="141">
        <v>-2045390</v>
      </c>
      <c r="L50" s="141">
        <v>-2045390</v>
      </c>
      <c r="M50" s="141">
        <v>0</v>
      </c>
      <c r="N50" s="143">
        <v>9.81</v>
      </c>
      <c r="O50" s="166">
        <v>19101296</v>
      </c>
    </row>
    <row r="51" spans="1:15">
      <c r="A51" s="141">
        <v>19101296</v>
      </c>
      <c r="B51" s="142" t="s">
        <v>39</v>
      </c>
      <c r="C51" s="142" t="s">
        <v>570</v>
      </c>
      <c r="D51" s="142" t="s">
        <v>231</v>
      </c>
      <c r="E51" s="141">
        <v>18807610</v>
      </c>
      <c r="F51" s="141">
        <v>18807610</v>
      </c>
      <c r="G51" s="141">
        <v>0</v>
      </c>
      <c r="H51" s="141">
        <v>20853000</v>
      </c>
      <c r="I51" s="141">
        <v>20853000</v>
      </c>
      <c r="J51" s="141">
        <v>0</v>
      </c>
      <c r="K51" s="141">
        <v>-2045390</v>
      </c>
      <c r="L51" s="141">
        <v>-2045390</v>
      </c>
      <c r="M51" s="141">
        <v>0</v>
      </c>
      <c r="N51" s="143">
        <v>9.81</v>
      </c>
      <c r="O51" s="166">
        <v>19101296</v>
      </c>
    </row>
    <row r="52" spans="1:15">
      <c r="A52" s="141">
        <v>-70650965</v>
      </c>
      <c r="B52" s="142" t="s">
        <v>40</v>
      </c>
      <c r="C52" s="142" t="s">
        <v>571</v>
      </c>
      <c r="D52" s="142" t="s">
        <v>237</v>
      </c>
      <c r="E52" s="141">
        <v>-77183664</v>
      </c>
      <c r="F52" s="141">
        <v>-77183664</v>
      </c>
      <c r="G52" s="141">
        <v>0</v>
      </c>
      <c r="H52" s="141">
        <v>-3696000</v>
      </c>
      <c r="I52" s="141">
        <v>-3696000</v>
      </c>
      <c r="J52" s="141">
        <v>0</v>
      </c>
      <c r="K52" s="141">
        <v>-73487664</v>
      </c>
      <c r="L52" s="141">
        <v>-73487664</v>
      </c>
      <c r="M52" s="141">
        <v>0</v>
      </c>
      <c r="N52" s="143">
        <v>1988.3</v>
      </c>
      <c r="O52" s="166">
        <v>-70650965</v>
      </c>
    </row>
    <row r="53" spans="1:15">
      <c r="A53" s="141">
        <v>-70650965</v>
      </c>
      <c r="B53" s="142" t="s">
        <v>41</v>
      </c>
      <c r="C53" s="142" t="s">
        <v>572</v>
      </c>
      <c r="D53" s="142" t="s">
        <v>239</v>
      </c>
      <c r="E53" s="141">
        <v>-77183664</v>
      </c>
      <c r="F53" s="141">
        <v>-77183664</v>
      </c>
      <c r="G53" s="141">
        <v>0</v>
      </c>
      <c r="H53" s="141">
        <v>-3696000</v>
      </c>
      <c r="I53" s="141">
        <v>-3696000</v>
      </c>
      <c r="J53" s="141">
        <v>0</v>
      </c>
      <c r="K53" s="141">
        <v>-73487664</v>
      </c>
      <c r="L53" s="141">
        <v>-73487664</v>
      </c>
      <c r="M53" s="141">
        <v>0</v>
      </c>
      <c r="N53" s="143">
        <v>1988.3</v>
      </c>
      <c r="O53" s="166">
        <v>-70650965</v>
      </c>
    </row>
    <row r="54" spans="1:15">
      <c r="A54" s="141">
        <v>48299171112</v>
      </c>
      <c r="B54" s="142" t="s">
        <v>294</v>
      </c>
      <c r="C54" s="142"/>
      <c r="D54" s="142"/>
      <c r="E54" s="141">
        <v>50829825360</v>
      </c>
      <c r="F54" s="141">
        <v>50497109426</v>
      </c>
      <c r="G54" s="141">
        <v>332715934</v>
      </c>
      <c r="H54" s="141">
        <v>50304437000</v>
      </c>
      <c r="I54" s="141">
        <v>50022974000</v>
      </c>
      <c r="J54" s="141">
        <v>281463000</v>
      </c>
      <c r="K54" s="141">
        <v>525388360</v>
      </c>
      <c r="L54" s="141">
        <v>474135426</v>
      </c>
      <c r="M54" s="141">
        <v>51252934</v>
      </c>
      <c r="N54" s="143">
        <v>1.04</v>
      </c>
      <c r="O54" s="166">
        <v>48299171112</v>
      </c>
    </row>
    <row r="55" spans="1:15">
      <c r="A55" s="141">
        <v>-1427064577</v>
      </c>
      <c r="B55" s="142" t="s">
        <v>295</v>
      </c>
      <c r="C55" s="142" t="s">
        <v>523</v>
      </c>
      <c r="D55" s="142" t="s">
        <v>251</v>
      </c>
      <c r="E55" s="141">
        <v>-1525542787</v>
      </c>
      <c r="F55" s="141">
        <v>-1525542787</v>
      </c>
      <c r="G55" s="141">
        <v>0</v>
      </c>
      <c r="H55" s="141">
        <v>-986739000</v>
      </c>
      <c r="I55" s="141">
        <v>-986739000</v>
      </c>
      <c r="J55" s="141">
        <v>0</v>
      </c>
      <c r="K55" s="141">
        <v>-538803787</v>
      </c>
      <c r="L55" s="141">
        <v>-538803787</v>
      </c>
      <c r="M55" s="141">
        <v>0</v>
      </c>
      <c r="N55" s="143">
        <v>54.6</v>
      </c>
      <c r="O55" s="166">
        <v>-1427064577</v>
      </c>
    </row>
    <row r="56" spans="1:15">
      <c r="A56" s="141">
        <v>46872106535</v>
      </c>
      <c r="B56" s="142" t="s">
        <v>42</v>
      </c>
      <c r="C56" s="142" t="s">
        <v>43</v>
      </c>
      <c r="D56" s="142"/>
      <c r="E56" s="141">
        <v>49304282573</v>
      </c>
      <c r="F56" s="141">
        <v>48971566639</v>
      </c>
      <c r="G56" s="141">
        <v>332715934</v>
      </c>
      <c r="H56" s="141">
        <v>49317698000</v>
      </c>
      <c r="I56" s="141">
        <v>49036235000</v>
      </c>
      <c r="J56" s="141">
        <v>281463000</v>
      </c>
      <c r="K56" s="141">
        <v>-13415427</v>
      </c>
      <c r="L56" s="141">
        <v>-64668361</v>
      </c>
      <c r="M56" s="141">
        <v>51252934</v>
      </c>
      <c r="N56" s="143">
        <v>0.03</v>
      </c>
      <c r="O56" s="166">
        <v>46872106535</v>
      </c>
    </row>
  </sheetData>
  <phoneticPr fontId="35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工作表25">
    <tabColor theme="0" tint="-0.249977111117893"/>
  </sheetPr>
  <dimension ref="A1:O48"/>
  <sheetViews>
    <sheetView topLeftCell="A31" workbookViewId="0">
      <selection activeCell="C26" sqref="C26"/>
    </sheetView>
  </sheetViews>
  <sheetFormatPr defaultRowHeight="16.2"/>
  <cols>
    <col min="1" max="1" width="11.88671875" bestFit="1" customWidth="1"/>
    <col min="2" max="2" width="25.7773437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8" width="11.88671875" bestFit="1" customWidth="1"/>
    <col min="9" max="9" width="10.33203125" bestFit="1" customWidth="1"/>
    <col min="10" max="10" width="9.44140625" bestFit="1" customWidth="1"/>
    <col min="11" max="13" width="10" bestFit="1" customWidth="1"/>
    <col min="14" max="14" width="7.777343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1056072831</v>
      </c>
      <c r="B2" s="142" t="s">
        <v>573</v>
      </c>
      <c r="C2" s="142" t="s">
        <v>574</v>
      </c>
      <c r="D2" s="142" t="s">
        <v>224</v>
      </c>
      <c r="E2" s="141">
        <v>1640349700</v>
      </c>
      <c r="F2" s="141">
        <v>1636024588</v>
      </c>
      <c r="G2" s="141">
        <v>4325112</v>
      </c>
      <c r="H2" s="141">
        <v>1637114000</v>
      </c>
      <c r="I2" s="141">
        <v>1604460000</v>
      </c>
      <c r="J2" s="141">
        <v>32654000</v>
      </c>
      <c r="K2" s="141">
        <v>3235700</v>
      </c>
      <c r="L2" s="141">
        <v>31564588</v>
      </c>
      <c r="M2" s="141">
        <v>-28328888</v>
      </c>
      <c r="N2" s="143">
        <v>0.2</v>
      </c>
      <c r="O2" s="166">
        <v>1056072831</v>
      </c>
    </row>
    <row r="3" spans="1:15">
      <c r="A3" s="141">
        <v>922378326</v>
      </c>
      <c r="B3" s="142" t="s">
        <v>225</v>
      </c>
      <c r="C3" s="142" t="s">
        <v>575</v>
      </c>
      <c r="D3" s="142" t="s">
        <v>235</v>
      </c>
      <c r="E3" s="141">
        <v>1540291425</v>
      </c>
      <c r="F3" s="141">
        <v>1535966313</v>
      </c>
      <c r="G3" s="141">
        <v>4325112</v>
      </c>
      <c r="H3" s="141">
        <v>1522576000</v>
      </c>
      <c r="I3" s="141">
        <v>1489922000</v>
      </c>
      <c r="J3" s="141">
        <v>32654000</v>
      </c>
      <c r="K3" s="141">
        <v>17715425</v>
      </c>
      <c r="L3" s="141">
        <v>46044313</v>
      </c>
      <c r="M3" s="141">
        <v>-28328888</v>
      </c>
      <c r="N3" s="143">
        <v>1.1599999999999999</v>
      </c>
      <c r="O3" s="166">
        <v>922378326</v>
      </c>
    </row>
    <row r="4" spans="1:15">
      <c r="A4" s="141">
        <v>482091468</v>
      </c>
      <c r="B4" s="142" t="s">
        <v>0</v>
      </c>
      <c r="C4" s="142" t="s">
        <v>576</v>
      </c>
      <c r="D4" s="142" t="s">
        <v>237</v>
      </c>
      <c r="E4" s="141">
        <v>773755618</v>
      </c>
      <c r="F4" s="141">
        <v>773755618</v>
      </c>
      <c r="G4" s="141">
        <v>0</v>
      </c>
      <c r="H4" s="141">
        <v>806624000</v>
      </c>
      <c r="I4" s="141">
        <v>806624000</v>
      </c>
      <c r="J4" s="141">
        <v>0</v>
      </c>
      <c r="K4" s="141">
        <v>-32868382</v>
      </c>
      <c r="L4" s="141">
        <v>-32868382</v>
      </c>
      <c r="M4" s="141">
        <v>0</v>
      </c>
      <c r="N4" s="143">
        <v>4.07</v>
      </c>
      <c r="O4" s="166">
        <v>482091468</v>
      </c>
    </row>
    <row r="5" spans="1:15">
      <c r="A5" s="141">
        <v>58654344</v>
      </c>
      <c r="B5" s="142" t="s">
        <v>1</v>
      </c>
      <c r="C5" s="142" t="s">
        <v>577</v>
      </c>
      <c r="D5" s="142" t="s">
        <v>241</v>
      </c>
      <c r="E5" s="141">
        <v>69782843</v>
      </c>
      <c r="F5" s="141">
        <v>69782843</v>
      </c>
      <c r="G5" s="141">
        <v>0</v>
      </c>
      <c r="H5" s="141">
        <v>97062000</v>
      </c>
      <c r="I5" s="141">
        <v>97062000</v>
      </c>
      <c r="J5" s="141">
        <v>0</v>
      </c>
      <c r="K5" s="141">
        <v>-27279157</v>
      </c>
      <c r="L5" s="141">
        <v>-27279157</v>
      </c>
      <c r="M5" s="141">
        <v>0</v>
      </c>
      <c r="N5" s="143">
        <v>28.1</v>
      </c>
      <c r="O5" s="166">
        <v>58654344</v>
      </c>
    </row>
    <row r="6" spans="1:15">
      <c r="A6" s="141">
        <v>90161882</v>
      </c>
      <c r="B6" s="142" t="s">
        <v>2</v>
      </c>
      <c r="C6" s="142" t="s">
        <v>578</v>
      </c>
      <c r="D6" s="142" t="s">
        <v>243</v>
      </c>
      <c r="E6" s="141">
        <v>176521459</v>
      </c>
      <c r="F6" s="141">
        <v>176521459</v>
      </c>
      <c r="G6" s="141">
        <v>0</v>
      </c>
      <c r="H6" s="141">
        <v>155778000</v>
      </c>
      <c r="I6" s="141">
        <v>155778000</v>
      </c>
      <c r="J6" s="141">
        <v>0</v>
      </c>
      <c r="K6" s="141">
        <v>20743459</v>
      </c>
      <c r="L6" s="141">
        <v>20743459</v>
      </c>
      <c r="M6" s="141">
        <v>0</v>
      </c>
      <c r="N6" s="143">
        <v>13.32</v>
      </c>
      <c r="O6" s="166">
        <v>90161882</v>
      </c>
    </row>
    <row r="7" spans="1:15">
      <c r="A7" s="141">
        <v>152246027</v>
      </c>
      <c r="B7" s="142" t="s">
        <v>3</v>
      </c>
      <c r="C7" s="142" t="s">
        <v>579</v>
      </c>
      <c r="D7" s="142" t="s">
        <v>251</v>
      </c>
      <c r="E7" s="141">
        <v>278191834</v>
      </c>
      <c r="F7" s="141">
        <v>278191834</v>
      </c>
      <c r="G7" s="141">
        <v>0</v>
      </c>
      <c r="H7" s="141">
        <v>208917000</v>
      </c>
      <c r="I7" s="141">
        <v>208917000</v>
      </c>
      <c r="J7" s="141">
        <v>0</v>
      </c>
      <c r="K7" s="141">
        <v>69274834</v>
      </c>
      <c r="L7" s="141">
        <v>69274834</v>
      </c>
      <c r="M7" s="141">
        <v>0</v>
      </c>
      <c r="N7" s="143">
        <v>33.159999999999997</v>
      </c>
      <c r="O7" s="166">
        <v>152246027</v>
      </c>
    </row>
    <row r="8" spans="1:15">
      <c r="A8" s="141">
        <v>73405744</v>
      </c>
      <c r="B8" s="142" t="s">
        <v>4</v>
      </c>
      <c r="C8" s="142" t="s">
        <v>580</v>
      </c>
      <c r="D8" s="142" t="s">
        <v>227</v>
      </c>
      <c r="E8" s="141">
        <v>124046228</v>
      </c>
      <c r="F8" s="141">
        <v>124046228</v>
      </c>
      <c r="G8" s="141">
        <v>0</v>
      </c>
      <c r="H8" s="141">
        <v>121759000</v>
      </c>
      <c r="I8" s="141">
        <v>121759000</v>
      </c>
      <c r="J8" s="141">
        <v>0</v>
      </c>
      <c r="K8" s="141">
        <v>2287228</v>
      </c>
      <c r="L8" s="141">
        <v>2287228</v>
      </c>
      <c r="M8" s="141">
        <v>0</v>
      </c>
      <c r="N8" s="143">
        <v>1.88</v>
      </c>
      <c r="O8" s="166">
        <v>73405744</v>
      </c>
    </row>
    <row r="9" spans="1:15">
      <c r="A9" s="141">
        <v>0</v>
      </c>
      <c r="B9" s="142" t="s">
        <v>5</v>
      </c>
      <c r="C9" s="142" t="s">
        <v>581</v>
      </c>
      <c r="D9" s="142" t="s">
        <v>229</v>
      </c>
      <c r="E9" s="141">
        <v>0</v>
      </c>
      <c r="F9" s="141">
        <v>0</v>
      </c>
      <c r="G9" s="141">
        <v>0</v>
      </c>
      <c r="H9" s="141">
        <v>82000</v>
      </c>
      <c r="I9" s="141">
        <v>82000</v>
      </c>
      <c r="J9" s="141">
        <v>0</v>
      </c>
      <c r="K9" s="141">
        <v>-82000</v>
      </c>
      <c r="L9" s="141">
        <v>-82000</v>
      </c>
      <c r="M9" s="141">
        <v>0</v>
      </c>
      <c r="N9" s="143">
        <v>100</v>
      </c>
      <c r="O9" s="166">
        <v>0</v>
      </c>
    </row>
    <row r="10" spans="1:15">
      <c r="A10" s="141">
        <v>65786993</v>
      </c>
      <c r="B10" s="142" t="s">
        <v>6</v>
      </c>
      <c r="C10" s="142" t="s">
        <v>582</v>
      </c>
      <c r="D10" s="142" t="s">
        <v>255</v>
      </c>
      <c r="E10" s="141">
        <v>117938347</v>
      </c>
      <c r="F10" s="141">
        <v>113613235</v>
      </c>
      <c r="G10" s="141">
        <v>4325112</v>
      </c>
      <c r="H10" s="141">
        <v>132292000</v>
      </c>
      <c r="I10" s="141">
        <v>99638000</v>
      </c>
      <c r="J10" s="141">
        <v>32654000</v>
      </c>
      <c r="K10" s="141">
        <v>-14353653</v>
      </c>
      <c r="L10" s="141">
        <v>13975235</v>
      </c>
      <c r="M10" s="141">
        <v>-28328888</v>
      </c>
      <c r="N10" s="143">
        <v>10.85</v>
      </c>
      <c r="O10" s="166">
        <v>65786993</v>
      </c>
    </row>
    <row r="11" spans="1:15">
      <c r="A11" s="141">
        <v>31868</v>
      </c>
      <c r="B11" s="142" t="s">
        <v>7</v>
      </c>
      <c r="C11" s="142" t="s">
        <v>583</v>
      </c>
      <c r="D11" s="142" t="s">
        <v>231</v>
      </c>
      <c r="E11" s="141">
        <v>55096</v>
      </c>
      <c r="F11" s="141">
        <v>55096</v>
      </c>
      <c r="G11" s="141">
        <v>0</v>
      </c>
      <c r="H11" s="141">
        <v>62000</v>
      </c>
      <c r="I11" s="141">
        <v>62000</v>
      </c>
      <c r="J11" s="141">
        <v>0</v>
      </c>
      <c r="K11" s="141">
        <v>-6904</v>
      </c>
      <c r="L11" s="141">
        <v>-6904</v>
      </c>
      <c r="M11" s="141">
        <v>0</v>
      </c>
      <c r="N11" s="143">
        <v>11.14</v>
      </c>
      <c r="O11" s="166">
        <v>31868</v>
      </c>
    </row>
    <row r="12" spans="1:15">
      <c r="A12" s="141">
        <v>111795024</v>
      </c>
      <c r="B12" s="142" t="s">
        <v>8</v>
      </c>
      <c r="C12" s="142" t="s">
        <v>584</v>
      </c>
      <c r="D12" s="142" t="s">
        <v>251</v>
      </c>
      <c r="E12" s="141">
        <v>76842609</v>
      </c>
      <c r="F12" s="141">
        <v>76842609</v>
      </c>
      <c r="G12" s="141">
        <v>0</v>
      </c>
      <c r="H12" s="141">
        <v>95787000</v>
      </c>
      <c r="I12" s="141">
        <v>95787000</v>
      </c>
      <c r="J12" s="141">
        <v>0</v>
      </c>
      <c r="K12" s="141">
        <v>-18944391</v>
      </c>
      <c r="L12" s="141">
        <v>-18944391</v>
      </c>
      <c r="M12" s="141">
        <v>0</v>
      </c>
      <c r="N12" s="143">
        <v>19.78</v>
      </c>
      <c r="O12" s="166">
        <v>111795024</v>
      </c>
    </row>
    <row r="13" spans="1:15">
      <c r="A13" s="141">
        <v>169130</v>
      </c>
      <c r="B13" s="142" t="s">
        <v>9</v>
      </c>
      <c r="C13" s="142" t="s">
        <v>585</v>
      </c>
      <c r="D13" s="142" t="s">
        <v>227</v>
      </c>
      <c r="E13" s="141">
        <v>212712</v>
      </c>
      <c r="F13" s="141">
        <v>212712</v>
      </c>
      <c r="G13" s="141">
        <v>0</v>
      </c>
      <c r="H13" s="141">
        <v>301000</v>
      </c>
      <c r="I13" s="141">
        <v>301000</v>
      </c>
      <c r="J13" s="141">
        <v>0</v>
      </c>
      <c r="K13" s="141">
        <v>-88288</v>
      </c>
      <c r="L13" s="141">
        <v>-88288</v>
      </c>
      <c r="M13" s="141">
        <v>0</v>
      </c>
      <c r="N13" s="143">
        <v>29.33</v>
      </c>
      <c r="O13" s="166">
        <v>169130</v>
      </c>
    </row>
    <row r="14" spans="1:15">
      <c r="A14" s="141">
        <v>652575</v>
      </c>
      <c r="B14" s="142" t="s">
        <v>10</v>
      </c>
      <c r="C14" s="142" t="s">
        <v>586</v>
      </c>
      <c r="D14" s="142" t="s">
        <v>229</v>
      </c>
      <c r="E14" s="141">
        <v>787319</v>
      </c>
      <c r="F14" s="141">
        <v>787319</v>
      </c>
      <c r="G14" s="141">
        <v>0</v>
      </c>
      <c r="H14" s="141">
        <v>829000</v>
      </c>
      <c r="I14" s="141">
        <v>829000</v>
      </c>
      <c r="J14" s="141">
        <v>0</v>
      </c>
      <c r="K14" s="141">
        <v>-41681</v>
      </c>
      <c r="L14" s="141">
        <v>-41681</v>
      </c>
      <c r="M14" s="141">
        <v>0</v>
      </c>
      <c r="N14" s="143">
        <v>5.03</v>
      </c>
      <c r="O14" s="166">
        <v>652575</v>
      </c>
    </row>
    <row r="15" spans="1:15">
      <c r="A15" s="141">
        <v>30773214</v>
      </c>
      <c r="B15" s="142" t="s">
        <v>11</v>
      </c>
      <c r="C15" s="142" t="s">
        <v>587</v>
      </c>
      <c r="D15" s="142" t="s">
        <v>255</v>
      </c>
      <c r="E15" s="141">
        <v>11098044</v>
      </c>
      <c r="F15" s="141">
        <v>11098044</v>
      </c>
      <c r="G15" s="141">
        <v>0</v>
      </c>
      <c r="H15" s="141">
        <v>25805000</v>
      </c>
      <c r="I15" s="141">
        <v>25805000</v>
      </c>
      <c r="J15" s="141">
        <v>0</v>
      </c>
      <c r="K15" s="141">
        <v>-14706956</v>
      </c>
      <c r="L15" s="141">
        <v>-14706956</v>
      </c>
      <c r="M15" s="141">
        <v>0</v>
      </c>
      <c r="N15" s="143">
        <v>56.99</v>
      </c>
      <c r="O15" s="166">
        <v>30773214</v>
      </c>
    </row>
    <row r="16" spans="1:15">
      <c r="A16" s="141">
        <v>200387</v>
      </c>
      <c r="B16" s="142" t="s">
        <v>248</v>
      </c>
      <c r="C16" s="142" t="s">
        <v>588</v>
      </c>
      <c r="D16" s="142" t="s">
        <v>231</v>
      </c>
      <c r="E16" s="141">
        <v>160881</v>
      </c>
      <c r="F16" s="141">
        <v>160881</v>
      </c>
      <c r="G16" s="141">
        <v>0</v>
      </c>
      <c r="H16" s="141">
        <v>275000</v>
      </c>
      <c r="I16" s="141">
        <v>275000</v>
      </c>
      <c r="J16" s="141">
        <v>0</v>
      </c>
      <c r="K16" s="141">
        <v>-114119</v>
      </c>
      <c r="L16" s="141">
        <v>-114119</v>
      </c>
      <c r="M16" s="141">
        <v>0</v>
      </c>
      <c r="N16" s="143">
        <v>41.5</v>
      </c>
      <c r="O16" s="166">
        <v>200387</v>
      </c>
    </row>
    <row r="17" spans="1:15">
      <c r="A17" s="141">
        <v>29625042</v>
      </c>
      <c r="B17" s="142" t="s">
        <v>12</v>
      </c>
      <c r="C17" s="142" t="s">
        <v>589</v>
      </c>
      <c r="D17" s="142" t="s">
        <v>233</v>
      </c>
      <c r="E17" s="141">
        <v>24735290</v>
      </c>
      <c r="F17" s="141">
        <v>24735290</v>
      </c>
      <c r="G17" s="141">
        <v>0</v>
      </c>
      <c r="H17" s="141">
        <v>22544000</v>
      </c>
      <c r="I17" s="141">
        <v>22544000</v>
      </c>
      <c r="J17" s="141">
        <v>0</v>
      </c>
      <c r="K17" s="141">
        <v>2191290</v>
      </c>
      <c r="L17" s="141">
        <v>2191290</v>
      </c>
      <c r="M17" s="141">
        <v>0</v>
      </c>
      <c r="N17" s="143">
        <v>9.7200000000000006</v>
      </c>
      <c r="O17" s="166">
        <v>29625042</v>
      </c>
    </row>
    <row r="18" spans="1:15">
      <c r="A18" s="141">
        <v>618675</v>
      </c>
      <c r="B18" s="142" t="s">
        <v>13</v>
      </c>
      <c r="C18" s="142" t="s">
        <v>590</v>
      </c>
      <c r="D18" s="142" t="s">
        <v>235</v>
      </c>
      <c r="E18" s="141">
        <v>635608</v>
      </c>
      <c r="F18" s="141">
        <v>635608</v>
      </c>
      <c r="G18" s="141">
        <v>0</v>
      </c>
      <c r="H18" s="141">
        <v>592000</v>
      </c>
      <c r="I18" s="141">
        <v>592000</v>
      </c>
      <c r="J18" s="141">
        <v>0</v>
      </c>
      <c r="K18" s="141">
        <v>43608</v>
      </c>
      <c r="L18" s="141">
        <v>43608</v>
      </c>
      <c r="M18" s="141">
        <v>0</v>
      </c>
      <c r="N18" s="143">
        <v>7.37</v>
      </c>
      <c r="O18" s="166">
        <v>618675</v>
      </c>
    </row>
    <row r="19" spans="1:15">
      <c r="A19" s="141">
        <v>48423690</v>
      </c>
      <c r="B19" s="142" t="s">
        <v>14</v>
      </c>
      <c r="C19" s="142" t="s">
        <v>591</v>
      </c>
      <c r="D19" s="142" t="s">
        <v>237</v>
      </c>
      <c r="E19" s="141">
        <v>38031028</v>
      </c>
      <c r="F19" s="141">
        <v>38031028</v>
      </c>
      <c r="G19" s="141">
        <v>0</v>
      </c>
      <c r="H19" s="141">
        <v>43976000</v>
      </c>
      <c r="I19" s="141">
        <v>43976000</v>
      </c>
      <c r="J19" s="141">
        <v>0</v>
      </c>
      <c r="K19" s="141">
        <v>-5944972</v>
      </c>
      <c r="L19" s="141">
        <v>-5944972</v>
      </c>
      <c r="M19" s="141">
        <v>0</v>
      </c>
      <c r="N19" s="143">
        <v>13.52</v>
      </c>
      <c r="O19" s="166">
        <v>48423690</v>
      </c>
    </row>
    <row r="20" spans="1:15">
      <c r="A20" s="141">
        <v>1076417</v>
      </c>
      <c r="B20" s="142" t="s">
        <v>15</v>
      </c>
      <c r="C20" s="142" t="s">
        <v>592</v>
      </c>
      <c r="D20" s="142" t="s">
        <v>239</v>
      </c>
      <c r="E20" s="141">
        <v>790398</v>
      </c>
      <c r="F20" s="141">
        <v>790398</v>
      </c>
      <c r="G20" s="141">
        <v>0</v>
      </c>
      <c r="H20" s="141">
        <v>1065000</v>
      </c>
      <c r="I20" s="141">
        <v>1065000</v>
      </c>
      <c r="J20" s="141">
        <v>0</v>
      </c>
      <c r="K20" s="141">
        <v>-274602</v>
      </c>
      <c r="L20" s="141">
        <v>-274602</v>
      </c>
      <c r="M20" s="141">
        <v>0</v>
      </c>
      <c r="N20" s="143">
        <v>25.78</v>
      </c>
      <c r="O20" s="166">
        <v>1076417</v>
      </c>
    </row>
    <row r="21" spans="1:15">
      <c r="A21" s="141">
        <v>173915</v>
      </c>
      <c r="B21" s="142" t="s">
        <v>256</v>
      </c>
      <c r="C21" s="142" t="s">
        <v>593</v>
      </c>
      <c r="D21" s="142" t="s">
        <v>241</v>
      </c>
      <c r="E21" s="141">
        <v>197529</v>
      </c>
      <c r="F21" s="141">
        <v>197529</v>
      </c>
      <c r="G21" s="141">
        <v>0</v>
      </c>
      <c r="H21" s="141">
        <v>246000</v>
      </c>
      <c r="I21" s="141">
        <v>246000</v>
      </c>
      <c r="J21" s="141">
        <v>0</v>
      </c>
      <c r="K21" s="141">
        <v>-48471</v>
      </c>
      <c r="L21" s="141">
        <v>-48471</v>
      </c>
      <c r="M21" s="141">
        <v>0</v>
      </c>
      <c r="N21" s="143">
        <v>19.7</v>
      </c>
      <c r="O21" s="166">
        <v>173915</v>
      </c>
    </row>
    <row r="22" spans="1:15">
      <c r="A22" s="141">
        <v>81979</v>
      </c>
      <c r="B22" s="157" t="s">
        <v>911</v>
      </c>
      <c r="C22" s="142" t="s">
        <v>594</v>
      </c>
      <c r="D22" s="142" t="s">
        <v>251</v>
      </c>
      <c r="E22" s="141">
        <v>193800</v>
      </c>
      <c r="F22" s="141">
        <v>193800</v>
      </c>
      <c r="G22" s="141">
        <v>0</v>
      </c>
      <c r="H22" s="141">
        <v>154000</v>
      </c>
      <c r="I22" s="141">
        <v>154000</v>
      </c>
      <c r="J22" s="141">
        <v>0</v>
      </c>
      <c r="K22" s="141">
        <v>39800</v>
      </c>
      <c r="L22" s="141">
        <v>39800</v>
      </c>
      <c r="M22" s="141">
        <v>0</v>
      </c>
      <c r="N22" s="143">
        <v>25.84</v>
      </c>
      <c r="O22" s="166">
        <v>81979</v>
      </c>
    </row>
    <row r="23" spans="1:15">
      <c r="A23" s="141">
        <v>6243954</v>
      </c>
      <c r="B23" s="142" t="s">
        <v>16</v>
      </c>
      <c r="C23" s="142" t="s">
        <v>595</v>
      </c>
      <c r="D23" s="142" t="s">
        <v>233</v>
      </c>
      <c r="E23" s="141">
        <v>7503586</v>
      </c>
      <c r="F23" s="141">
        <v>7503586</v>
      </c>
      <c r="G23" s="141">
        <v>0</v>
      </c>
      <c r="H23" s="141">
        <v>8210000</v>
      </c>
      <c r="I23" s="141">
        <v>8210000</v>
      </c>
      <c r="J23" s="141">
        <v>0</v>
      </c>
      <c r="K23" s="141">
        <v>-706414</v>
      </c>
      <c r="L23" s="141">
        <v>-706414</v>
      </c>
      <c r="M23" s="141">
        <v>0</v>
      </c>
      <c r="N23" s="143">
        <v>8.6</v>
      </c>
      <c r="O23" s="166">
        <v>6243954</v>
      </c>
    </row>
    <row r="24" spans="1:15">
      <c r="A24" s="141">
        <v>4302178</v>
      </c>
      <c r="B24" s="142" t="s">
        <v>17</v>
      </c>
      <c r="C24" s="142" t="s">
        <v>596</v>
      </c>
      <c r="D24" s="142" t="s">
        <v>235</v>
      </c>
      <c r="E24" s="141">
        <v>5722384</v>
      </c>
      <c r="F24" s="141">
        <v>5722384</v>
      </c>
      <c r="G24" s="141">
        <v>0</v>
      </c>
      <c r="H24" s="141">
        <v>3651000</v>
      </c>
      <c r="I24" s="141">
        <v>3651000</v>
      </c>
      <c r="J24" s="141">
        <v>0</v>
      </c>
      <c r="K24" s="141">
        <v>2071384</v>
      </c>
      <c r="L24" s="141">
        <v>2071384</v>
      </c>
      <c r="M24" s="141">
        <v>0</v>
      </c>
      <c r="N24" s="143">
        <v>56.73</v>
      </c>
      <c r="O24" s="166">
        <v>4302178</v>
      </c>
    </row>
    <row r="25" spans="1:15">
      <c r="A25" s="141">
        <v>4302178</v>
      </c>
      <c r="B25" s="142" t="s">
        <v>263</v>
      </c>
      <c r="C25" s="142" t="s">
        <v>597</v>
      </c>
      <c r="D25" s="142" t="s">
        <v>235</v>
      </c>
      <c r="E25" s="141">
        <v>5722384</v>
      </c>
      <c r="F25" s="141">
        <v>5722384</v>
      </c>
      <c r="G25" s="141">
        <v>0</v>
      </c>
      <c r="H25" s="141">
        <v>3651000</v>
      </c>
      <c r="I25" s="141">
        <v>3651000</v>
      </c>
      <c r="J25" s="141">
        <v>0</v>
      </c>
      <c r="K25" s="141">
        <v>2071384</v>
      </c>
      <c r="L25" s="141">
        <v>2071384</v>
      </c>
      <c r="M25" s="141">
        <v>0</v>
      </c>
      <c r="N25" s="143">
        <v>56.73</v>
      </c>
      <c r="O25" s="166">
        <v>4302178</v>
      </c>
    </row>
    <row r="26" spans="1:15">
      <c r="A26" s="141">
        <v>994808</v>
      </c>
      <c r="B26" s="142" t="s">
        <v>18</v>
      </c>
      <c r="C26" s="142" t="s">
        <v>598</v>
      </c>
      <c r="D26" s="142" t="s">
        <v>237</v>
      </c>
      <c r="E26" s="141">
        <v>1091186</v>
      </c>
      <c r="F26" s="141">
        <v>1091186</v>
      </c>
      <c r="G26" s="141">
        <v>0</v>
      </c>
      <c r="H26" s="141">
        <v>997000</v>
      </c>
      <c r="I26" s="141">
        <v>997000</v>
      </c>
      <c r="J26" s="141">
        <v>0</v>
      </c>
      <c r="K26" s="141">
        <v>94186</v>
      </c>
      <c r="L26" s="141">
        <v>94186</v>
      </c>
      <c r="M26" s="141">
        <v>0</v>
      </c>
      <c r="N26" s="143">
        <v>9.4499999999999993</v>
      </c>
      <c r="O26" s="166">
        <v>994808</v>
      </c>
    </row>
    <row r="27" spans="1:15">
      <c r="A27" s="141">
        <v>946968</v>
      </c>
      <c r="B27" s="142" t="s">
        <v>44</v>
      </c>
      <c r="C27" s="142" t="s">
        <v>599</v>
      </c>
      <c r="D27" s="142" t="s">
        <v>239</v>
      </c>
      <c r="E27" s="141">
        <v>690016</v>
      </c>
      <c r="F27" s="141">
        <v>690016</v>
      </c>
      <c r="G27" s="141">
        <v>0</v>
      </c>
      <c r="H27" s="141">
        <v>3562000</v>
      </c>
      <c r="I27" s="141">
        <v>3562000</v>
      </c>
      <c r="J27" s="141">
        <v>0</v>
      </c>
      <c r="K27" s="141">
        <v>-2871984</v>
      </c>
      <c r="L27" s="141">
        <v>-2871984</v>
      </c>
      <c r="M27" s="141">
        <v>0</v>
      </c>
      <c r="N27" s="143">
        <v>80.63</v>
      </c>
      <c r="O27" s="166">
        <v>946968</v>
      </c>
    </row>
    <row r="28" spans="1:15">
      <c r="A28" s="141">
        <v>877114</v>
      </c>
      <c r="B28" s="142" t="s">
        <v>19</v>
      </c>
      <c r="C28" s="142" t="s">
        <v>600</v>
      </c>
      <c r="D28" s="142" t="s">
        <v>243</v>
      </c>
      <c r="E28" s="141">
        <v>251136</v>
      </c>
      <c r="F28" s="141">
        <v>251136</v>
      </c>
      <c r="G28" s="141">
        <v>0</v>
      </c>
      <c r="H28" s="141">
        <v>616000</v>
      </c>
      <c r="I28" s="141">
        <v>616000</v>
      </c>
      <c r="J28" s="141">
        <v>0</v>
      </c>
      <c r="K28" s="141">
        <v>-364864</v>
      </c>
      <c r="L28" s="141">
        <v>-364864</v>
      </c>
      <c r="M28" s="141">
        <v>0</v>
      </c>
      <c r="N28" s="143">
        <v>59.23</v>
      </c>
      <c r="O28" s="166">
        <v>877114</v>
      </c>
    </row>
    <row r="29" spans="1:15">
      <c r="A29" s="141">
        <v>871794</v>
      </c>
      <c r="B29" s="142" t="s">
        <v>23</v>
      </c>
      <c r="C29" s="142" t="s">
        <v>601</v>
      </c>
      <c r="D29" s="142" t="s">
        <v>255</v>
      </c>
      <c r="E29" s="141">
        <v>237456</v>
      </c>
      <c r="F29" s="141">
        <v>237456</v>
      </c>
      <c r="G29" s="141">
        <v>0</v>
      </c>
      <c r="H29" s="141">
        <v>597000</v>
      </c>
      <c r="I29" s="141">
        <v>597000</v>
      </c>
      <c r="J29" s="141">
        <v>0</v>
      </c>
      <c r="K29" s="141">
        <v>-359544</v>
      </c>
      <c r="L29" s="141">
        <v>-359544</v>
      </c>
      <c r="M29" s="141">
        <v>0</v>
      </c>
      <c r="N29" s="143">
        <v>60.23</v>
      </c>
      <c r="O29" s="166">
        <v>871794</v>
      </c>
    </row>
    <row r="30" spans="1:15">
      <c r="A30" s="141">
        <v>5320</v>
      </c>
      <c r="B30" s="142" t="s">
        <v>24</v>
      </c>
      <c r="C30" s="142" t="s">
        <v>602</v>
      </c>
      <c r="D30" s="142" t="s">
        <v>231</v>
      </c>
      <c r="E30" s="141">
        <v>13680</v>
      </c>
      <c r="F30" s="141">
        <v>13680</v>
      </c>
      <c r="G30" s="141">
        <v>0</v>
      </c>
      <c r="H30" s="141">
        <v>19000</v>
      </c>
      <c r="I30" s="141">
        <v>19000</v>
      </c>
      <c r="J30" s="141">
        <v>0</v>
      </c>
      <c r="K30" s="141">
        <v>-5320</v>
      </c>
      <c r="L30" s="141">
        <v>-5320</v>
      </c>
      <c r="M30" s="141">
        <v>0</v>
      </c>
      <c r="N30" s="143">
        <v>28</v>
      </c>
      <c r="O30" s="166">
        <v>5320</v>
      </c>
    </row>
    <row r="31" spans="1:15">
      <c r="A31" s="141">
        <v>10428643</v>
      </c>
      <c r="B31" s="142" t="s">
        <v>271</v>
      </c>
      <c r="C31" s="142" t="s">
        <v>603</v>
      </c>
      <c r="D31" s="142" t="s">
        <v>231</v>
      </c>
      <c r="E31" s="141">
        <v>11366759</v>
      </c>
      <c r="F31" s="141">
        <v>11366759</v>
      </c>
      <c r="G31" s="141">
        <v>0</v>
      </c>
      <c r="H31" s="141">
        <v>7915000</v>
      </c>
      <c r="I31" s="141">
        <v>7915000</v>
      </c>
      <c r="J31" s="141">
        <v>0</v>
      </c>
      <c r="K31" s="141">
        <v>3451759</v>
      </c>
      <c r="L31" s="141">
        <v>3451759</v>
      </c>
      <c r="M31" s="141">
        <v>0</v>
      </c>
      <c r="N31" s="143">
        <v>43.61</v>
      </c>
      <c r="O31" s="166">
        <v>10428643</v>
      </c>
    </row>
    <row r="32" spans="1:15">
      <c r="A32" s="141">
        <v>1006</v>
      </c>
      <c r="B32" s="142" t="s">
        <v>25</v>
      </c>
      <c r="C32" s="142" t="s">
        <v>604</v>
      </c>
      <c r="D32" s="142" t="s">
        <v>233</v>
      </c>
      <c r="E32" s="141">
        <v>0</v>
      </c>
      <c r="F32" s="141">
        <v>0</v>
      </c>
      <c r="G32" s="141">
        <v>0</v>
      </c>
      <c r="H32" s="141">
        <v>1000</v>
      </c>
      <c r="I32" s="141">
        <v>1000</v>
      </c>
      <c r="J32" s="141">
        <v>0</v>
      </c>
      <c r="K32" s="141">
        <v>-1000</v>
      </c>
      <c r="L32" s="141">
        <v>-1000</v>
      </c>
      <c r="M32" s="141">
        <v>0</v>
      </c>
      <c r="N32" s="143">
        <v>100</v>
      </c>
      <c r="O32" s="166">
        <v>1006</v>
      </c>
    </row>
    <row r="33" spans="1:15">
      <c r="A33" s="141">
        <v>440765</v>
      </c>
      <c r="B33" s="142" t="s">
        <v>26</v>
      </c>
      <c r="C33" s="142" t="s">
        <v>605</v>
      </c>
      <c r="D33" s="142" t="s">
        <v>235</v>
      </c>
      <c r="E33" s="141">
        <v>1637010</v>
      </c>
      <c r="F33" s="141">
        <v>1637010</v>
      </c>
      <c r="G33" s="141">
        <v>0</v>
      </c>
      <c r="H33" s="141">
        <v>77000</v>
      </c>
      <c r="I33" s="141">
        <v>77000</v>
      </c>
      <c r="J33" s="141">
        <v>0</v>
      </c>
      <c r="K33" s="141">
        <v>1560010</v>
      </c>
      <c r="L33" s="141">
        <v>1560010</v>
      </c>
      <c r="M33" s="141">
        <v>0</v>
      </c>
      <c r="N33" s="143">
        <v>2025.99</v>
      </c>
      <c r="O33" s="166">
        <v>440765</v>
      </c>
    </row>
    <row r="34" spans="1:15">
      <c r="A34" s="141">
        <v>5810365</v>
      </c>
      <c r="B34" s="142" t="s">
        <v>27</v>
      </c>
      <c r="C34" s="142" t="s">
        <v>606</v>
      </c>
      <c r="D34" s="142" t="s">
        <v>237</v>
      </c>
      <c r="E34" s="141">
        <v>5998573</v>
      </c>
      <c r="F34" s="141">
        <v>5998573</v>
      </c>
      <c r="G34" s="141">
        <v>0</v>
      </c>
      <c r="H34" s="141">
        <v>3158000</v>
      </c>
      <c r="I34" s="141">
        <v>3158000</v>
      </c>
      <c r="J34" s="141">
        <v>0</v>
      </c>
      <c r="K34" s="141">
        <v>2840573</v>
      </c>
      <c r="L34" s="141">
        <v>2840573</v>
      </c>
      <c r="M34" s="141">
        <v>0</v>
      </c>
      <c r="N34" s="143">
        <v>89.95</v>
      </c>
      <c r="O34" s="166">
        <v>5810365</v>
      </c>
    </row>
    <row r="35" spans="1:15">
      <c r="A35" s="141">
        <v>3725229</v>
      </c>
      <c r="B35" s="142" t="s">
        <v>28</v>
      </c>
      <c r="C35" s="142" t="s">
        <v>607</v>
      </c>
      <c r="D35" s="142" t="s">
        <v>239</v>
      </c>
      <c r="E35" s="141">
        <v>3121500</v>
      </c>
      <c r="F35" s="141">
        <v>3121500</v>
      </c>
      <c r="G35" s="141">
        <v>0</v>
      </c>
      <c r="H35" s="141">
        <v>4348000</v>
      </c>
      <c r="I35" s="141">
        <v>4348000</v>
      </c>
      <c r="J35" s="141">
        <v>0</v>
      </c>
      <c r="K35" s="141">
        <v>-1226500</v>
      </c>
      <c r="L35" s="141">
        <v>-1226500</v>
      </c>
      <c r="M35" s="141">
        <v>0</v>
      </c>
      <c r="N35" s="143">
        <v>28.21</v>
      </c>
      <c r="O35" s="166">
        <v>3725229</v>
      </c>
    </row>
    <row r="36" spans="1:15">
      <c r="A36" s="141">
        <v>412953</v>
      </c>
      <c r="B36" s="142" t="s">
        <v>29</v>
      </c>
      <c r="C36" s="142" t="s">
        <v>608</v>
      </c>
      <c r="D36" s="142" t="s">
        <v>241</v>
      </c>
      <c r="E36" s="141">
        <v>573992</v>
      </c>
      <c r="F36" s="141">
        <v>573992</v>
      </c>
      <c r="G36" s="141">
        <v>0</v>
      </c>
      <c r="H36" s="141">
        <v>308000</v>
      </c>
      <c r="I36" s="141">
        <v>308000</v>
      </c>
      <c r="J36" s="141">
        <v>0</v>
      </c>
      <c r="K36" s="141">
        <v>265992</v>
      </c>
      <c r="L36" s="141">
        <v>265992</v>
      </c>
      <c r="M36" s="141">
        <v>0</v>
      </c>
      <c r="N36" s="143">
        <v>86.36</v>
      </c>
      <c r="O36" s="166">
        <v>412953</v>
      </c>
    </row>
    <row r="37" spans="1:15">
      <c r="A37" s="141">
        <v>38325</v>
      </c>
      <c r="B37" s="142" t="s">
        <v>30</v>
      </c>
      <c r="C37" s="142" t="s">
        <v>609</v>
      </c>
      <c r="D37" s="142" t="s">
        <v>227</v>
      </c>
      <c r="E37" s="141">
        <v>35684</v>
      </c>
      <c r="F37" s="141">
        <v>35684</v>
      </c>
      <c r="G37" s="141">
        <v>0</v>
      </c>
      <c r="H37" s="141">
        <v>23000</v>
      </c>
      <c r="I37" s="141">
        <v>23000</v>
      </c>
      <c r="J37" s="141">
        <v>0</v>
      </c>
      <c r="K37" s="141">
        <v>12684</v>
      </c>
      <c r="L37" s="141">
        <v>12684</v>
      </c>
      <c r="M37" s="141">
        <v>0</v>
      </c>
      <c r="N37" s="143">
        <v>55.15</v>
      </c>
      <c r="O37" s="166">
        <v>38325</v>
      </c>
    </row>
    <row r="38" spans="1:15">
      <c r="A38" s="141">
        <v>796804</v>
      </c>
      <c r="B38" s="142" t="s">
        <v>31</v>
      </c>
      <c r="C38" s="142" t="s">
        <v>610</v>
      </c>
      <c r="D38" s="142" t="s">
        <v>241</v>
      </c>
      <c r="E38" s="141">
        <v>743560</v>
      </c>
      <c r="F38" s="141">
        <v>743560</v>
      </c>
      <c r="G38" s="141">
        <v>0</v>
      </c>
      <c r="H38" s="141">
        <v>1850000</v>
      </c>
      <c r="I38" s="141">
        <v>1850000</v>
      </c>
      <c r="J38" s="141">
        <v>0</v>
      </c>
      <c r="K38" s="141">
        <v>-1106440</v>
      </c>
      <c r="L38" s="141">
        <v>-1106440</v>
      </c>
      <c r="M38" s="141">
        <v>0</v>
      </c>
      <c r="N38" s="143">
        <v>59.81</v>
      </c>
      <c r="O38" s="166">
        <v>796804</v>
      </c>
    </row>
    <row r="39" spans="1:15">
      <c r="A39" s="141">
        <v>613590</v>
      </c>
      <c r="B39" s="142" t="s">
        <v>34</v>
      </c>
      <c r="C39" s="142" t="s">
        <v>611</v>
      </c>
      <c r="D39" s="142" t="s">
        <v>255</v>
      </c>
      <c r="E39" s="141">
        <v>627345</v>
      </c>
      <c r="F39" s="141">
        <v>627345</v>
      </c>
      <c r="G39" s="141">
        <v>0</v>
      </c>
      <c r="H39" s="141">
        <v>902000</v>
      </c>
      <c r="I39" s="141">
        <v>902000</v>
      </c>
      <c r="J39" s="141">
        <v>0</v>
      </c>
      <c r="K39" s="141">
        <v>-274655</v>
      </c>
      <c r="L39" s="141">
        <v>-274655</v>
      </c>
      <c r="M39" s="141">
        <v>0</v>
      </c>
      <c r="N39" s="143">
        <v>30.45</v>
      </c>
      <c r="O39" s="166">
        <v>613590</v>
      </c>
    </row>
    <row r="40" spans="1:15">
      <c r="A40" s="141">
        <v>183214</v>
      </c>
      <c r="B40" s="142" t="s">
        <v>35</v>
      </c>
      <c r="C40" s="142" t="s">
        <v>612</v>
      </c>
      <c r="D40" s="142" t="s">
        <v>233</v>
      </c>
      <c r="E40" s="141">
        <v>116215</v>
      </c>
      <c r="F40" s="141">
        <v>116215</v>
      </c>
      <c r="G40" s="141">
        <v>0</v>
      </c>
      <c r="H40" s="141">
        <v>948000</v>
      </c>
      <c r="I40" s="141">
        <v>948000</v>
      </c>
      <c r="J40" s="141">
        <v>0</v>
      </c>
      <c r="K40" s="141">
        <v>-831785</v>
      </c>
      <c r="L40" s="141">
        <v>-831785</v>
      </c>
      <c r="M40" s="141">
        <v>0</v>
      </c>
      <c r="N40" s="143">
        <v>87.74</v>
      </c>
      <c r="O40" s="166">
        <v>183214</v>
      </c>
    </row>
    <row r="41" spans="1:15">
      <c r="A41" s="141">
        <v>164402</v>
      </c>
      <c r="B41" s="157" t="s">
        <v>913</v>
      </c>
      <c r="C41" s="142" t="s">
        <v>613</v>
      </c>
      <c r="D41" s="142" t="s">
        <v>255</v>
      </c>
      <c r="E41" s="141">
        <v>165714</v>
      </c>
      <c r="F41" s="141">
        <v>165714</v>
      </c>
      <c r="G41" s="141">
        <v>0</v>
      </c>
      <c r="H41" s="141">
        <v>75000</v>
      </c>
      <c r="I41" s="141">
        <v>75000</v>
      </c>
      <c r="J41" s="141">
        <v>0</v>
      </c>
      <c r="K41" s="141">
        <v>90714</v>
      </c>
      <c r="L41" s="141">
        <v>90714</v>
      </c>
      <c r="M41" s="141">
        <v>0</v>
      </c>
      <c r="N41" s="143">
        <v>120.95</v>
      </c>
      <c r="O41" s="166">
        <v>164402</v>
      </c>
    </row>
    <row r="42" spans="1:15">
      <c r="A42" s="141">
        <v>45000</v>
      </c>
      <c r="B42" s="142" t="s">
        <v>36</v>
      </c>
      <c r="C42" s="142" t="s">
        <v>614</v>
      </c>
      <c r="D42" s="142" t="s">
        <v>231</v>
      </c>
      <c r="E42" s="141">
        <v>45000</v>
      </c>
      <c r="F42" s="141">
        <v>45000</v>
      </c>
      <c r="G42" s="141">
        <v>0</v>
      </c>
      <c r="H42" s="141">
        <v>75000</v>
      </c>
      <c r="I42" s="141">
        <v>75000</v>
      </c>
      <c r="J42" s="141">
        <v>0</v>
      </c>
      <c r="K42" s="141">
        <v>-30000</v>
      </c>
      <c r="L42" s="141">
        <v>-30000</v>
      </c>
      <c r="M42" s="141">
        <v>0</v>
      </c>
      <c r="N42" s="143">
        <v>40</v>
      </c>
      <c r="O42" s="166">
        <v>45000</v>
      </c>
    </row>
    <row r="43" spans="1:15">
      <c r="A43" s="141">
        <v>119402</v>
      </c>
      <c r="B43" s="157" t="s">
        <v>914</v>
      </c>
      <c r="C43" s="142" t="s">
        <v>615</v>
      </c>
      <c r="D43" s="142" t="s">
        <v>233</v>
      </c>
      <c r="E43" s="141">
        <v>120714</v>
      </c>
      <c r="F43" s="141">
        <v>120714</v>
      </c>
      <c r="G43" s="141">
        <v>0</v>
      </c>
      <c r="H43" s="141">
        <v>0</v>
      </c>
      <c r="I43" s="141">
        <v>0</v>
      </c>
      <c r="J43" s="141">
        <v>0</v>
      </c>
      <c r="K43" s="141">
        <v>120714</v>
      </c>
      <c r="L43" s="141">
        <v>120714</v>
      </c>
      <c r="M43" s="141">
        <v>0</v>
      </c>
      <c r="N43" s="143">
        <v>0</v>
      </c>
      <c r="O43" s="166">
        <v>119402</v>
      </c>
    </row>
    <row r="44" spans="1:15">
      <c r="A44" s="141">
        <v>3477287</v>
      </c>
      <c r="B44" s="142" t="s">
        <v>40</v>
      </c>
      <c r="C44" s="142" t="s">
        <v>616</v>
      </c>
      <c r="D44" s="142" t="s">
        <v>229</v>
      </c>
      <c r="E44" s="141">
        <v>3333495</v>
      </c>
      <c r="F44" s="141">
        <v>3333495</v>
      </c>
      <c r="G44" s="141">
        <v>0</v>
      </c>
      <c r="H44" s="141">
        <v>0</v>
      </c>
      <c r="I44" s="141">
        <v>0</v>
      </c>
      <c r="J44" s="141">
        <v>0</v>
      </c>
      <c r="K44" s="141">
        <v>3333495</v>
      </c>
      <c r="L44" s="141">
        <v>3333495</v>
      </c>
      <c r="M44" s="141">
        <v>0</v>
      </c>
      <c r="N44" s="143">
        <v>0</v>
      </c>
      <c r="O44" s="166">
        <v>3477287</v>
      </c>
    </row>
    <row r="45" spans="1:15">
      <c r="A45" s="141">
        <v>3477287</v>
      </c>
      <c r="B45" s="142" t="s">
        <v>41</v>
      </c>
      <c r="C45" s="142" t="s">
        <v>617</v>
      </c>
      <c r="D45" s="142" t="s">
        <v>255</v>
      </c>
      <c r="E45" s="141">
        <v>3333495</v>
      </c>
      <c r="F45" s="141">
        <v>3333495</v>
      </c>
      <c r="G45" s="141">
        <v>0</v>
      </c>
      <c r="H45" s="141">
        <v>0</v>
      </c>
      <c r="I45" s="141">
        <v>0</v>
      </c>
      <c r="J45" s="141">
        <v>0</v>
      </c>
      <c r="K45" s="141">
        <v>3333495</v>
      </c>
      <c r="L45" s="141">
        <v>3333495</v>
      </c>
      <c r="M45" s="141">
        <v>0</v>
      </c>
      <c r="N45" s="143">
        <v>0</v>
      </c>
      <c r="O45" s="166">
        <v>3477287</v>
      </c>
    </row>
    <row r="46" spans="1:15">
      <c r="A46" s="141">
        <v>1056161554</v>
      </c>
      <c r="B46" s="142" t="s">
        <v>294</v>
      </c>
      <c r="C46" s="142"/>
      <c r="D46" s="142"/>
      <c r="E46" s="141">
        <v>1640498284</v>
      </c>
      <c r="F46" s="141">
        <v>1636173172</v>
      </c>
      <c r="G46" s="141">
        <v>4325112</v>
      </c>
      <c r="H46" s="141">
        <v>1637029000</v>
      </c>
      <c r="I46" s="141">
        <v>1604375000</v>
      </c>
      <c r="J46" s="141">
        <v>32654000</v>
      </c>
      <c r="K46" s="141">
        <v>3469284</v>
      </c>
      <c r="L46" s="141">
        <v>31798172</v>
      </c>
      <c r="M46" s="141">
        <v>-28328888</v>
      </c>
      <c r="N46" s="143">
        <v>0.21</v>
      </c>
      <c r="O46" s="166">
        <v>1056161554</v>
      </c>
    </row>
    <row r="47" spans="1:15">
      <c r="A47" s="141">
        <v>-88723</v>
      </c>
      <c r="B47" s="142" t="s">
        <v>295</v>
      </c>
      <c r="C47" s="142" t="s">
        <v>575</v>
      </c>
      <c r="D47" s="142" t="s">
        <v>235</v>
      </c>
      <c r="E47" s="141">
        <v>-148584</v>
      </c>
      <c r="F47" s="141">
        <v>-148584</v>
      </c>
      <c r="G47" s="141">
        <v>0</v>
      </c>
      <c r="H47" s="141">
        <v>85000</v>
      </c>
      <c r="I47" s="141">
        <v>85000</v>
      </c>
      <c r="J47" s="141">
        <v>0</v>
      </c>
      <c r="K47" s="141">
        <v>-233584</v>
      </c>
      <c r="L47" s="141">
        <v>-233584</v>
      </c>
      <c r="M47" s="141">
        <v>0</v>
      </c>
      <c r="N47" s="143">
        <v>274.8</v>
      </c>
      <c r="O47" s="166">
        <v>-88723</v>
      </c>
    </row>
    <row r="48" spans="1:15">
      <c r="A48" s="141">
        <v>1056072831</v>
      </c>
      <c r="B48" s="142" t="s">
        <v>42</v>
      </c>
      <c r="C48" s="142" t="s">
        <v>43</v>
      </c>
      <c r="D48" s="142"/>
      <c r="E48" s="141">
        <v>1640349700</v>
      </c>
      <c r="F48" s="141">
        <v>1636024588</v>
      </c>
      <c r="G48" s="141">
        <v>4325112</v>
      </c>
      <c r="H48" s="141">
        <v>1637114000</v>
      </c>
      <c r="I48" s="141">
        <v>1604460000</v>
      </c>
      <c r="J48" s="141">
        <v>32654000</v>
      </c>
      <c r="K48" s="141">
        <v>3235700</v>
      </c>
      <c r="L48" s="141">
        <v>31564588</v>
      </c>
      <c r="M48" s="141">
        <v>-28328888</v>
      </c>
      <c r="N48" s="143">
        <v>0.2</v>
      </c>
      <c r="O48" s="166">
        <v>1056072831</v>
      </c>
    </row>
  </sheetData>
  <phoneticPr fontId="35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工作表26">
    <tabColor theme="0" tint="-0.249977111117893"/>
  </sheetPr>
  <dimension ref="A1:O57"/>
  <sheetViews>
    <sheetView topLeftCell="A37" workbookViewId="0">
      <selection activeCell="C26" sqref="C26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10.332031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8.6640625" bestFit="1" customWidth="1"/>
    <col min="14" max="14" width="9.441406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6749431925</v>
      </c>
      <c r="B2" s="142" t="s">
        <v>939</v>
      </c>
      <c r="C2" s="142" t="s">
        <v>618</v>
      </c>
      <c r="D2" s="142" t="s">
        <v>224</v>
      </c>
      <c r="E2" s="141">
        <v>6963626322</v>
      </c>
      <c r="F2" s="141">
        <v>6860543583</v>
      </c>
      <c r="G2" s="141">
        <v>103082739</v>
      </c>
      <c r="H2" s="141">
        <v>7316394000</v>
      </c>
      <c r="I2" s="141">
        <v>7213812000</v>
      </c>
      <c r="J2" s="141">
        <v>102582000</v>
      </c>
      <c r="K2" s="141">
        <v>-352767678</v>
      </c>
      <c r="L2" s="141">
        <v>-353268417</v>
      </c>
      <c r="M2" s="141">
        <v>500739</v>
      </c>
      <c r="N2" s="143">
        <v>4.82</v>
      </c>
      <c r="O2" s="166">
        <v>6749431925</v>
      </c>
    </row>
    <row r="3" spans="1:15">
      <c r="A3" s="141">
        <v>4137613324</v>
      </c>
      <c r="B3" s="142" t="s">
        <v>225</v>
      </c>
      <c r="C3" s="142" t="s">
        <v>619</v>
      </c>
      <c r="D3" s="142" t="s">
        <v>233</v>
      </c>
      <c r="E3" s="141">
        <v>4191996620</v>
      </c>
      <c r="F3" s="141">
        <v>4088913881</v>
      </c>
      <c r="G3" s="141">
        <v>103082739</v>
      </c>
      <c r="H3" s="141">
        <v>4011767000</v>
      </c>
      <c r="I3" s="141">
        <v>3909185000</v>
      </c>
      <c r="J3" s="141">
        <v>102582000</v>
      </c>
      <c r="K3" s="141">
        <v>180229620</v>
      </c>
      <c r="L3" s="141">
        <v>179728881</v>
      </c>
      <c r="M3" s="141">
        <v>500739</v>
      </c>
      <c r="N3" s="143">
        <v>4.49</v>
      </c>
      <c r="O3" s="166">
        <v>4137613324</v>
      </c>
    </row>
    <row r="4" spans="1:15">
      <c r="A4" s="141">
        <v>2338925190</v>
      </c>
      <c r="B4" s="142" t="s">
        <v>0</v>
      </c>
      <c r="C4" s="142" t="s">
        <v>620</v>
      </c>
      <c r="D4" s="142" t="s">
        <v>235</v>
      </c>
      <c r="E4" s="141">
        <v>2365659247</v>
      </c>
      <c r="F4" s="141">
        <v>2365659247</v>
      </c>
      <c r="G4" s="141">
        <v>0</v>
      </c>
      <c r="H4" s="141">
        <v>2424526000</v>
      </c>
      <c r="I4" s="141">
        <v>2424526000</v>
      </c>
      <c r="J4" s="141">
        <v>0</v>
      </c>
      <c r="K4" s="141">
        <v>-58866753</v>
      </c>
      <c r="L4" s="141">
        <v>-58866753</v>
      </c>
      <c r="M4" s="141">
        <v>0</v>
      </c>
      <c r="N4" s="143">
        <v>2.4300000000000002</v>
      </c>
      <c r="O4" s="166">
        <v>2338925190</v>
      </c>
    </row>
    <row r="5" spans="1:15">
      <c r="A5" s="141">
        <v>223872344</v>
      </c>
      <c r="B5" s="142" t="s">
        <v>1</v>
      </c>
      <c r="C5" s="142" t="s">
        <v>621</v>
      </c>
      <c r="D5" s="142" t="s">
        <v>239</v>
      </c>
      <c r="E5" s="141">
        <v>202871996</v>
      </c>
      <c r="F5" s="141">
        <v>202871996</v>
      </c>
      <c r="G5" s="141">
        <v>0</v>
      </c>
      <c r="H5" s="141">
        <v>231016000</v>
      </c>
      <c r="I5" s="141">
        <v>231016000</v>
      </c>
      <c r="J5" s="141">
        <v>0</v>
      </c>
      <c r="K5" s="141">
        <v>-28144004</v>
      </c>
      <c r="L5" s="141">
        <v>-28144004</v>
      </c>
      <c r="M5" s="141">
        <v>0</v>
      </c>
      <c r="N5" s="143">
        <v>12.18</v>
      </c>
      <c r="O5" s="166">
        <v>223872344</v>
      </c>
    </row>
    <row r="6" spans="1:15">
      <c r="A6" s="141">
        <v>28953832</v>
      </c>
      <c r="B6" s="142" t="s">
        <v>2</v>
      </c>
      <c r="C6" s="142" t="s">
        <v>622</v>
      </c>
      <c r="D6" s="142" t="s">
        <v>241</v>
      </c>
      <c r="E6" s="141">
        <v>29758386</v>
      </c>
      <c r="F6" s="141">
        <v>29758386</v>
      </c>
      <c r="G6" s="141">
        <v>0</v>
      </c>
      <c r="H6" s="141">
        <v>31462000</v>
      </c>
      <c r="I6" s="141">
        <v>31462000</v>
      </c>
      <c r="J6" s="141">
        <v>0</v>
      </c>
      <c r="K6" s="141">
        <v>-1703614</v>
      </c>
      <c r="L6" s="141">
        <v>-1703614</v>
      </c>
      <c r="M6" s="141">
        <v>0</v>
      </c>
      <c r="N6" s="143">
        <v>5.41</v>
      </c>
      <c r="O6" s="166">
        <v>28953832</v>
      </c>
    </row>
    <row r="7" spans="1:15">
      <c r="A7" s="141">
        <v>850885470</v>
      </c>
      <c r="B7" s="142" t="s">
        <v>3</v>
      </c>
      <c r="C7" s="142" t="s">
        <v>623</v>
      </c>
      <c r="D7" s="142" t="s">
        <v>243</v>
      </c>
      <c r="E7" s="141">
        <v>864667484</v>
      </c>
      <c r="F7" s="141">
        <v>864667484</v>
      </c>
      <c r="G7" s="141">
        <v>0</v>
      </c>
      <c r="H7" s="141">
        <v>633993000</v>
      </c>
      <c r="I7" s="141">
        <v>633993000</v>
      </c>
      <c r="J7" s="141">
        <v>0</v>
      </c>
      <c r="K7" s="141">
        <v>230674484</v>
      </c>
      <c r="L7" s="141">
        <v>230674484</v>
      </c>
      <c r="M7" s="141">
        <v>0</v>
      </c>
      <c r="N7" s="143">
        <v>36.380000000000003</v>
      </c>
      <c r="O7" s="166">
        <v>850885470</v>
      </c>
    </row>
    <row r="8" spans="1:15">
      <c r="A8" s="141">
        <v>297623465</v>
      </c>
      <c r="B8" s="142" t="s">
        <v>4</v>
      </c>
      <c r="C8" s="142" t="s">
        <v>624</v>
      </c>
      <c r="D8" s="142" t="s">
        <v>251</v>
      </c>
      <c r="E8" s="141">
        <v>309887190</v>
      </c>
      <c r="F8" s="141">
        <v>309887190</v>
      </c>
      <c r="G8" s="141">
        <v>0</v>
      </c>
      <c r="H8" s="141">
        <v>310111000</v>
      </c>
      <c r="I8" s="141">
        <v>310111000</v>
      </c>
      <c r="J8" s="141">
        <v>0</v>
      </c>
      <c r="K8" s="141">
        <v>-223810</v>
      </c>
      <c r="L8" s="141">
        <v>-223810</v>
      </c>
      <c r="M8" s="141">
        <v>0</v>
      </c>
      <c r="N8" s="143">
        <v>7.0000000000000007E-2</v>
      </c>
      <c r="O8" s="166">
        <v>297623465</v>
      </c>
    </row>
    <row r="9" spans="1:15">
      <c r="A9" s="141">
        <v>0</v>
      </c>
      <c r="B9" s="142" t="s">
        <v>5</v>
      </c>
      <c r="C9" s="142" t="s">
        <v>625</v>
      </c>
      <c r="D9" s="142" t="s">
        <v>227</v>
      </c>
      <c r="E9" s="141">
        <v>7414</v>
      </c>
      <c r="F9" s="141">
        <v>7414</v>
      </c>
      <c r="G9" s="141">
        <v>0</v>
      </c>
      <c r="H9" s="141">
        <v>251000</v>
      </c>
      <c r="I9" s="141">
        <v>251000</v>
      </c>
      <c r="J9" s="141">
        <v>0</v>
      </c>
      <c r="K9" s="141">
        <v>-243586</v>
      </c>
      <c r="L9" s="141">
        <v>-243586</v>
      </c>
      <c r="M9" s="141">
        <v>0</v>
      </c>
      <c r="N9" s="143">
        <v>97.05</v>
      </c>
      <c r="O9" s="166">
        <v>0</v>
      </c>
    </row>
    <row r="10" spans="1:15">
      <c r="A10" s="141">
        <v>397120505</v>
      </c>
      <c r="B10" s="142" t="s">
        <v>6</v>
      </c>
      <c r="C10" s="142" t="s">
        <v>626</v>
      </c>
      <c r="D10" s="142" t="s">
        <v>229</v>
      </c>
      <c r="E10" s="141">
        <v>418911245</v>
      </c>
      <c r="F10" s="141">
        <v>315828506</v>
      </c>
      <c r="G10" s="141">
        <v>103082739</v>
      </c>
      <c r="H10" s="141">
        <v>380173000</v>
      </c>
      <c r="I10" s="141">
        <v>277591000</v>
      </c>
      <c r="J10" s="141">
        <v>102582000</v>
      </c>
      <c r="K10" s="141">
        <v>38738245</v>
      </c>
      <c r="L10" s="141">
        <v>38237506</v>
      </c>
      <c r="M10" s="141">
        <v>500739</v>
      </c>
      <c r="N10" s="143">
        <v>10.19</v>
      </c>
      <c r="O10" s="166">
        <v>397120505</v>
      </c>
    </row>
    <row r="11" spans="1:15">
      <c r="A11" s="141">
        <v>232518</v>
      </c>
      <c r="B11" s="142" t="s">
        <v>7</v>
      </c>
      <c r="C11" s="142" t="s">
        <v>627</v>
      </c>
      <c r="D11" s="142" t="s">
        <v>255</v>
      </c>
      <c r="E11" s="141">
        <v>233658</v>
      </c>
      <c r="F11" s="141">
        <v>233658</v>
      </c>
      <c r="G11" s="141">
        <v>0</v>
      </c>
      <c r="H11" s="141">
        <v>235000</v>
      </c>
      <c r="I11" s="141">
        <v>235000</v>
      </c>
      <c r="J11" s="141">
        <v>0</v>
      </c>
      <c r="K11" s="141">
        <v>-1342</v>
      </c>
      <c r="L11" s="141">
        <v>-1342</v>
      </c>
      <c r="M11" s="141">
        <v>0</v>
      </c>
      <c r="N11" s="143">
        <v>0.56999999999999995</v>
      </c>
      <c r="O11" s="166">
        <v>232518</v>
      </c>
    </row>
    <row r="12" spans="1:15">
      <c r="A12" s="141">
        <v>2500975134</v>
      </c>
      <c r="B12" s="142" t="s">
        <v>8</v>
      </c>
      <c r="C12" s="142" t="s">
        <v>628</v>
      </c>
      <c r="D12" s="142" t="s">
        <v>243</v>
      </c>
      <c r="E12" s="141">
        <v>2516896989</v>
      </c>
      <c r="F12" s="141">
        <v>2516896989</v>
      </c>
      <c r="G12" s="141">
        <v>0</v>
      </c>
      <c r="H12" s="141">
        <v>2856263000</v>
      </c>
      <c r="I12" s="141">
        <v>2856263000</v>
      </c>
      <c r="J12" s="141">
        <v>0</v>
      </c>
      <c r="K12" s="141">
        <v>-339366011</v>
      </c>
      <c r="L12" s="141">
        <v>-339366011</v>
      </c>
      <c r="M12" s="141">
        <v>0</v>
      </c>
      <c r="N12" s="143">
        <v>11.88</v>
      </c>
      <c r="O12" s="166">
        <v>2500975134</v>
      </c>
    </row>
    <row r="13" spans="1:15">
      <c r="A13" s="141">
        <v>2514205</v>
      </c>
      <c r="B13" s="142" t="s">
        <v>9</v>
      </c>
      <c r="C13" s="142" t="s">
        <v>629</v>
      </c>
      <c r="D13" s="142" t="s">
        <v>251</v>
      </c>
      <c r="E13" s="141">
        <v>2712913</v>
      </c>
      <c r="F13" s="141">
        <v>2712913</v>
      </c>
      <c r="G13" s="141">
        <v>0</v>
      </c>
      <c r="H13" s="141">
        <v>3163000</v>
      </c>
      <c r="I13" s="141">
        <v>3163000</v>
      </c>
      <c r="J13" s="141">
        <v>0</v>
      </c>
      <c r="K13" s="141">
        <v>-450087</v>
      </c>
      <c r="L13" s="141">
        <v>-450087</v>
      </c>
      <c r="M13" s="141">
        <v>0</v>
      </c>
      <c r="N13" s="143">
        <v>14.23</v>
      </c>
      <c r="O13" s="166">
        <v>2514205</v>
      </c>
    </row>
    <row r="14" spans="1:15">
      <c r="A14" s="141">
        <v>622543012</v>
      </c>
      <c r="B14" s="142" t="s">
        <v>10</v>
      </c>
      <c r="C14" s="142" t="s">
        <v>630</v>
      </c>
      <c r="D14" s="142" t="s">
        <v>227</v>
      </c>
      <c r="E14" s="141">
        <v>630399669</v>
      </c>
      <c r="F14" s="141">
        <v>630399669</v>
      </c>
      <c r="G14" s="141">
        <v>0</v>
      </c>
      <c r="H14" s="141">
        <v>677859000</v>
      </c>
      <c r="I14" s="141">
        <v>677859000</v>
      </c>
      <c r="J14" s="141">
        <v>0</v>
      </c>
      <c r="K14" s="141">
        <v>-47459331</v>
      </c>
      <c r="L14" s="141">
        <v>-47459331</v>
      </c>
      <c r="M14" s="141">
        <v>0</v>
      </c>
      <c r="N14" s="143">
        <v>7</v>
      </c>
      <c r="O14" s="166">
        <v>622543012</v>
      </c>
    </row>
    <row r="15" spans="1:15">
      <c r="A15" s="141">
        <v>13035977</v>
      </c>
      <c r="B15" s="142" t="s">
        <v>11</v>
      </c>
      <c r="C15" s="142" t="s">
        <v>631</v>
      </c>
      <c r="D15" s="142" t="s">
        <v>229</v>
      </c>
      <c r="E15" s="141">
        <v>17664947</v>
      </c>
      <c r="F15" s="141">
        <v>17664947</v>
      </c>
      <c r="G15" s="141">
        <v>0</v>
      </c>
      <c r="H15" s="141">
        <v>12387000</v>
      </c>
      <c r="I15" s="141">
        <v>12387000</v>
      </c>
      <c r="J15" s="141">
        <v>0</v>
      </c>
      <c r="K15" s="141">
        <v>5277947</v>
      </c>
      <c r="L15" s="141">
        <v>5277947</v>
      </c>
      <c r="M15" s="141">
        <v>0</v>
      </c>
      <c r="N15" s="143">
        <v>42.61</v>
      </c>
      <c r="O15" s="166">
        <v>13035977</v>
      </c>
    </row>
    <row r="16" spans="1:15">
      <c r="A16" s="141">
        <v>18780421</v>
      </c>
      <c r="B16" s="142" t="s">
        <v>248</v>
      </c>
      <c r="C16" s="142" t="s">
        <v>632</v>
      </c>
      <c r="D16" s="142" t="s">
        <v>255</v>
      </c>
      <c r="E16" s="141">
        <v>20429386</v>
      </c>
      <c r="F16" s="141">
        <v>20429386</v>
      </c>
      <c r="G16" s="141">
        <v>0</v>
      </c>
      <c r="H16" s="141">
        <v>18029000</v>
      </c>
      <c r="I16" s="141">
        <v>18029000</v>
      </c>
      <c r="J16" s="141">
        <v>0</v>
      </c>
      <c r="K16" s="141">
        <v>2400386</v>
      </c>
      <c r="L16" s="141">
        <v>2400386</v>
      </c>
      <c r="M16" s="141">
        <v>0</v>
      </c>
      <c r="N16" s="143">
        <v>13.31</v>
      </c>
      <c r="O16" s="166">
        <v>18780421</v>
      </c>
    </row>
    <row r="17" spans="1:15">
      <c r="A17" s="141">
        <v>310832205</v>
      </c>
      <c r="B17" s="142" t="s">
        <v>12</v>
      </c>
      <c r="C17" s="142" t="s">
        <v>633</v>
      </c>
      <c r="D17" s="142" t="s">
        <v>231</v>
      </c>
      <c r="E17" s="141">
        <v>307270490</v>
      </c>
      <c r="F17" s="141">
        <v>307270490</v>
      </c>
      <c r="G17" s="141">
        <v>0</v>
      </c>
      <c r="H17" s="141">
        <v>281565000</v>
      </c>
      <c r="I17" s="141">
        <v>281565000</v>
      </c>
      <c r="J17" s="141">
        <v>0</v>
      </c>
      <c r="K17" s="141">
        <v>25705490</v>
      </c>
      <c r="L17" s="141">
        <v>25705490</v>
      </c>
      <c r="M17" s="141">
        <v>0</v>
      </c>
      <c r="N17" s="143">
        <v>9.1300000000000008</v>
      </c>
      <c r="O17" s="166">
        <v>310832205</v>
      </c>
    </row>
    <row r="18" spans="1:15">
      <c r="A18" s="141">
        <v>29363143</v>
      </c>
      <c r="B18" s="142" t="s">
        <v>13</v>
      </c>
      <c r="C18" s="142" t="s">
        <v>634</v>
      </c>
      <c r="D18" s="142" t="s">
        <v>233</v>
      </c>
      <c r="E18" s="141">
        <v>29801843</v>
      </c>
      <c r="F18" s="141">
        <v>29801843</v>
      </c>
      <c r="G18" s="141">
        <v>0</v>
      </c>
      <c r="H18" s="141">
        <v>37868000</v>
      </c>
      <c r="I18" s="141">
        <v>37868000</v>
      </c>
      <c r="J18" s="141">
        <v>0</v>
      </c>
      <c r="K18" s="141">
        <v>-8066157</v>
      </c>
      <c r="L18" s="141">
        <v>-8066157</v>
      </c>
      <c r="M18" s="141">
        <v>0</v>
      </c>
      <c r="N18" s="143">
        <v>21.3</v>
      </c>
      <c r="O18" s="166">
        <v>29363143</v>
      </c>
    </row>
    <row r="19" spans="1:15">
      <c r="A19" s="141">
        <v>1127660363</v>
      </c>
      <c r="B19" s="142" t="s">
        <v>14</v>
      </c>
      <c r="C19" s="142" t="s">
        <v>635</v>
      </c>
      <c r="D19" s="142" t="s">
        <v>235</v>
      </c>
      <c r="E19" s="141">
        <v>1133241855</v>
      </c>
      <c r="F19" s="141">
        <v>1133241855</v>
      </c>
      <c r="G19" s="141">
        <v>0</v>
      </c>
      <c r="H19" s="141">
        <v>1225971000</v>
      </c>
      <c r="I19" s="141">
        <v>1225971000</v>
      </c>
      <c r="J19" s="141">
        <v>0</v>
      </c>
      <c r="K19" s="141">
        <v>-92729145</v>
      </c>
      <c r="L19" s="141">
        <v>-92729145</v>
      </c>
      <c r="M19" s="141">
        <v>0</v>
      </c>
      <c r="N19" s="143">
        <v>7.56</v>
      </c>
      <c r="O19" s="166">
        <v>1127660363</v>
      </c>
    </row>
    <row r="20" spans="1:15">
      <c r="A20" s="141">
        <v>231987115</v>
      </c>
      <c r="B20" s="142" t="s">
        <v>15</v>
      </c>
      <c r="C20" s="142" t="s">
        <v>636</v>
      </c>
      <c r="D20" s="142" t="s">
        <v>237</v>
      </c>
      <c r="E20" s="141">
        <v>257266095</v>
      </c>
      <c r="F20" s="141">
        <v>257266095</v>
      </c>
      <c r="G20" s="141">
        <v>0</v>
      </c>
      <c r="H20" s="141">
        <v>404189000</v>
      </c>
      <c r="I20" s="141">
        <v>404189000</v>
      </c>
      <c r="J20" s="141">
        <v>0</v>
      </c>
      <c r="K20" s="141">
        <v>-146922905</v>
      </c>
      <c r="L20" s="141">
        <v>-146922905</v>
      </c>
      <c r="M20" s="141">
        <v>0</v>
      </c>
      <c r="N20" s="143">
        <v>36.35</v>
      </c>
      <c r="O20" s="166">
        <v>231987115</v>
      </c>
    </row>
    <row r="21" spans="1:15">
      <c r="A21" s="141">
        <v>5759990</v>
      </c>
      <c r="B21" s="142" t="s">
        <v>256</v>
      </c>
      <c r="C21" s="142" t="s">
        <v>637</v>
      </c>
      <c r="D21" s="142" t="s">
        <v>239</v>
      </c>
      <c r="E21" s="141">
        <v>6218136</v>
      </c>
      <c r="F21" s="141">
        <v>6218136</v>
      </c>
      <c r="G21" s="141">
        <v>0</v>
      </c>
      <c r="H21" s="141">
        <v>7197000</v>
      </c>
      <c r="I21" s="141">
        <v>7197000</v>
      </c>
      <c r="J21" s="141">
        <v>0</v>
      </c>
      <c r="K21" s="141">
        <v>-978864</v>
      </c>
      <c r="L21" s="141">
        <v>-978864</v>
      </c>
      <c r="M21" s="141">
        <v>0</v>
      </c>
      <c r="N21" s="143">
        <v>13.6</v>
      </c>
      <c r="O21" s="166">
        <v>5759990</v>
      </c>
    </row>
    <row r="22" spans="1:15">
      <c r="A22" s="141">
        <v>38519295</v>
      </c>
      <c r="B22" s="142" t="s">
        <v>258</v>
      </c>
      <c r="C22" s="142" t="s">
        <v>638</v>
      </c>
      <c r="D22" s="142" t="s">
        <v>243</v>
      </c>
      <c r="E22" s="141">
        <v>35269713</v>
      </c>
      <c r="F22" s="141">
        <v>35269713</v>
      </c>
      <c r="G22" s="141">
        <v>0</v>
      </c>
      <c r="H22" s="141">
        <v>39381000</v>
      </c>
      <c r="I22" s="141">
        <v>39381000</v>
      </c>
      <c r="J22" s="141">
        <v>0</v>
      </c>
      <c r="K22" s="141">
        <v>-4111287</v>
      </c>
      <c r="L22" s="141">
        <v>-4111287</v>
      </c>
      <c r="M22" s="141">
        <v>0</v>
      </c>
      <c r="N22" s="143">
        <v>10.44</v>
      </c>
      <c r="O22" s="166">
        <v>38519295</v>
      </c>
    </row>
    <row r="23" spans="1:15">
      <c r="A23" s="141">
        <v>99979408</v>
      </c>
      <c r="B23" s="157" t="s">
        <v>911</v>
      </c>
      <c r="C23" s="142" t="s">
        <v>639</v>
      </c>
      <c r="D23" s="142" t="s">
        <v>243</v>
      </c>
      <c r="E23" s="141">
        <v>76621942</v>
      </c>
      <c r="F23" s="141">
        <v>76621942</v>
      </c>
      <c r="G23" s="141">
        <v>0</v>
      </c>
      <c r="H23" s="141">
        <v>148654000</v>
      </c>
      <c r="I23" s="141">
        <v>148654000</v>
      </c>
      <c r="J23" s="141">
        <v>0</v>
      </c>
      <c r="K23" s="141">
        <v>-72032058</v>
      </c>
      <c r="L23" s="141">
        <v>-72032058</v>
      </c>
      <c r="M23" s="141">
        <v>0</v>
      </c>
      <c r="N23" s="143">
        <v>48.46</v>
      </c>
      <c r="O23" s="166">
        <v>99979408</v>
      </c>
    </row>
    <row r="24" spans="1:15">
      <c r="A24" s="141">
        <v>43825619</v>
      </c>
      <c r="B24" s="142" t="s">
        <v>16</v>
      </c>
      <c r="C24" s="142" t="s">
        <v>640</v>
      </c>
      <c r="D24" s="142" t="s">
        <v>231</v>
      </c>
      <c r="E24" s="141">
        <v>47667725</v>
      </c>
      <c r="F24" s="141">
        <v>47667725</v>
      </c>
      <c r="G24" s="141">
        <v>0</v>
      </c>
      <c r="H24" s="141">
        <v>46211000</v>
      </c>
      <c r="I24" s="141">
        <v>46211000</v>
      </c>
      <c r="J24" s="141">
        <v>0</v>
      </c>
      <c r="K24" s="141">
        <v>1456725</v>
      </c>
      <c r="L24" s="141">
        <v>1456725</v>
      </c>
      <c r="M24" s="141">
        <v>0</v>
      </c>
      <c r="N24" s="143">
        <v>3.15</v>
      </c>
      <c r="O24" s="166">
        <v>43825619</v>
      </c>
    </row>
    <row r="25" spans="1:15">
      <c r="A25" s="141">
        <v>9326744</v>
      </c>
      <c r="B25" s="142" t="s">
        <v>17</v>
      </c>
      <c r="C25" s="142" t="s">
        <v>641</v>
      </c>
      <c r="D25" s="142" t="s">
        <v>233</v>
      </c>
      <c r="E25" s="141">
        <v>10028309</v>
      </c>
      <c r="F25" s="141">
        <v>10028309</v>
      </c>
      <c r="G25" s="141">
        <v>0</v>
      </c>
      <c r="H25" s="141">
        <v>14082000</v>
      </c>
      <c r="I25" s="141">
        <v>14082000</v>
      </c>
      <c r="J25" s="141">
        <v>0</v>
      </c>
      <c r="K25" s="141">
        <v>-4053691</v>
      </c>
      <c r="L25" s="141">
        <v>-4053691</v>
      </c>
      <c r="M25" s="141">
        <v>0</v>
      </c>
      <c r="N25" s="143">
        <v>28.79</v>
      </c>
      <c r="O25" s="166">
        <v>9326744</v>
      </c>
    </row>
    <row r="26" spans="1:15">
      <c r="A26" s="141">
        <v>9326744</v>
      </c>
      <c r="B26" s="142" t="s">
        <v>263</v>
      </c>
      <c r="C26" s="142" t="s">
        <v>642</v>
      </c>
      <c r="D26" s="142" t="s">
        <v>233</v>
      </c>
      <c r="E26" s="141">
        <v>10028309</v>
      </c>
      <c r="F26" s="141">
        <v>10028309</v>
      </c>
      <c r="G26" s="141">
        <v>0</v>
      </c>
      <c r="H26" s="141">
        <v>14082000</v>
      </c>
      <c r="I26" s="141">
        <v>14082000</v>
      </c>
      <c r="J26" s="141">
        <v>0</v>
      </c>
      <c r="K26" s="141">
        <v>-4053691</v>
      </c>
      <c r="L26" s="141">
        <v>-4053691</v>
      </c>
      <c r="M26" s="141">
        <v>0</v>
      </c>
      <c r="N26" s="143">
        <v>28.79</v>
      </c>
      <c r="O26" s="166">
        <v>9326744</v>
      </c>
    </row>
    <row r="27" spans="1:15">
      <c r="A27" s="141">
        <v>34498875</v>
      </c>
      <c r="B27" s="142" t="s">
        <v>18</v>
      </c>
      <c r="C27" s="142" t="s">
        <v>643</v>
      </c>
      <c r="D27" s="142" t="s">
        <v>235</v>
      </c>
      <c r="E27" s="141">
        <v>37639416</v>
      </c>
      <c r="F27" s="141">
        <v>37639416</v>
      </c>
      <c r="G27" s="141">
        <v>0</v>
      </c>
      <c r="H27" s="141">
        <v>32129000</v>
      </c>
      <c r="I27" s="141">
        <v>32129000</v>
      </c>
      <c r="J27" s="141">
        <v>0</v>
      </c>
      <c r="K27" s="141">
        <v>5510416</v>
      </c>
      <c r="L27" s="141">
        <v>5510416</v>
      </c>
      <c r="M27" s="141">
        <v>0</v>
      </c>
      <c r="N27" s="143">
        <v>17.149999999999999</v>
      </c>
      <c r="O27" s="166">
        <v>34498875</v>
      </c>
    </row>
    <row r="28" spans="1:15">
      <c r="A28" s="141">
        <v>3436014</v>
      </c>
      <c r="B28" s="142" t="s">
        <v>19</v>
      </c>
      <c r="C28" s="142" t="s">
        <v>644</v>
      </c>
      <c r="D28" s="142" t="s">
        <v>241</v>
      </c>
      <c r="E28" s="141">
        <v>3680510</v>
      </c>
      <c r="F28" s="141">
        <v>3680510</v>
      </c>
      <c r="G28" s="141">
        <v>0</v>
      </c>
      <c r="H28" s="141">
        <v>5453000</v>
      </c>
      <c r="I28" s="141">
        <v>5453000</v>
      </c>
      <c r="J28" s="141">
        <v>0</v>
      </c>
      <c r="K28" s="141">
        <v>-1772490</v>
      </c>
      <c r="L28" s="141">
        <v>-1772490</v>
      </c>
      <c r="M28" s="141">
        <v>0</v>
      </c>
      <c r="N28" s="143">
        <v>32.5</v>
      </c>
      <c r="O28" s="166">
        <v>3436014</v>
      </c>
    </row>
    <row r="29" spans="1:15">
      <c r="A29" s="141">
        <v>110954</v>
      </c>
      <c r="B29" s="142" t="s">
        <v>20</v>
      </c>
      <c r="C29" s="142" t="s">
        <v>645</v>
      </c>
      <c r="D29" s="142" t="s">
        <v>243</v>
      </c>
      <c r="E29" s="141">
        <v>296484</v>
      </c>
      <c r="F29" s="141">
        <v>296484</v>
      </c>
      <c r="G29" s="141">
        <v>0</v>
      </c>
      <c r="H29" s="141">
        <v>420000</v>
      </c>
      <c r="I29" s="141">
        <v>420000</v>
      </c>
      <c r="J29" s="141">
        <v>0</v>
      </c>
      <c r="K29" s="141">
        <v>-123516</v>
      </c>
      <c r="L29" s="141">
        <v>-123516</v>
      </c>
      <c r="M29" s="141">
        <v>0</v>
      </c>
      <c r="N29" s="143">
        <v>29.41</v>
      </c>
      <c r="O29" s="166">
        <v>110954</v>
      </c>
    </row>
    <row r="30" spans="1:15">
      <c r="A30" s="141">
        <v>149617</v>
      </c>
      <c r="B30" s="142" t="s">
        <v>21</v>
      </c>
      <c r="C30" s="142" t="s">
        <v>646</v>
      </c>
      <c r="D30" s="142" t="s">
        <v>251</v>
      </c>
      <c r="E30" s="141">
        <v>150155</v>
      </c>
      <c r="F30" s="141">
        <v>150155</v>
      </c>
      <c r="G30" s="141">
        <v>0</v>
      </c>
      <c r="H30" s="141">
        <v>306000</v>
      </c>
      <c r="I30" s="141">
        <v>306000</v>
      </c>
      <c r="J30" s="141">
        <v>0</v>
      </c>
      <c r="K30" s="141">
        <v>-155845</v>
      </c>
      <c r="L30" s="141">
        <v>-155845</v>
      </c>
      <c r="M30" s="141">
        <v>0</v>
      </c>
      <c r="N30" s="143">
        <v>50.93</v>
      </c>
      <c r="O30" s="166">
        <v>149617</v>
      </c>
    </row>
    <row r="31" spans="1:15">
      <c r="A31" s="141">
        <v>700160</v>
      </c>
      <c r="B31" s="142" t="s">
        <v>22</v>
      </c>
      <c r="C31" s="142" t="s">
        <v>647</v>
      </c>
      <c r="D31" s="142" t="s">
        <v>227</v>
      </c>
      <c r="E31" s="141">
        <v>606225</v>
      </c>
      <c r="F31" s="141">
        <v>606225</v>
      </c>
      <c r="G31" s="141">
        <v>0</v>
      </c>
      <c r="H31" s="141">
        <v>913000</v>
      </c>
      <c r="I31" s="141">
        <v>913000</v>
      </c>
      <c r="J31" s="141">
        <v>0</v>
      </c>
      <c r="K31" s="141">
        <v>-306775</v>
      </c>
      <c r="L31" s="141">
        <v>-306775</v>
      </c>
      <c r="M31" s="141">
        <v>0</v>
      </c>
      <c r="N31" s="143">
        <v>33.6</v>
      </c>
      <c r="O31" s="166">
        <v>700160</v>
      </c>
    </row>
    <row r="32" spans="1:15">
      <c r="A32" s="141">
        <v>798468</v>
      </c>
      <c r="B32" s="142" t="s">
        <v>23</v>
      </c>
      <c r="C32" s="142" t="s">
        <v>648</v>
      </c>
      <c r="D32" s="142" t="s">
        <v>229</v>
      </c>
      <c r="E32" s="141">
        <v>819492</v>
      </c>
      <c r="F32" s="141">
        <v>819492</v>
      </c>
      <c r="G32" s="141">
        <v>0</v>
      </c>
      <c r="H32" s="141">
        <v>1141000</v>
      </c>
      <c r="I32" s="141">
        <v>1141000</v>
      </c>
      <c r="J32" s="141">
        <v>0</v>
      </c>
      <c r="K32" s="141">
        <v>-321508</v>
      </c>
      <c r="L32" s="141">
        <v>-321508</v>
      </c>
      <c r="M32" s="141">
        <v>0</v>
      </c>
      <c r="N32" s="143">
        <v>28.18</v>
      </c>
      <c r="O32" s="166">
        <v>798468</v>
      </c>
    </row>
    <row r="33" spans="1:15">
      <c r="A33" s="141">
        <v>1676815</v>
      </c>
      <c r="B33" s="142" t="s">
        <v>24</v>
      </c>
      <c r="C33" s="142" t="s">
        <v>649</v>
      </c>
      <c r="D33" s="142" t="s">
        <v>255</v>
      </c>
      <c r="E33" s="141">
        <v>1808154</v>
      </c>
      <c r="F33" s="141">
        <v>1808154</v>
      </c>
      <c r="G33" s="141">
        <v>0</v>
      </c>
      <c r="H33" s="141">
        <v>2673000</v>
      </c>
      <c r="I33" s="141">
        <v>2673000</v>
      </c>
      <c r="J33" s="141">
        <v>0</v>
      </c>
      <c r="K33" s="141">
        <v>-864846</v>
      </c>
      <c r="L33" s="141">
        <v>-864846</v>
      </c>
      <c r="M33" s="141">
        <v>0</v>
      </c>
      <c r="N33" s="143">
        <v>32.35</v>
      </c>
      <c r="O33" s="166">
        <v>1676815</v>
      </c>
    </row>
    <row r="34" spans="1:15">
      <c r="A34" s="141">
        <v>451261432</v>
      </c>
      <c r="B34" s="142" t="s">
        <v>271</v>
      </c>
      <c r="C34" s="142" t="s">
        <v>650</v>
      </c>
      <c r="D34" s="142" t="s">
        <v>255</v>
      </c>
      <c r="E34" s="141">
        <v>503517160</v>
      </c>
      <c r="F34" s="141">
        <v>503517160</v>
      </c>
      <c r="G34" s="141">
        <v>0</v>
      </c>
      <c r="H34" s="141">
        <v>498310000</v>
      </c>
      <c r="I34" s="141">
        <v>498310000</v>
      </c>
      <c r="J34" s="141">
        <v>0</v>
      </c>
      <c r="K34" s="141">
        <v>5207160</v>
      </c>
      <c r="L34" s="141">
        <v>5207160</v>
      </c>
      <c r="M34" s="141">
        <v>0</v>
      </c>
      <c r="N34" s="143">
        <v>1.04</v>
      </c>
      <c r="O34" s="166">
        <v>451261432</v>
      </c>
    </row>
    <row r="35" spans="1:15">
      <c r="A35" s="141">
        <v>7658238</v>
      </c>
      <c r="B35" s="142" t="s">
        <v>25</v>
      </c>
      <c r="C35" s="142" t="s">
        <v>651</v>
      </c>
      <c r="D35" s="142" t="s">
        <v>231</v>
      </c>
      <c r="E35" s="141">
        <v>6620795</v>
      </c>
      <c r="F35" s="141">
        <v>6620795</v>
      </c>
      <c r="G35" s="141">
        <v>0</v>
      </c>
      <c r="H35" s="141">
        <v>7319000</v>
      </c>
      <c r="I35" s="141">
        <v>7319000</v>
      </c>
      <c r="J35" s="141">
        <v>0</v>
      </c>
      <c r="K35" s="141">
        <v>-698205</v>
      </c>
      <c r="L35" s="141">
        <v>-698205</v>
      </c>
      <c r="M35" s="141">
        <v>0</v>
      </c>
      <c r="N35" s="143">
        <v>9.5399999999999991</v>
      </c>
      <c r="O35" s="166">
        <v>7658238</v>
      </c>
    </row>
    <row r="36" spans="1:15">
      <c r="A36" s="141">
        <v>171959166</v>
      </c>
      <c r="B36" s="142" t="s">
        <v>26</v>
      </c>
      <c r="C36" s="142" t="s">
        <v>652</v>
      </c>
      <c r="D36" s="142" t="s">
        <v>233</v>
      </c>
      <c r="E36" s="141">
        <v>175821511</v>
      </c>
      <c r="F36" s="141">
        <v>175821511</v>
      </c>
      <c r="G36" s="141">
        <v>0</v>
      </c>
      <c r="H36" s="141">
        <v>147942000</v>
      </c>
      <c r="I36" s="141">
        <v>147942000</v>
      </c>
      <c r="J36" s="141">
        <v>0</v>
      </c>
      <c r="K36" s="141">
        <v>27879511</v>
      </c>
      <c r="L36" s="141">
        <v>27879511</v>
      </c>
      <c r="M36" s="141">
        <v>0</v>
      </c>
      <c r="N36" s="143">
        <v>18.84</v>
      </c>
      <c r="O36" s="166">
        <v>171959166</v>
      </c>
    </row>
    <row r="37" spans="1:15">
      <c r="A37" s="141">
        <v>60271918</v>
      </c>
      <c r="B37" s="142" t="s">
        <v>27</v>
      </c>
      <c r="C37" s="142" t="s">
        <v>653</v>
      </c>
      <c r="D37" s="142" t="s">
        <v>235</v>
      </c>
      <c r="E37" s="141">
        <v>69944009</v>
      </c>
      <c r="F37" s="141">
        <v>69944009</v>
      </c>
      <c r="G37" s="141">
        <v>0</v>
      </c>
      <c r="H37" s="141">
        <v>79775000</v>
      </c>
      <c r="I37" s="141">
        <v>79775000</v>
      </c>
      <c r="J37" s="141">
        <v>0</v>
      </c>
      <c r="K37" s="141">
        <v>-9830991</v>
      </c>
      <c r="L37" s="141">
        <v>-9830991</v>
      </c>
      <c r="M37" s="141">
        <v>0</v>
      </c>
      <c r="N37" s="143">
        <v>12.32</v>
      </c>
      <c r="O37" s="166">
        <v>60271918</v>
      </c>
    </row>
    <row r="38" spans="1:15">
      <c r="A38" s="141">
        <v>63439968</v>
      </c>
      <c r="B38" s="142" t="s">
        <v>28</v>
      </c>
      <c r="C38" s="142" t="s">
        <v>654</v>
      </c>
      <c r="D38" s="142" t="s">
        <v>237</v>
      </c>
      <c r="E38" s="141">
        <v>62276021</v>
      </c>
      <c r="F38" s="141">
        <v>62276021</v>
      </c>
      <c r="G38" s="141">
        <v>0</v>
      </c>
      <c r="H38" s="141">
        <v>65988000</v>
      </c>
      <c r="I38" s="141">
        <v>65988000</v>
      </c>
      <c r="J38" s="141">
        <v>0</v>
      </c>
      <c r="K38" s="141">
        <v>-3711979</v>
      </c>
      <c r="L38" s="141">
        <v>-3711979</v>
      </c>
      <c r="M38" s="141">
        <v>0</v>
      </c>
      <c r="N38" s="143">
        <v>5.63</v>
      </c>
      <c r="O38" s="166">
        <v>63439968</v>
      </c>
    </row>
    <row r="39" spans="1:15">
      <c r="A39" s="141">
        <v>38662243</v>
      </c>
      <c r="B39" s="142" t="s">
        <v>29</v>
      </c>
      <c r="C39" s="142" t="s">
        <v>655</v>
      </c>
      <c r="D39" s="142" t="s">
        <v>239</v>
      </c>
      <c r="E39" s="141">
        <v>35674564</v>
      </c>
      <c r="F39" s="141">
        <v>35674564</v>
      </c>
      <c r="G39" s="141">
        <v>0</v>
      </c>
      <c r="H39" s="141">
        <v>43174000</v>
      </c>
      <c r="I39" s="141">
        <v>43174000</v>
      </c>
      <c r="J39" s="141">
        <v>0</v>
      </c>
      <c r="K39" s="141">
        <v>-7499436</v>
      </c>
      <c r="L39" s="141">
        <v>-7499436</v>
      </c>
      <c r="M39" s="141">
        <v>0</v>
      </c>
      <c r="N39" s="143">
        <v>17.37</v>
      </c>
      <c r="O39" s="166">
        <v>38662243</v>
      </c>
    </row>
    <row r="40" spans="1:15">
      <c r="A40" s="141">
        <v>2991752</v>
      </c>
      <c r="B40" s="142" t="s">
        <v>278</v>
      </c>
      <c r="C40" s="142" t="s">
        <v>656</v>
      </c>
      <c r="D40" s="142" t="s">
        <v>241</v>
      </c>
      <c r="E40" s="141">
        <v>3047573</v>
      </c>
      <c r="F40" s="141">
        <v>3047573</v>
      </c>
      <c r="G40" s="141">
        <v>0</v>
      </c>
      <c r="H40" s="141">
        <v>0</v>
      </c>
      <c r="I40" s="141">
        <v>0</v>
      </c>
      <c r="J40" s="141">
        <v>0</v>
      </c>
      <c r="K40" s="141">
        <v>3047573</v>
      </c>
      <c r="L40" s="141">
        <v>3047573</v>
      </c>
      <c r="M40" s="141">
        <v>0</v>
      </c>
      <c r="N40" s="143">
        <v>0</v>
      </c>
      <c r="O40" s="166">
        <v>2991752</v>
      </c>
    </row>
    <row r="41" spans="1:15">
      <c r="A41" s="141">
        <v>106278147</v>
      </c>
      <c r="B41" s="142" t="s">
        <v>30</v>
      </c>
      <c r="C41" s="142" t="s">
        <v>657</v>
      </c>
      <c r="D41" s="142" t="s">
        <v>251</v>
      </c>
      <c r="E41" s="141">
        <v>150132687</v>
      </c>
      <c r="F41" s="141">
        <v>150132687</v>
      </c>
      <c r="G41" s="141">
        <v>0</v>
      </c>
      <c r="H41" s="141">
        <v>154112000</v>
      </c>
      <c r="I41" s="141">
        <v>154112000</v>
      </c>
      <c r="J41" s="141">
        <v>0</v>
      </c>
      <c r="K41" s="141">
        <v>-3979313</v>
      </c>
      <c r="L41" s="141">
        <v>-3979313</v>
      </c>
      <c r="M41" s="141">
        <v>0</v>
      </c>
      <c r="N41" s="143">
        <v>2.58</v>
      </c>
      <c r="O41" s="166">
        <v>106278147</v>
      </c>
    </row>
    <row r="42" spans="1:15">
      <c r="A42" s="141">
        <v>283878905</v>
      </c>
      <c r="B42" s="142" t="s">
        <v>31</v>
      </c>
      <c r="C42" s="142" t="s">
        <v>658</v>
      </c>
      <c r="D42" s="142" t="s">
        <v>239</v>
      </c>
      <c r="E42" s="141">
        <v>293372662</v>
      </c>
      <c r="F42" s="141">
        <v>293372662</v>
      </c>
      <c r="G42" s="141">
        <v>0</v>
      </c>
      <c r="H42" s="141">
        <v>295188000</v>
      </c>
      <c r="I42" s="141">
        <v>295188000</v>
      </c>
      <c r="J42" s="141">
        <v>0</v>
      </c>
      <c r="K42" s="141">
        <v>-1815338</v>
      </c>
      <c r="L42" s="141">
        <v>-1815338</v>
      </c>
      <c r="M42" s="141">
        <v>0</v>
      </c>
      <c r="N42" s="143">
        <v>0.61</v>
      </c>
      <c r="O42" s="166">
        <v>283878905</v>
      </c>
    </row>
    <row r="43" spans="1:15">
      <c r="A43" s="141">
        <v>220053719</v>
      </c>
      <c r="B43" s="142" t="s">
        <v>32</v>
      </c>
      <c r="C43" s="142" t="s">
        <v>659</v>
      </c>
      <c r="D43" s="142" t="s">
        <v>243</v>
      </c>
      <c r="E43" s="141">
        <v>224839523</v>
      </c>
      <c r="F43" s="141">
        <v>224839523</v>
      </c>
      <c r="G43" s="141">
        <v>0</v>
      </c>
      <c r="H43" s="141">
        <v>220757000</v>
      </c>
      <c r="I43" s="141">
        <v>220757000</v>
      </c>
      <c r="J43" s="141">
        <v>0</v>
      </c>
      <c r="K43" s="141">
        <v>4082523</v>
      </c>
      <c r="L43" s="141">
        <v>4082523</v>
      </c>
      <c r="M43" s="141">
        <v>0</v>
      </c>
      <c r="N43" s="143">
        <v>1.85</v>
      </c>
      <c r="O43" s="166">
        <v>220053719</v>
      </c>
    </row>
    <row r="44" spans="1:15">
      <c r="A44" s="141">
        <v>44654295</v>
      </c>
      <c r="B44" s="142" t="s">
        <v>33</v>
      </c>
      <c r="C44" s="142" t="s">
        <v>660</v>
      </c>
      <c r="D44" s="142" t="s">
        <v>227</v>
      </c>
      <c r="E44" s="141">
        <v>47404299</v>
      </c>
      <c r="F44" s="141">
        <v>47404299</v>
      </c>
      <c r="G44" s="141">
        <v>0</v>
      </c>
      <c r="H44" s="141">
        <v>47901000</v>
      </c>
      <c r="I44" s="141">
        <v>47901000</v>
      </c>
      <c r="J44" s="141">
        <v>0</v>
      </c>
      <c r="K44" s="141">
        <v>-496701</v>
      </c>
      <c r="L44" s="141">
        <v>-496701</v>
      </c>
      <c r="M44" s="141">
        <v>0</v>
      </c>
      <c r="N44" s="143">
        <v>1.04</v>
      </c>
      <c r="O44" s="166">
        <v>44654295</v>
      </c>
    </row>
    <row r="45" spans="1:15">
      <c r="A45" s="141">
        <v>10096918</v>
      </c>
      <c r="B45" s="142" t="s">
        <v>34</v>
      </c>
      <c r="C45" s="142" t="s">
        <v>661</v>
      </c>
      <c r="D45" s="142" t="s">
        <v>229</v>
      </c>
      <c r="E45" s="141">
        <v>11336128</v>
      </c>
      <c r="F45" s="141">
        <v>11336128</v>
      </c>
      <c r="G45" s="141">
        <v>0</v>
      </c>
      <c r="H45" s="141">
        <v>8981000</v>
      </c>
      <c r="I45" s="141">
        <v>8981000</v>
      </c>
      <c r="J45" s="141">
        <v>0</v>
      </c>
      <c r="K45" s="141">
        <v>2355128</v>
      </c>
      <c r="L45" s="141">
        <v>2355128</v>
      </c>
      <c r="M45" s="141">
        <v>0</v>
      </c>
      <c r="N45" s="143">
        <v>26.22</v>
      </c>
      <c r="O45" s="166">
        <v>10096918</v>
      </c>
    </row>
    <row r="46" spans="1:15">
      <c r="A46" s="141">
        <v>9073973</v>
      </c>
      <c r="B46" s="142" t="s">
        <v>35</v>
      </c>
      <c r="C46" s="142" t="s">
        <v>662</v>
      </c>
      <c r="D46" s="142" t="s">
        <v>231</v>
      </c>
      <c r="E46" s="141">
        <v>9792712</v>
      </c>
      <c r="F46" s="141">
        <v>9792712</v>
      </c>
      <c r="G46" s="141">
        <v>0</v>
      </c>
      <c r="H46" s="141">
        <v>17549000</v>
      </c>
      <c r="I46" s="141">
        <v>17549000</v>
      </c>
      <c r="J46" s="141">
        <v>0</v>
      </c>
      <c r="K46" s="141">
        <v>-7756288</v>
      </c>
      <c r="L46" s="141">
        <v>-7756288</v>
      </c>
      <c r="M46" s="141">
        <v>0</v>
      </c>
      <c r="N46" s="143">
        <v>44.2</v>
      </c>
      <c r="O46" s="166">
        <v>9073973</v>
      </c>
    </row>
    <row r="47" spans="1:15">
      <c r="A47" s="141">
        <v>33341751</v>
      </c>
      <c r="B47" s="157" t="s">
        <v>913</v>
      </c>
      <c r="C47" s="142" t="s">
        <v>663</v>
      </c>
      <c r="D47" s="142" t="s">
        <v>229</v>
      </c>
      <c r="E47" s="141">
        <v>43040337</v>
      </c>
      <c r="F47" s="141">
        <v>43040337</v>
      </c>
      <c r="G47" s="141">
        <v>0</v>
      </c>
      <c r="H47" s="141">
        <v>59283000</v>
      </c>
      <c r="I47" s="141">
        <v>59283000</v>
      </c>
      <c r="J47" s="141">
        <v>0</v>
      </c>
      <c r="K47" s="141">
        <v>-16242663</v>
      </c>
      <c r="L47" s="141">
        <v>-16242663</v>
      </c>
      <c r="M47" s="141">
        <v>0</v>
      </c>
      <c r="N47" s="143">
        <v>27.4</v>
      </c>
      <c r="O47" s="166">
        <v>33341751</v>
      </c>
    </row>
    <row r="48" spans="1:15">
      <c r="A48" s="141">
        <v>7480</v>
      </c>
      <c r="B48" s="142" t="s">
        <v>36</v>
      </c>
      <c r="C48" s="142" t="s">
        <v>664</v>
      </c>
      <c r="D48" s="142" t="s">
        <v>255</v>
      </c>
      <c r="E48" s="141">
        <v>5080</v>
      </c>
      <c r="F48" s="141">
        <v>5080</v>
      </c>
      <c r="G48" s="141">
        <v>0</v>
      </c>
      <c r="H48" s="141">
        <v>7000</v>
      </c>
      <c r="I48" s="141">
        <v>7000</v>
      </c>
      <c r="J48" s="141">
        <v>0</v>
      </c>
      <c r="K48" s="141">
        <v>-1920</v>
      </c>
      <c r="L48" s="141">
        <v>-1920</v>
      </c>
      <c r="M48" s="141">
        <v>0</v>
      </c>
      <c r="N48" s="143">
        <v>27.43</v>
      </c>
      <c r="O48" s="166">
        <v>7480</v>
      </c>
    </row>
    <row r="49" spans="1:15">
      <c r="A49" s="141">
        <v>33334271</v>
      </c>
      <c r="B49" s="157" t="s">
        <v>914</v>
      </c>
      <c r="C49" s="142" t="s">
        <v>665</v>
      </c>
      <c r="D49" s="142" t="s">
        <v>231</v>
      </c>
      <c r="E49" s="141">
        <v>43035257</v>
      </c>
      <c r="F49" s="141">
        <v>43035257</v>
      </c>
      <c r="G49" s="141">
        <v>0</v>
      </c>
      <c r="H49" s="141">
        <v>59276000</v>
      </c>
      <c r="I49" s="141">
        <v>59276000</v>
      </c>
      <c r="J49" s="141">
        <v>0</v>
      </c>
      <c r="K49" s="141">
        <v>-16240743</v>
      </c>
      <c r="L49" s="141">
        <v>-16240743</v>
      </c>
      <c r="M49" s="141">
        <v>0</v>
      </c>
      <c r="N49" s="143">
        <v>27.4</v>
      </c>
      <c r="O49" s="166">
        <v>33334271</v>
      </c>
    </row>
    <row r="50" spans="1:15">
      <c r="A50" s="141">
        <v>4369894</v>
      </c>
      <c r="B50" s="142" t="s">
        <v>38</v>
      </c>
      <c r="C50" s="142" t="s">
        <v>666</v>
      </c>
      <c r="D50" s="142" t="s">
        <v>237</v>
      </c>
      <c r="E50" s="141">
        <v>16457051</v>
      </c>
      <c r="F50" s="141">
        <v>16457051</v>
      </c>
      <c r="G50" s="141">
        <v>0</v>
      </c>
      <c r="H50" s="141">
        <v>149348000</v>
      </c>
      <c r="I50" s="141">
        <v>149348000</v>
      </c>
      <c r="J50" s="141">
        <v>0</v>
      </c>
      <c r="K50" s="141">
        <v>-132890949</v>
      </c>
      <c r="L50" s="141">
        <v>-132890949</v>
      </c>
      <c r="M50" s="141">
        <v>0</v>
      </c>
      <c r="N50" s="143">
        <v>88.98</v>
      </c>
      <c r="O50" s="166">
        <v>4369894</v>
      </c>
    </row>
    <row r="51" spans="1:15">
      <c r="A51" s="141">
        <v>4281894</v>
      </c>
      <c r="B51" s="142" t="s">
        <v>45</v>
      </c>
      <c r="C51" s="142" t="s">
        <v>667</v>
      </c>
      <c r="D51" s="142" t="s">
        <v>239</v>
      </c>
      <c r="E51" s="141">
        <v>16402051</v>
      </c>
      <c r="F51" s="141">
        <v>16402051</v>
      </c>
      <c r="G51" s="141">
        <v>0</v>
      </c>
      <c r="H51" s="141">
        <v>147923000</v>
      </c>
      <c r="I51" s="141">
        <v>147923000</v>
      </c>
      <c r="J51" s="141">
        <v>0</v>
      </c>
      <c r="K51" s="141">
        <v>-131520949</v>
      </c>
      <c r="L51" s="141">
        <v>-131520949</v>
      </c>
      <c r="M51" s="141">
        <v>0</v>
      </c>
      <c r="N51" s="143">
        <v>88.91</v>
      </c>
      <c r="O51" s="166">
        <v>4281894</v>
      </c>
    </row>
    <row r="52" spans="1:15">
      <c r="A52" s="141">
        <v>88000</v>
      </c>
      <c r="B52" s="142" t="s">
        <v>39</v>
      </c>
      <c r="C52" s="142" t="s">
        <v>668</v>
      </c>
      <c r="D52" s="142" t="s">
        <v>241</v>
      </c>
      <c r="E52" s="141">
        <v>55000</v>
      </c>
      <c r="F52" s="141">
        <v>55000</v>
      </c>
      <c r="G52" s="141">
        <v>0</v>
      </c>
      <c r="H52" s="141">
        <v>1425000</v>
      </c>
      <c r="I52" s="141">
        <v>1425000</v>
      </c>
      <c r="J52" s="141">
        <v>0</v>
      </c>
      <c r="K52" s="141">
        <v>-1370000</v>
      </c>
      <c r="L52" s="141">
        <v>-1370000</v>
      </c>
      <c r="M52" s="141">
        <v>0</v>
      </c>
      <c r="N52" s="143">
        <v>96.14</v>
      </c>
      <c r="O52" s="166">
        <v>88000</v>
      </c>
    </row>
    <row r="53" spans="1:15">
      <c r="A53" s="141">
        <v>22355794</v>
      </c>
      <c r="B53" s="142" t="s">
        <v>40</v>
      </c>
      <c r="C53" s="142" t="s">
        <v>669</v>
      </c>
      <c r="D53" s="142" t="s">
        <v>227</v>
      </c>
      <c r="E53" s="141">
        <v>29215135</v>
      </c>
      <c r="F53" s="141">
        <v>29215135</v>
      </c>
      <c r="G53" s="141">
        <v>0</v>
      </c>
      <c r="H53" s="141">
        <v>41587000</v>
      </c>
      <c r="I53" s="141">
        <v>41587000</v>
      </c>
      <c r="J53" s="141">
        <v>0</v>
      </c>
      <c r="K53" s="141">
        <v>-12371865</v>
      </c>
      <c r="L53" s="141">
        <v>-12371865</v>
      </c>
      <c r="M53" s="141">
        <v>0</v>
      </c>
      <c r="N53" s="143">
        <v>29.75</v>
      </c>
      <c r="O53" s="166">
        <v>22355794</v>
      </c>
    </row>
    <row r="54" spans="1:15">
      <c r="A54" s="141">
        <v>22355794</v>
      </c>
      <c r="B54" s="142" t="s">
        <v>41</v>
      </c>
      <c r="C54" s="142" t="s">
        <v>670</v>
      </c>
      <c r="D54" s="142" t="s">
        <v>229</v>
      </c>
      <c r="E54" s="141">
        <v>29215135</v>
      </c>
      <c r="F54" s="141">
        <v>29215135</v>
      </c>
      <c r="G54" s="141">
        <v>0</v>
      </c>
      <c r="H54" s="141">
        <v>41587000</v>
      </c>
      <c r="I54" s="141">
        <v>41587000</v>
      </c>
      <c r="J54" s="141">
        <v>0</v>
      </c>
      <c r="K54" s="141">
        <v>-12371865</v>
      </c>
      <c r="L54" s="141">
        <v>-12371865</v>
      </c>
      <c r="M54" s="141">
        <v>0</v>
      </c>
      <c r="N54" s="143">
        <v>29.75</v>
      </c>
      <c r="O54" s="166">
        <v>22355794</v>
      </c>
    </row>
    <row r="55" spans="1:15">
      <c r="A55" s="141">
        <v>7481057867</v>
      </c>
      <c r="B55" s="142" t="s">
        <v>294</v>
      </c>
      <c r="C55" s="142"/>
      <c r="D55" s="142"/>
      <c r="E55" s="141">
        <v>7645844189</v>
      </c>
      <c r="F55" s="141">
        <v>7542761450</v>
      </c>
      <c r="G55" s="141">
        <v>103082739</v>
      </c>
      <c r="H55" s="141">
        <v>7963410000</v>
      </c>
      <c r="I55" s="141">
        <v>7860828000</v>
      </c>
      <c r="J55" s="141">
        <v>102582000</v>
      </c>
      <c r="K55" s="141">
        <v>-317565811</v>
      </c>
      <c r="L55" s="141">
        <v>-318066550</v>
      </c>
      <c r="M55" s="141">
        <v>500739</v>
      </c>
      <c r="N55" s="143">
        <v>3.99</v>
      </c>
      <c r="O55" s="166">
        <v>7481057867</v>
      </c>
    </row>
    <row r="56" spans="1:15">
      <c r="A56" s="141">
        <v>-731625942</v>
      </c>
      <c r="B56" s="142" t="s">
        <v>295</v>
      </c>
      <c r="C56" s="142" t="s">
        <v>619</v>
      </c>
      <c r="D56" s="142" t="s">
        <v>233</v>
      </c>
      <c r="E56" s="141">
        <v>-682217867</v>
      </c>
      <c r="F56" s="141">
        <v>-682217867</v>
      </c>
      <c r="G56" s="141">
        <v>0</v>
      </c>
      <c r="H56" s="141">
        <v>-647016000</v>
      </c>
      <c r="I56" s="141">
        <v>-647016000</v>
      </c>
      <c r="J56" s="141">
        <v>0</v>
      </c>
      <c r="K56" s="141">
        <v>-35201867</v>
      </c>
      <c r="L56" s="141">
        <v>-35201867</v>
      </c>
      <c r="M56" s="141">
        <v>0</v>
      </c>
      <c r="N56" s="143">
        <v>5.44</v>
      </c>
      <c r="O56" s="166">
        <v>-731625942</v>
      </c>
    </row>
    <row r="57" spans="1:15">
      <c r="A57" s="141">
        <v>6749431925</v>
      </c>
      <c r="B57" s="142" t="s">
        <v>42</v>
      </c>
      <c r="C57" s="142" t="s">
        <v>43</v>
      </c>
      <c r="D57" s="142"/>
      <c r="E57" s="141">
        <v>6963626322</v>
      </c>
      <c r="F57" s="141">
        <v>6860543583</v>
      </c>
      <c r="G57" s="141">
        <v>103082739</v>
      </c>
      <c r="H57" s="141">
        <v>7316394000</v>
      </c>
      <c r="I57" s="141">
        <v>7213812000</v>
      </c>
      <c r="J57" s="141">
        <v>102582000</v>
      </c>
      <c r="K57" s="141">
        <v>-352767678</v>
      </c>
      <c r="L57" s="141">
        <v>-353268417</v>
      </c>
      <c r="M57" s="141">
        <v>500739</v>
      </c>
      <c r="N57" s="143">
        <v>4.82</v>
      </c>
      <c r="O57" s="166">
        <v>6749431925</v>
      </c>
    </row>
  </sheetData>
  <phoneticPr fontId="35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工作表27">
    <tabColor theme="0" tint="-0.249977111117893"/>
  </sheetPr>
  <dimension ref="A1:O58"/>
  <sheetViews>
    <sheetView topLeftCell="A40" workbookViewId="0">
      <selection activeCell="C26" sqref="C26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9.44140625" bestFit="1" customWidth="1"/>
    <col min="8" max="9" width="11.88671875" bestFit="1" customWidth="1"/>
    <col min="10" max="10" width="9.44140625" bestFit="1" customWidth="1"/>
    <col min="11" max="12" width="11" bestFit="1" customWidth="1"/>
    <col min="13" max="13" width="9.109375" bestFit="1" customWidth="1"/>
    <col min="14" max="14" width="6.332031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1923102204</v>
      </c>
      <c r="B2" s="142" t="s">
        <v>671</v>
      </c>
      <c r="C2" s="142" t="s">
        <v>672</v>
      </c>
      <c r="D2" s="142" t="s">
        <v>224</v>
      </c>
      <c r="E2" s="141">
        <v>2072391956</v>
      </c>
      <c r="F2" s="141">
        <v>2049404340</v>
      </c>
      <c r="G2" s="141">
        <v>22987616</v>
      </c>
      <c r="H2" s="141">
        <v>2216555000</v>
      </c>
      <c r="I2" s="141">
        <v>2189948000</v>
      </c>
      <c r="J2" s="141">
        <v>26607000</v>
      </c>
      <c r="K2" s="141">
        <v>-144163044</v>
      </c>
      <c r="L2" s="141">
        <v>-140543660</v>
      </c>
      <c r="M2" s="141">
        <v>-3619384</v>
      </c>
      <c r="N2" s="143">
        <v>6.5</v>
      </c>
      <c r="O2" s="166">
        <v>1923102204</v>
      </c>
    </row>
    <row r="3" spans="1:15">
      <c r="A3" s="141">
        <v>1280765639</v>
      </c>
      <c r="B3" s="142" t="s">
        <v>225</v>
      </c>
      <c r="C3" s="142" t="s">
        <v>673</v>
      </c>
      <c r="D3" s="142" t="s">
        <v>235</v>
      </c>
      <c r="E3" s="141">
        <v>1288187137</v>
      </c>
      <c r="F3" s="141">
        <v>1265199521</v>
      </c>
      <c r="G3" s="141">
        <v>22987616</v>
      </c>
      <c r="H3" s="141">
        <v>1267397000</v>
      </c>
      <c r="I3" s="141">
        <v>1240790000</v>
      </c>
      <c r="J3" s="141">
        <v>26607000</v>
      </c>
      <c r="K3" s="141">
        <v>20790137</v>
      </c>
      <c r="L3" s="141">
        <v>24409521</v>
      </c>
      <c r="M3" s="141">
        <v>-3619384</v>
      </c>
      <c r="N3" s="143">
        <v>1.64</v>
      </c>
      <c r="O3" s="166">
        <v>1280765639</v>
      </c>
    </row>
    <row r="4" spans="1:15">
      <c r="A4" s="141">
        <v>685080240</v>
      </c>
      <c r="B4" s="142" t="s">
        <v>0</v>
      </c>
      <c r="C4" s="142" t="s">
        <v>674</v>
      </c>
      <c r="D4" s="142" t="s">
        <v>237</v>
      </c>
      <c r="E4" s="141">
        <v>693296690</v>
      </c>
      <c r="F4" s="141">
        <v>693296690</v>
      </c>
      <c r="G4" s="141">
        <v>0</v>
      </c>
      <c r="H4" s="141">
        <v>736453000</v>
      </c>
      <c r="I4" s="141">
        <v>736453000</v>
      </c>
      <c r="J4" s="141">
        <v>0</v>
      </c>
      <c r="K4" s="141">
        <v>-43156310</v>
      </c>
      <c r="L4" s="141">
        <v>-43156310</v>
      </c>
      <c r="M4" s="141">
        <v>0</v>
      </c>
      <c r="N4" s="143">
        <v>5.86</v>
      </c>
      <c r="O4" s="166">
        <v>685080240</v>
      </c>
    </row>
    <row r="5" spans="1:15">
      <c r="A5" s="141">
        <v>36559353</v>
      </c>
      <c r="B5" s="142" t="s">
        <v>1</v>
      </c>
      <c r="C5" s="142" t="s">
        <v>675</v>
      </c>
      <c r="D5" s="142" t="s">
        <v>241</v>
      </c>
      <c r="E5" s="141">
        <v>29322782</v>
      </c>
      <c r="F5" s="141">
        <v>29322782</v>
      </c>
      <c r="G5" s="141">
        <v>0</v>
      </c>
      <c r="H5" s="141">
        <v>42022000</v>
      </c>
      <c r="I5" s="141">
        <v>42022000</v>
      </c>
      <c r="J5" s="141">
        <v>0</v>
      </c>
      <c r="K5" s="141">
        <v>-12699218</v>
      </c>
      <c r="L5" s="141">
        <v>-12699218</v>
      </c>
      <c r="M5" s="141">
        <v>0</v>
      </c>
      <c r="N5" s="143">
        <v>30.22</v>
      </c>
      <c r="O5" s="166">
        <v>36559353</v>
      </c>
    </row>
    <row r="6" spans="1:15">
      <c r="A6" s="141">
        <v>5140179</v>
      </c>
      <c r="B6" s="142" t="s">
        <v>2</v>
      </c>
      <c r="C6" s="142" t="s">
        <v>676</v>
      </c>
      <c r="D6" s="142" t="s">
        <v>243</v>
      </c>
      <c r="E6" s="141">
        <v>6688730</v>
      </c>
      <c r="F6" s="141">
        <v>6688730</v>
      </c>
      <c r="G6" s="141">
        <v>0</v>
      </c>
      <c r="H6" s="141">
        <v>4098000</v>
      </c>
      <c r="I6" s="141">
        <v>4098000</v>
      </c>
      <c r="J6" s="141">
        <v>0</v>
      </c>
      <c r="K6" s="141">
        <v>2590730</v>
      </c>
      <c r="L6" s="141">
        <v>2590730</v>
      </c>
      <c r="M6" s="141">
        <v>0</v>
      </c>
      <c r="N6" s="143">
        <v>63.22</v>
      </c>
      <c r="O6" s="166">
        <v>5140179</v>
      </c>
    </row>
    <row r="7" spans="1:15">
      <c r="A7" s="141">
        <v>258427129</v>
      </c>
      <c r="B7" s="142" t="s">
        <v>3</v>
      </c>
      <c r="C7" s="142" t="s">
        <v>677</v>
      </c>
      <c r="D7" s="142" t="s">
        <v>251</v>
      </c>
      <c r="E7" s="141">
        <v>262227065</v>
      </c>
      <c r="F7" s="141">
        <v>262227065</v>
      </c>
      <c r="G7" s="141">
        <v>0</v>
      </c>
      <c r="H7" s="141">
        <v>192605000</v>
      </c>
      <c r="I7" s="141">
        <v>192605000</v>
      </c>
      <c r="J7" s="141">
        <v>0</v>
      </c>
      <c r="K7" s="141">
        <v>69622065</v>
      </c>
      <c r="L7" s="141">
        <v>69622065</v>
      </c>
      <c r="M7" s="141">
        <v>0</v>
      </c>
      <c r="N7" s="143">
        <v>36.15</v>
      </c>
      <c r="O7" s="166">
        <v>258427129</v>
      </c>
    </row>
    <row r="8" spans="1:15">
      <c r="A8" s="141">
        <v>117304698</v>
      </c>
      <c r="B8" s="142" t="s">
        <v>4</v>
      </c>
      <c r="C8" s="142" t="s">
        <v>678</v>
      </c>
      <c r="D8" s="142" t="s">
        <v>227</v>
      </c>
      <c r="E8" s="141">
        <v>118751737</v>
      </c>
      <c r="F8" s="141">
        <v>118751737</v>
      </c>
      <c r="G8" s="141">
        <v>0</v>
      </c>
      <c r="H8" s="141">
        <v>114037000</v>
      </c>
      <c r="I8" s="141">
        <v>114037000</v>
      </c>
      <c r="J8" s="141">
        <v>0</v>
      </c>
      <c r="K8" s="141">
        <v>4714737</v>
      </c>
      <c r="L8" s="141">
        <v>4714737</v>
      </c>
      <c r="M8" s="141">
        <v>0</v>
      </c>
      <c r="N8" s="143">
        <v>4.13</v>
      </c>
      <c r="O8" s="166">
        <v>117304698</v>
      </c>
    </row>
    <row r="9" spans="1:15">
      <c r="A9" s="141">
        <v>0</v>
      </c>
      <c r="B9" s="142" t="s">
        <v>5</v>
      </c>
      <c r="C9" s="142" t="s">
        <v>679</v>
      </c>
      <c r="D9" s="142" t="s">
        <v>229</v>
      </c>
      <c r="E9" s="141">
        <v>66727</v>
      </c>
      <c r="F9" s="141">
        <v>66727</v>
      </c>
      <c r="G9" s="141">
        <v>0</v>
      </c>
      <c r="H9" s="141">
        <v>66000</v>
      </c>
      <c r="I9" s="141">
        <v>66000</v>
      </c>
      <c r="J9" s="141">
        <v>0</v>
      </c>
      <c r="K9" s="141">
        <v>727</v>
      </c>
      <c r="L9" s="141">
        <v>727</v>
      </c>
      <c r="M9" s="141">
        <v>0</v>
      </c>
      <c r="N9" s="143">
        <v>1.1000000000000001</v>
      </c>
      <c r="O9" s="166">
        <v>0</v>
      </c>
    </row>
    <row r="10" spans="1:15">
      <c r="A10" s="141">
        <v>178228625</v>
      </c>
      <c r="B10" s="142" t="s">
        <v>6</v>
      </c>
      <c r="C10" s="142" t="s">
        <v>680</v>
      </c>
      <c r="D10" s="142" t="s">
        <v>255</v>
      </c>
      <c r="E10" s="141">
        <v>177814732</v>
      </c>
      <c r="F10" s="141">
        <v>154827116</v>
      </c>
      <c r="G10" s="141">
        <v>22987616</v>
      </c>
      <c r="H10" s="141">
        <v>178087000</v>
      </c>
      <c r="I10" s="141">
        <v>151480000</v>
      </c>
      <c r="J10" s="141">
        <v>26607000</v>
      </c>
      <c r="K10" s="141">
        <v>-272268</v>
      </c>
      <c r="L10" s="141">
        <v>3347116</v>
      </c>
      <c r="M10" s="141">
        <v>-3619384</v>
      </c>
      <c r="N10" s="143">
        <v>0.15</v>
      </c>
      <c r="O10" s="166">
        <v>178228625</v>
      </c>
    </row>
    <row r="11" spans="1:15">
      <c r="A11" s="141">
        <v>25415</v>
      </c>
      <c r="B11" s="142" t="s">
        <v>7</v>
      </c>
      <c r="C11" s="142" t="s">
        <v>681</v>
      </c>
      <c r="D11" s="142" t="s">
        <v>231</v>
      </c>
      <c r="E11" s="141">
        <v>18674</v>
      </c>
      <c r="F11" s="141">
        <v>18674</v>
      </c>
      <c r="G11" s="141">
        <v>0</v>
      </c>
      <c r="H11" s="141">
        <v>29000</v>
      </c>
      <c r="I11" s="141">
        <v>29000</v>
      </c>
      <c r="J11" s="141">
        <v>0</v>
      </c>
      <c r="K11" s="141">
        <v>-10326</v>
      </c>
      <c r="L11" s="141">
        <v>-10326</v>
      </c>
      <c r="M11" s="141">
        <v>0</v>
      </c>
      <c r="N11" s="143">
        <v>35.61</v>
      </c>
      <c r="O11" s="166">
        <v>25415</v>
      </c>
    </row>
    <row r="12" spans="1:15">
      <c r="A12" s="141">
        <v>216566067</v>
      </c>
      <c r="B12" s="142" t="s">
        <v>8</v>
      </c>
      <c r="C12" s="142" t="s">
        <v>682</v>
      </c>
      <c r="D12" s="142" t="s">
        <v>251</v>
      </c>
      <c r="E12" s="141">
        <v>235687101</v>
      </c>
      <c r="F12" s="141">
        <v>235687101</v>
      </c>
      <c r="G12" s="141">
        <v>0</v>
      </c>
      <c r="H12" s="141">
        <v>213581000</v>
      </c>
      <c r="I12" s="141">
        <v>213581000</v>
      </c>
      <c r="J12" s="141">
        <v>0</v>
      </c>
      <c r="K12" s="141">
        <v>22106101</v>
      </c>
      <c r="L12" s="141">
        <v>22106101</v>
      </c>
      <c r="M12" s="141">
        <v>0</v>
      </c>
      <c r="N12" s="143">
        <v>10.35</v>
      </c>
      <c r="O12" s="166">
        <v>216566067</v>
      </c>
    </row>
    <row r="13" spans="1:15">
      <c r="A13" s="141">
        <v>723631</v>
      </c>
      <c r="B13" s="142" t="s">
        <v>9</v>
      </c>
      <c r="C13" s="142" t="s">
        <v>683</v>
      </c>
      <c r="D13" s="142" t="s">
        <v>227</v>
      </c>
      <c r="E13" s="141">
        <v>869565</v>
      </c>
      <c r="F13" s="141">
        <v>869565</v>
      </c>
      <c r="G13" s="141">
        <v>0</v>
      </c>
      <c r="H13" s="141">
        <v>1542000</v>
      </c>
      <c r="I13" s="141">
        <v>1542000</v>
      </c>
      <c r="J13" s="141">
        <v>0</v>
      </c>
      <c r="K13" s="141">
        <v>-672435</v>
      </c>
      <c r="L13" s="141">
        <v>-672435</v>
      </c>
      <c r="M13" s="141">
        <v>0</v>
      </c>
      <c r="N13" s="143">
        <v>43.61</v>
      </c>
      <c r="O13" s="166">
        <v>723631</v>
      </c>
    </row>
    <row r="14" spans="1:15">
      <c r="A14" s="141">
        <v>4300998</v>
      </c>
      <c r="B14" s="142" t="s">
        <v>10</v>
      </c>
      <c r="C14" s="142" t="s">
        <v>684</v>
      </c>
      <c r="D14" s="142" t="s">
        <v>229</v>
      </c>
      <c r="E14" s="141">
        <v>4743574</v>
      </c>
      <c r="F14" s="141">
        <v>4743574</v>
      </c>
      <c r="G14" s="141">
        <v>0</v>
      </c>
      <c r="H14" s="141">
        <v>4393000</v>
      </c>
      <c r="I14" s="141">
        <v>4393000</v>
      </c>
      <c r="J14" s="141">
        <v>0</v>
      </c>
      <c r="K14" s="141">
        <v>350574</v>
      </c>
      <c r="L14" s="141">
        <v>350574</v>
      </c>
      <c r="M14" s="141">
        <v>0</v>
      </c>
      <c r="N14" s="143">
        <v>7.98</v>
      </c>
      <c r="O14" s="166">
        <v>4300998</v>
      </c>
    </row>
    <row r="15" spans="1:15">
      <c r="A15" s="141">
        <v>9274666</v>
      </c>
      <c r="B15" s="142" t="s">
        <v>11</v>
      </c>
      <c r="C15" s="142" t="s">
        <v>685</v>
      </c>
      <c r="D15" s="142" t="s">
        <v>255</v>
      </c>
      <c r="E15" s="141">
        <v>12103746</v>
      </c>
      <c r="F15" s="141">
        <v>12103746</v>
      </c>
      <c r="G15" s="141">
        <v>0</v>
      </c>
      <c r="H15" s="141">
        <v>14586000</v>
      </c>
      <c r="I15" s="141">
        <v>14586000</v>
      </c>
      <c r="J15" s="141">
        <v>0</v>
      </c>
      <c r="K15" s="141">
        <v>-2482254</v>
      </c>
      <c r="L15" s="141">
        <v>-2482254</v>
      </c>
      <c r="M15" s="141">
        <v>0</v>
      </c>
      <c r="N15" s="143">
        <v>17.02</v>
      </c>
      <c r="O15" s="166">
        <v>9274666</v>
      </c>
    </row>
    <row r="16" spans="1:15">
      <c r="A16" s="141">
        <v>5468003</v>
      </c>
      <c r="B16" s="142" t="s">
        <v>248</v>
      </c>
      <c r="C16" s="142" t="s">
        <v>686</v>
      </c>
      <c r="D16" s="142" t="s">
        <v>231</v>
      </c>
      <c r="E16" s="141">
        <v>6130133</v>
      </c>
      <c r="F16" s="141">
        <v>6130133</v>
      </c>
      <c r="G16" s="141">
        <v>0</v>
      </c>
      <c r="H16" s="141">
        <v>5519000</v>
      </c>
      <c r="I16" s="141">
        <v>5519000</v>
      </c>
      <c r="J16" s="141">
        <v>0</v>
      </c>
      <c r="K16" s="141">
        <v>611133</v>
      </c>
      <c r="L16" s="141">
        <v>611133</v>
      </c>
      <c r="M16" s="141">
        <v>0</v>
      </c>
      <c r="N16" s="143">
        <v>11.07</v>
      </c>
      <c r="O16" s="166">
        <v>5468003</v>
      </c>
    </row>
    <row r="17" spans="1:15">
      <c r="A17" s="141">
        <v>38130940</v>
      </c>
      <c r="B17" s="142" t="s">
        <v>12</v>
      </c>
      <c r="C17" s="142" t="s">
        <v>687</v>
      </c>
      <c r="D17" s="142" t="s">
        <v>233</v>
      </c>
      <c r="E17" s="141">
        <v>38344860</v>
      </c>
      <c r="F17" s="141">
        <v>38344860</v>
      </c>
      <c r="G17" s="141">
        <v>0</v>
      </c>
      <c r="H17" s="141">
        <v>43722000</v>
      </c>
      <c r="I17" s="141">
        <v>43722000</v>
      </c>
      <c r="J17" s="141">
        <v>0</v>
      </c>
      <c r="K17" s="141">
        <v>-5377140</v>
      </c>
      <c r="L17" s="141">
        <v>-5377140</v>
      </c>
      <c r="M17" s="141">
        <v>0</v>
      </c>
      <c r="N17" s="143">
        <v>12.3</v>
      </c>
      <c r="O17" s="166">
        <v>38130940</v>
      </c>
    </row>
    <row r="18" spans="1:15">
      <c r="A18" s="141">
        <v>366223</v>
      </c>
      <c r="B18" s="142" t="s">
        <v>13</v>
      </c>
      <c r="C18" s="142" t="s">
        <v>688</v>
      </c>
      <c r="D18" s="142" t="s">
        <v>235</v>
      </c>
      <c r="E18" s="141">
        <v>472032</v>
      </c>
      <c r="F18" s="141">
        <v>472032</v>
      </c>
      <c r="G18" s="141">
        <v>0</v>
      </c>
      <c r="H18" s="141">
        <v>839000</v>
      </c>
      <c r="I18" s="141">
        <v>839000</v>
      </c>
      <c r="J18" s="141">
        <v>0</v>
      </c>
      <c r="K18" s="141">
        <v>-366968</v>
      </c>
      <c r="L18" s="141">
        <v>-366968</v>
      </c>
      <c r="M18" s="141">
        <v>0</v>
      </c>
      <c r="N18" s="143">
        <v>43.74</v>
      </c>
      <c r="O18" s="166">
        <v>366223</v>
      </c>
    </row>
    <row r="19" spans="1:15">
      <c r="A19" s="141">
        <v>31284591</v>
      </c>
      <c r="B19" s="142" t="s">
        <v>14</v>
      </c>
      <c r="C19" s="142" t="s">
        <v>689</v>
      </c>
      <c r="D19" s="142" t="s">
        <v>237</v>
      </c>
      <c r="E19" s="141">
        <v>35646564</v>
      </c>
      <c r="F19" s="141">
        <v>35646564</v>
      </c>
      <c r="G19" s="141">
        <v>0</v>
      </c>
      <c r="H19" s="141">
        <v>30631000</v>
      </c>
      <c r="I19" s="141">
        <v>30631000</v>
      </c>
      <c r="J19" s="141">
        <v>0</v>
      </c>
      <c r="K19" s="141">
        <v>5015564</v>
      </c>
      <c r="L19" s="141">
        <v>5015564</v>
      </c>
      <c r="M19" s="141">
        <v>0</v>
      </c>
      <c r="N19" s="143">
        <v>16.37</v>
      </c>
      <c r="O19" s="166">
        <v>31284591</v>
      </c>
    </row>
    <row r="20" spans="1:15">
      <c r="A20" s="141">
        <v>110258435</v>
      </c>
      <c r="B20" s="142" t="s">
        <v>15</v>
      </c>
      <c r="C20" s="142" t="s">
        <v>690</v>
      </c>
      <c r="D20" s="142" t="s">
        <v>239</v>
      </c>
      <c r="E20" s="141">
        <v>120896822</v>
      </c>
      <c r="F20" s="141">
        <v>120896822</v>
      </c>
      <c r="G20" s="141">
        <v>0</v>
      </c>
      <c r="H20" s="141">
        <v>96165000</v>
      </c>
      <c r="I20" s="141">
        <v>96165000</v>
      </c>
      <c r="J20" s="141">
        <v>0</v>
      </c>
      <c r="K20" s="141">
        <v>24731822</v>
      </c>
      <c r="L20" s="141">
        <v>24731822</v>
      </c>
      <c r="M20" s="141">
        <v>0</v>
      </c>
      <c r="N20" s="143">
        <v>25.72</v>
      </c>
      <c r="O20" s="166">
        <v>110258435</v>
      </c>
    </row>
    <row r="21" spans="1:15">
      <c r="A21" s="141">
        <v>3781700</v>
      </c>
      <c r="B21" s="142" t="s">
        <v>256</v>
      </c>
      <c r="C21" s="142" t="s">
        <v>691</v>
      </c>
      <c r="D21" s="142" t="s">
        <v>241</v>
      </c>
      <c r="E21" s="141">
        <v>4645579</v>
      </c>
      <c r="F21" s="141">
        <v>4645579</v>
      </c>
      <c r="G21" s="141">
        <v>0</v>
      </c>
      <c r="H21" s="141">
        <v>5258000</v>
      </c>
      <c r="I21" s="141">
        <v>5258000</v>
      </c>
      <c r="J21" s="141">
        <v>0</v>
      </c>
      <c r="K21" s="141">
        <v>-612421</v>
      </c>
      <c r="L21" s="141">
        <v>-612421</v>
      </c>
      <c r="M21" s="141">
        <v>0</v>
      </c>
      <c r="N21" s="143">
        <v>11.65</v>
      </c>
      <c r="O21" s="166">
        <v>3781700</v>
      </c>
    </row>
    <row r="22" spans="1:15">
      <c r="A22" s="141">
        <v>4214646</v>
      </c>
      <c r="B22" s="142" t="s">
        <v>258</v>
      </c>
      <c r="C22" s="142" t="s">
        <v>692</v>
      </c>
      <c r="D22" s="142" t="s">
        <v>251</v>
      </c>
      <c r="E22" s="141">
        <v>185700</v>
      </c>
      <c r="F22" s="141">
        <v>185700</v>
      </c>
      <c r="G22" s="141">
        <v>0</v>
      </c>
      <c r="H22" s="141">
        <v>32000</v>
      </c>
      <c r="I22" s="141">
        <v>32000</v>
      </c>
      <c r="J22" s="141">
        <v>0</v>
      </c>
      <c r="K22" s="141">
        <v>153700</v>
      </c>
      <c r="L22" s="141">
        <v>153700</v>
      </c>
      <c r="M22" s="141">
        <v>0</v>
      </c>
      <c r="N22" s="143">
        <v>480.31</v>
      </c>
      <c r="O22" s="166">
        <v>4214646</v>
      </c>
    </row>
    <row r="23" spans="1:15">
      <c r="A23" s="141">
        <v>8762234</v>
      </c>
      <c r="B23" s="157" t="s">
        <v>911</v>
      </c>
      <c r="C23" s="142" t="s">
        <v>693</v>
      </c>
      <c r="D23" s="142" t="s">
        <v>251</v>
      </c>
      <c r="E23" s="141">
        <v>11648526</v>
      </c>
      <c r="F23" s="141">
        <v>11648526</v>
      </c>
      <c r="G23" s="141">
        <v>0</v>
      </c>
      <c r="H23" s="141">
        <v>10894000</v>
      </c>
      <c r="I23" s="141">
        <v>10894000</v>
      </c>
      <c r="J23" s="141">
        <v>0</v>
      </c>
      <c r="K23" s="141">
        <v>754526</v>
      </c>
      <c r="L23" s="141">
        <v>754526</v>
      </c>
      <c r="M23" s="141">
        <v>0</v>
      </c>
      <c r="N23" s="143">
        <v>6.93</v>
      </c>
      <c r="O23" s="166">
        <v>8762234</v>
      </c>
    </row>
    <row r="24" spans="1:15">
      <c r="A24" s="141">
        <v>29256763</v>
      </c>
      <c r="B24" s="142" t="s">
        <v>16</v>
      </c>
      <c r="C24" s="142" t="s">
        <v>694</v>
      </c>
      <c r="D24" s="142" t="s">
        <v>233</v>
      </c>
      <c r="E24" s="141">
        <v>29706987</v>
      </c>
      <c r="F24" s="141">
        <v>29706987</v>
      </c>
      <c r="G24" s="141">
        <v>0</v>
      </c>
      <c r="H24" s="141">
        <v>37798000</v>
      </c>
      <c r="I24" s="141">
        <v>37798000</v>
      </c>
      <c r="J24" s="141">
        <v>0</v>
      </c>
      <c r="K24" s="141">
        <v>-8091013</v>
      </c>
      <c r="L24" s="141">
        <v>-8091013</v>
      </c>
      <c r="M24" s="141">
        <v>0</v>
      </c>
      <c r="N24" s="143">
        <v>21.41</v>
      </c>
      <c r="O24" s="166">
        <v>29256763</v>
      </c>
    </row>
    <row r="25" spans="1:15">
      <c r="A25" s="141">
        <v>236715</v>
      </c>
      <c r="B25" s="142" t="s">
        <v>17</v>
      </c>
      <c r="C25" s="142" t="s">
        <v>695</v>
      </c>
      <c r="D25" s="142" t="s">
        <v>235</v>
      </c>
      <c r="E25" s="141">
        <v>649585</v>
      </c>
      <c r="F25" s="141">
        <v>649585</v>
      </c>
      <c r="G25" s="141">
        <v>0</v>
      </c>
      <c r="H25" s="141">
        <v>510000</v>
      </c>
      <c r="I25" s="141">
        <v>510000</v>
      </c>
      <c r="J25" s="141">
        <v>0</v>
      </c>
      <c r="K25" s="141">
        <v>139585</v>
      </c>
      <c r="L25" s="141">
        <v>139585</v>
      </c>
      <c r="M25" s="141">
        <v>0</v>
      </c>
      <c r="N25" s="143">
        <v>27.37</v>
      </c>
      <c r="O25" s="166">
        <v>236715</v>
      </c>
    </row>
    <row r="26" spans="1:15">
      <c r="A26" s="141">
        <v>236715</v>
      </c>
      <c r="B26" s="142" t="s">
        <v>263</v>
      </c>
      <c r="C26" s="142" t="s">
        <v>696</v>
      </c>
      <c r="D26" s="142" t="s">
        <v>235</v>
      </c>
      <c r="E26" s="141">
        <v>649585</v>
      </c>
      <c r="F26" s="141">
        <v>649585</v>
      </c>
      <c r="G26" s="141">
        <v>0</v>
      </c>
      <c r="H26" s="141">
        <v>510000</v>
      </c>
      <c r="I26" s="141">
        <v>510000</v>
      </c>
      <c r="J26" s="141">
        <v>0</v>
      </c>
      <c r="K26" s="141">
        <v>139585</v>
      </c>
      <c r="L26" s="141">
        <v>139585</v>
      </c>
      <c r="M26" s="141">
        <v>0</v>
      </c>
      <c r="N26" s="143">
        <v>27.37</v>
      </c>
      <c r="O26" s="166">
        <v>236715</v>
      </c>
    </row>
    <row r="27" spans="1:15">
      <c r="A27" s="141">
        <v>29020048</v>
      </c>
      <c r="B27" s="142" t="s">
        <v>18</v>
      </c>
      <c r="C27" s="142" t="s">
        <v>697</v>
      </c>
      <c r="D27" s="142" t="s">
        <v>237</v>
      </c>
      <c r="E27" s="141">
        <v>29057402</v>
      </c>
      <c r="F27" s="141">
        <v>29057402</v>
      </c>
      <c r="G27" s="141">
        <v>0</v>
      </c>
      <c r="H27" s="141">
        <v>37288000</v>
      </c>
      <c r="I27" s="141">
        <v>37288000</v>
      </c>
      <c r="J27" s="141">
        <v>0</v>
      </c>
      <c r="K27" s="141">
        <v>-8230598</v>
      </c>
      <c r="L27" s="141">
        <v>-8230598</v>
      </c>
      <c r="M27" s="141">
        <v>0</v>
      </c>
      <c r="N27" s="143">
        <v>22.07</v>
      </c>
      <c r="O27" s="166">
        <v>29020048</v>
      </c>
    </row>
    <row r="28" spans="1:15">
      <c r="A28" s="141">
        <v>1847233</v>
      </c>
      <c r="B28" s="142" t="s">
        <v>19</v>
      </c>
      <c r="C28" s="142" t="s">
        <v>698</v>
      </c>
      <c r="D28" s="142" t="s">
        <v>243</v>
      </c>
      <c r="E28" s="141">
        <v>1984640</v>
      </c>
      <c r="F28" s="141">
        <v>1984640</v>
      </c>
      <c r="G28" s="141">
        <v>0</v>
      </c>
      <c r="H28" s="141">
        <v>2212000</v>
      </c>
      <c r="I28" s="141">
        <v>2212000</v>
      </c>
      <c r="J28" s="141">
        <v>0</v>
      </c>
      <c r="K28" s="141">
        <v>-227360</v>
      </c>
      <c r="L28" s="141">
        <v>-227360</v>
      </c>
      <c r="M28" s="141">
        <v>0</v>
      </c>
      <c r="N28" s="143">
        <v>10.28</v>
      </c>
      <c r="O28" s="166">
        <v>1847233</v>
      </c>
    </row>
    <row r="29" spans="1:15">
      <c r="A29" s="141">
        <v>166</v>
      </c>
      <c r="B29" s="142" t="s">
        <v>20</v>
      </c>
      <c r="C29" s="142" t="s">
        <v>699</v>
      </c>
      <c r="D29" s="142" t="s">
        <v>251</v>
      </c>
      <c r="E29" s="141">
        <v>139</v>
      </c>
      <c r="F29" s="141">
        <v>139</v>
      </c>
      <c r="G29" s="141">
        <v>0</v>
      </c>
      <c r="H29" s="141">
        <v>13000</v>
      </c>
      <c r="I29" s="141">
        <v>13000</v>
      </c>
      <c r="J29" s="141">
        <v>0</v>
      </c>
      <c r="K29" s="141">
        <v>-12861</v>
      </c>
      <c r="L29" s="141">
        <v>-12861</v>
      </c>
      <c r="M29" s="141">
        <v>0</v>
      </c>
      <c r="N29" s="143">
        <v>98.93</v>
      </c>
      <c r="O29" s="166">
        <v>166</v>
      </c>
    </row>
    <row r="30" spans="1:15">
      <c r="A30" s="141">
        <v>1035548</v>
      </c>
      <c r="B30" s="142" t="s">
        <v>21</v>
      </c>
      <c r="C30" s="142" t="s">
        <v>700</v>
      </c>
      <c r="D30" s="142" t="s">
        <v>227</v>
      </c>
      <c r="E30" s="141">
        <v>1151050</v>
      </c>
      <c r="F30" s="141">
        <v>1151050</v>
      </c>
      <c r="G30" s="141">
        <v>0</v>
      </c>
      <c r="H30" s="141">
        <v>911000</v>
      </c>
      <c r="I30" s="141">
        <v>911000</v>
      </c>
      <c r="J30" s="141">
        <v>0</v>
      </c>
      <c r="K30" s="141">
        <v>240050</v>
      </c>
      <c r="L30" s="141">
        <v>240050</v>
      </c>
      <c r="M30" s="141">
        <v>0</v>
      </c>
      <c r="N30" s="143">
        <v>26.35</v>
      </c>
      <c r="O30" s="166">
        <v>1035548</v>
      </c>
    </row>
    <row r="31" spans="1:15">
      <c r="A31" s="141">
        <v>93800</v>
      </c>
      <c r="B31" s="142" t="s">
        <v>22</v>
      </c>
      <c r="C31" s="142" t="s">
        <v>701</v>
      </c>
      <c r="D31" s="142" t="s">
        <v>229</v>
      </c>
      <c r="E31" s="141">
        <v>93978</v>
      </c>
      <c r="F31" s="141">
        <v>93978</v>
      </c>
      <c r="G31" s="141">
        <v>0</v>
      </c>
      <c r="H31" s="141">
        <v>139000</v>
      </c>
      <c r="I31" s="141">
        <v>139000</v>
      </c>
      <c r="J31" s="141">
        <v>0</v>
      </c>
      <c r="K31" s="141">
        <v>-45022</v>
      </c>
      <c r="L31" s="141">
        <v>-45022</v>
      </c>
      <c r="M31" s="141">
        <v>0</v>
      </c>
      <c r="N31" s="143">
        <v>32.39</v>
      </c>
      <c r="O31" s="166">
        <v>93800</v>
      </c>
    </row>
    <row r="32" spans="1:15">
      <c r="A32" s="141">
        <v>94924</v>
      </c>
      <c r="B32" s="142" t="s">
        <v>23</v>
      </c>
      <c r="C32" s="142" t="s">
        <v>702</v>
      </c>
      <c r="D32" s="142" t="s">
        <v>255</v>
      </c>
      <c r="E32" s="141">
        <v>215613</v>
      </c>
      <c r="F32" s="141">
        <v>215613</v>
      </c>
      <c r="G32" s="141">
        <v>0</v>
      </c>
      <c r="H32" s="141">
        <v>620000</v>
      </c>
      <c r="I32" s="141">
        <v>620000</v>
      </c>
      <c r="J32" s="141">
        <v>0</v>
      </c>
      <c r="K32" s="141">
        <v>-404387</v>
      </c>
      <c r="L32" s="141">
        <v>-404387</v>
      </c>
      <c r="M32" s="141">
        <v>0</v>
      </c>
      <c r="N32" s="143">
        <v>65.22</v>
      </c>
      <c r="O32" s="166">
        <v>94924</v>
      </c>
    </row>
    <row r="33" spans="1:15">
      <c r="A33" s="141">
        <v>622795</v>
      </c>
      <c r="B33" s="142" t="s">
        <v>24</v>
      </c>
      <c r="C33" s="142" t="s">
        <v>703</v>
      </c>
      <c r="D33" s="142" t="s">
        <v>231</v>
      </c>
      <c r="E33" s="141">
        <v>523860</v>
      </c>
      <c r="F33" s="141">
        <v>523860</v>
      </c>
      <c r="G33" s="141">
        <v>0</v>
      </c>
      <c r="H33" s="141">
        <v>529000</v>
      </c>
      <c r="I33" s="141">
        <v>529000</v>
      </c>
      <c r="J33" s="141">
        <v>0</v>
      </c>
      <c r="K33" s="141">
        <v>-5140</v>
      </c>
      <c r="L33" s="141">
        <v>-5140</v>
      </c>
      <c r="M33" s="141">
        <v>0</v>
      </c>
      <c r="N33" s="143">
        <v>0.97</v>
      </c>
      <c r="O33" s="166">
        <v>622795</v>
      </c>
    </row>
    <row r="34" spans="1:15">
      <c r="A34" s="141">
        <v>195029956</v>
      </c>
      <c r="B34" s="142" t="s">
        <v>271</v>
      </c>
      <c r="C34" s="142" t="s">
        <v>704</v>
      </c>
      <c r="D34" s="142" t="s">
        <v>231</v>
      </c>
      <c r="E34" s="141">
        <v>208186057</v>
      </c>
      <c r="F34" s="141">
        <v>208186057</v>
      </c>
      <c r="G34" s="141">
        <v>0</v>
      </c>
      <c r="H34" s="141">
        <v>193832000</v>
      </c>
      <c r="I34" s="141">
        <v>193832000</v>
      </c>
      <c r="J34" s="141">
        <v>0</v>
      </c>
      <c r="K34" s="141">
        <v>14354057</v>
      </c>
      <c r="L34" s="141">
        <v>14354057</v>
      </c>
      <c r="M34" s="141">
        <v>0</v>
      </c>
      <c r="N34" s="143">
        <v>7.41</v>
      </c>
      <c r="O34" s="166">
        <v>195029956</v>
      </c>
    </row>
    <row r="35" spans="1:15">
      <c r="A35" s="141">
        <v>90319</v>
      </c>
      <c r="B35" s="142" t="s">
        <v>25</v>
      </c>
      <c r="C35" s="142" t="s">
        <v>705</v>
      </c>
      <c r="D35" s="142" t="s">
        <v>233</v>
      </c>
      <c r="E35" s="141">
        <v>51852</v>
      </c>
      <c r="F35" s="141">
        <v>51852</v>
      </c>
      <c r="G35" s="141">
        <v>0</v>
      </c>
      <c r="H35" s="141">
        <v>93000</v>
      </c>
      <c r="I35" s="141">
        <v>93000</v>
      </c>
      <c r="J35" s="141">
        <v>0</v>
      </c>
      <c r="K35" s="141">
        <v>-41148</v>
      </c>
      <c r="L35" s="141">
        <v>-41148</v>
      </c>
      <c r="M35" s="141">
        <v>0</v>
      </c>
      <c r="N35" s="143">
        <v>44.25</v>
      </c>
      <c r="O35" s="166">
        <v>90319</v>
      </c>
    </row>
    <row r="36" spans="1:15">
      <c r="A36" s="141">
        <v>21718934</v>
      </c>
      <c r="B36" s="142" t="s">
        <v>26</v>
      </c>
      <c r="C36" s="142" t="s">
        <v>706</v>
      </c>
      <c r="D36" s="142" t="s">
        <v>235</v>
      </c>
      <c r="E36" s="141">
        <v>32446102</v>
      </c>
      <c r="F36" s="141">
        <v>32446102</v>
      </c>
      <c r="G36" s="141">
        <v>0</v>
      </c>
      <c r="H36" s="141">
        <v>11718000</v>
      </c>
      <c r="I36" s="141">
        <v>11718000</v>
      </c>
      <c r="J36" s="141">
        <v>0</v>
      </c>
      <c r="K36" s="141">
        <v>20728102</v>
      </c>
      <c r="L36" s="141">
        <v>20728102</v>
      </c>
      <c r="M36" s="141">
        <v>0</v>
      </c>
      <c r="N36" s="143">
        <v>176.89</v>
      </c>
      <c r="O36" s="166">
        <v>21718934</v>
      </c>
    </row>
    <row r="37" spans="1:15">
      <c r="A37" s="141">
        <v>9591785</v>
      </c>
      <c r="B37" s="142" t="s">
        <v>27</v>
      </c>
      <c r="C37" s="142" t="s">
        <v>707</v>
      </c>
      <c r="D37" s="142" t="s">
        <v>237</v>
      </c>
      <c r="E37" s="141">
        <v>9492457</v>
      </c>
      <c r="F37" s="141">
        <v>9492457</v>
      </c>
      <c r="G37" s="141">
        <v>0</v>
      </c>
      <c r="H37" s="141">
        <v>12088000</v>
      </c>
      <c r="I37" s="141">
        <v>12088000</v>
      </c>
      <c r="J37" s="141">
        <v>0</v>
      </c>
      <c r="K37" s="141">
        <v>-2595543</v>
      </c>
      <c r="L37" s="141">
        <v>-2595543</v>
      </c>
      <c r="M37" s="141">
        <v>0</v>
      </c>
      <c r="N37" s="143">
        <v>21.47</v>
      </c>
      <c r="O37" s="166">
        <v>9591785</v>
      </c>
    </row>
    <row r="38" spans="1:15">
      <c r="A38" s="141">
        <v>2338283</v>
      </c>
      <c r="B38" s="142" t="s">
        <v>28</v>
      </c>
      <c r="C38" s="142" t="s">
        <v>708</v>
      </c>
      <c r="D38" s="142" t="s">
        <v>239</v>
      </c>
      <c r="E38" s="141">
        <v>2809923</v>
      </c>
      <c r="F38" s="141">
        <v>2809923</v>
      </c>
      <c r="G38" s="141">
        <v>0</v>
      </c>
      <c r="H38" s="141">
        <v>2860000</v>
      </c>
      <c r="I38" s="141">
        <v>2860000</v>
      </c>
      <c r="J38" s="141">
        <v>0</v>
      </c>
      <c r="K38" s="141">
        <v>-50077</v>
      </c>
      <c r="L38" s="141">
        <v>-50077</v>
      </c>
      <c r="M38" s="141">
        <v>0</v>
      </c>
      <c r="N38" s="143">
        <v>1.75</v>
      </c>
      <c r="O38" s="166">
        <v>2338283</v>
      </c>
    </row>
    <row r="39" spans="1:15">
      <c r="A39" s="141">
        <v>3726664</v>
      </c>
      <c r="B39" s="142" t="s">
        <v>29</v>
      </c>
      <c r="C39" s="142" t="s">
        <v>709</v>
      </c>
      <c r="D39" s="142" t="s">
        <v>241</v>
      </c>
      <c r="E39" s="141">
        <v>4963464</v>
      </c>
      <c r="F39" s="141">
        <v>4963464</v>
      </c>
      <c r="G39" s="141">
        <v>0</v>
      </c>
      <c r="H39" s="141">
        <v>4487000</v>
      </c>
      <c r="I39" s="141">
        <v>4487000</v>
      </c>
      <c r="J39" s="141">
        <v>0</v>
      </c>
      <c r="K39" s="141">
        <v>476464</v>
      </c>
      <c r="L39" s="141">
        <v>476464</v>
      </c>
      <c r="M39" s="141">
        <v>0</v>
      </c>
      <c r="N39" s="143">
        <v>10.62</v>
      </c>
      <c r="O39" s="166">
        <v>3726664</v>
      </c>
    </row>
    <row r="40" spans="1:15">
      <c r="A40" s="141">
        <v>151970819</v>
      </c>
      <c r="B40" s="142" t="s">
        <v>278</v>
      </c>
      <c r="C40" s="142" t="s">
        <v>710</v>
      </c>
      <c r="D40" s="142" t="s">
        <v>243</v>
      </c>
      <c r="E40" s="141">
        <v>151495725</v>
      </c>
      <c r="F40" s="141">
        <v>151495725</v>
      </c>
      <c r="G40" s="141">
        <v>0</v>
      </c>
      <c r="H40" s="141">
        <v>150671000</v>
      </c>
      <c r="I40" s="141">
        <v>150671000</v>
      </c>
      <c r="J40" s="141">
        <v>0</v>
      </c>
      <c r="K40" s="141">
        <v>824725</v>
      </c>
      <c r="L40" s="141">
        <v>824725</v>
      </c>
      <c r="M40" s="141">
        <v>0</v>
      </c>
      <c r="N40" s="143">
        <v>0.55000000000000004</v>
      </c>
      <c r="O40" s="166">
        <v>151970819</v>
      </c>
    </row>
    <row r="41" spans="1:15">
      <c r="A41" s="141">
        <v>5593152</v>
      </c>
      <c r="B41" s="142" t="s">
        <v>30</v>
      </c>
      <c r="C41" s="142" t="s">
        <v>711</v>
      </c>
      <c r="D41" s="142" t="s">
        <v>227</v>
      </c>
      <c r="E41" s="141">
        <v>6926534</v>
      </c>
      <c r="F41" s="141">
        <v>6926534</v>
      </c>
      <c r="G41" s="141">
        <v>0</v>
      </c>
      <c r="H41" s="141">
        <v>11915000</v>
      </c>
      <c r="I41" s="141">
        <v>11915000</v>
      </c>
      <c r="J41" s="141">
        <v>0</v>
      </c>
      <c r="K41" s="141">
        <v>-4988466</v>
      </c>
      <c r="L41" s="141">
        <v>-4988466</v>
      </c>
      <c r="M41" s="141">
        <v>0</v>
      </c>
      <c r="N41" s="143">
        <v>41.87</v>
      </c>
      <c r="O41" s="166">
        <v>5593152</v>
      </c>
    </row>
    <row r="42" spans="1:15">
      <c r="A42" s="141">
        <v>177979674</v>
      </c>
      <c r="B42" s="142" t="s">
        <v>31</v>
      </c>
      <c r="C42" s="142" t="s">
        <v>712</v>
      </c>
      <c r="D42" s="142" t="s">
        <v>241</v>
      </c>
      <c r="E42" s="141">
        <v>287992955</v>
      </c>
      <c r="F42" s="141">
        <v>287992955</v>
      </c>
      <c r="G42" s="141">
        <v>0</v>
      </c>
      <c r="H42" s="141">
        <v>474956000</v>
      </c>
      <c r="I42" s="141">
        <v>474956000</v>
      </c>
      <c r="J42" s="141">
        <v>0</v>
      </c>
      <c r="K42" s="141">
        <v>-186963045</v>
      </c>
      <c r="L42" s="141">
        <v>-186963045</v>
      </c>
      <c r="M42" s="141">
        <v>0</v>
      </c>
      <c r="N42" s="143">
        <v>39.36</v>
      </c>
      <c r="O42" s="166">
        <v>177979674</v>
      </c>
    </row>
    <row r="43" spans="1:15">
      <c r="A43" s="141">
        <v>163734211</v>
      </c>
      <c r="B43" s="142" t="s">
        <v>32</v>
      </c>
      <c r="C43" s="142" t="s">
        <v>713</v>
      </c>
      <c r="D43" s="142" t="s">
        <v>251</v>
      </c>
      <c r="E43" s="141">
        <v>214379627</v>
      </c>
      <c r="F43" s="141">
        <v>214379627</v>
      </c>
      <c r="G43" s="141">
        <v>0</v>
      </c>
      <c r="H43" s="141">
        <v>216007000</v>
      </c>
      <c r="I43" s="141">
        <v>216007000</v>
      </c>
      <c r="J43" s="141">
        <v>0</v>
      </c>
      <c r="K43" s="141">
        <v>-1627373</v>
      </c>
      <c r="L43" s="141">
        <v>-1627373</v>
      </c>
      <c r="M43" s="141">
        <v>0</v>
      </c>
      <c r="N43" s="143">
        <v>0.75</v>
      </c>
      <c r="O43" s="166">
        <v>163734211</v>
      </c>
    </row>
    <row r="44" spans="1:15">
      <c r="A44" s="141">
        <v>11596196</v>
      </c>
      <c r="B44" s="142" t="s">
        <v>33</v>
      </c>
      <c r="C44" s="142" t="s">
        <v>714</v>
      </c>
      <c r="D44" s="142" t="s">
        <v>229</v>
      </c>
      <c r="E44" s="141">
        <v>12716701</v>
      </c>
      <c r="F44" s="141">
        <v>12716701</v>
      </c>
      <c r="G44" s="141">
        <v>0</v>
      </c>
      <c r="H44" s="141">
        <v>15114000</v>
      </c>
      <c r="I44" s="141">
        <v>15114000</v>
      </c>
      <c r="J44" s="141">
        <v>0</v>
      </c>
      <c r="K44" s="141">
        <v>-2397299</v>
      </c>
      <c r="L44" s="141">
        <v>-2397299</v>
      </c>
      <c r="M44" s="141">
        <v>0</v>
      </c>
      <c r="N44" s="143">
        <v>15.86</v>
      </c>
      <c r="O44" s="166">
        <v>11596196</v>
      </c>
    </row>
    <row r="45" spans="1:15">
      <c r="A45" s="141">
        <v>1789917</v>
      </c>
      <c r="B45" s="142" t="s">
        <v>34</v>
      </c>
      <c r="C45" s="142" t="s">
        <v>715</v>
      </c>
      <c r="D45" s="142" t="s">
        <v>255</v>
      </c>
      <c r="E45" s="141">
        <v>2871923</v>
      </c>
      <c r="F45" s="141">
        <v>2871923</v>
      </c>
      <c r="G45" s="141">
        <v>0</v>
      </c>
      <c r="H45" s="141">
        <v>240481000</v>
      </c>
      <c r="I45" s="141">
        <v>240481000</v>
      </c>
      <c r="J45" s="141">
        <v>0</v>
      </c>
      <c r="K45" s="141">
        <v>-237609077</v>
      </c>
      <c r="L45" s="141">
        <v>-237609077</v>
      </c>
      <c r="M45" s="141">
        <v>0</v>
      </c>
      <c r="N45" s="143">
        <v>98.81</v>
      </c>
      <c r="O45" s="166">
        <v>1789917</v>
      </c>
    </row>
    <row r="46" spans="1:15">
      <c r="A46" s="141">
        <v>304829</v>
      </c>
      <c r="B46" s="142" t="s">
        <v>46</v>
      </c>
      <c r="C46" s="142" t="s">
        <v>716</v>
      </c>
      <c r="D46" s="142" t="s">
        <v>231</v>
      </c>
      <c r="E46" s="141">
        <v>199591</v>
      </c>
      <c r="F46" s="141">
        <v>199591</v>
      </c>
      <c r="G46" s="141">
        <v>0</v>
      </c>
      <c r="H46" s="141">
        <v>0</v>
      </c>
      <c r="I46" s="141">
        <v>0</v>
      </c>
      <c r="J46" s="141">
        <v>0</v>
      </c>
      <c r="K46" s="141">
        <v>199591</v>
      </c>
      <c r="L46" s="141">
        <v>199591</v>
      </c>
      <c r="M46" s="141">
        <v>0</v>
      </c>
      <c r="N46" s="143">
        <v>0</v>
      </c>
      <c r="O46" s="166">
        <v>304829</v>
      </c>
    </row>
    <row r="47" spans="1:15">
      <c r="A47" s="141">
        <v>554521</v>
      </c>
      <c r="B47" s="142" t="s">
        <v>35</v>
      </c>
      <c r="C47" s="142" t="s">
        <v>717</v>
      </c>
      <c r="D47" s="142" t="s">
        <v>233</v>
      </c>
      <c r="E47" s="141">
        <v>57825113</v>
      </c>
      <c r="F47" s="141">
        <v>57825113</v>
      </c>
      <c r="G47" s="141">
        <v>0</v>
      </c>
      <c r="H47" s="141">
        <v>3354000</v>
      </c>
      <c r="I47" s="141">
        <v>3354000</v>
      </c>
      <c r="J47" s="141">
        <v>0</v>
      </c>
      <c r="K47" s="141">
        <v>54471113</v>
      </c>
      <c r="L47" s="141">
        <v>54471113</v>
      </c>
      <c r="M47" s="141">
        <v>0</v>
      </c>
      <c r="N47" s="143">
        <v>1624.06</v>
      </c>
      <c r="O47" s="166">
        <v>554521</v>
      </c>
    </row>
    <row r="48" spans="1:15">
      <c r="A48" s="141">
        <v>21663880</v>
      </c>
      <c r="B48" s="157" t="s">
        <v>913</v>
      </c>
      <c r="C48" s="142" t="s">
        <v>718</v>
      </c>
      <c r="D48" s="142" t="s">
        <v>255</v>
      </c>
      <c r="E48" s="141">
        <v>20650362</v>
      </c>
      <c r="F48" s="141">
        <v>20650362</v>
      </c>
      <c r="G48" s="141">
        <v>0</v>
      </c>
      <c r="H48" s="141">
        <v>26778000</v>
      </c>
      <c r="I48" s="141">
        <v>26778000</v>
      </c>
      <c r="J48" s="141">
        <v>0</v>
      </c>
      <c r="K48" s="141">
        <v>-6127638</v>
      </c>
      <c r="L48" s="141">
        <v>-6127638</v>
      </c>
      <c r="M48" s="141">
        <v>0</v>
      </c>
      <c r="N48" s="143">
        <v>22.88</v>
      </c>
      <c r="O48" s="166">
        <v>21663880</v>
      </c>
    </row>
    <row r="49" spans="1:15">
      <c r="A49" s="141">
        <v>8611844</v>
      </c>
      <c r="B49" s="142" t="s">
        <v>36</v>
      </c>
      <c r="C49" s="142" t="s">
        <v>719</v>
      </c>
      <c r="D49" s="142" t="s">
        <v>231</v>
      </c>
      <c r="E49" s="141">
        <v>9352861</v>
      </c>
      <c r="F49" s="141">
        <v>9352861</v>
      </c>
      <c r="G49" s="141">
        <v>0</v>
      </c>
      <c r="H49" s="141">
        <v>10388000</v>
      </c>
      <c r="I49" s="141">
        <v>10388000</v>
      </c>
      <c r="J49" s="141">
        <v>0</v>
      </c>
      <c r="K49" s="141">
        <v>-1035139</v>
      </c>
      <c r="L49" s="141">
        <v>-1035139</v>
      </c>
      <c r="M49" s="141">
        <v>0</v>
      </c>
      <c r="N49" s="143">
        <v>9.9600000000000009</v>
      </c>
      <c r="O49" s="166">
        <v>8611844</v>
      </c>
    </row>
    <row r="50" spans="1:15">
      <c r="A50" s="141">
        <v>9894536</v>
      </c>
      <c r="B50" s="157" t="s">
        <v>914</v>
      </c>
      <c r="C50" s="142" t="s">
        <v>720</v>
      </c>
      <c r="D50" s="142" t="s">
        <v>233</v>
      </c>
      <c r="E50" s="141">
        <v>10302501</v>
      </c>
      <c r="F50" s="141">
        <v>10302501</v>
      </c>
      <c r="G50" s="141">
        <v>0</v>
      </c>
      <c r="H50" s="141">
        <v>11220000</v>
      </c>
      <c r="I50" s="141">
        <v>11220000</v>
      </c>
      <c r="J50" s="141">
        <v>0</v>
      </c>
      <c r="K50" s="141">
        <v>-917499</v>
      </c>
      <c r="L50" s="141">
        <v>-917499</v>
      </c>
      <c r="M50" s="141">
        <v>0</v>
      </c>
      <c r="N50" s="143">
        <v>8.18</v>
      </c>
      <c r="O50" s="166">
        <v>9894536</v>
      </c>
    </row>
    <row r="51" spans="1:15">
      <c r="A51" s="141">
        <v>3157500</v>
      </c>
      <c r="B51" s="142" t="s">
        <v>37</v>
      </c>
      <c r="C51" s="142" t="s">
        <v>721</v>
      </c>
      <c r="D51" s="142" t="s">
        <v>235</v>
      </c>
      <c r="E51" s="141">
        <v>995000</v>
      </c>
      <c r="F51" s="141">
        <v>995000</v>
      </c>
      <c r="G51" s="141">
        <v>0</v>
      </c>
      <c r="H51" s="141">
        <v>5170000</v>
      </c>
      <c r="I51" s="141">
        <v>5170000</v>
      </c>
      <c r="J51" s="141">
        <v>0</v>
      </c>
      <c r="K51" s="141">
        <v>-4175000</v>
      </c>
      <c r="L51" s="141">
        <v>-4175000</v>
      </c>
      <c r="M51" s="141">
        <v>0</v>
      </c>
      <c r="N51" s="143">
        <v>80.75</v>
      </c>
      <c r="O51" s="166">
        <v>3157500</v>
      </c>
    </row>
    <row r="52" spans="1:15">
      <c r="A52" s="141">
        <v>0</v>
      </c>
      <c r="B52" s="142" t="s">
        <v>38</v>
      </c>
      <c r="C52" s="142" t="s">
        <v>722</v>
      </c>
      <c r="D52" s="142" t="s">
        <v>239</v>
      </c>
      <c r="E52" s="141">
        <v>0</v>
      </c>
      <c r="F52" s="141">
        <v>0</v>
      </c>
      <c r="G52" s="141">
        <v>0</v>
      </c>
      <c r="H52" s="141">
        <v>3000</v>
      </c>
      <c r="I52" s="141">
        <v>3000</v>
      </c>
      <c r="J52" s="141">
        <v>0</v>
      </c>
      <c r="K52" s="141">
        <v>-3000</v>
      </c>
      <c r="L52" s="141">
        <v>-3000</v>
      </c>
      <c r="M52" s="141">
        <v>0</v>
      </c>
      <c r="N52" s="143">
        <v>100</v>
      </c>
      <c r="O52" s="166">
        <v>0</v>
      </c>
    </row>
    <row r="53" spans="1:15">
      <c r="A53" s="141">
        <v>0</v>
      </c>
      <c r="B53" s="142" t="s">
        <v>39</v>
      </c>
      <c r="C53" s="142" t="s">
        <v>723</v>
      </c>
      <c r="D53" s="142" t="s">
        <v>243</v>
      </c>
      <c r="E53" s="141">
        <v>0</v>
      </c>
      <c r="F53" s="141">
        <v>0</v>
      </c>
      <c r="G53" s="141">
        <v>0</v>
      </c>
      <c r="H53" s="141">
        <v>3000</v>
      </c>
      <c r="I53" s="141">
        <v>3000</v>
      </c>
      <c r="J53" s="141">
        <v>0</v>
      </c>
      <c r="K53" s="141">
        <v>-3000</v>
      </c>
      <c r="L53" s="141">
        <v>-3000</v>
      </c>
      <c r="M53" s="141">
        <v>0</v>
      </c>
      <c r="N53" s="143">
        <v>100</v>
      </c>
      <c r="O53" s="166">
        <v>0</v>
      </c>
    </row>
    <row r="54" spans="1:15">
      <c r="A54" s="141">
        <v>-1416</v>
      </c>
      <c r="B54" s="142" t="s">
        <v>40</v>
      </c>
      <c r="C54" s="142" t="s">
        <v>724</v>
      </c>
      <c r="D54" s="142" t="s">
        <v>229</v>
      </c>
      <c r="E54" s="141">
        <v>0</v>
      </c>
      <c r="F54" s="141">
        <v>0</v>
      </c>
      <c r="G54" s="141">
        <v>0</v>
      </c>
      <c r="H54" s="141">
        <v>0</v>
      </c>
      <c r="I54" s="141">
        <v>0</v>
      </c>
      <c r="J54" s="141">
        <v>0</v>
      </c>
      <c r="K54" s="141">
        <v>0</v>
      </c>
      <c r="L54" s="141">
        <v>0</v>
      </c>
      <c r="M54" s="141">
        <v>0</v>
      </c>
      <c r="N54" s="143">
        <v>0</v>
      </c>
      <c r="O54" s="166">
        <v>-1416</v>
      </c>
    </row>
    <row r="55" spans="1:15">
      <c r="A55" s="141">
        <v>-1416</v>
      </c>
      <c r="B55" s="142" t="s">
        <v>41</v>
      </c>
      <c r="C55" s="142" t="s">
        <v>725</v>
      </c>
      <c r="D55" s="142" t="s">
        <v>255</v>
      </c>
      <c r="E55" s="141">
        <v>0</v>
      </c>
      <c r="F55" s="141"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3">
        <v>0</v>
      </c>
      <c r="O55" s="166">
        <v>-1416</v>
      </c>
    </row>
    <row r="56" spans="1:15">
      <c r="A56" s="141">
        <v>1923107796</v>
      </c>
      <c r="B56" s="142" t="s">
        <v>294</v>
      </c>
      <c r="C56" s="142"/>
      <c r="D56" s="142"/>
      <c r="E56" s="141">
        <v>2072395239</v>
      </c>
      <c r="F56" s="141">
        <v>2049407623</v>
      </c>
      <c r="G56" s="141">
        <v>22987616</v>
      </c>
      <c r="H56" s="141">
        <v>2216557000</v>
      </c>
      <c r="I56" s="141">
        <v>2189950000</v>
      </c>
      <c r="J56" s="141">
        <v>26607000</v>
      </c>
      <c r="K56" s="141">
        <v>-144161761</v>
      </c>
      <c r="L56" s="141">
        <v>-140542377</v>
      </c>
      <c r="M56" s="141">
        <v>-3619384</v>
      </c>
      <c r="N56" s="143">
        <v>6.5</v>
      </c>
      <c r="O56" s="166">
        <v>1923107796</v>
      </c>
    </row>
    <row r="57" spans="1:15">
      <c r="A57" s="141">
        <v>-5592</v>
      </c>
      <c r="B57" s="142" t="s">
        <v>295</v>
      </c>
      <c r="C57" s="142" t="s">
        <v>673</v>
      </c>
      <c r="D57" s="142" t="s">
        <v>235</v>
      </c>
      <c r="E57" s="141">
        <v>-3283</v>
      </c>
      <c r="F57" s="141">
        <v>-3283</v>
      </c>
      <c r="G57" s="141">
        <v>0</v>
      </c>
      <c r="H57" s="141">
        <v>-2000</v>
      </c>
      <c r="I57" s="141">
        <v>-2000</v>
      </c>
      <c r="J57" s="141">
        <v>0</v>
      </c>
      <c r="K57" s="141">
        <v>-1283</v>
      </c>
      <c r="L57" s="141">
        <v>-1283</v>
      </c>
      <c r="M57" s="141">
        <v>0</v>
      </c>
      <c r="N57" s="143">
        <v>64.150000000000006</v>
      </c>
      <c r="O57" s="166">
        <v>-5592</v>
      </c>
    </row>
    <row r="58" spans="1:15">
      <c r="A58" s="141">
        <v>1923102204</v>
      </c>
      <c r="B58" s="142" t="s">
        <v>42</v>
      </c>
      <c r="C58" s="142" t="s">
        <v>43</v>
      </c>
      <c r="D58" s="142"/>
      <c r="E58" s="141">
        <v>2072391956</v>
      </c>
      <c r="F58" s="141">
        <v>2049404340</v>
      </c>
      <c r="G58" s="141">
        <v>22987616</v>
      </c>
      <c r="H58" s="141">
        <v>2216555000</v>
      </c>
      <c r="I58" s="141">
        <v>2189948000</v>
      </c>
      <c r="J58" s="141">
        <v>26607000</v>
      </c>
      <c r="K58" s="141">
        <v>-144163044</v>
      </c>
      <c r="L58" s="141">
        <v>-140543660</v>
      </c>
      <c r="M58" s="141">
        <v>-3619384</v>
      </c>
      <c r="N58" s="143">
        <v>6.5</v>
      </c>
      <c r="O58" s="166">
        <v>1923102204</v>
      </c>
    </row>
  </sheetData>
  <phoneticPr fontId="35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工作表28">
    <tabColor theme="0" tint="-0.249977111117893"/>
  </sheetPr>
  <dimension ref="A1:O56"/>
  <sheetViews>
    <sheetView topLeftCell="A34" workbookViewId="0">
      <selection activeCell="C26" sqref="C26"/>
    </sheetView>
  </sheetViews>
  <sheetFormatPr defaultRowHeight="16.2"/>
  <cols>
    <col min="1" max="1" width="11.8867187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1.88671875" bestFit="1" customWidth="1"/>
    <col min="7" max="7" width="8.6640625" bestFit="1" customWidth="1"/>
    <col min="8" max="9" width="11.88671875" bestFit="1" customWidth="1"/>
    <col min="10" max="10" width="8.6640625" bestFit="1" customWidth="1"/>
    <col min="11" max="12" width="11" bestFit="1" customWidth="1"/>
    <col min="13" max="14" width="7.777343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4733430188</v>
      </c>
      <c r="B2" s="142" t="s">
        <v>726</v>
      </c>
      <c r="C2" s="142" t="s">
        <v>727</v>
      </c>
      <c r="D2" s="142" t="s">
        <v>224</v>
      </c>
      <c r="E2" s="141">
        <v>4768502609</v>
      </c>
      <c r="F2" s="141">
        <v>4760970725</v>
      </c>
      <c r="G2" s="141">
        <v>7531884</v>
      </c>
      <c r="H2" s="141">
        <v>5588317000</v>
      </c>
      <c r="I2" s="141">
        <v>5579583000</v>
      </c>
      <c r="J2" s="141">
        <v>8734000</v>
      </c>
      <c r="K2" s="141">
        <v>-819814391</v>
      </c>
      <c r="L2" s="141">
        <v>-818612275</v>
      </c>
      <c r="M2" s="141">
        <v>-1202116</v>
      </c>
      <c r="N2" s="143">
        <v>14.67</v>
      </c>
      <c r="O2" s="166">
        <v>4733430188</v>
      </c>
    </row>
    <row r="3" spans="1:15">
      <c r="A3" s="141">
        <v>305940206</v>
      </c>
      <c r="B3" s="142" t="s">
        <v>225</v>
      </c>
      <c r="C3" s="142" t="s">
        <v>728</v>
      </c>
      <c r="D3" s="142" t="s">
        <v>233</v>
      </c>
      <c r="E3" s="141">
        <v>325952946</v>
      </c>
      <c r="F3" s="141">
        <v>318421062</v>
      </c>
      <c r="G3" s="141">
        <v>7531884</v>
      </c>
      <c r="H3" s="141">
        <v>387668000</v>
      </c>
      <c r="I3" s="141">
        <v>378934000</v>
      </c>
      <c r="J3" s="141">
        <v>8734000</v>
      </c>
      <c r="K3" s="141">
        <v>-61715054</v>
      </c>
      <c r="L3" s="141">
        <v>-60512938</v>
      </c>
      <c r="M3" s="141">
        <v>-1202116</v>
      </c>
      <c r="N3" s="143">
        <v>15.92</v>
      </c>
      <c r="O3" s="166">
        <v>305940206</v>
      </c>
    </row>
    <row r="4" spans="1:15">
      <c r="A4" s="141">
        <v>173599797</v>
      </c>
      <c r="B4" s="142" t="s">
        <v>0</v>
      </c>
      <c r="C4" s="142" t="s">
        <v>729</v>
      </c>
      <c r="D4" s="142" t="s">
        <v>235</v>
      </c>
      <c r="E4" s="141">
        <v>188979246</v>
      </c>
      <c r="F4" s="141">
        <v>188979246</v>
      </c>
      <c r="G4" s="141">
        <v>0</v>
      </c>
      <c r="H4" s="141">
        <v>242817000</v>
      </c>
      <c r="I4" s="141">
        <v>242817000</v>
      </c>
      <c r="J4" s="141">
        <v>0</v>
      </c>
      <c r="K4" s="141">
        <v>-53837754</v>
      </c>
      <c r="L4" s="141">
        <v>-53837754</v>
      </c>
      <c r="M4" s="141">
        <v>0</v>
      </c>
      <c r="N4" s="143">
        <v>22.17</v>
      </c>
      <c r="O4" s="166">
        <v>173599797</v>
      </c>
    </row>
    <row r="5" spans="1:15">
      <c r="A5" s="141">
        <v>9245830</v>
      </c>
      <c r="B5" s="142" t="s">
        <v>1</v>
      </c>
      <c r="C5" s="142" t="s">
        <v>730</v>
      </c>
      <c r="D5" s="142" t="s">
        <v>239</v>
      </c>
      <c r="E5" s="141">
        <v>7282863</v>
      </c>
      <c r="F5" s="141">
        <v>7282863</v>
      </c>
      <c r="G5" s="141">
        <v>0</v>
      </c>
      <c r="H5" s="141">
        <v>8334000</v>
      </c>
      <c r="I5" s="141">
        <v>8334000</v>
      </c>
      <c r="J5" s="141">
        <v>0</v>
      </c>
      <c r="K5" s="141">
        <v>-1051137</v>
      </c>
      <c r="L5" s="141">
        <v>-1051137</v>
      </c>
      <c r="M5" s="141">
        <v>0</v>
      </c>
      <c r="N5" s="143">
        <v>12.61</v>
      </c>
      <c r="O5" s="166">
        <v>9245830</v>
      </c>
    </row>
    <row r="6" spans="1:15">
      <c r="A6" s="141">
        <v>15322</v>
      </c>
      <c r="B6" s="142" t="s">
        <v>2</v>
      </c>
      <c r="C6" s="142" t="s">
        <v>731</v>
      </c>
      <c r="D6" s="142" t="s">
        <v>241</v>
      </c>
      <c r="E6" s="141">
        <v>21105</v>
      </c>
      <c r="F6" s="141">
        <v>21105</v>
      </c>
      <c r="G6" s="141">
        <v>0</v>
      </c>
      <c r="H6" s="141">
        <v>31000</v>
      </c>
      <c r="I6" s="141">
        <v>31000</v>
      </c>
      <c r="J6" s="141">
        <v>0</v>
      </c>
      <c r="K6" s="141">
        <v>-9895</v>
      </c>
      <c r="L6" s="141">
        <v>-9895</v>
      </c>
      <c r="M6" s="141">
        <v>0</v>
      </c>
      <c r="N6" s="143">
        <v>31.92</v>
      </c>
      <c r="O6" s="166">
        <v>15322</v>
      </c>
    </row>
    <row r="7" spans="1:15">
      <c r="A7" s="141">
        <v>63273221</v>
      </c>
      <c r="B7" s="142" t="s">
        <v>3</v>
      </c>
      <c r="C7" s="142" t="s">
        <v>732</v>
      </c>
      <c r="D7" s="142" t="s">
        <v>243</v>
      </c>
      <c r="E7" s="141">
        <v>69111550</v>
      </c>
      <c r="F7" s="141">
        <v>69111550</v>
      </c>
      <c r="G7" s="141">
        <v>0</v>
      </c>
      <c r="H7" s="141">
        <v>63911000</v>
      </c>
      <c r="I7" s="141">
        <v>63911000</v>
      </c>
      <c r="J7" s="141">
        <v>0</v>
      </c>
      <c r="K7" s="141">
        <v>5200550</v>
      </c>
      <c r="L7" s="141">
        <v>5200550</v>
      </c>
      <c r="M7" s="141">
        <v>0</v>
      </c>
      <c r="N7" s="143">
        <v>8.14</v>
      </c>
      <c r="O7" s="166">
        <v>63273221</v>
      </c>
    </row>
    <row r="8" spans="1:15">
      <c r="A8" s="141">
        <v>35823966</v>
      </c>
      <c r="B8" s="142" t="s">
        <v>4</v>
      </c>
      <c r="C8" s="142" t="s">
        <v>733</v>
      </c>
      <c r="D8" s="142" t="s">
        <v>251</v>
      </c>
      <c r="E8" s="141">
        <v>33403238</v>
      </c>
      <c r="F8" s="141">
        <v>33403238</v>
      </c>
      <c r="G8" s="141">
        <v>0</v>
      </c>
      <c r="H8" s="141">
        <v>39089000</v>
      </c>
      <c r="I8" s="141">
        <v>39089000</v>
      </c>
      <c r="J8" s="141">
        <v>0</v>
      </c>
      <c r="K8" s="141">
        <v>-5685762</v>
      </c>
      <c r="L8" s="141">
        <v>-5685762</v>
      </c>
      <c r="M8" s="141">
        <v>0</v>
      </c>
      <c r="N8" s="143">
        <v>14.55</v>
      </c>
      <c r="O8" s="166">
        <v>35823966</v>
      </c>
    </row>
    <row r="9" spans="1:15">
      <c r="A9" s="141">
        <v>0</v>
      </c>
      <c r="B9" s="142" t="s">
        <v>5</v>
      </c>
      <c r="C9" s="142" t="s">
        <v>734</v>
      </c>
      <c r="D9" s="142" t="s">
        <v>227</v>
      </c>
      <c r="E9" s="141">
        <v>9886</v>
      </c>
      <c r="F9" s="141">
        <v>9886</v>
      </c>
      <c r="G9" s="141">
        <v>0</v>
      </c>
      <c r="H9" s="141">
        <v>22000</v>
      </c>
      <c r="I9" s="141">
        <v>22000</v>
      </c>
      <c r="J9" s="141">
        <v>0</v>
      </c>
      <c r="K9" s="141">
        <v>-12114</v>
      </c>
      <c r="L9" s="141">
        <v>-12114</v>
      </c>
      <c r="M9" s="141">
        <v>0</v>
      </c>
      <c r="N9" s="143">
        <v>55.06</v>
      </c>
      <c r="O9" s="166">
        <v>0</v>
      </c>
    </row>
    <row r="10" spans="1:15">
      <c r="A10" s="141">
        <v>23977994</v>
      </c>
      <c r="B10" s="142" t="s">
        <v>6</v>
      </c>
      <c r="C10" s="142" t="s">
        <v>735</v>
      </c>
      <c r="D10" s="142" t="s">
        <v>229</v>
      </c>
      <c r="E10" s="141">
        <v>27140670</v>
      </c>
      <c r="F10" s="141">
        <v>19608786</v>
      </c>
      <c r="G10" s="141">
        <v>7531884</v>
      </c>
      <c r="H10" s="141">
        <v>33456000</v>
      </c>
      <c r="I10" s="141">
        <v>24722000</v>
      </c>
      <c r="J10" s="141">
        <v>8734000</v>
      </c>
      <c r="K10" s="141">
        <v>-6315330</v>
      </c>
      <c r="L10" s="141">
        <v>-5113214</v>
      </c>
      <c r="M10" s="141">
        <v>-1202116</v>
      </c>
      <c r="N10" s="143">
        <v>18.88</v>
      </c>
      <c r="O10" s="166">
        <v>23977994</v>
      </c>
    </row>
    <row r="11" spans="1:15">
      <c r="A11" s="141">
        <v>4076</v>
      </c>
      <c r="B11" s="142" t="s">
        <v>7</v>
      </c>
      <c r="C11" s="142" t="s">
        <v>736</v>
      </c>
      <c r="D11" s="142" t="s">
        <v>255</v>
      </c>
      <c r="E11" s="141">
        <v>4388</v>
      </c>
      <c r="F11" s="141">
        <v>4388</v>
      </c>
      <c r="G11" s="141">
        <v>0</v>
      </c>
      <c r="H11" s="141">
        <v>8000</v>
      </c>
      <c r="I11" s="141">
        <v>8000</v>
      </c>
      <c r="J11" s="141">
        <v>0</v>
      </c>
      <c r="K11" s="141">
        <v>-3612</v>
      </c>
      <c r="L11" s="141">
        <v>-3612</v>
      </c>
      <c r="M11" s="141">
        <v>0</v>
      </c>
      <c r="N11" s="143">
        <v>45.15</v>
      </c>
      <c r="O11" s="166">
        <v>4076</v>
      </c>
    </row>
    <row r="12" spans="1:15">
      <c r="A12" s="141">
        <v>693507729</v>
      </c>
      <c r="B12" s="142" t="s">
        <v>8</v>
      </c>
      <c r="C12" s="142" t="s">
        <v>737</v>
      </c>
      <c r="D12" s="142" t="s">
        <v>243</v>
      </c>
      <c r="E12" s="141">
        <v>712249153</v>
      </c>
      <c r="F12" s="141">
        <v>712249153</v>
      </c>
      <c r="G12" s="141">
        <v>0</v>
      </c>
      <c r="H12" s="141">
        <v>1221108000</v>
      </c>
      <c r="I12" s="141">
        <v>1221108000</v>
      </c>
      <c r="J12" s="141">
        <v>0</v>
      </c>
      <c r="K12" s="141">
        <v>-508858847</v>
      </c>
      <c r="L12" s="141">
        <v>-508858847</v>
      </c>
      <c r="M12" s="141">
        <v>0</v>
      </c>
      <c r="N12" s="143">
        <v>41.67</v>
      </c>
      <c r="O12" s="166">
        <v>693507729</v>
      </c>
    </row>
    <row r="13" spans="1:15">
      <c r="A13" s="141">
        <v>340238</v>
      </c>
      <c r="B13" s="142" t="s">
        <v>9</v>
      </c>
      <c r="C13" s="142" t="s">
        <v>738</v>
      </c>
      <c r="D13" s="142" t="s">
        <v>251</v>
      </c>
      <c r="E13" s="141">
        <v>409994</v>
      </c>
      <c r="F13" s="141">
        <v>409994</v>
      </c>
      <c r="G13" s="141">
        <v>0</v>
      </c>
      <c r="H13" s="141">
        <v>903000</v>
      </c>
      <c r="I13" s="141">
        <v>903000</v>
      </c>
      <c r="J13" s="141">
        <v>0</v>
      </c>
      <c r="K13" s="141">
        <v>-493006</v>
      </c>
      <c r="L13" s="141">
        <v>-493006</v>
      </c>
      <c r="M13" s="141">
        <v>0</v>
      </c>
      <c r="N13" s="143">
        <v>54.6</v>
      </c>
      <c r="O13" s="166">
        <v>340238</v>
      </c>
    </row>
    <row r="14" spans="1:15">
      <c r="A14" s="141">
        <v>5998314</v>
      </c>
      <c r="B14" s="142" t="s">
        <v>10</v>
      </c>
      <c r="C14" s="142" t="s">
        <v>739</v>
      </c>
      <c r="D14" s="142" t="s">
        <v>227</v>
      </c>
      <c r="E14" s="141">
        <v>7187654</v>
      </c>
      <c r="F14" s="141">
        <v>7187654</v>
      </c>
      <c r="G14" s="141">
        <v>0</v>
      </c>
      <c r="H14" s="141">
        <v>13950000</v>
      </c>
      <c r="I14" s="141">
        <v>13950000</v>
      </c>
      <c r="J14" s="141">
        <v>0</v>
      </c>
      <c r="K14" s="141">
        <v>-6762346</v>
      </c>
      <c r="L14" s="141">
        <v>-6762346</v>
      </c>
      <c r="M14" s="141">
        <v>0</v>
      </c>
      <c r="N14" s="143">
        <v>48.48</v>
      </c>
      <c r="O14" s="166">
        <v>5998314</v>
      </c>
    </row>
    <row r="15" spans="1:15">
      <c r="A15" s="141">
        <v>9890436</v>
      </c>
      <c r="B15" s="142" t="s">
        <v>11</v>
      </c>
      <c r="C15" s="142" t="s">
        <v>740</v>
      </c>
      <c r="D15" s="142" t="s">
        <v>229</v>
      </c>
      <c r="E15" s="141">
        <v>10113127</v>
      </c>
      <c r="F15" s="141">
        <v>10113127</v>
      </c>
      <c r="G15" s="141">
        <v>0</v>
      </c>
      <c r="H15" s="141">
        <v>31767000</v>
      </c>
      <c r="I15" s="141">
        <v>31767000</v>
      </c>
      <c r="J15" s="141">
        <v>0</v>
      </c>
      <c r="K15" s="141">
        <v>-21653873</v>
      </c>
      <c r="L15" s="141">
        <v>-21653873</v>
      </c>
      <c r="M15" s="141">
        <v>0</v>
      </c>
      <c r="N15" s="143">
        <v>68.16</v>
      </c>
      <c r="O15" s="166">
        <v>9890436</v>
      </c>
    </row>
    <row r="16" spans="1:15">
      <c r="A16" s="141">
        <v>1429582</v>
      </c>
      <c r="B16" s="142" t="s">
        <v>248</v>
      </c>
      <c r="C16" s="142" t="s">
        <v>741</v>
      </c>
      <c r="D16" s="142" t="s">
        <v>255</v>
      </c>
      <c r="E16" s="141">
        <v>1352309</v>
      </c>
      <c r="F16" s="141">
        <v>1352309</v>
      </c>
      <c r="G16" s="141">
        <v>0</v>
      </c>
      <c r="H16" s="141">
        <v>6992000</v>
      </c>
      <c r="I16" s="141">
        <v>6992000</v>
      </c>
      <c r="J16" s="141">
        <v>0</v>
      </c>
      <c r="K16" s="141">
        <v>-5639691</v>
      </c>
      <c r="L16" s="141">
        <v>-5639691</v>
      </c>
      <c r="M16" s="141">
        <v>0</v>
      </c>
      <c r="N16" s="143">
        <v>80.66</v>
      </c>
      <c r="O16" s="166">
        <v>1429582</v>
      </c>
    </row>
    <row r="17" spans="1:15">
      <c r="A17" s="141">
        <v>73597923</v>
      </c>
      <c r="B17" s="142" t="s">
        <v>12</v>
      </c>
      <c r="C17" s="142" t="s">
        <v>742</v>
      </c>
      <c r="D17" s="142" t="s">
        <v>231</v>
      </c>
      <c r="E17" s="141">
        <v>74185239</v>
      </c>
      <c r="F17" s="141">
        <v>74185239</v>
      </c>
      <c r="G17" s="141">
        <v>0</v>
      </c>
      <c r="H17" s="141">
        <v>128998000</v>
      </c>
      <c r="I17" s="141">
        <v>128998000</v>
      </c>
      <c r="J17" s="141">
        <v>0</v>
      </c>
      <c r="K17" s="141">
        <v>-54812761</v>
      </c>
      <c r="L17" s="141">
        <v>-54812761</v>
      </c>
      <c r="M17" s="141">
        <v>0</v>
      </c>
      <c r="N17" s="143">
        <v>42.49</v>
      </c>
      <c r="O17" s="166">
        <v>73597923</v>
      </c>
    </row>
    <row r="18" spans="1:15">
      <c r="A18" s="141">
        <v>179099</v>
      </c>
      <c r="B18" s="142" t="s">
        <v>13</v>
      </c>
      <c r="C18" s="142" t="s">
        <v>743</v>
      </c>
      <c r="D18" s="142" t="s">
        <v>233</v>
      </c>
      <c r="E18" s="141">
        <v>196588</v>
      </c>
      <c r="F18" s="141">
        <v>196588</v>
      </c>
      <c r="G18" s="141">
        <v>0</v>
      </c>
      <c r="H18" s="141">
        <v>455000</v>
      </c>
      <c r="I18" s="141">
        <v>455000</v>
      </c>
      <c r="J18" s="141">
        <v>0</v>
      </c>
      <c r="K18" s="141">
        <v>-258412</v>
      </c>
      <c r="L18" s="141">
        <v>-258412</v>
      </c>
      <c r="M18" s="141">
        <v>0</v>
      </c>
      <c r="N18" s="143">
        <v>56.79</v>
      </c>
      <c r="O18" s="166">
        <v>179099</v>
      </c>
    </row>
    <row r="19" spans="1:15">
      <c r="A19" s="141">
        <v>23257778</v>
      </c>
      <c r="B19" s="142" t="s">
        <v>14</v>
      </c>
      <c r="C19" s="142" t="s">
        <v>744</v>
      </c>
      <c r="D19" s="142" t="s">
        <v>235</v>
      </c>
      <c r="E19" s="141">
        <v>25731344</v>
      </c>
      <c r="F19" s="141">
        <v>25731344</v>
      </c>
      <c r="G19" s="141">
        <v>0</v>
      </c>
      <c r="H19" s="141">
        <v>23465000</v>
      </c>
      <c r="I19" s="141">
        <v>23465000</v>
      </c>
      <c r="J19" s="141">
        <v>0</v>
      </c>
      <c r="K19" s="141">
        <v>2266344</v>
      </c>
      <c r="L19" s="141">
        <v>2266344</v>
      </c>
      <c r="M19" s="141">
        <v>0</v>
      </c>
      <c r="N19" s="143">
        <v>9.66</v>
      </c>
      <c r="O19" s="166">
        <v>23257778</v>
      </c>
    </row>
    <row r="20" spans="1:15">
      <c r="A20" s="141">
        <v>575935099</v>
      </c>
      <c r="B20" s="142" t="s">
        <v>15</v>
      </c>
      <c r="C20" s="142" t="s">
        <v>745</v>
      </c>
      <c r="D20" s="142" t="s">
        <v>237</v>
      </c>
      <c r="E20" s="141">
        <v>590876858</v>
      </c>
      <c r="F20" s="141">
        <v>590876858</v>
      </c>
      <c r="G20" s="141">
        <v>0</v>
      </c>
      <c r="H20" s="141">
        <v>1013304000</v>
      </c>
      <c r="I20" s="141">
        <v>1013304000</v>
      </c>
      <c r="J20" s="141">
        <v>0</v>
      </c>
      <c r="K20" s="141">
        <v>-422427142</v>
      </c>
      <c r="L20" s="141">
        <v>-422427142</v>
      </c>
      <c r="M20" s="141">
        <v>0</v>
      </c>
      <c r="N20" s="143">
        <v>41.69</v>
      </c>
      <c r="O20" s="166">
        <v>575935099</v>
      </c>
    </row>
    <row r="21" spans="1:15">
      <c r="A21" s="141">
        <v>86411</v>
      </c>
      <c r="B21" s="142" t="s">
        <v>256</v>
      </c>
      <c r="C21" s="142" t="s">
        <v>746</v>
      </c>
      <c r="D21" s="142" t="s">
        <v>239</v>
      </c>
      <c r="E21" s="141">
        <v>79417</v>
      </c>
      <c r="F21" s="141">
        <v>79417</v>
      </c>
      <c r="G21" s="141">
        <v>0</v>
      </c>
      <c r="H21" s="141">
        <v>129000</v>
      </c>
      <c r="I21" s="141">
        <v>129000</v>
      </c>
      <c r="J21" s="141">
        <v>0</v>
      </c>
      <c r="K21" s="141">
        <v>-49583</v>
      </c>
      <c r="L21" s="141">
        <v>-49583</v>
      </c>
      <c r="M21" s="141">
        <v>0</v>
      </c>
      <c r="N21" s="143">
        <v>38.44</v>
      </c>
      <c r="O21" s="166">
        <v>86411</v>
      </c>
    </row>
    <row r="22" spans="1:15">
      <c r="A22" s="141">
        <v>390879</v>
      </c>
      <c r="B22" s="142" t="s">
        <v>258</v>
      </c>
      <c r="C22" s="142" t="s">
        <v>747</v>
      </c>
      <c r="D22" s="142" t="s">
        <v>243</v>
      </c>
      <c r="E22" s="141">
        <v>80248</v>
      </c>
      <c r="F22" s="141">
        <v>80248</v>
      </c>
      <c r="G22" s="141">
        <v>0</v>
      </c>
      <c r="H22" s="141">
        <v>4000</v>
      </c>
      <c r="I22" s="141">
        <v>4000</v>
      </c>
      <c r="J22" s="141">
        <v>0</v>
      </c>
      <c r="K22" s="141">
        <v>76248</v>
      </c>
      <c r="L22" s="141">
        <v>76248</v>
      </c>
      <c r="M22" s="141">
        <v>0</v>
      </c>
      <c r="N22" s="143">
        <v>1906.2</v>
      </c>
      <c r="O22" s="166">
        <v>390879</v>
      </c>
    </row>
    <row r="23" spans="1:15">
      <c r="A23" s="141">
        <v>2401970</v>
      </c>
      <c r="B23" s="157" t="s">
        <v>911</v>
      </c>
      <c r="C23" s="142" t="s">
        <v>748</v>
      </c>
      <c r="D23" s="142" t="s">
        <v>243</v>
      </c>
      <c r="E23" s="141">
        <v>2036375</v>
      </c>
      <c r="F23" s="141">
        <v>2036375</v>
      </c>
      <c r="G23" s="141">
        <v>0</v>
      </c>
      <c r="H23" s="141">
        <v>1141000</v>
      </c>
      <c r="I23" s="141">
        <v>1141000</v>
      </c>
      <c r="J23" s="141">
        <v>0</v>
      </c>
      <c r="K23" s="141">
        <v>895375</v>
      </c>
      <c r="L23" s="141">
        <v>895375</v>
      </c>
      <c r="M23" s="141">
        <v>0</v>
      </c>
      <c r="N23" s="143">
        <v>78.47</v>
      </c>
      <c r="O23" s="166">
        <v>2401970</v>
      </c>
    </row>
    <row r="24" spans="1:15">
      <c r="A24" s="141">
        <v>58607482</v>
      </c>
      <c r="B24" s="142" t="s">
        <v>16</v>
      </c>
      <c r="C24" s="142" t="s">
        <v>749</v>
      </c>
      <c r="D24" s="142" t="s">
        <v>231</v>
      </c>
      <c r="E24" s="141">
        <v>53916470</v>
      </c>
      <c r="F24" s="141">
        <v>53916470</v>
      </c>
      <c r="G24" s="141">
        <v>0</v>
      </c>
      <c r="H24" s="141">
        <v>148167000</v>
      </c>
      <c r="I24" s="141">
        <v>148167000</v>
      </c>
      <c r="J24" s="141">
        <v>0</v>
      </c>
      <c r="K24" s="141">
        <v>-94250530</v>
      </c>
      <c r="L24" s="141">
        <v>-94250530</v>
      </c>
      <c r="M24" s="141">
        <v>0</v>
      </c>
      <c r="N24" s="143">
        <v>63.61</v>
      </c>
      <c r="O24" s="166">
        <v>58607482</v>
      </c>
    </row>
    <row r="25" spans="1:15">
      <c r="A25" s="141">
        <v>51660853</v>
      </c>
      <c r="B25" s="142" t="s">
        <v>17</v>
      </c>
      <c r="C25" s="142" t="s">
        <v>750</v>
      </c>
      <c r="D25" s="142" t="s">
        <v>233</v>
      </c>
      <c r="E25" s="141">
        <v>49275659</v>
      </c>
      <c r="F25" s="141">
        <v>49275659</v>
      </c>
      <c r="G25" s="141">
        <v>0</v>
      </c>
      <c r="H25" s="141">
        <v>133447000</v>
      </c>
      <c r="I25" s="141">
        <v>133447000</v>
      </c>
      <c r="J25" s="141">
        <v>0</v>
      </c>
      <c r="K25" s="141">
        <v>-84171341</v>
      </c>
      <c r="L25" s="141">
        <v>-84171341</v>
      </c>
      <c r="M25" s="141">
        <v>0</v>
      </c>
      <c r="N25" s="143">
        <v>63.07</v>
      </c>
      <c r="O25" s="166">
        <v>51660853</v>
      </c>
    </row>
    <row r="26" spans="1:15">
      <c r="A26" s="141">
        <v>51660853</v>
      </c>
      <c r="B26" s="142" t="s">
        <v>263</v>
      </c>
      <c r="C26" s="142" t="s">
        <v>751</v>
      </c>
      <c r="D26" s="142" t="s">
        <v>233</v>
      </c>
      <c r="E26" s="141">
        <v>49275659</v>
      </c>
      <c r="F26" s="141">
        <v>49275659</v>
      </c>
      <c r="G26" s="141">
        <v>0</v>
      </c>
      <c r="H26" s="141">
        <v>133447000</v>
      </c>
      <c r="I26" s="141">
        <v>133447000</v>
      </c>
      <c r="J26" s="141">
        <v>0</v>
      </c>
      <c r="K26" s="141">
        <v>-84171341</v>
      </c>
      <c r="L26" s="141">
        <v>-84171341</v>
      </c>
      <c r="M26" s="141">
        <v>0</v>
      </c>
      <c r="N26" s="143">
        <v>63.07</v>
      </c>
      <c r="O26" s="166">
        <v>51660853</v>
      </c>
    </row>
    <row r="27" spans="1:15">
      <c r="A27" s="141">
        <v>6946629</v>
      </c>
      <c r="B27" s="142" t="s">
        <v>18</v>
      </c>
      <c r="C27" s="142" t="s">
        <v>752</v>
      </c>
      <c r="D27" s="142" t="s">
        <v>235</v>
      </c>
      <c r="E27" s="141">
        <v>4640811</v>
      </c>
      <c r="F27" s="141">
        <v>4640811</v>
      </c>
      <c r="G27" s="141">
        <v>0</v>
      </c>
      <c r="H27" s="141">
        <v>14720000</v>
      </c>
      <c r="I27" s="141">
        <v>14720000</v>
      </c>
      <c r="J27" s="141">
        <v>0</v>
      </c>
      <c r="K27" s="141">
        <v>-10079189</v>
      </c>
      <c r="L27" s="141">
        <v>-10079189</v>
      </c>
      <c r="M27" s="141">
        <v>0</v>
      </c>
      <c r="N27" s="143">
        <v>68.47</v>
      </c>
      <c r="O27" s="166">
        <v>6946629</v>
      </c>
    </row>
    <row r="28" spans="1:15">
      <c r="A28" s="141">
        <v>172631</v>
      </c>
      <c r="B28" s="142" t="s">
        <v>19</v>
      </c>
      <c r="C28" s="142" t="s">
        <v>753</v>
      </c>
      <c r="D28" s="142" t="s">
        <v>241</v>
      </c>
      <c r="E28" s="141">
        <v>242435</v>
      </c>
      <c r="F28" s="141">
        <v>242435</v>
      </c>
      <c r="G28" s="141">
        <v>0</v>
      </c>
      <c r="H28" s="141">
        <v>1493000</v>
      </c>
      <c r="I28" s="141">
        <v>1493000</v>
      </c>
      <c r="J28" s="141">
        <v>0</v>
      </c>
      <c r="K28" s="141">
        <v>-1250565</v>
      </c>
      <c r="L28" s="141">
        <v>-1250565</v>
      </c>
      <c r="M28" s="141">
        <v>0</v>
      </c>
      <c r="N28" s="143">
        <v>83.76</v>
      </c>
      <c r="O28" s="166">
        <v>172631</v>
      </c>
    </row>
    <row r="29" spans="1:15">
      <c r="A29" s="141">
        <v>338</v>
      </c>
      <c r="B29" s="142" t="s">
        <v>20</v>
      </c>
      <c r="C29" s="142" t="s">
        <v>754</v>
      </c>
      <c r="D29" s="142" t="s">
        <v>243</v>
      </c>
      <c r="E29" s="141">
        <v>278</v>
      </c>
      <c r="F29" s="141">
        <v>278</v>
      </c>
      <c r="G29" s="141">
        <v>0</v>
      </c>
      <c r="H29" s="141">
        <v>1000</v>
      </c>
      <c r="I29" s="141">
        <v>1000</v>
      </c>
      <c r="J29" s="141">
        <v>0</v>
      </c>
      <c r="K29" s="141">
        <v>-722</v>
      </c>
      <c r="L29" s="141">
        <v>-722</v>
      </c>
      <c r="M29" s="141">
        <v>0</v>
      </c>
      <c r="N29" s="143">
        <v>72.2</v>
      </c>
      <c r="O29" s="166">
        <v>338</v>
      </c>
    </row>
    <row r="30" spans="1:15">
      <c r="A30" s="141">
        <v>23448</v>
      </c>
      <c r="B30" s="142" t="s">
        <v>22</v>
      </c>
      <c r="C30" s="142" t="s">
        <v>755</v>
      </c>
      <c r="D30" s="142" t="s">
        <v>227</v>
      </c>
      <c r="E30" s="141">
        <v>24963</v>
      </c>
      <c r="F30" s="141">
        <v>24963</v>
      </c>
      <c r="G30" s="141">
        <v>0</v>
      </c>
      <c r="H30" s="141">
        <v>35000</v>
      </c>
      <c r="I30" s="141">
        <v>35000</v>
      </c>
      <c r="J30" s="141">
        <v>0</v>
      </c>
      <c r="K30" s="141">
        <v>-10037</v>
      </c>
      <c r="L30" s="141">
        <v>-10037</v>
      </c>
      <c r="M30" s="141">
        <v>0</v>
      </c>
      <c r="N30" s="143">
        <v>28.68</v>
      </c>
      <c r="O30" s="166">
        <v>23448</v>
      </c>
    </row>
    <row r="31" spans="1:15">
      <c r="A31" s="141">
        <v>32072</v>
      </c>
      <c r="B31" s="142" t="s">
        <v>23</v>
      </c>
      <c r="C31" s="142" t="s">
        <v>756</v>
      </c>
      <c r="D31" s="142" t="s">
        <v>229</v>
      </c>
      <c r="E31" s="141">
        <v>93918</v>
      </c>
      <c r="F31" s="141">
        <v>93918</v>
      </c>
      <c r="G31" s="141">
        <v>0</v>
      </c>
      <c r="H31" s="141">
        <v>830000</v>
      </c>
      <c r="I31" s="141">
        <v>830000</v>
      </c>
      <c r="J31" s="141">
        <v>0</v>
      </c>
      <c r="K31" s="141">
        <v>-736082</v>
      </c>
      <c r="L31" s="141">
        <v>-736082</v>
      </c>
      <c r="M31" s="141">
        <v>0</v>
      </c>
      <c r="N31" s="143">
        <v>88.68</v>
      </c>
      <c r="O31" s="166">
        <v>32072</v>
      </c>
    </row>
    <row r="32" spans="1:15">
      <c r="A32" s="141">
        <v>116773</v>
      </c>
      <c r="B32" s="142" t="s">
        <v>24</v>
      </c>
      <c r="C32" s="142" t="s">
        <v>757</v>
      </c>
      <c r="D32" s="142" t="s">
        <v>255</v>
      </c>
      <c r="E32" s="141">
        <v>123276</v>
      </c>
      <c r="F32" s="141">
        <v>123276</v>
      </c>
      <c r="G32" s="141">
        <v>0</v>
      </c>
      <c r="H32" s="141">
        <v>627000</v>
      </c>
      <c r="I32" s="141">
        <v>627000</v>
      </c>
      <c r="J32" s="141">
        <v>0</v>
      </c>
      <c r="K32" s="141">
        <v>-503724</v>
      </c>
      <c r="L32" s="141">
        <v>-503724</v>
      </c>
      <c r="M32" s="141">
        <v>0</v>
      </c>
      <c r="N32" s="143">
        <v>80.34</v>
      </c>
      <c r="O32" s="166">
        <v>116773</v>
      </c>
    </row>
    <row r="33" spans="1:15">
      <c r="A33" s="141">
        <v>428244249</v>
      </c>
      <c r="B33" s="142" t="s">
        <v>271</v>
      </c>
      <c r="C33" s="142" t="s">
        <v>758</v>
      </c>
      <c r="D33" s="142" t="s">
        <v>255</v>
      </c>
      <c r="E33" s="141">
        <v>418200443</v>
      </c>
      <c r="F33" s="141">
        <v>418200443</v>
      </c>
      <c r="G33" s="141">
        <v>0</v>
      </c>
      <c r="H33" s="141">
        <v>509614000</v>
      </c>
      <c r="I33" s="141">
        <v>509614000</v>
      </c>
      <c r="J33" s="141">
        <v>0</v>
      </c>
      <c r="K33" s="141">
        <v>-91413557</v>
      </c>
      <c r="L33" s="141">
        <v>-91413557</v>
      </c>
      <c r="M33" s="141">
        <v>0</v>
      </c>
      <c r="N33" s="143">
        <v>17.940000000000001</v>
      </c>
      <c r="O33" s="166">
        <v>428244249</v>
      </c>
    </row>
    <row r="34" spans="1:15">
      <c r="A34" s="141">
        <v>176252</v>
      </c>
      <c r="B34" s="142" t="s">
        <v>25</v>
      </c>
      <c r="C34" s="142" t="s">
        <v>759</v>
      </c>
      <c r="D34" s="142" t="s">
        <v>231</v>
      </c>
      <c r="E34" s="141">
        <v>561449</v>
      </c>
      <c r="F34" s="141">
        <v>561449</v>
      </c>
      <c r="G34" s="141">
        <v>0</v>
      </c>
      <c r="H34" s="141">
        <v>176000</v>
      </c>
      <c r="I34" s="141">
        <v>176000</v>
      </c>
      <c r="J34" s="141">
        <v>0</v>
      </c>
      <c r="K34" s="141">
        <v>385449</v>
      </c>
      <c r="L34" s="141">
        <v>385449</v>
      </c>
      <c r="M34" s="141">
        <v>0</v>
      </c>
      <c r="N34" s="143">
        <v>219.01</v>
      </c>
      <c r="O34" s="166">
        <v>176252</v>
      </c>
    </row>
    <row r="35" spans="1:15">
      <c r="A35" s="141">
        <v>10182505</v>
      </c>
      <c r="B35" s="142" t="s">
        <v>26</v>
      </c>
      <c r="C35" s="142" t="s">
        <v>760</v>
      </c>
      <c r="D35" s="142" t="s">
        <v>233</v>
      </c>
      <c r="E35" s="141">
        <v>11117073</v>
      </c>
      <c r="F35" s="141">
        <v>11117073</v>
      </c>
      <c r="G35" s="141">
        <v>0</v>
      </c>
      <c r="H35" s="141">
        <v>6439000</v>
      </c>
      <c r="I35" s="141">
        <v>6439000</v>
      </c>
      <c r="J35" s="141">
        <v>0</v>
      </c>
      <c r="K35" s="141">
        <v>4678073</v>
      </c>
      <c r="L35" s="141">
        <v>4678073</v>
      </c>
      <c r="M35" s="141">
        <v>0</v>
      </c>
      <c r="N35" s="143">
        <v>72.650000000000006</v>
      </c>
      <c r="O35" s="166">
        <v>10182505</v>
      </c>
    </row>
    <row r="36" spans="1:15">
      <c r="A36" s="141">
        <v>387572505</v>
      </c>
      <c r="B36" s="142" t="s">
        <v>27</v>
      </c>
      <c r="C36" s="142" t="s">
        <v>761</v>
      </c>
      <c r="D36" s="142" t="s">
        <v>235</v>
      </c>
      <c r="E36" s="141">
        <v>370478981</v>
      </c>
      <c r="F36" s="141">
        <v>370478981</v>
      </c>
      <c r="G36" s="141">
        <v>0</v>
      </c>
      <c r="H36" s="141">
        <v>445010000</v>
      </c>
      <c r="I36" s="141">
        <v>445010000</v>
      </c>
      <c r="J36" s="141">
        <v>0</v>
      </c>
      <c r="K36" s="141">
        <v>-74531019</v>
      </c>
      <c r="L36" s="141">
        <v>-74531019</v>
      </c>
      <c r="M36" s="141">
        <v>0</v>
      </c>
      <c r="N36" s="143">
        <v>16.75</v>
      </c>
      <c r="O36" s="166">
        <v>387572505</v>
      </c>
    </row>
    <row r="37" spans="1:15">
      <c r="A37" s="141">
        <v>6725286</v>
      </c>
      <c r="B37" s="142" t="s">
        <v>28</v>
      </c>
      <c r="C37" s="142" t="s">
        <v>762</v>
      </c>
      <c r="D37" s="142" t="s">
        <v>237</v>
      </c>
      <c r="E37" s="141">
        <v>7475444</v>
      </c>
      <c r="F37" s="141">
        <v>7475444</v>
      </c>
      <c r="G37" s="141">
        <v>0</v>
      </c>
      <c r="H37" s="141">
        <v>10181000</v>
      </c>
      <c r="I37" s="141">
        <v>10181000</v>
      </c>
      <c r="J37" s="141">
        <v>0</v>
      </c>
      <c r="K37" s="141">
        <v>-2705556</v>
      </c>
      <c r="L37" s="141">
        <v>-2705556</v>
      </c>
      <c r="M37" s="141">
        <v>0</v>
      </c>
      <c r="N37" s="143">
        <v>26.57</v>
      </c>
      <c r="O37" s="166">
        <v>6725286</v>
      </c>
    </row>
    <row r="38" spans="1:15">
      <c r="A38" s="141">
        <v>3089675</v>
      </c>
      <c r="B38" s="142" t="s">
        <v>29</v>
      </c>
      <c r="C38" s="142" t="s">
        <v>763</v>
      </c>
      <c r="D38" s="142" t="s">
        <v>239</v>
      </c>
      <c r="E38" s="141">
        <v>3576998</v>
      </c>
      <c r="F38" s="141">
        <v>3576998</v>
      </c>
      <c r="G38" s="141">
        <v>0</v>
      </c>
      <c r="H38" s="141">
        <v>3036000</v>
      </c>
      <c r="I38" s="141">
        <v>3036000</v>
      </c>
      <c r="J38" s="141">
        <v>0</v>
      </c>
      <c r="K38" s="141">
        <v>540998</v>
      </c>
      <c r="L38" s="141">
        <v>540998</v>
      </c>
      <c r="M38" s="141">
        <v>0</v>
      </c>
      <c r="N38" s="143">
        <v>17.82</v>
      </c>
      <c r="O38" s="166">
        <v>3089675</v>
      </c>
    </row>
    <row r="39" spans="1:15">
      <c r="A39" s="141">
        <v>576</v>
      </c>
      <c r="B39" s="142" t="s">
        <v>278</v>
      </c>
      <c r="C39" s="142" t="s">
        <v>764</v>
      </c>
      <c r="D39" s="142" t="s">
        <v>241</v>
      </c>
      <c r="E39" s="141">
        <v>205483</v>
      </c>
      <c r="F39" s="141">
        <v>205483</v>
      </c>
      <c r="G39" s="141">
        <v>0</v>
      </c>
      <c r="H39" s="141">
        <v>1000</v>
      </c>
      <c r="I39" s="141">
        <v>1000</v>
      </c>
      <c r="J39" s="141">
        <v>0</v>
      </c>
      <c r="K39" s="141">
        <v>204483</v>
      </c>
      <c r="L39" s="141">
        <v>204483</v>
      </c>
      <c r="M39" s="141">
        <v>0</v>
      </c>
      <c r="N39" s="143">
        <v>20448.3</v>
      </c>
      <c r="O39" s="166">
        <v>576</v>
      </c>
    </row>
    <row r="40" spans="1:15">
      <c r="A40" s="141">
        <v>20497450</v>
      </c>
      <c r="B40" s="142" t="s">
        <v>30</v>
      </c>
      <c r="C40" s="142" t="s">
        <v>765</v>
      </c>
      <c r="D40" s="142" t="s">
        <v>251</v>
      </c>
      <c r="E40" s="141">
        <v>24785015</v>
      </c>
      <c r="F40" s="141">
        <v>24785015</v>
      </c>
      <c r="G40" s="141">
        <v>0</v>
      </c>
      <c r="H40" s="141">
        <v>44771000</v>
      </c>
      <c r="I40" s="141">
        <v>44771000</v>
      </c>
      <c r="J40" s="141">
        <v>0</v>
      </c>
      <c r="K40" s="141">
        <v>-19985985</v>
      </c>
      <c r="L40" s="141">
        <v>-19985985</v>
      </c>
      <c r="M40" s="141">
        <v>0</v>
      </c>
      <c r="N40" s="143">
        <v>44.64</v>
      </c>
      <c r="O40" s="166">
        <v>20497450</v>
      </c>
    </row>
    <row r="41" spans="1:15">
      <c r="A41" s="141">
        <v>3131275820</v>
      </c>
      <c r="B41" s="142" t="s">
        <v>31</v>
      </c>
      <c r="C41" s="142" t="s">
        <v>766</v>
      </c>
      <c r="D41" s="142" t="s">
        <v>239</v>
      </c>
      <c r="E41" s="141">
        <v>3197392823</v>
      </c>
      <c r="F41" s="141">
        <v>3197392823</v>
      </c>
      <c r="G41" s="141">
        <v>0</v>
      </c>
      <c r="H41" s="141">
        <v>3221055000</v>
      </c>
      <c r="I41" s="141">
        <v>3221055000</v>
      </c>
      <c r="J41" s="141">
        <v>0</v>
      </c>
      <c r="K41" s="141">
        <v>-23662177</v>
      </c>
      <c r="L41" s="141">
        <v>-23662177</v>
      </c>
      <c r="M41" s="141">
        <v>0</v>
      </c>
      <c r="N41" s="143">
        <v>0.73</v>
      </c>
      <c r="O41" s="166">
        <v>3131275820</v>
      </c>
    </row>
    <row r="42" spans="1:15">
      <c r="A42" s="141">
        <v>28560416</v>
      </c>
      <c r="B42" s="142" t="s">
        <v>32</v>
      </c>
      <c r="C42" s="142" t="s">
        <v>767</v>
      </c>
      <c r="D42" s="142" t="s">
        <v>243</v>
      </c>
      <c r="E42" s="141">
        <v>28675518</v>
      </c>
      <c r="F42" s="141">
        <v>28675518</v>
      </c>
      <c r="G42" s="141">
        <v>0</v>
      </c>
      <c r="H42" s="141">
        <v>45889000</v>
      </c>
      <c r="I42" s="141">
        <v>45889000</v>
      </c>
      <c r="J42" s="141">
        <v>0</v>
      </c>
      <c r="K42" s="141">
        <v>-17213482</v>
      </c>
      <c r="L42" s="141">
        <v>-17213482</v>
      </c>
      <c r="M42" s="141">
        <v>0</v>
      </c>
      <c r="N42" s="143">
        <v>37.51</v>
      </c>
      <c r="O42" s="166">
        <v>28560416</v>
      </c>
    </row>
    <row r="43" spans="1:15">
      <c r="A43" s="141">
        <v>4052525</v>
      </c>
      <c r="B43" s="142" t="s">
        <v>33</v>
      </c>
      <c r="C43" s="142" t="s">
        <v>768</v>
      </c>
      <c r="D43" s="142" t="s">
        <v>227</v>
      </c>
      <c r="E43" s="141">
        <v>5780347</v>
      </c>
      <c r="F43" s="141">
        <v>5780347</v>
      </c>
      <c r="G43" s="141">
        <v>0</v>
      </c>
      <c r="H43" s="141">
        <v>8392000</v>
      </c>
      <c r="I43" s="141">
        <v>8392000</v>
      </c>
      <c r="J43" s="141">
        <v>0</v>
      </c>
      <c r="K43" s="141">
        <v>-2611653</v>
      </c>
      <c r="L43" s="141">
        <v>-2611653</v>
      </c>
      <c r="M43" s="141">
        <v>0</v>
      </c>
      <c r="N43" s="143">
        <v>31.12</v>
      </c>
      <c r="O43" s="166">
        <v>4052525</v>
      </c>
    </row>
    <row r="44" spans="1:15">
      <c r="A44" s="141">
        <v>881288</v>
      </c>
      <c r="B44" s="142" t="s">
        <v>34</v>
      </c>
      <c r="C44" s="142" t="s">
        <v>769</v>
      </c>
      <c r="D44" s="142" t="s">
        <v>229</v>
      </c>
      <c r="E44" s="141">
        <v>696445</v>
      </c>
      <c r="F44" s="141">
        <v>696445</v>
      </c>
      <c r="G44" s="141">
        <v>0</v>
      </c>
      <c r="H44" s="141">
        <v>1633000</v>
      </c>
      <c r="I44" s="141">
        <v>1633000</v>
      </c>
      <c r="J44" s="141">
        <v>0</v>
      </c>
      <c r="K44" s="141">
        <v>-936555</v>
      </c>
      <c r="L44" s="141">
        <v>-936555</v>
      </c>
      <c r="M44" s="141">
        <v>0</v>
      </c>
      <c r="N44" s="143">
        <v>57.35</v>
      </c>
      <c r="O44" s="166">
        <v>881288</v>
      </c>
    </row>
    <row r="45" spans="1:15">
      <c r="A45" s="141">
        <v>3097781591</v>
      </c>
      <c r="B45" s="142" t="s">
        <v>35</v>
      </c>
      <c r="C45" s="142" t="s">
        <v>770</v>
      </c>
      <c r="D45" s="142" t="s">
        <v>231</v>
      </c>
      <c r="E45" s="141">
        <v>3162240513</v>
      </c>
      <c r="F45" s="141">
        <v>3162240513</v>
      </c>
      <c r="G45" s="141">
        <v>0</v>
      </c>
      <c r="H45" s="141">
        <v>3165141000</v>
      </c>
      <c r="I45" s="141">
        <v>3165141000</v>
      </c>
      <c r="J45" s="141">
        <v>0</v>
      </c>
      <c r="K45" s="141">
        <v>-2900487</v>
      </c>
      <c r="L45" s="141">
        <v>-2900487</v>
      </c>
      <c r="M45" s="141">
        <v>0</v>
      </c>
      <c r="N45" s="143">
        <v>0.09</v>
      </c>
      <c r="O45" s="166">
        <v>3097781591</v>
      </c>
    </row>
    <row r="46" spans="1:15">
      <c r="A46" s="141">
        <v>115696082</v>
      </c>
      <c r="B46" s="157" t="s">
        <v>913</v>
      </c>
      <c r="C46" s="142" t="s">
        <v>771</v>
      </c>
      <c r="D46" s="142" t="s">
        <v>229</v>
      </c>
      <c r="E46" s="141">
        <v>61524214</v>
      </c>
      <c r="F46" s="141">
        <v>61524214</v>
      </c>
      <c r="G46" s="141">
        <v>0</v>
      </c>
      <c r="H46" s="141">
        <v>99185000</v>
      </c>
      <c r="I46" s="141">
        <v>99185000</v>
      </c>
      <c r="J46" s="141">
        <v>0</v>
      </c>
      <c r="K46" s="141">
        <v>-37660786</v>
      </c>
      <c r="L46" s="141">
        <v>-37660786</v>
      </c>
      <c r="M46" s="141">
        <v>0</v>
      </c>
      <c r="N46" s="143">
        <v>37.97</v>
      </c>
      <c r="O46" s="166">
        <v>115696082</v>
      </c>
    </row>
    <row r="47" spans="1:15">
      <c r="A47" s="141">
        <v>500</v>
      </c>
      <c r="B47" s="142" t="s">
        <v>36</v>
      </c>
      <c r="C47" s="142" t="s">
        <v>772</v>
      </c>
      <c r="D47" s="142" t="s">
        <v>255</v>
      </c>
      <c r="E47" s="141">
        <v>500</v>
      </c>
      <c r="F47" s="141">
        <v>500</v>
      </c>
      <c r="G47" s="141">
        <v>0</v>
      </c>
      <c r="H47" s="141">
        <v>0</v>
      </c>
      <c r="I47" s="141">
        <v>0</v>
      </c>
      <c r="J47" s="141">
        <v>0</v>
      </c>
      <c r="K47" s="141">
        <v>500</v>
      </c>
      <c r="L47" s="141">
        <v>500</v>
      </c>
      <c r="M47" s="141">
        <v>0</v>
      </c>
      <c r="N47" s="143">
        <v>0</v>
      </c>
      <c r="O47" s="166">
        <v>500</v>
      </c>
    </row>
    <row r="48" spans="1:15">
      <c r="A48" s="141">
        <v>304573</v>
      </c>
      <c r="B48" s="157" t="s">
        <v>914</v>
      </c>
      <c r="C48" s="142" t="s">
        <v>773</v>
      </c>
      <c r="D48" s="142" t="s">
        <v>231</v>
      </c>
      <c r="E48" s="141">
        <v>150082</v>
      </c>
      <c r="F48" s="141">
        <v>150082</v>
      </c>
      <c r="G48" s="141">
        <v>0</v>
      </c>
      <c r="H48" s="141">
        <v>0</v>
      </c>
      <c r="I48" s="141">
        <v>0</v>
      </c>
      <c r="J48" s="141">
        <v>0</v>
      </c>
      <c r="K48" s="141">
        <v>150082</v>
      </c>
      <c r="L48" s="141">
        <v>150082</v>
      </c>
      <c r="M48" s="141">
        <v>0</v>
      </c>
      <c r="N48" s="143">
        <v>0</v>
      </c>
      <c r="O48" s="166">
        <v>304573</v>
      </c>
    </row>
    <row r="49" spans="1:15">
      <c r="A49" s="141">
        <v>115391009</v>
      </c>
      <c r="B49" s="142" t="s">
        <v>37</v>
      </c>
      <c r="C49" s="142" t="s">
        <v>774</v>
      </c>
      <c r="D49" s="142" t="s">
        <v>233</v>
      </c>
      <c r="E49" s="141">
        <v>61373632</v>
      </c>
      <c r="F49" s="141">
        <v>61373632</v>
      </c>
      <c r="G49" s="141">
        <v>0</v>
      </c>
      <c r="H49" s="141">
        <v>99185000</v>
      </c>
      <c r="I49" s="141">
        <v>99185000</v>
      </c>
      <c r="J49" s="141">
        <v>0</v>
      </c>
      <c r="K49" s="141">
        <v>-37811368</v>
      </c>
      <c r="L49" s="141">
        <v>-37811368</v>
      </c>
      <c r="M49" s="141">
        <v>0</v>
      </c>
      <c r="N49" s="143">
        <v>38.119999999999997</v>
      </c>
      <c r="O49" s="166">
        <v>115391009</v>
      </c>
    </row>
    <row r="50" spans="1:15">
      <c r="A50" s="141">
        <v>0</v>
      </c>
      <c r="B50" s="142" t="s">
        <v>38</v>
      </c>
      <c r="C50" s="142" t="s">
        <v>775</v>
      </c>
      <c r="D50" s="142" t="s">
        <v>237</v>
      </c>
      <c r="E50" s="141">
        <v>0</v>
      </c>
      <c r="F50" s="141">
        <v>0</v>
      </c>
      <c r="G50" s="141">
        <v>0</v>
      </c>
      <c r="H50" s="141">
        <v>29000</v>
      </c>
      <c r="I50" s="141">
        <v>29000</v>
      </c>
      <c r="J50" s="141">
        <v>0</v>
      </c>
      <c r="K50" s="141">
        <v>-29000</v>
      </c>
      <c r="L50" s="141">
        <v>-29000</v>
      </c>
      <c r="M50" s="141">
        <v>0</v>
      </c>
      <c r="N50" s="143">
        <v>100</v>
      </c>
      <c r="O50" s="166">
        <v>0</v>
      </c>
    </row>
    <row r="51" spans="1:15">
      <c r="A51" s="141">
        <v>0</v>
      </c>
      <c r="B51" s="142" t="s">
        <v>39</v>
      </c>
      <c r="C51" s="142" t="s">
        <v>776</v>
      </c>
      <c r="D51" s="142" t="s">
        <v>241</v>
      </c>
      <c r="E51" s="141">
        <v>0</v>
      </c>
      <c r="F51" s="141">
        <v>0</v>
      </c>
      <c r="G51" s="141">
        <v>0</v>
      </c>
      <c r="H51" s="141">
        <v>29000</v>
      </c>
      <c r="I51" s="141">
        <v>29000</v>
      </c>
      <c r="J51" s="141">
        <v>0</v>
      </c>
      <c r="K51" s="141">
        <v>-29000</v>
      </c>
      <c r="L51" s="141">
        <v>-29000</v>
      </c>
      <c r="M51" s="141">
        <v>0</v>
      </c>
      <c r="N51" s="143">
        <v>100</v>
      </c>
      <c r="O51" s="166">
        <v>0</v>
      </c>
    </row>
    <row r="52" spans="1:15">
      <c r="A52" s="141">
        <v>-2831</v>
      </c>
      <c r="B52" s="142" t="s">
        <v>40</v>
      </c>
      <c r="C52" s="142" t="s">
        <v>777</v>
      </c>
      <c r="D52" s="142" t="s">
        <v>227</v>
      </c>
      <c r="E52" s="141">
        <v>-969815</v>
      </c>
      <c r="F52" s="141">
        <v>-969815</v>
      </c>
      <c r="G52" s="141">
        <v>0</v>
      </c>
      <c r="H52" s="141">
        <v>0</v>
      </c>
      <c r="I52" s="141">
        <v>0</v>
      </c>
      <c r="J52" s="141">
        <v>0</v>
      </c>
      <c r="K52" s="141">
        <v>-969815</v>
      </c>
      <c r="L52" s="141">
        <v>-969815</v>
      </c>
      <c r="M52" s="141">
        <v>0</v>
      </c>
      <c r="N52" s="143">
        <v>0</v>
      </c>
      <c r="O52" s="166">
        <v>-2831</v>
      </c>
    </row>
    <row r="53" spans="1:15">
      <c r="A53" s="141">
        <v>-2831</v>
      </c>
      <c r="B53" s="142" t="s">
        <v>41</v>
      </c>
      <c r="C53" s="142" t="s">
        <v>778</v>
      </c>
      <c r="D53" s="142" t="s">
        <v>229</v>
      </c>
      <c r="E53" s="141">
        <v>-969815</v>
      </c>
      <c r="F53" s="141">
        <v>-969815</v>
      </c>
      <c r="G53" s="141">
        <v>0</v>
      </c>
      <c r="H53" s="141">
        <v>0</v>
      </c>
      <c r="I53" s="141">
        <v>0</v>
      </c>
      <c r="J53" s="141">
        <v>0</v>
      </c>
      <c r="K53" s="141">
        <v>-969815</v>
      </c>
      <c r="L53" s="141">
        <v>-969815</v>
      </c>
      <c r="M53" s="141">
        <v>0</v>
      </c>
      <c r="N53" s="143">
        <v>0</v>
      </c>
      <c r="O53" s="166">
        <v>-2831</v>
      </c>
    </row>
    <row r="54" spans="1:15">
      <c r="A54" s="141">
        <v>4733441368</v>
      </c>
      <c r="B54" s="142" t="s">
        <v>294</v>
      </c>
      <c r="C54" s="142"/>
      <c r="D54" s="142"/>
      <c r="E54" s="141">
        <v>4768508669</v>
      </c>
      <c r="F54" s="141">
        <v>4760976785</v>
      </c>
      <c r="G54" s="141">
        <v>7531884</v>
      </c>
      <c r="H54" s="141">
        <v>5588319000</v>
      </c>
      <c r="I54" s="141">
        <v>5579585000</v>
      </c>
      <c r="J54" s="141">
        <v>8734000</v>
      </c>
      <c r="K54" s="141">
        <v>-819810331</v>
      </c>
      <c r="L54" s="141">
        <v>-818608215</v>
      </c>
      <c r="M54" s="141">
        <v>-1202116</v>
      </c>
      <c r="N54" s="143">
        <v>14.67</v>
      </c>
      <c r="O54" s="166">
        <v>4733441368</v>
      </c>
    </row>
    <row r="55" spans="1:15">
      <c r="A55" s="141">
        <v>-11180</v>
      </c>
      <c r="B55" s="142" t="s">
        <v>295</v>
      </c>
      <c r="C55" s="142" t="s">
        <v>728</v>
      </c>
      <c r="D55" s="142" t="s">
        <v>233</v>
      </c>
      <c r="E55" s="141">
        <v>-6060</v>
      </c>
      <c r="F55" s="141">
        <v>-6060</v>
      </c>
      <c r="G55" s="141">
        <v>0</v>
      </c>
      <c r="H55" s="141">
        <v>-2000</v>
      </c>
      <c r="I55" s="141">
        <v>-2000</v>
      </c>
      <c r="J55" s="141">
        <v>0</v>
      </c>
      <c r="K55" s="141">
        <v>-4060</v>
      </c>
      <c r="L55" s="141">
        <v>-4060</v>
      </c>
      <c r="M55" s="141">
        <v>0</v>
      </c>
      <c r="N55" s="143">
        <v>203</v>
      </c>
      <c r="O55" s="166">
        <v>-11180</v>
      </c>
    </row>
    <row r="56" spans="1:15">
      <c r="A56" s="141">
        <v>4733430188</v>
      </c>
      <c r="B56" s="142" t="s">
        <v>42</v>
      </c>
      <c r="C56" s="142" t="s">
        <v>43</v>
      </c>
      <c r="D56" s="142"/>
      <c r="E56" s="141">
        <v>4768502609</v>
      </c>
      <c r="F56" s="141">
        <v>4760970725</v>
      </c>
      <c r="G56" s="141">
        <v>7531884</v>
      </c>
      <c r="H56" s="141">
        <v>5588317000</v>
      </c>
      <c r="I56" s="141">
        <v>5579583000</v>
      </c>
      <c r="J56" s="141">
        <v>8734000</v>
      </c>
      <c r="K56" s="141">
        <v>-819814391</v>
      </c>
      <c r="L56" s="141">
        <v>-818612275</v>
      </c>
      <c r="M56" s="141">
        <v>-1202116</v>
      </c>
      <c r="N56" s="143">
        <v>14.67</v>
      </c>
      <c r="O56" s="166">
        <v>4733430188</v>
      </c>
    </row>
  </sheetData>
  <phoneticPr fontId="35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工作表29">
    <tabColor theme="0" tint="-0.249977111117893"/>
  </sheetPr>
  <dimension ref="A1:O48"/>
  <sheetViews>
    <sheetView topLeftCell="A31" workbookViewId="0">
      <selection activeCell="C26" sqref="C26"/>
    </sheetView>
  </sheetViews>
  <sheetFormatPr defaultRowHeight="16.2"/>
  <cols>
    <col min="1" max="1" width="11.33203125" bestFit="1" customWidth="1"/>
    <col min="2" max="2" width="29.33203125" bestFit="1" customWidth="1"/>
    <col min="3" max="3" width="10.21875" bestFit="1" customWidth="1"/>
    <col min="4" max="4" width="6.33203125" bestFit="1" customWidth="1"/>
    <col min="5" max="6" width="10.33203125" bestFit="1" customWidth="1"/>
    <col min="7" max="7" width="8.6640625" bestFit="1" customWidth="1"/>
    <col min="8" max="9" width="10.33203125" bestFit="1" customWidth="1"/>
    <col min="10" max="10" width="8.6640625" bestFit="1" customWidth="1"/>
    <col min="11" max="12" width="10" bestFit="1" customWidth="1"/>
    <col min="13" max="14" width="7.77734375" bestFit="1" customWidth="1"/>
    <col min="15" max="15" width="13.10937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745886115</v>
      </c>
      <c r="B2" s="142" t="s">
        <v>779</v>
      </c>
      <c r="C2" s="142" t="s">
        <v>780</v>
      </c>
      <c r="D2" s="142" t="s">
        <v>224</v>
      </c>
      <c r="E2" s="141">
        <v>827020634</v>
      </c>
      <c r="F2" s="141">
        <v>823042008</v>
      </c>
      <c r="G2" s="141">
        <v>3978626</v>
      </c>
      <c r="H2" s="141">
        <v>814227000</v>
      </c>
      <c r="I2" s="141">
        <v>809607000</v>
      </c>
      <c r="J2" s="141">
        <v>4620000</v>
      </c>
      <c r="K2" s="141">
        <v>12793634</v>
      </c>
      <c r="L2" s="141">
        <v>13435008</v>
      </c>
      <c r="M2" s="141">
        <v>-641374</v>
      </c>
      <c r="N2" s="143">
        <v>1.57</v>
      </c>
      <c r="O2" s="166">
        <v>745886115</v>
      </c>
    </row>
    <row r="3" spans="1:15">
      <c r="A3" s="141">
        <v>237768058</v>
      </c>
      <c r="B3" s="142" t="s">
        <v>225</v>
      </c>
      <c r="C3" s="142" t="s">
        <v>781</v>
      </c>
      <c r="D3" s="142" t="s">
        <v>255</v>
      </c>
      <c r="E3" s="141">
        <v>216330023</v>
      </c>
      <c r="F3" s="141">
        <v>212351397</v>
      </c>
      <c r="G3" s="141">
        <v>3978626</v>
      </c>
      <c r="H3" s="141">
        <v>206115000</v>
      </c>
      <c r="I3" s="141">
        <v>201495000</v>
      </c>
      <c r="J3" s="141">
        <v>4620000</v>
      </c>
      <c r="K3" s="141">
        <v>10215023</v>
      </c>
      <c r="L3" s="141">
        <v>10856397</v>
      </c>
      <c r="M3" s="141">
        <v>-641374</v>
      </c>
      <c r="N3" s="143">
        <v>4.96</v>
      </c>
      <c r="O3" s="166">
        <v>237768058</v>
      </c>
    </row>
    <row r="4" spans="1:15">
      <c r="A4" s="141">
        <v>127198053</v>
      </c>
      <c r="B4" s="142" t="s">
        <v>0</v>
      </c>
      <c r="C4" s="142" t="s">
        <v>782</v>
      </c>
      <c r="D4" s="142" t="s">
        <v>231</v>
      </c>
      <c r="E4" s="141">
        <v>120260926</v>
      </c>
      <c r="F4" s="141">
        <v>120260926</v>
      </c>
      <c r="G4" s="141">
        <v>0</v>
      </c>
      <c r="H4" s="141">
        <v>124730000</v>
      </c>
      <c r="I4" s="141">
        <v>124730000</v>
      </c>
      <c r="J4" s="141">
        <v>0</v>
      </c>
      <c r="K4" s="141">
        <v>-4469074</v>
      </c>
      <c r="L4" s="141">
        <v>-4469074</v>
      </c>
      <c r="M4" s="141">
        <v>0</v>
      </c>
      <c r="N4" s="143">
        <v>3.58</v>
      </c>
      <c r="O4" s="166">
        <v>127198053</v>
      </c>
    </row>
    <row r="5" spans="1:15">
      <c r="A5" s="141">
        <v>10522570</v>
      </c>
      <c r="B5" s="142" t="s">
        <v>1</v>
      </c>
      <c r="C5" s="142" t="s">
        <v>783</v>
      </c>
      <c r="D5" s="142" t="s">
        <v>235</v>
      </c>
      <c r="E5" s="141">
        <v>7432165</v>
      </c>
      <c r="F5" s="141">
        <v>7432165</v>
      </c>
      <c r="G5" s="141">
        <v>0</v>
      </c>
      <c r="H5" s="141">
        <v>11183000</v>
      </c>
      <c r="I5" s="141">
        <v>11183000</v>
      </c>
      <c r="J5" s="141">
        <v>0</v>
      </c>
      <c r="K5" s="141">
        <v>-3750835</v>
      </c>
      <c r="L5" s="141">
        <v>-3750835</v>
      </c>
      <c r="M5" s="141">
        <v>0</v>
      </c>
      <c r="N5" s="143">
        <v>33.54</v>
      </c>
      <c r="O5" s="166">
        <v>10522570</v>
      </c>
    </row>
    <row r="6" spans="1:15">
      <c r="A6" s="141">
        <v>8832742</v>
      </c>
      <c r="B6" s="142" t="s">
        <v>2</v>
      </c>
      <c r="C6" s="142" t="s">
        <v>784</v>
      </c>
      <c r="D6" s="142" t="s">
        <v>237</v>
      </c>
      <c r="E6" s="141">
        <v>5704762</v>
      </c>
      <c r="F6" s="141">
        <v>5704762</v>
      </c>
      <c r="G6" s="141">
        <v>0</v>
      </c>
      <c r="H6" s="141">
        <v>732000</v>
      </c>
      <c r="I6" s="141">
        <v>732000</v>
      </c>
      <c r="J6" s="141">
        <v>0</v>
      </c>
      <c r="K6" s="141">
        <v>4972762</v>
      </c>
      <c r="L6" s="141">
        <v>4972762</v>
      </c>
      <c r="M6" s="141">
        <v>0</v>
      </c>
      <c r="N6" s="143">
        <v>679.34</v>
      </c>
      <c r="O6" s="166">
        <v>8832742</v>
      </c>
    </row>
    <row r="7" spans="1:15">
      <c r="A7" s="141">
        <v>46389143</v>
      </c>
      <c r="B7" s="142" t="s">
        <v>3</v>
      </c>
      <c r="C7" s="142" t="s">
        <v>785</v>
      </c>
      <c r="D7" s="142" t="s">
        <v>239</v>
      </c>
      <c r="E7" s="141">
        <v>43002819</v>
      </c>
      <c r="F7" s="141">
        <v>43002819</v>
      </c>
      <c r="G7" s="141">
        <v>0</v>
      </c>
      <c r="H7" s="141">
        <v>31865000</v>
      </c>
      <c r="I7" s="141">
        <v>31865000</v>
      </c>
      <c r="J7" s="141">
        <v>0</v>
      </c>
      <c r="K7" s="141">
        <v>11137819</v>
      </c>
      <c r="L7" s="141">
        <v>11137819</v>
      </c>
      <c r="M7" s="141">
        <v>0</v>
      </c>
      <c r="N7" s="143">
        <v>34.950000000000003</v>
      </c>
      <c r="O7" s="166">
        <v>46389143</v>
      </c>
    </row>
    <row r="8" spans="1:15">
      <c r="A8" s="141">
        <v>23377086</v>
      </c>
      <c r="B8" s="142" t="s">
        <v>4</v>
      </c>
      <c r="C8" s="142" t="s">
        <v>786</v>
      </c>
      <c r="D8" s="142" t="s">
        <v>241</v>
      </c>
      <c r="E8" s="141">
        <v>20924572</v>
      </c>
      <c r="F8" s="141">
        <v>20924572</v>
      </c>
      <c r="G8" s="141">
        <v>0</v>
      </c>
      <c r="H8" s="141">
        <v>18240000</v>
      </c>
      <c r="I8" s="141">
        <v>18240000</v>
      </c>
      <c r="J8" s="141">
        <v>0</v>
      </c>
      <c r="K8" s="141">
        <v>2684572</v>
      </c>
      <c r="L8" s="141">
        <v>2684572</v>
      </c>
      <c r="M8" s="141">
        <v>0</v>
      </c>
      <c r="N8" s="143">
        <v>14.72</v>
      </c>
      <c r="O8" s="166">
        <v>23377086</v>
      </c>
    </row>
    <row r="9" spans="1:15">
      <c r="A9" s="141">
        <v>0</v>
      </c>
      <c r="B9" s="142" t="s">
        <v>5</v>
      </c>
      <c r="C9" s="142" t="s">
        <v>787</v>
      </c>
      <c r="D9" s="142" t="s">
        <v>243</v>
      </c>
      <c r="E9" s="141">
        <v>0</v>
      </c>
      <c r="F9" s="141">
        <v>0</v>
      </c>
      <c r="G9" s="141">
        <v>0</v>
      </c>
      <c r="H9" s="141">
        <v>11000</v>
      </c>
      <c r="I9" s="141">
        <v>11000</v>
      </c>
      <c r="J9" s="141">
        <v>0</v>
      </c>
      <c r="K9" s="141">
        <v>-11000</v>
      </c>
      <c r="L9" s="141">
        <v>-11000</v>
      </c>
      <c r="M9" s="141">
        <v>0</v>
      </c>
      <c r="N9" s="143">
        <v>100</v>
      </c>
      <c r="O9" s="166">
        <v>0</v>
      </c>
    </row>
    <row r="10" spans="1:15">
      <c r="A10" s="141">
        <v>21444597</v>
      </c>
      <c r="B10" s="142" t="s">
        <v>6</v>
      </c>
      <c r="C10" s="142" t="s">
        <v>788</v>
      </c>
      <c r="D10" s="142" t="s">
        <v>251</v>
      </c>
      <c r="E10" s="141">
        <v>19001163</v>
      </c>
      <c r="F10" s="141">
        <v>15022537</v>
      </c>
      <c r="G10" s="141">
        <v>3978626</v>
      </c>
      <c r="H10" s="141">
        <v>19348000</v>
      </c>
      <c r="I10" s="141">
        <v>14728000</v>
      </c>
      <c r="J10" s="141">
        <v>4620000</v>
      </c>
      <c r="K10" s="141">
        <v>-346837</v>
      </c>
      <c r="L10" s="141">
        <v>294537</v>
      </c>
      <c r="M10" s="141">
        <v>-641374</v>
      </c>
      <c r="N10" s="143">
        <v>1.79</v>
      </c>
      <c r="O10" s="166">
        <v>21444597</v>
      </c>
    </row>
    <row r="11" spans="1:15">
      <c r="A11" s="141">
        <v>3867</v>
      </c>
      <c r="B11" s="142" t="s">
        <v>7</v>
      </c>
      <c r="C11" s="142" t="s">
        <v>789</v>
      </c>
      <c r="D11" s="142" t="s">
        <v>227</v>
      </c>
      <c r="E11" s="141">
        <v>3616</v>
      </c>
      <c r="F11" s="141">
        <v>3616</v>
      </c>
      <c r="G11" s="141">
        <v>0</v>
      </c>
      <c r="H11" s="141">
        <v>6000</v>
      </c>
      <c r="I11" s="141">
        <v>6000</v>
      </c>
      <c r="J11" s="141">
        <v>0</v>
      </c>
      <c r="K11" s="141">
        <v>-2384</v>
      </c>
      <c r="L11" s="141">
        <v>-2384</v>
      </c>
      <c r="M11" s="141">
        <v>0</v>
      </c>
      <c r="N11" s="143">
        <v>39.729999999999997</v>
      </c>
      <c r="O11" s="166">
        <v>3867</v>
      </c>
    </row>
    <row r="12" spans="1:15">
      <c r="A12" s="141">
        <v>332750636</v>
      </c>
      <c r="B12" s="142" t="s">
        <v>8</v>
      </c>
      <c r="C12" s="142" t="s">
        <v>790</v>
      </c>
      <c r="D12" s="142" t="s">
        <v>239</v>
      </c>
      <c r="E12" s="141">
        <v>382813511</v>
      </c>
      <c r="F12" s="141">
        <v>382813511</v>
      </c>
      <c r="G12" s="141">
        <v>0</v>
      </c>
      <c r="H12" s="141">
        <v>427000000</v>
      </c>
      <c r="I12" s="141">
        <v>427000000</v>
      </c>
      <c r="J12" s="141">
        <v>0</v>
      </c>
      <c r="K12" s="141">
        <v>-44186489</v>
      </c>
      <c r="L12" s="141">
        <v>-44186489</v>
      </c>
      <c r="M12" s="141">
        <v>0</v>
      </c>
      <c r="N12" s="143">
        <v>10.35</v>
      </c>
      <c r="O12" s="166">
        <v>332750636</v>
      </c>
    </row>
    <row r="13" spans="1:15">
      <c r="A13" s="141">
        <v>1009426</v>
      </c>
      <c r="B13" s="142" t="s">
        <v>9</v>
      </c>
      <c r="C13" s="142" t="s">
        <v>791</v>
      </c>
      <c r="D13" s="142" t="s">
        <v>241</v>
      </c>
      <c r="E13" s="141">
        <v>1528953</v>
      </c>
      <c r="F13" s="141">
        <v>1528953</v>
      </c>
      <c r="G13" s="141">
        <v>0</v>
      </c>
      <c r="H13" s="141">
        <v>2023000</v>
      </c>
      <c r="I13" s="141">
        <v>2023000</v>
      </c>
      <c r="J13" s="141">
        <v>0</v>
      </c>
      <c r="K13" s="141">
        <v>-494047</v>
      </c>
      <c r="L13" s="141">
        <v>-494047</v>
      </c>
      <c r="M13" s="141">
        <v>0</v>
      </c>
      <c r="N13" s="143">
        <v>24.42</v>
      </c>
      <c r="O13" s="166">
        <v>1009426</v>
      </c>
    </row>
    <row r="14" spans="1:15">
      <c r="A14" s="141">
        <v>727964</v>
      </c>
      <c r="B14" s="142" t="s">
        <v>10</v>
      </c>
      <c r="C14" s="142" t="s">
        <v>792</v>
      </c>
      <c r="D14" s="142" t="s">
        <v>243</v>
      </c>
      <c r="E14" s="141">
        <v>790884</v>
      </c>
      <c r="F14" s="141">
        <v>790884</v>
      </c>
      <c r="G14" s="141">
        <v>0</v>
      </c>
      <c r="H14" s="141">
        <v>999000</v>
      </c>
      <c r="I14" s="141">
        <v>999000</v>
      </c>
      <c r="J14" s="141">
        <v>0</v>
      </c>
      <c r="K14" s="141">
        <v>-208116</v>
      </c>
      <c r="L14" s="141">
        <v>-208116</v>
      </c>
      <c r="M14" s="141">
        <v>0</v>
      </c>
      <c r="N14" s="143">
        <v>20.83</v>
      </c>
      <c r="O14" s="166">
        <v>727964</v>
      </c>
    </row>
    <row r="15" spans="1:15">
      <c r="A15" s="141">
        <v>18728020</v>
      </c>
      <c r="B15" s="142" t="s">
        <v>11</v>
      </c>
      <c r="C15" s="142" t="s">
        <v>793</v>
      </c>
      <c r="D15" s="142" t="s">
        <v>251</v>
      </c>
      <c r="E15" s="141">
        <v>29091152</v>
      </c>
      <c r="F15" s="141">
        <v>29091152</v>
      </c>
      <c r="G15" s="141">
        <v>0</v>
      </c>
      <c r="H15" s="141">
        <v>24624000</v>
      </c>
      <c r="I15" s="141">
        <v>24624000</v>
      </c>
      <c r="J15" s="141">
        <v>0</v>
      </c>
      <c r="K15" s="141">
        <v>4467152</v>
      </c>
      <c r="L15" s="141">
        <v>4467152</v>
      </c>
      <c r="M15" s="141">
        <v>0</v>
      </c>
      <c r="N15" s="143">
        <v>18.14</v>
      </c>
      <c r="O15" s="166">
        <v>18728020</v>
      </c>
    </row>
    <row r="16" spans="1:15">
      <c r="A16" s="141">
        <v>1655380</v>
      </c>
      <c r="B16" s="142" t="s">
        <v>248</v>
      </c>
      <c r="C16" s="142" t="s">
        <v>794</v>
      </c>
      <c r="D16" s="142" t="s">
        <v>227</v>
      </c>
      <c r="E16" s="141">
        <v>2121606</v>
      </c>
      <c r="F16" s="141">
        <v>2121606</v>
      </c>
      <c r="G16" s="141">
        <v>0</v>
      </c>
      <c r="H16" s="141">
        <v>2326000</v>
      </c>
      <c r="I16" s="141">
        <v>2326000</v>
      </c>
      <c r="J16" s="141">
        <v>0</v>
      </c>
      <c r="K16" s="141">
        <v>-204394</v>
      </c>
      <c r="L16" s="141">
        <v>-204394</v>
      </c>
      <c r="M16" s="141">
        <v>0</v>
      </c>
      <c r="N16" s="143">
        <v>8.7899999999999991</v>
      </c>
      <c r="O16" s="166">
        <v>1655380</v>
      </c>
    </row>
    <row r="17" spans="1:15">
      <c r="A17" s="141">
        <v>43723606</v>
      </c>
      <c r="B17" s="142" t="s">
        <v>12</v>
      </c>
      <c r="C17" s="142" t="s">
        <v>795</v>
      </c>
      <c r="D17" s="142" t="s">
        <v>229</v>
      </c>
      <c r="E17" s="141">
        <v>68487726</v>
      </c>
      <c r="F17" s="141">
        <v>68487726</v>
      </c>
      <c r="G17" s="141">
        <v>0</v>
      </c>
      <c r="H17" s="141">
        <v>50936000</v>
      </c>
      <c r="I17" s="141">
        <v>50936000</v>
      </c>
      <c r="J17" s="141">
        <v>0</v>
      </c>
      <c r="K17" s="141">
        <v>17551726</v>
      </c>
      <c r="L17" s="141">
        <v>17551726</v>
      </c>
      <c r="M17" s="141">
        <v>0</v>
      </c>
      <c r="N17" s="143">
        <v>34.46</v>
      </c>
      <c r="O17" s="166">
        <v>43723606</v>
      </c>
    </row>
    <row r="18" spans="1:15">
      <c r="A18" s="141">
        <v>261055</v>
      </c>
      <c r="B18" s="142" t="s">
        <v>13</v>
      </c>
      <c r="C18" s="142" t="s">
        <v>796</v>
      </c>
      <c r="D18" s="142" t="s">
        <v>255</v>
      </c>
      <c r="E18" s="141">
        <v>244184</v>
      </c>
      <c r="F18" s="141">
        <v>244184</v>
      </c>
      <c r="G18" s="141">
        <v>0</v>
      </c>
      <c r="H18" s="141">
        <v>326000</v>
      </c>
      <c r="I18" s="141">
        <v>326000</v>
      </c>
      <c r="J18" s="141">
        <v>0</v>
      </c>
      <c r="K18" s="141">
        <v>-81816</v>
      </c>
      <c r="L18" s="141">
        <v>-81816</v>
      </c>
      <c r="M18" s="141">
        <v>0</v>
      </c>
      <c r="N18" s="143">
        <v>25.1</v>
      </c>
      <c r="O18" s="166">
        <v>261055</v>
      </c>
    </row>
    <row r="19" spans="1:15">
      <c r="A19" s="141">
        <v>45099446</v>
      </c>
      <c r="B19" s="142" t="s">
        <v>14</v>
      </c>
      <c r="C19" s="142" t="s">
        <v>797</v>
      </c>
      <c r="D19" s="142" t="s">
        <v>231</v>
      </c>
      <c r="E19" s="141">
        <v>50349764</v>
      </c>
      <c r="F19" s="141">
        <v>50349764</v>
      </c>
      <c r="G19" s="141">
        <v>0</v>
      </c>
      <c r="H19" s="141">
        <v>49402000</v>
      </c>
      <c r="I19" s="141">
        <v>49402000</v>
      </c>
      <c r="J19" s="141">
        <v>0</v>
      </c>
      <c r="K19" s="141">
        <v>947764</v>
      </c>
      <c r="L19" s="141">
        <v>947764</v>
      </c>
      <c r="M19" s="141">
        <v>0</v>
      </c>
      <c r="N19" s="143">
        <v>1.92</v>
      </c>
      <c r="O19" s="166">
        <v>45099446</v>
      </c>
    </row>
    <row r="20" spans="1:15">
      <c r="A20" s="141">
        <v>221428940</v>
      </c>
      <c r="B20" s="142" t="s">
        <v>15</v>
      </c>
      <c r="C20" s="142" t="s">
        <v>798</v>
      </c>
      <c r="D20" s="142" t="s">
        <v>233</v>
      </c>
      <c r="E20" s="141">
        <v>230118857</v>
      </c>
      <c r="F20" s="141">
        <v>230118857</v>
      </c>
      <c r="G20" s="141">
        <v>0</v>
      </c>
      <c r="H20" s="141">
        <v>296040000</v>
      </c>
      <c r="I20" s="141">
        <v>296040000</v>
      </c>
      <c r="J20" s="141">
        <v>0</v>
      </c>
      <c r="K20" s="141">
        <v>-65921143</v>
      </c>
      <c r="L20" s="141">
        <v>-65921143</v>
      </c>
      <c r="M20" s="141">
        <v>0</v>
      </c>
      <c r="N20" s="143">
        <v>22.27</v>
      </c>
      <c r="O20" s="166">
        <v>221428940</v>
      </c>
    </row>
    <row r="21" spans="1:15">
      <c r="A21" s="141">
        <v>96824</v>
      </c>
      <c r="B21" s="142" t="s">
        <v>256</v>
      </c>
      <c r="C21" s="142" t="s">
        <v>799</v>
      </c>
      <c r="D21" s="142" t="s">
        <v>235</v>
      </c>
      <c r="E21" s="141">
        <v>53819</v>
      </c>
      <c r="F21" s="141">
        <v>53819</v>
      </c>
      <c r="G21" s="141">
        <v>0</v>
      </c>
      <c r="H21" s="141">
        <v>190000</v>
      </c>
      <c r="I21" s="141">
        <v>190000</v>
      </c>
      <c r="J21" s="141">
        <v>0</v>
      </c>
      <c r="K21" s="141">
        <v>-136181</v>
      </c>
      <c r="L21" s="141">
        <v>-136181</v>
      </c>
      <c r="M21" s="141">
        <v>0</v>
      </c>
      <c r="N21" s="143">
        <v>71.67</v>
      </c>
      <c r="O21" s="166">
        <v>96824</v>
      </c>
    </row>
    <row r="22" spans="1:15">
      <c r="A22" s="141">
        <v>19975</v>
      </c>
      <c r="B22" s="157" t="s">
        <v>911</v>
      </c>
      <c r="C22" s="142" t="s">
        <v>800</v>
      </c>
      <c r="D22" s="142" t="s">
        <v>239</v>
      </c>
      <c r="E22" s="141">
        <v>26566</v>
      </c>
      <c r="F22" s="141">
        <v>26566</v>
      </c>
      <c r="G22" s="141">
        <v>0</v>
      </c>
      <c r="H22" s="141">
        <v>134000</v>
      </c>
      <c r="I22" s="141">
        <v>134000</v>
      </c>
      <c r="J22" s="141">
        <v>0</v>
      </c>
      <c r="K22" s="141">
        <v>-107434</v>
      </c>
      <c r="L22" s="141">
        <v>-107434</v>
      </c>
      <c r="M22" s="141">
        <v>0</v>
      </c>
      <c r="N22" s="143">
        <v>80.17</v>
      </c>
      <c r="O22" s="166">
        <v>19975</v>
      </c>
    </row>
    <row r="23" spans="1:15">
      <c r="A23" s="141">
        <v>48423598</v>
      </c>
      <c r="B23" s="142" t="s">
        <v>16</v>
      </c>
      <c r="C23" s="142" t="s">
        <v>801</v>
      </c>
      <c r="D23" s="142" t="s">
        <v>229</v>
      </c>
      <c r="E23" s="141">
        <v>66577776</v>
      </c>
      <c r="F23" s="141">
        <v>66577776</v>
      </c>
      <c r="G23" s="141">
        <v>0</v>
      </c>
      <c r="H23" s="141">
        <v>44091000</v>
      </c>
      <c r="I23" s="141">
        <v>44091000</v>
      </c>
      <c r="J23" s="141">
        <v>0</v>
      </c>
      <c r="K23" s="141">
        <v>22486776</v>
      </c>
      <c r="L23" s="141">
        <v>22486776</v>
      </c>
      <c r="M23" s="141">
        <v>0</v>
      </c>
      <c r="N23" s="143">
        <v>51</v>
      </c>
      <c r="O23" s="166">
        <v>48423598</v>
      </c>
    </row>
    <row r="24" spans="1:15">
      <c r="A24" s="141">
        <v>22132952</v>
      </c>
      <c r="B24" s="142" t="s">
        <v>17</v>
      </c>
      <c r="C24" s="142" t="s">
        <v>802</v>
      </c>
      <c r="D24" s="142" t="s">
        <v>255</v>
      </c>
      <c r="E24" s="141">
        <v>23812407</v>
      </c>
      <c r="F24" s="141">
        <v>23812407</v>
      </c>
      <c r="G24" s="141">
        <v>0</v>
      </c>
      <c r="H24" s="141">
        <v>11245000</v>
      </c>
      <c r="I24" s="141">
        <v>11245000</v>
      </c>
      <c r="J24" s="141">
        <v>0</v>
      </c>
      <c r="K24" s="141">
        <v>12567407</v>
      </c>
      <c r="L24" s="141">
        <v>12567407</v>
      </c>
      <c r="M24" s="141">
        <v>0</v>
      </c>
      <c r="N24" s="143">
        <v>111.76</v>
      </c>
      <c r="O24" s="166">
        <v>22132952</v>
      </c>
    </row>
    <row r="25" spans="1:15">
      <c r="A25" s="141">
        <v>22132952</v>
      </c>
      <c r="B25" s="142" t="s">
        <v>263</v>
      </c>
      <c r="C25" s="142" t="s">
        <v>803</v>
      </c>
      <c r="D25" s="142" t="s">
        <v>255</v>
      </c>
      <c r="E25" s="141">
        <v>23812407</v>
      </c>
      <c r="F25" s="141">
        <v>23812407</v>
      </c>
      <c r="G25" s="141">
        <v>0</v>
      </c>
      <c r="H25" s="141">
        <v>11245000</v>
      </c>
      <c r="I25" s="141">
        <v>11245000</v>
      </c>
      <c r="J25" s="141">
        <v>0</v>
      </c>
      <c r="K25" s="141">
        <v>12567407</v>
      </c>
      <c r="L25" s="141">
        <v>12567407</v>
      </c>
      <c r="M25" s="141">
        <v>0</v>
      </c>
      <c r="N25" s="143">
        <v>111.76</v>
      </c>
      <c r="O25" s="166">
        <v>22132952</v>
      </c>
    </row>
    <row r="26" spans="1:15">
      <c r="A26" s="141">
        <v>26290646</v>
      </c>
      <c r="B26" s="142" t="s">
        <v>18</v>
      </c>
      <c r="C26" s="142" t="s">
        <v>804</v>
      </c>
      <c r="D26" s="142" t="s">
        <v>231</v>
      </c>
      <c r="E26" s="141">
        <v>42765369</v>
      </c>
      <c r="F26" s="141">
        <v>42765369</v>
      </c>
      <c r="G26" s="141">
        <v>0</v>
      </c>
      <c r="H26" s="141">
        <v>32846000</v>
      </c>
      <c r="I26" s="141">
        <v>32846000</v>
      </c>
      <c r="J26" s="141">
        <v>0</v>
      </c>
      <c r="K26" s="141">
        <v>9919369</v>
      </c>
      <c r="L26" s="141">
        <v>9919369</v>
      </c>
      <c r="M26" s="141">
        <v>0</v>
      </c>
      <c r="N26" s="143">
        <v>30.2</v>
      </c>
      <c r="O26" s="166">
        <v>26290646</v>
      </c>
    </row>
    <row r="27" spans="1:15">
      <c r="A27" s="141">
        <v>432517</v>
      </c>
      <c r="B27" s="142" t="s">
        <v>19</v>
      </c>
      <c r="C27" s="142" t="s">
        <v>805</v>
      </c>
      <c r="D27" s="142" t="s">
        <v>237</v>
      </c>
      <c r="E27" s="141">
        <v>640075</v>
      </c>
      <c r="F27" s="141">
        <v>640075</v>
      </c>
      <c r="G27" s="141">
        <v>0</v>
      </c>
      <c r="H27" s="141">
        <v>1040000</v>
      </c>
      <c r="I27" s="141">
        <v>1040000</v>
      </c>
      <c r="J27" s="141">
        <v>0</v>
      </c>
      <c r="K27" s="141">
        <v>-399925</v>
      </c>
      <c r="L27" s="141">
        <v>-399925</v>
      </c>
      <c r="M27" s="141">
        <v>0</v>
      </c>
      <c r="N27" s="143">
        <v>38.450000000000003</v>
      </c>
      <c r="O27" s="166">
        <v>432517</v>
      </c>
    </row>
    <row r="28" spans="1:15">
      <c r="A28" s="141">
        <v>413503</v>
      </c>
      <c r="B28" s="142" t="s">
        <v>23</v>
      </c>
      <c r="C28" s="142" t="s">
        <v>806</v>
      </c>
      <c r="D28" s="142" t="s">
        <v>251</v>
      </c>
      <c r="E28" s="141">
        <v>626061</v>
      </c>
      <c r="F28" s="141">
        <v>626061</v>
      </c>
      <c r="G28" s="141">
        <v>0</v>
      </c>
      <c r="H28" s="141">
        <v>832000</v>
      </c>
      <c r="I28" s="141">
        <v>832000</v>
      </c>
      <c r="J28" s="141">
        <v>0</v>
      </c>
      <c r="K28" s="141">
        <v>-205939</v>
      </c>
      <c r="L28" s="141">
        <v>-205939</v>
      </c>
      <c r="M28" s="141">
        <v>0</v>
      </c>
      <c r="N28" s="143">
        <v>24.75</v>
      </c>
      <c r="O28" s="166">
        <v>413503</v>
      </c>
    </row>
    <row r="29" spans="1:15">
      <c r="A29" s="141">
        <v>19014</v>
      </c>
      <c r="B29" s="142" t="s">
        <v>24</v>
      </c>
      <c r="C29" s="142" t="s">
        <v>807</v>
      </c>
      <c r="D29" s="142" t="s">
        <v>227</v>
      </c>
      <c r="E29" s="141">
        <v>14014</v>
      </c>
      <c r="F29" s="141">
        <v>14014</v>
      </c>
      <c r="G29" s="141">
        <v>0</v>
      </c>
      <c r="H29" s="141">
        <v>208000</v>
      </c>
      <c r="I29" s="141">
        <v>208000</v>
      </c>
      <c r="J29" s="141">
        <v>0</v>
      </c>
      <c r="K29" s="141">
        <v>-193986</v>
      </c>
      <c r="L29" s="141">
        <v>-193986</v>
      </c>
      <c r="M29" s="141">
        <v>0</v>
      </c>
      <c r="N29" s="143">
        <v>93.26</v>
      </c>
      <c r="O29" s="166">
        <v>19014</v>
      </c>
    </row>
    <row r="30" spans="1:15">
      <c r="A30" s="141">
        <v>108442849</v>
      </c>
      <c r="B30" s="142" t="s">
        <v>271</v>
      </c>
      <c r="C30" s="142" t="s">
        <v>808</v>
      </c>
      <c r="D30" s="142" t="s">
        <v>227</v>
      </c>
      <c r="E30" s="141">
        <v>143627314</v>
      </c>
      <c r="F30" s="141">
        <v>143627314</v>
      </c>
      <c r="G30" s="141">
        <v>0</v>
      </c>
      <c r="H30" s="141">
        <v>116122000</v>
      </c>
      <c r="I30" s="141">
        <v>116122000</v>
      </c>
      <c r="J30" s="141">
        <v>0</v>
      </c>
      <c r="K30" s="141">
        <v>27505314</v>
      </c>
      <c r="L30" s="141">
        <v>27505314</v>
      </c>
      <c r="M30" s="141">
        <v>0</v>
      </c>
      <c r="N30" s="143">
        <v>23.69</v>
      </c>
      <c r="O30" s="166">
        <v>108442849</v>
      </c>
    </row>
    <row r="31" spans="1:15">
      <c r="A31" s="141">
        <v>1855379</v>
      </c>
      <c r="B31" s="142" t="s">
        <v>25</v>
      </c>
      <c r="C31" s="142" t="s">
        <v>809</v>
      </c>
      <c r="D31" s="142" t="s">
        <v>229</v>
      </c>
      <c r="E31" s="141">
        <v>1839421</v>
      </c>
      <c r="F31" s="141">
        <v>1839421</v>
      </c>
      <c r="G31" s="141">
        <v>0</v>
      </c>
      <c r="H31" s="141">
        <v>2426000</v>
      </c>
      <c r="I31" s="141">
        <v>2426000</v>
      </c>
      <c r="J31" s="141">
        <v>0</v>
      </c>
      <c r="K31" s="141">
        <v>-586579</v>
      </c>
      <c r="L31" s="141">
        <v>-586579</v>
      </c>
      <c r="M31" s="141">
        <v>0</v>
      </c>
      <c r="N31" s="143">
        <v>24.18</v>
      </c>
      <c r="O31" s="166">
        <v>1855379</v>
      </c>
    </row>
    <row r="32" spans="1:15">
      <c r="A32" s="141">
        <v>36848144</v>
      </c>
      <c r="B32" s="142" t="s">
        <v>26</v>
      </c>
      <c r="C32" s="142" t="s">
        <v>810</v>
      </c>
      <c r="D32" s="142" t="s">
        <v>255</v>
      </c>
      <c r="E32" s="141">
        <v>36551572</v>
      </c>
      <c r="F32" s="141">
        <v>36551572</v>
      </c>
      <c r="G32" s="141">
        <v>0</v>
      </c>
      <c r="H32" s="141">
        <v>43513000</v>
      </c>
      <c r="I32" s="141">
        <v>43513000</v>
      </c>
      <c r="J32" s="141">
        <v>0</v>
      </c>
      <c r="K32" s="141">
        <v>-6961428</v>
      </c>
      <c r="L32" s="141">
        <v>-6961428</v>
      </c>
      <c r="M32" s="141">
        <v>0</v>
      </c>
      <c r="N32" s="143">
        <v>16</v>
      </c>
      <c r="O32" s="166">
        <v>36848144</v>
      </c>
    </row>
    <row r="33" spans="1:15">
      <c r="A33" s="141">
        <v>47435998</v>
      </c>
      <c r="B33" s="142" t="s">
        <v>27</v>
      </c>
      <c r="C33" s="142" t="s">
        <v>811</v>
      </c>
      <c r="D33" s="142" t="s">
        <v>231</v>
      </c>
      <c r="E33" s="141">
        <v>83415719</v>
      </c>
      <c r="F33" s="141">
        <v>83415719</v>
      </c>
      <c r="G33" s="141">
        <v>0</v>
      </c>
      <c r="H33" s="141">
        <v>44345000</v>
      </c>
      <c r="I33" s="141">
        <v>44345000</v>
      </c>
      <c r="J33" s="141">
        <v>0</v>
      </c>
      <c r="K33" s="141">
        <v>39070719</v>
      </c>
      <c r="L33" s="141">
        <v>39070719</v>
      </c>
      <c r="M33" s="141">
        <v>0</v>
      </c>
      <c r="N33" s="143">
        <v>88.11</v>
      </c>
      <c r="O33" s="166">
        <v>47435998</v>
      </c>
    </row>
    <row r="34" spans="1:15">
      <c r="A34" s="141">
        <v>2399344</v>
      </c>
      <c r="B34" s="142" t="s">
        <v>28</v>
      </c>
      <c r="C34" s="142" t="s">
        <v>812</v>
      </c>
      <c r="D34" s="142" t="s">
        <v>233</v>
      </c>
      <c r="E34" s="141">
        <v>2660847</v>
      </c>
      <c r="F34" s="141">
        <v>2660847</v>
      </c>
      <c r="G34" s="141">
        <v>0</v>
      </c>
      <c r="H34" s="141">
        <v>2794000</v>
      </c>
      <c r="I34" s="141">
        <v>2794000</v>
      </c>
      <c r="J34" s="141">
        <v>0</v>
      </c>
      <c r="K34" s="141">
        <v>-133153</v>
      </c>
      <c r="L34" s="141">
        <v>-133153</v>
      </c>
      <c r="M34" s="141">
        <v>0</v>
      </c>
      <c r="N34" s="143">
        <v>4.7699999999999996</v>
      </c>
      <c r="O34" s="166">
        <v>2399344</v>
      </c>
    </row>
    <row r="35" spans="1:15">
      <c r="A35" s="141">
        <v>19229550</v>
      </c>
      <c r="B35" s="142" t="s">
        <v>29</v>
      </c>
      <c r="C35" s="142" t="s">
        <v>813</v>
      </c>
      <c r="D35" s="142" t="s">
        <v>235</v>
      </c>
      <c r="E35" s="141">
        <v>18004819</v>
      </c>
      <c r="F35" s="141">
        <v>18004819</v>
      </c>
      <c r="G35" s="141">
        <v>0</v>
      </c>
      <c r="H35" s="141">
        <v>21277000</v>
      </c>
      <c r="I35" s="141">
        <v>21277000</v>
      </c>
      <c r="J35" s="141">
        <v>0</v>
      </c>
      <c r="K35" s="141">
        <v>-3272181</v>
      </c>
      <c r="L35" s="141">
        <v>-3272181</v>
      </c>
      <c r="M35" s="141">
        <v>0</v>
      </c>
      <c r="N35" s="143">
        <v>15.38</v>
      </c>
      <c r="O35" s="166">
        <v>19229550</v>
      </c>
    </row>
    <row r="36" spans="1:15">
      <c r="A36" s="141">
        <v>674434</v>
      </c>
      <c r="B36" s="142" t="s">
        <v>30</v>
      </c>
      <c r="C36" s="142" t="s">
        <v>814</v>
      </c>
      <c r="D36" s="142" t="s">
        <v>241</v>
      </c>
      <c r="E36" s="141">
        <v>1154936</v>
      </c>
      <c r="F36" s="141">
        <v>1154936</v>
      </c>
      <c r="G36" s="141">
        <v>0</v>
      </c>
      <c r="H36" s="141">
        <v>1767000</v>
      </c>
      <c r="I36" s="141">
        <v>1767000</v>
      </c>
      <c r="J36" s="141">
        <v>0</v>
      </c>
      <c r="K36" s="141">
        <v>-612064</v>
      </c>
      <c r="L36" s="141">
        <v>-612064</v>
      </c>
      <c r="M36" s="141">
        <v>0</v>
      </c>
      <c r="N36" s="143">
        <v>34.64</v>
      </c>
      <c r="O36" s="166">
        <v>674434</v>
      </c>
    </row>
    <row r="37" spans="1:15">
      <c r="A37" s="141">
        <v>18180648</v>
      </c>
      <c r="B37" s="142" t="s">
        <v>31</v>
      </c>
      <c r="C37" s="142" t="s">
        <v>815</v>
      </c>
      <c r="D37" s="142" t="s">
        <v>235</v>
      </c>
      <c r="E37" s="141">
        <v>17967548</v>
      </c>
      <c r="F37" s="141">
        <v>17967548</v>
      </c>
      <c r="G37" s="141">
        <v>0</v>
      </c>
      <c r="H37" s="141">
        <v>19791000</v>
      </c>
      <c r="I37" s="141">
        <v>19791000</v>
      </c>
      <c r="J37" s="141">
        <v>0</v>
      </c>
      <c r="K37" s="141">
        <v>-1823452</v>
      </c>
      <c r="L37" s="141">
        <v>-1823452</v>
      </c>
      <c r="M37" s="141">
        <v>0</v>
      </c>
      <c r="N37" s="143">
        <v>9.2100000000000009</v>
      </c>
      <c r="O37" s="166">
        <v>18180648</v>
      </c>
    </row>
    <row r="38" spans="1:15">
      <c r="A38" s="141">
        <v>11802827</v>
      </c>
      <c r="B38" s="142" t="s">
        <v>32</v>
      </c>
      <c r="C38" s="142" t="s">
        <v>816</v>
      </c>
      <c r="D38" s="142" t="s">
        <v>239</v>
      </c>
      <c r="E38" s="141">
        <v>11791796</v>
      </c>
      <c r="F38" s="141">
        <v>11791796</v>
      </c>
      <c r="G38" s="141">
        <v>0</v>
      </c>
      <c r="H38" s="141">
        <v>11657000</v>
      </c>
      <c r="I38" s="141">
        <v>11657000</v>
      </c>
      <c r="J38" s="141">
        <v>0</v>
      </c>
      <c r="K38" s="141">
        <v>134796</v>
      </c>
      <c r="L38" s="141">
        <v>134796</v>
      </c>
      <c r="M38" s="141">
        <v>0</v>
      </c>
      <c r="N38" s="143">
        <v>1.1599999999999999</v>
      </c>
      <c r="O38" s="166">
        <v>11802827</v>
      </c>
    </row>
    <row r="39" spans="1:15">
      <c r="A39" s="141">
        <v>4871917</v>
      </c>
      <c r="B39" s="142" t="s">
        <v>33</v>
      </c>
      <c r="C39" s="142" t="s">
        <v>817</v>
      </c>
      <c r="D39" s="142" t="s">
        <v>243</v>
      </c>
      <c r="E39" s="141">
        <v>5474011</v>
      </c>
      <c r="F39" s="141">
        <v>5474011</v>
      </c>
      <c r="G39" s="141">
        <v>0</v>
      </c>
      <c r="H39" s="141">
        <v>6012000</v>
      </c>
      <c r="I39" s="141">
        <v>6012000</v>
      </c>
      <c r="J39" s="141">
        <v>0</v>
      </c>
      <c r="K39" s="141">
        <v>-537989</v>
      </c>
      <c r="L39" s="141">
        <v>-537989</v>
      </c>
      <c r="M39" s="141">
        <v>0</v>
      </c>
      <c r="N39" s="143">
        <v>8.9499999999999993</v>
      </c>
      <c r="O39" s="166">
        <v>4871917</v>
      </c>
    </row>
    <row r="40" spans="1:15">
      <c r="A40" s="141">
        <v>313358</v>
      </c>
      <c r="B40" s="142" t="s">
        <v>34</v>
      </c>
      <c r="C40" s="142" t="s">
        <v>818</v>
      </c>
      <c r="D40" s="142" t="s">
        <v>251</v>
      </c>
      <c r="E40" s="141">
        <v>311210</v>
      </c>
      <c r="F40" s="141">
        <v>311210</v>
      </c>
      <c r="G40" s="141">
        <v>0</v>
      </c>
      <c r="H40" s="141">
        <v>377000</v>
      </c>
      <c r="I40" s="141">
        <v>377000</v>
      </c>
      <c r="J40" s="141">
        <v>0</v>
      </c>
      <c r="K40" s="141">
        <v>-65790</v>
      </c>
      <c r="L40" s="141">
        <v>-65790</v>
      </c>
      <c r="M40" s="141">
        <v>0</v>
      </c>
      <c r="N40" s="143">
        <v>17.45</v>
      </c>
      <c r="O40" s="166">
        <v>313358</v>
      </c>
    </row>
    <row r="41" spans="1:15">
      <c r="A41" s="141">
        <v>1192546</v>
      </c>
      <c r="B41" s="142" t="s">
        <v>35</v>
      </c>
      <c r="C41" s="142" t="s">
        <v>819</v>
      </c>
      <c r="D41" s="142" t="s">
        <v>229</v>
      </c>
      <c r="E41" s="141">
        <v>390531</v>
      </c>
      <c r="F41" s="141">
        <v>390531</v>
      </c>
      <c r="G41" s="141">
        <v>0</v>
      </c>
      <c r="H41" s="141">
        <v>1745000</v>
      </c>
      <c r="I41" s="141">
        <v>1745000</v>
      </c>
      <c r="J41" s="141">
        <v>0</v>
      </c>
      <c r="K41" s="141">
        <v>-1354469</v>
      </c>
      <c r="L41" s="141">
        <v>-1354469</v>
      </c>
      <c r="M41" s="141">
        <v>0</v>
      </c>
      <c r="N41" s="143">
        <v>77.62</v>
      </c>
      <c r="O41" s="166">
        <v>1192546</v>
      </c>
    </row>
    <row r="42" spans="1:15">
      <c r="A42" s="141">
        <v>8978</v>
      </c>
      <c r="B42" s="157" t="s">
        <v>913</v>
      </c>
      <c r="C42" s="142" t="s">
        <v>820</v>
      </c>
      <c r="D42" s="142" t="s">
        <v>251</v>
      </c>
      <c r="E42" s="141">
        <v>14990</v>
      </c>
      <c r="F42" s="141">
        <v>14990</v>
      </c>
      <c r="G42" s="141">
        <v>0</v>
      </c>
      <c r="H42" s="141">
        <v>0</v>
      </c>
      <c r="I42" s="141">
        <v>0</v>
      </c>
      <c r="J42" s="141">
        <v>0</v>
      </c>
      <c r="K42" s="141">
        <v>14990</v>
      </c>
      <c r="L42" s="141">
        <v>14990</v>
      </c>
      <c r="M42" s="141">
        <v>0</v>
      </c>
      <c r="N42" s="143">
        <v>0</v>
      </c>
      <c r="O42" s="166">
        <v>8978</v>
      </c>
    </row>
    <row r="43" spans="1:15">
      <c r="A43" s="141">
        <v>8978</v>
      </c>
      <c r="B43" s="157" t="s">
        <v>914</v>
      </c>
      <c r="C43" s="142" t="s">
        <v>821</v>
      </c>
      <c r="D43" s="142" t="s">
        <v>229</v>
      </c>
      <c r="E43" s="141">
        <v>14990</v>
      </c>
      <c r="F43" s="141">
        <v>14990</v>
      </c>
      <c r="G43" s="141">
        <v>0</v>
      </c>
      <c r="H43" s="141">
        <v>0</v>
      </c>
      <c r="I43" s="141">
        <v>0</v>
      </c>
      <c r="J43" s="141">
        <v>0</v>
      </c>
      <c r="K43" s="141">
        <v>14990</v>
      </c>
      <c r="L43" s="141">
        <v>14990</v>
      </c>
      <c r="M43" s="141">
        <v>0</v>
      </c>
      <c r="N43" s="143">
        <v>0</v>
      </c>
      <c r="O43" s="166">
        <v>8978</v>
      </c>
    </row>
    <row r="44" spans="1:15">
      <c r="A44" s="141">
        <v>0</v>
      </c>
      <c r="B44" s="142" t="s">
        <v>40</v>
      </c>
      <c r="C44" s="142" t="s">
        <v>949</v>
      </c>
      <c r="D44" s="142" t="s">
        <v>243</v>
      </c>
      <c r="E44" s="141">
        <v>-83150</v>
      </c>
      <c r="F44" s="141">
        <v>-83150</v>
      </c>
      <c r="G44" s="141">
        <v>0</v>
      </c>
      <c r="H44" s="141">
        <v>0</v>
      </c>
      <c r="I44" s="141">
        <v>0</v>
      </c>
      <c r="J44" s="141">
        <v>0</v>
      </c>
      <c r="K44" s="141">
        <v>-83150</v>
      </c>
      <c r="L44" s="141">
        <v>-83150</v>
      </c>
      <c r="M44" s="141">
        <v>0</v>
      </c>
      <c r="N44" s="143">
        <v>0</v>
      </c>
      <c r="O44" s="166">
        <v>0</v>
      </c>
    </row>
    <row r="45" spans="1:15">
      <c r="A45" s="141">
        <v>0</v>
      </c>
      <c r="B45" s="142" t="s">
        <v>41</v>
      </c>
      <c r="C45" s="142" t="s">
        <v>950</v>
      </c>
      <c r="D45" s="142" t="s">
        <v>251</v>
      </c>
      <c r="E45" s="141">
        <v>-83150</v>
      </c>
      <c r="F45" s="141">
        <v>-83150</v>
      </c>
      <c r="G45" s="141">
        <v>0</v>
      </c>
      <c r="H45" s="141">
        <v>0</v>
      </c>
      <c r="I45" s="141">
        <v>0</v>
      </c>
      <c r="J45" s="141">
        <v>0</v>
      </c>
      <c r="K45" s="141">
        <v>-83150</v>
      </c>
      <c r="L45" s="141">
        <v>-83150</v>
      </c>
      <c r="M45" s="141">
        <v>0</v>
      </c>
      <c r="N45" s="143">
        <v>0</v>
      </c>
      <c r="O45" s="166">
        <v>0</v>
      </c>
    </row>
    <row r="46" spans="1:15">
      <c r="A46" s="141">
        <v>746007284</v>
      </c>
      <c r="B46" s="142" t="s">
        <v>294</v>
      </c>
      <c r="C46" s="142"/>
      <c r="D46" s="142"/>
      <c r="E46" s="141">
        <v>827888087</v>
      </c>
      <c r="F46" s="141">
        <v>823909461</v>
      </c>
      <c r="G46" s="141">
        <v>3978626</v>
      </c>
      <c r="H46" s="141">
        <v>814159000</v>
      </c>
      <c r="I46" s="141">
        <v>809539000</v>
      </c>
      <c r="J46" s="141">
        <v>4620000</v>
      </c>
      <c r="K46" s="141">
        <v>13729087</v>
      </c>
      <c r="L46" s="141">
        <v>14370461</v>
      </c>
      <c r="M46" s="141">
        <v>-641374</v>
      </c>
      <c r="N46" s="143">
        <v>1.69</v>
      </c>
      <c r="O46" s="166">
        <v>746007284</v>
      </c>
    </row>
    <row r="47" spans="1:15">
      <c r="A47" s="141">
        <v>-121169</v>
      </c>
      <c r="B47" s="142" t="s">
        <v>295</v>
      </c>
      <c r="C47" s="142" t="s">
        <v>781</v>
      </c>
      <c r="D47" s="142" t="s">
        <v>255</v>
      </c>
      <c r="E47" s="141">
        <v>-867453</v>
      </c>
      <c r="F47" s="141">
        <v>-867453</v>
      </c>
      <c r="G47" s="141">
        <v>0</v>
      </c>
      <c r="H47" s="141">
        <v>68000</v>
      </c>
      <c r="I47" s="141">
        <v>68000</v>
      </c>
      <c r="J47" s="141">
        <v>0</v>
      </c>
      <c r="K47" s="141">
        <v>-935453</v>
      </c>
      <c r="L47" s="141">
        <v>-935453</v>
      </c>
      <c r="M47" s="141">
        <v>0</v>
      </c>
      <c r="N47" s="143">
        <v>1375.67</v>
      </c>
      <c r="O47" s="166">
        <v>-121169</v>
      </c>
    </row>
    <row r="48" spans="1:15">
      <c r="A48" s="141">
        <v>745886115</v>
      </c>
      <c r="B48" s="142" t="s">
        <v>42</v>
      </c>
      <c r="C48" s="142" t="s">
        <v>43</v>
      </c>
      <c r="D48" s="142"/>
      <c r="E48" s="141">
        <v>827020634</v>
      </c>
      <c r="F48" s="141">
        <v>823042008</v>
      </c>
      <c r="G48" s="141">
        <v>3978626</v>
      </c>
      <c r="H48" s="141">
        <v>814227000</v>
      </c>
      <c r="I48" s="141">
        <v>809607000</v>
      </c>
      <c r="J48" s="141">
        <v>4620000</v>
      </c>
      <c r="K48" s="141">
        <v>12793634</v>
      </c>
      <c r="L48" s="141">
        <v>13435008</v>
      </c>
      <c r="M48" s="141">
        <v>-641374</v>
      </c>
      <c r="N48" s="143">
        <v>1.57</v>
      </c>
      <c r="O48" s="166">
        <v>745886115</v>
      </c>
    </row>
  </sheetData>
  <phoneticPr fontId="35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工作表30">
    <tabColor theme="0" tint="-0.249977111117893"/>
  </sheetPr>
  <dimension ref="A1:O56"/>
  <sheetViews>
    <sheetView topLeftCell="A61" workbookViewId="0">
      <selection activeCell="C26" sqref="C26"/>
    </sheetView>
  </sheetViews>
  <sheetFormatPr defaultRowHeight="16.2"/>
  <cols>
    <col min="1" max="1" width="14.6640625" bestFit="1" customWidth="1"/>
    <col min="2" max="2" width="29.33203125" bestFit="1" customWidth="1"/>
    <col min="3" max="3" width="8.44140625" bestFit="1" customWidth="1"/>
    <col min="4" max="4" width="6.33203125" bestFit="1" customWidth="1"/>
    <col min="5" max="6" width="14.6640625" bestFit="1" customWidth="1"/>
    <col min="7" max="7" width="4.77734375" bestFit="1" customWidth="1"/>
    <col min="8" max="9" width="14.6640625" bestFit="1" customWidth="1"/>
    <col min="10" max="10" width="4.77734375" bestFit="1" customWidth="1"/>
    <col min="11" max="12" width="14.6640625" bestFit="1" customWidth="1"/>
    <col min="13" max="13" width="4.77734375" bestFit="1" customWidth="1"/>
    <col min="14" max="14" width="6.33203125" bestFit="1" customWidth="1"/>
    <col min="15" max="15" width="14.6640625" bestFit="1" customWidth="1"/>
  </cols>
  <sheetData>
    <row r="1" spans="1:15">
      <c r="A1" s="140" t="s">
        <v>212</v>
      </c>
      <c r="B1" s="140" t="s">
        <v>213</v>
      </c>
      <c r="C1" s="140" t="s">
        <v>214</v>
      </c>
      <c r="D1" s="140" t="s">
        <v>215</v>
      </c>
      <c r="E1" s="140" t="s">
        <v>216</v>
      </c>
      <c r="F1" s="140" t="s">
        <v>217</v>
      </c>
      <c r="G1" s="140" t="s">
        <v>218</v>
      </c>
      <c r="H1" s="140" t="s">
        <v>219</v>
      </c>
      <c r="I1" s="140" t="s">
        <v>217</v>
      </c>
      <c r="J1" s="140" t="s">
        <v>218</v>
      </c>
      <c r="K1" s="140" t="s">
        <v>220</v>
      </c>
      <c r="L1" s="140" t="s">
        <v>217</v>
      </c>
      <c r="M1" s="140" t="s">
        <v>218</v>
      </c>
      <c r="N1" s="140" t="s">
        <v>221</v>
      </c>
      <c r="O1" s="165" t="s">
        <v>212</v>
      </c>
    </row>
    <row r="2" spans="1:15">
      <c r="A2" s="141">
        <v>35476131925</v>
      </c>
      <c r="B2" s="142" t="s">
        <v>822</v>
      </c>
      <c r="C2" s="142" t="s">
        <v>823</v>
      </c>
      <c r="D2" s="142" t="s">
        <v>224</v>
      </c>
      <c r="E2" s="141">
        <v>42591741586</v>
      </c>
      <c r="F2" s="141">
        <v>42591741586</v>
      </c>
      <c r="G2" s="141">
        <v>0</v>
      </c>
      <c r="H2" s="141">
        <v>31478368000</v>
      </c>
      <c r="I2" s="141">
        <v>31478368000</v>
      </c>
      <c r="J2" s="141">
        <v>0</v>
      </c>
      <c r="K2" s="141">
        <v>11113373586</v>
      </c>
      <c r="L2" s="141">
        <v>11113373586</v>
      </c>
      <c r="M2" s="141">
        <v>0</v>
      </c>
      <c r="N2" s="143">
        <v>35.299999999999997</v>
      </c>
      <c r="O2" s="166">
        <v>35476131925</v>
      </c>
    </row>
    <row r="3" spans="1:15">
      <c r="A3" s="141">
        <v>20577822802</v>
      </c>
      <c r="B3" s="142" t="s">
        <v>824</v>
      </c>
      <c r="C3" s="142" t="s">
        <v>825</v>
      </c>
      <c r="D3" s="142" t="s">
        <v>227</v>
      </c>
      <c r="E3" s="141">
        <v>27903626369</v>
      </c>
      <c r="F3" s="141">
        <v>27903626369</v>
      </c>
      <c r="G3" s="141">
        <v>0</v>
      </c>
      <c r="H3" s="141">
        <v>24873070000</v>
      </c>
      <c r="I3" s="141">
        <v>24873070000</v>
      </c>
      <c r="J3" s="141">
        <v>0</v>
      </c>
      <c r="K3" s="141">
        <v>3030556369</v>
      </c>
      <c r="L3" s="141">
        <v>3030556369</v>
      </c>
      <c r="M3" s="141">
        <v>0</v>
      </c>
      <c r="N3" s="143">
        <v>12.18</v>
      </c>
      <c r="O3" s="166">
        <v>20577822802</v>
      </c>
    </row>
    <row r="4" spans="1:15">
      <c r="A4" s="141">
        <v>20577822802</v>
      </c>
      <c r="B4" s="142" t="s">
        <v>47</v>
      </c>
      <c r="C4" s="142" t="s">
        <v>826</v>
      </c>
      <c r="D4" s="142" t="s">
        <v>243</v>
      </c>
      <c r="E4" s="141">
        <v>27899629869</v>
      </c>
      <c r="F4" s="141">
        <v>27899629869</v>
      </c>
      <c r="G4" s="141">
        <v>0</v>
      </c>
      <c r="H4" s="141">
        <v>24873070000</v>
      </c>
      <c r="I4" s="141">
        <v>24873070000</v>
      </c>
      <c r="J4" s="141">
        <v>0</v>
      </c>
      <c r="K4" s="141">
        <v>3026559869</v>
      </c>
      <c r="L4" s="141">
        <v>3026559869</v>
      </c>
      <c r="M4" s="141">
        <v>0</v>
      </c>
      <c r="N4" s="143">
        <v>12.17</v>
      </c>
      <c r="O4" s="166">
        <v>20577822802</v>
      </c>
    </row>
    <row r="5" spans="1:15">
      <c r="A5" s="141">
        <v>20577822802</v>
      </c>
      <c r="B5" s="142" t="s">
        <v>48</v>
      </c>
      <c r="C5" s="142" t="s">
        <v>827</v>
      </c>
      <c r="D5" s="142" t="s">
        <v>239</v>
      </c>
      <c r="E5" s="141">
        <v>27899629869</v>
      </c>
      <c r="F5" s="141">
        <v>27899629869</v>
      </c>
      <c r="G5" s="141">
        <v>0</v>
      </c>
      <c r="H5" s="141">
        <v>24873070000</v>
      </c>
      <c r="I5" s="141">
        <v>24873070000</v>
      </c>
      <c r="J5" s="141">
        <v>0</v>
      </c>
      <c r="K5" s="141">
        <v>3026559869</v>
      </c>
      <c r="L5" s="141">
        <v>3026559869</v>
      </c>
      <c r="M5" s="141">
        <v>0</v>
      </c>
      <c r="N5" s="143">
        <v>12.17</v>
      </c>
      <c r="O5" s="166">
        <v>20577822802</v>
      </c>
    </row>
    <row r="6" spans="1:15">
      <c r="A6" s="141">
        <v>20577822802</v>
      </c>
      <c r="B6" s="142" t="s">
        <v>49</v>
      </c>
      <c r="C6" s="142" t="s">
        <v>828</v>
      </c>
      <c r="D6" s="142" t="s">
        <v>255</v>
      </c>
      <c r="E6" s="141">
        <v>27899629869</v>
      </c>
      <c r="F6" s="141">
        <v>27899629869</v>
      </c>
      <c r="G6" s="141">
        <v>0</v>
      </c>
      <c r="H6" s="141">
        <v>24873070000</v>
      </c>
      <c r="I6" s="141">
        <v>24873070000</v>
      </c>
      <c r="J6" s="141">
        <v>0</v>
      </c>
      <c r="K6" s="141">
        <v>3026559869</v>
      </c>
      <c r="L6" s="141">
        <v>3026559869</v>
      </c>
      <c r="M6" s="141">
        <v>0</v>
      </c>
      <c r="N6" s="143">
        <v>12.17</v>
      </c>
      <c r="O6" s="166">
        <v>20577822802</v>
      </c>
    </row>
    <row r="7" spans="1:15">
      <c r="A7" s="141">
        <v>0</v>
      </c>
      <c r="B7" s="142" t="s">
        <v>126</v>
      </c>
      <c r="C7" s="142" t="s">
        <v>829</v>
      </c>
      <c r="D7" s="142" t="s">
        <v>239</v>
      </c>
      <c r="E7" s="141">
        <v>3996500</v>
      </c>
      <c r="F7" s="141">
        <v>3996500</v>
      </c>
      <c r="G7" s="141">
        <v>0</v>
      </c>
      <c r="H7" s="141">
        <v>0</v>
      </c>
      <c r="I7" s="141">
        <v>0</v>
      </c>
      <c r="J7" s="141">
        <v>0</v>
      </c>
      <c r="K7" s="141">
        <v>3996500</v>
      </c>
      <c r="L7" s="141">
        <v>3996500</v>
      </c>
      <c r="M7" s="141">
        <v>0</v>
      </c>
      <c r="N7" s="143">
        <v>0</v>
      </c>
      <c r="O7" s="166">
        <v>0</v>
      </c>
    </row>
    <row r="8" spans="1:15">
      <c r="A8" s="141">
        <v>0</v>
      </c>
      <c r="B8" s="142" t="s">
        <v>55</v>
      </c>
      <c r="C8" s="142" t="s">
        <v>830</v>
      </c>
      <c r="D8" s="142" t="s">
        <v>231</v>
      </c>
      <c r="E8" s="141">
        <v>3996500</v>
      </c>
      <c r="F8" s="141">
        <v>3996500</v>
      </c>
      <c r="G8" s="141">
        <v>0</v>
      </c>
      <c r="H8" s="141">
        <v>0</v>
      </c>
      <c r="I8" s="141">
        <v>0</v>
      </c>
      <c r="J8" s="141">
        <v>0</v>
      </c>
      <c r="K8" s="141">
        <v>3996500</v>
      </c>
      <c r="L8" s="141">
        <v>3996500</v>
      </c>
      <c r="M8" s="141">
        <v>0</v>
      </c>
      <c r="N8" s="143">
        <v>0</v>
      </c>
      <c r="O8" s="166">
        <v>0</v>
      </c>
    </row>
    <row r="9" spans="1:15">
      <c r="A9" s="141">
        <v>0</v>
      </c>
      <c r="B9" s="142" t="s">
        <v>56</v>
      </c>
      <c r="C9" s="142" t="s">
        <v>831</v>
      </c>
      <c r="D9" s="142" t="s">
        <v>233</v>
      </c>
      <c r="E9" s="141">
        <v>3996500</v>
      </c>
      <c r="F9" s="141">
        <v>3996500</v>
      </c>
      <c r="G9" s="141">
        <v>0</v>
      </c>
      <c r="H9" s="141">
        <v>0</v>
      </c>
      <c r="I9" s="141">
        <v>0</v>
      </c>
      <c r="J9" s="141">
        <v>0</v>
      </c>
      <c r="K9" s="141">
        <v>3996500</v>
      </c>
      <c r="L9" s="141">
        <v>3996500</v>
      </c>
      <c r="M9" s="141">
        <v>0</v>
      </c>
      <c r="N9" s="143">
        <v>0</v>
      </c>
      <c r="O9" s="166">
        <v>0</v>
      </c>
    </row>
    <row r="10" spans="1:15">
      <c r="A10" s="141">
        <v>14898309123</v>
      </c>
      <c r="B10" s="142" t="s">
        <v>54</v>
      </c>
      <c r="C10" s="142" t="s">
        <v>832</v>
      </c>
      <c r="D10" s="142" t="s">
        <v>227</v>
      </c>
      <c r="E10" s="141">
        <v>14688115217</v>
      </c>
      <c r="F10" s="141">
        <v>14688115217</v>
      </c>
      <c r="G10" s="141">
        <v>0</v>
      </c>
      <c r="H10" s="141">
        <v>6605298000</v>
      </c>
      <c r="I10" s="141">
        <v>6605298000</v>
      </c>
      <c r="J10" s="141">
        <v>0</v>
      </c>
      <c r="K10" s="141">
        <v>8082817217</v>
      </c>
      <c r="L10" s="141">
        <v>8082817217</v>
      </c>
      <c r="M10" s="141">
        <v>0</v>
      </c>
      <c r="N10" s="143">
        <v>122.37</v>
      </c>
      <c r="O10" s="166">
        <v>14898309123</v>
      </c>
    </row>
    <row r="11" spans="1:15">
      <c r="A11" s="141">
        <v>10272016</v>
      </c>
      <c r="B11" s="142" t="s">
        <v>833</v>
      </c>
      <c r="C11" s="142" t="s">
        <v>834</v>
      </c>
      <c r="D11" s="142" t="s">
        <v>243</v>
      </c>
      <c r="E11" s="141">
        <v>0</v>
      </c>
      <c r="F11" s="141">
        <v>0</v>
      </c>
      <c r="G11" s="141">
        <v>0</v>
      </c>
      <c r="H11" s="141">
        <v>10873000</v>
      </c>
      <c r="I11" s="141">
        <v>10873000</v>
      </c>
      <c r="J11" s="141">
        <v>0</v>
      </c>
      <c r="K11" s="141">
        <v>-10873000</v>
      </c>
      <c r="L11" s="141">
        <v>-10873000</v>
      </c>
      <c r="M11" s="141">
        <v>0</v>
      </c>
      <c r="N11" s="143">
        <v>100</v>
      </c>
      <c r="O11" s="166">
        <v>10272016</v>
      </c>
    </row>
    <row r="12" spans="1:15">
      <c r="A12" s="141">
        <v>10272016</v>
      </c>
      <c r="B12" s="142" t="s">
        <v>835</v>
      </c>
      <c r="C12" s="142" t="s">
        <v>836</v>
      </c>
      <c r="D12" s="142" t="s">
        <v>229</v>
      </c>
      <c r="E12" s="141">
        <v>0</v>
      </c>
      <c r="F12" s="141">
        <v>0</v>
      </c>
      <c r="G12" s="141">
        <v>0</v>
      </c>
      <c r="H12" s="141">
        <v>10873000</v>
      </c>
      <c r="I12" s="141">
        <v>10873000</v>
      </c>
      <c r="J12" s="141">
        <v>0</v>
      </c>
      <c r="K12" s="141">
        <v>-10873000</v>
      </c>
      <c r="L12" s="141">
        <v>-10873000</v>
      </c>
      <c r="M12" s="141">
        <v>0</v>
      </c>
      <c r="N12" s="143">
        <v>100</v>
      </c>
      <c r="O12" s="166">
        <v>10272016</v>
      </c>
    </row>
    <row r="13" spans="1:15">
      <c r="A13" s="141">
        <v>10272016</v>
      </c>
      <c r="B13" s="142" t="s">
        <v>837</v>
      </c>
      <c r="C13" s="142" t="s">
        <v>838</v>
      </c>
      <c r="D13" s="142" t="s">
        <v>241</v>
      </c>
      <c r="E13" s="141">
        <v>0</v>
      </c>
      <c r="F13" s="141">
        <v>0</v>
      </c>
      <c r="G13" s="141">
        <v>0</v>
      </c>
      <c r="H13" s="141">
        <v>10873000</v>
      </c>
      <c r="I13" s="141">
        <v>10873000</v>
      </c>
      <c r="J13" s="141">
        <v>0</v>
      </c>
      <c r="K13" s="141">
        <v>-10873000</v>
      </c>
      <c r="L13" s="141">
        <v>-10873000</v>
      </c>
      <c r="M13" s="141">
        <v>0</v>
      </c>
      <c r="N13" s="143">
        <v>100</v>
      </c>
      <c r="O13" s="166">
        <v>10272016</v>
      </c>
    </row>
    <row r="14" spans="1:15">
      <c r="A14" s="141">
        <v>174334120</v>
      </c>
      <c r="B14" s="142" t="s">
        <v>50</v>
      </c>
      <c r="C14" s="142" t="s">
        <v>839</v>
      </c>
      <c r="D14" s="142" t="s">
        <v>239</v>
      </c>
      <c r="E14" s="141">
        <v>212297134</v>
      </c>
      <c r="F14" s="141">
        <v>212297134</v>
      </c>
      <c r="G14" s="141">
        <v>0</v>
      </c>
      <c r="H14" s="141">
        <v>196336000</v>
      </c>
      <c r="I14" s="141">
        <v>196336000</v>
      </c>
      <c r="J14" s="141">
        <v>0</v>
      </c>
      <c r="K14" s="141">
        <v>15961134</v>
      </c>
      <c r="L14" s="141">
        <v>15961134</v>
      </c>
      <c r="M14" s="141">
        <v>0</v>
      </c>
      <c r="N14" s="143">
        <v>8.1300000000000008</v>
      </c>
      <c r="O14" s="166">
        <v>174334120</v>
      </c>
    </row>
    <row r="15" spans="1:15">
      <c r="A15" s="141">
        <v>114608747</v>
      </c>
      <c r="B15" s="142" t="s">
        <v>51</v>
      </c>
      <c r="C15" s="142" t="s">
        <v>840</v>
      </c>
      <c r="D15" s="142" t="s">
        <v>237</v>
      </c>
      <c r="E15" s="141">
        <v>135163954</v>
      </c>
      <c r="F15" s="141">
        <v>135163954</v>
      </c>
      <c r="G15" s="141">
        <v>0</v>
      </c>
      <c r="H15" s="141">
        <v>115403000</v>
      </c>
      <c r="I15" s="141">
        <v>115403000</v>
      </c>
      <c r="J15" s="141">
        <v>0</v>
      </c>
      <c r="K15" s="141">
        <v>19760954</v>
      </c>
      <c r="L15" s="141">
        <v>19760954</v>
      </c>
      <c r="M15" s="141">
        <v>0</v>
      </c>
      <c r="N15" s="143">
        <v>17.12</v>
      </c>
      <c r="O15" s="166">
        <v>114608747</v>
      </c>
    </row>
    <row r="16" spans="1:15">
      <c r="A16" s="141">
        <v>114608747</v>
      </c>
      <c r="B16" s="142" t="s">
        <v>52</v>
      </c>
      <c r="C16" s="142" t="s">
        <v>841</v>
      </c>
      <c r="D16" s="142" t="s">
        <v>255</v>
      </c>
      <c r="E16" s="141">
        <v>135163954</v>
      </c>
      <c r="F16" s="141">
        <v>135163954</v>
      </c>
      <c r="G16" s="141">
        <v>0</v>
      </c>
      <c r="H16" s="141">
        <v>115403000</v>
      </c>
      <c r="I16" s="141">
        <v>115403000</v>
      </c>
      <c r="J16" s="141">
        <v>0</v>
      </c>
      <c r="K16" s="141">
        <v>19760954</v>
      </c>
      <c r="L16" s="141">
        <v>19760954</v>
      </c>
      <c r="M16" s="141">
        <v>0</v>
      </c>
      <c r="N16" s="143">
        <v>17.12</v>
      </c>
      <c r="O16" s="166">
        <v>114608747</v>
      </c>
    </row>
    <row r="17" spans="1:15">
      <c r="A17" s="141">
        <v>59725373</v>
      </c>
      <c r="B17" s="142" t="s">
        <v>835</v>
      </c>
      <c r="C17" s="142" t="s">
        <v>842</v>
      </c>
      <c r="D17" s="142" t="s">
        <v>251</v>
      </c>
      <c r="E17" s="141">
        <v>77133180</v>
      </c>
      <c r="F17" s="141">
        <v>77133180</v>
      </c>
      <c r="G17" s="141">
        <v>0</v>
      </c>
      <c r="H17" s="141">
        <v>80933000</v>
      </c>
      <c r="I17" s="141">
        <v>80933000</v>
      </c>
      <c r="J17" s="141">
        <v>0</v>
      </c>
      <c r="K17" s="141">
        <v>-3799820</v>
      </c>
      <c r="L17" s="141">
        <v>-3799820</v>
      </c>
      <c r="M17" s="141">
        <v>0</v>
      </c>
      <c r="N17" s="143">
        <v>4.7</v>
      </c>
      <c r="O17" s="166">
        <v>59725373</v>
      </c>
    </row>
    <row r="18" spans="1:15">
      <c r="A18" s="141">
        <v>59725373</v>
      </c>
      <c r="B18" s="142" t="s">
        <v>53</v>
      </c>
      <c r="C18" s="142" t="s">
        <v>843</v>
      </c>
      <c r="D18" s="142" t="s">
        <v>239</v>
      </c>
      <c r="E18" s="141">
        <v>77133180</v>
      </c>
      <c r="F18" s="141">
        <v>77133180</v>
      </c>
      <c r="G18" s="141">
        <v>0</v>
      </c>
      <c r="H18" s="141">
        <v>80933000</v>
      </c>
      <c r="I18" s="141">
        <v>80933000</v>
      </c>
      <c r="J18" s="141">
        <v>0</v>
      </c>
      <c r="K18" s="141">
        <v>-3799820</v>
      </c>
      <c r="L18" s="141">
        <v>-3799820</v>
      </c>
      <c r="M18" s="141">
        <v>0</v>
      </c>
      <c r="N18" s="143">
        <v>4.7</v>
      </c>
      <c r="O18" s="166">
        <v>59725373</v>
      </c>
    </row>
    <row r="19" spans="1:15">
      <c r="A19" s="141">
        <v>1502752891</v>
      </c>
      <c r="B19" s="142" t="s">
        <v>844</v>
      </c>
      <c r="C19" s="142" t="s">
        <v>845</v>
      </c>
      <c r="D19" s="142" t="s">
        <v>227</v>
      </c>
      <c r="E19" s="141">
        <v>165790373</v>
      </c>
      <c r="F19" s="141">
        <v>165790373</v>
      </c>
      <c r="G19" s="141">
        <v>0</v>
      </c>
      <c r="H19" s="141">
        <v>0</v>
      </c>
      <c r="I19" s="141">
        <v>0</v>
      </c>
      <c r="J19" s="141">
        <v>0</v>
      </c>
      <c r="K19" s="141">
        <v>165790373</v>
      </c>
      <c r="L19" s="141">
        <v>165790373</v>
      </c>
      <c r="M19" s="141">
        <v>0</v>
      </c>
      <c r="N19" s="143">
        <v>0</v>
      </c>
      <c r="O19" s="166">
        <v>1502752891</v>
      </c>
    </row>
    <row r="20" spans="1:15">
      <c r="A20" s="141">
        <v>1502752891</v>
      </c>
      <c r="B20" s="142" t="s">
        <v>55</v>
      </c>
      <c r="C20" s="142" t="s">
        <v>846</v>
      </c>
      <c r="D20" s="142" t="s">
        <v>239</v>
      </c>
      <c r="E20" s="141">
        <v>165790373</v>
      </c>
      <c r="F20" s="141">
        <v>165790373</v>
      </c>
      <c r="G20" s="141">
        <v>0</v>
      </c>
      <c r="H20" s="141">
        <v>0</v>
      </c>
      <c r="I20" s="141">
        <v>0</v>
      </c>
      <c r="J20" s="141">
        <v>0</v>
      </c>
      <c r="K20" s="141">
        <v>165790373</v>
      </c>
      <c r="L20" s="141">
        <v>165790373</v>
      </c>
      <c r="M20" s="141">
        <v>0</v>
      </c>
      <c r="N20" s="143">
        <v>0</v>
      </c>
      <c r="O20" s="166">
        <v>1502752891</v>
      </c>
    </row>
    <row r="21" spans="1:15">
      <c r="A21" s="141">
        <v>1502752891</v>
      </c>
      <c r="B21" s="142" t="s">
        <v>56</v>
      </c>
      <c r="C21" s="142" t="s">
        <v>847</v>
      </c>
      <c r="D21" s="142" t="s">
        <v>241</v>
      </c>
      <c r="E21" s="141">
        <v>165790373</v>
      </c>
      <c r="F21" s="141">
        <v>165790373</v>
      </c>
      <c r="G21" s="141">
        <v>0</v>
      </c>
      <c r="H21" s="141">
        <v>0</v>
      </c>
      <c r="I21" s="141">
        <v>0</v>
      </c>
      <c r="J21" s="141">
        <v>0</v>
      </c>
      <c r="K21" s="141">
        <v>165790373</v>
      </c>
      <c r="L21" s="141">
        <v>165790373</v>
      </c>
      <c r="M21" s="141">
        <v>0</v>
      </c>
      <c r="N21" s="143">
        <v>0</v>
      </c>
      <c r="O21" s="166">
        <v>1502752891</v>
      </c>
    </row>
    <row r="22" spans="1:15">
      <c r="A22" s="141">
        <v>779000</v>
      </c>
      <c r="B22" s="142" t="s">
        <v>113</v>
      </c>
      <c r="C22" s="142" t="s">
        <v>848</v>
      </c>
      <c r="D22" s="142" t="s">
        <v>235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3">
        <v>0</v>
      </c>
      <c r="O22" s="166">
        <v>779000</v>
      </c>
    </row>
    <row r="23" spans="1:15">
      <c r="A23" s="141">
        <v>779000</v>
      </c>
      <c r="B23" s="142" t="s">
        <v>55</v>
      </c>
      <c r="C23" s="142" t="s">
        <v>849</v>
      </c>
      <c r="D23" s="142" t="s">
        <v>229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3">
        <v>0</v>
      </c>
      <c r="O23" s="166">
        <v>779000</v>
      </c>
    </row>
    <row r="24" spans="1:15">
      <c r="A24" s="141">
        <v>779000</v>
      </c>
      <c r="B24" s="142" t="s">
        <v>56</v>
      </c>
      <c r="C24" s="142" t="s">
        <v>850</v>
      </c>
      <c r="D24" s="142" t="s">
        <v>255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3">
        <v>0</v>
      </c>
      <c r="O24" s="166">
        <v>779000</v>
      </c>
    </row>
    <row r="25" spans="1:15">
      <c r="A25" s="141">
        <v>200460480</v>
      </c>
      <c r="B25" s="142" t="s">
        <v>854</v>
      </c>
      <c r="C25" s="142" t="s">
        <v>855</v>
      </c>
      <c r="D25" s="142" t="s">
        <v>241</v>
      </c>
      <c r="E25" s="141">
        <v>67776479</v>
      </c>
      <c r="F25" s="141">
        <v>67776479</v>
      </c>
      <c r="G25" s="141">
        <v>0</v>
      </c>
      <c r="H25" s="141">
        <v>0</v>
      </c>
      <c r="I25" s="141">
        <v>0</v>
      </c>
      <c r="J25" s="141">
        <v>0</v>
      </c>
      <c r="K25" s="141">
        <v>67776479</v>
      </c>
      <c r="L25" s="141">
        <v>67776479</v>
      </c>
      <c r="M25" s="141">
        <v>0</v>
      </c>
      <c r="N25" s="143">
        <v>0</v>
      </c>
      <c r="O25" s="166">
        <v>200460480</v>
      </c>
    </row>
    <row r="26" spans="1:15">
      <c r="A26" s="141">
        <v>200460480</v>
      </c>
      <c r="B26" s="142" t="s">
        <v>55</v>
      </c>
      <c r="C26" s="142" t="s">
        <v>856</v>
      </c>
      <c r="D26" s="142" t="s">
        <v>233</v>
      </c>
      <c r="E26" s="141">
        <v>67776479</v>
      </c>
      <c r="F26" s="141">
        <v>67776479</v>
      </c>
      <c r="G26" s="141">
        <v>0</v>
      </c>
      <c r="H26" s="141">
        <v>0</v>
      </c>
      <c r="I26" s="141">
        <v>0</v>
      </c>
      <c r="J26" s="141">
        <v>0</v>
      </c>
      <c r="K26" s="141">
        <v>67776479</v>
      </c>
      <c r="L26" s="141">
        <v>67776479</v>
      </c>
      <c r="M26" s="141">
        <v>0</v>
      </c>
      <c r="N26" s="143">
        <v>0</v>
      </c>
      <c r="O26" s="166">
        <v>200460480</v>
      </c>
    </row>
    <row r="27" spans="1:15">
      <c r="A27" s="141">
        <v>200460480</v>
      </c>
      <c r="B27" s="142" t="s">
        <v>56</v>
      </c>
      <c r="C27" s="142" t="s">
        <v>857</v>
      </c>
      <c r="D27" s="142" t="s">
        <v>235</v>
      </c>
      <c r="E27" s="141">
        <v>67776479</v>
      </c>
      <c r="F27" s="141">
        <v>67776479</v>
      </c>
      <c r="G27" s="141">
        <v>0</v>
      </c>
      <c r="H27" s="141">
        <v>0</v>
      </c>
      <c r="I27" s="141">
        <v>0</v>
      </c>
      <c r="J27" s="141">
        <v>0</v>
      </c>
      <c r="K27" s="141">
        <v>67776479</v>
      </c>
      <c r="L27" s="141">
        <v>67776479</v>
      </c>
      <c r="M27" s="141">
        <v>0</v>
      </c>
      <c r="N27" s="143">
        <v>0</v>
      </c>
      <c r="O27" s="166">
        <v>200460480</v>
      </c>
    </row>
    <row r="28" spans="1:15">
      <c r="A28" s="141">
        <v>15109005</v>
      </c>
      <c r="B28" s="142" t="s">
        <v>858</v>
      </c>
      <c r="C28" s="142" t="s">
        <v>859</v>
      </c>
      <c r="D28" s="142" t="s">
        <v>255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3">
        <v>0</v>
      </c>
      <c r="O28" s="166">
        <v>15109005</v>
      </c>
    </row>
    <row r="29" spans="1:15">
      <c r="A29" s="141">
        <v>15109005</v>
      </c>
      <c r="B29" s="142" t="s">
        <v>55</v>
      </c>
      <c r="C29" s="142" t="s">
        <v>860</v>
      </c>
      <c r="D29" s="142" t="s">
        <v>243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3">
        <v>0</v>
      </c>
      <c r="O29" s="166">
        <v>15109005</v>
      </c>
    </row>
    <row r="30" spans="1:15">
      <c r="A30" s="141">
        <v>15109005</v>
      </c>
      <c r="B30" s="142" t="s">
        <v>56</v>
      </c>
      <c r="C30" s="142" t="s">
        <v>861</v>
      </c>
      <c r="D30" s="142" t="s">
        <v>251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3">
        <v>0</v>
      </c>
      <c r="O30" s="166">
        <v>15109005</v>
      </c>
    </row>
    <row r="31" spans="1:15">
      <c r="A31" s="141">
        <v>1293206487</v>
      </c>
      <c r="B31" s="142" t="s">
        <v>57</v>
      </c>
      <c r="C31" s="142" t="s">
        <v>862</v>
      </c>
      <c r="D31" s="142" t="s">
        <v>239</v>
      </c>
      <c r="E31" s="141">
        <v>1545893871</v>
      </c>
      <c r="F31" s="141">
        <v>1545893871</v>
      </c>
      <c r="G31" s="141">
        <v>0</v>
      </c>
      <c r="H31" s="141">
        <v>1126801000</v>
      </c>
      <c r="I31" s="141">
        <v>1126801000</v>
      </c>
      <c r="J31" s="141">
        <v>0</v>
      </c>
      <c r="K31" s="141">
        <v>419092871</v>
      </c>
      <c r="L31" s="141">
        <v>419092871</v>
      </c>
      <c r="M31" s="141">
        <v>0</v>
      </c>
      <c r="N31" s="143">
        <v>37.19</v>
      </c>
      <c r="O31" s="166">
        <v>1293206487</v>
      </c>
    </row>
    <row r="32" spans="1:15">
      <c r="A32" s="141">
        <v>1293206487</v>
      </c>
      <c r="B32" s="142" t="s">
        <v>55</v>
      </c>
      <c r="C32" s="142" t="s">
        <v>863</v>
      </c>
      <c r="D32" s="142" t="s">
        <v>231</v>
      </c>
      <c r="E32" s="141">
        <v>1545893871</v>
      </c>
      <c r="F32" s="141">
        <v>1545893871</v>
      </c>
      <c r="G32" s="141">
        <v>0</v>
      </c>
      <c r="H32" s="141">
        <v>1126801000</v>
      </c>
      <c r="I32" s="141">
        <v>1126801000</v>
      </c>
      <c r="J32" s="141">
        <v>0</v>
      </c>
      <c r="K32" s="141">
        <v>419092871</v>
      </c>
      <c r="L32" s="141">
        <v>419092871</v>
      </c>
      <c r="M32" s="141">
        <v>0</v>
      </c>
      <c r="N32" s="143">
        <v>37.19</v>
      </c>
      <c r="O32" s="166">
        <v>1293206487</v>
      </c>
    </row>
    <row r="33" spans="1:15">
      <c r="A33" s="141">
        <v>1293206487</v>
      </c>
      <c r="B33" s="142" t="s">
        <v>56</v>
      </c>
      <c r="C33" s="142" t="s">
        <v>864</v>
      </c>
      <c r="D33" s="142" t="s">
        <v>233</v>
      </c>
      <c r="E33" s="141">
        <v>1545893871</v>
      </c>
      <c r="F33" s="141">
        <v>1545893871</v>
      </c>
      <c r="G33" s="141">
        <v>0</v>
      </c>
      <c r="H33" s="141">
        <v>1126801000</v>
      </c>
      <c r="I33" s="141">
        <v>1126801000</v>
      </c>
      <c r="J33" s="141">
        <v>0</v>
      </c>
      <c r="K33" s="141">
        <v>419092871</v>
      </c>
      <c r="L33" s="141">
        <v>419092871</v>
      </c>
      <c r="M33" s="141">
        <v>0</v>
      </c>
      <c r="N33" s="143">
        <v>37.19</v>
      </c>
      <c r="O33" s="166">
        <v>1293206487</v>
      </c>
    </row>
    <row r="34" spans="1:15">
      <c r="A34" s="141">
        <v>6074264</v>
      </c>
      <c r="B34" s="142" t="s">
        <v>58</v>
      </c>
      <c r="C34" s="142" t="s">
        <v>865</v>
      </c>
      <c r="D34" s="142" t="s">
        <v>235</v>
      </c>
      <c r="E34" s="141">
        <v>10026762</v>
      </c>
      <c r="F34" s="141">
        <v>10026762</v>
      </c>
      <c r="G34" s="141">
        <v>0</v>
      </c>
      <c r="H34" s="141">
        <v>35378000</v>
      </c>
      <c r="I34" s="141">
        <v>35378000</v>
      </c>
      <c r="J34" s="141">
        <v>0</v>
      </c>
      <c r="K34" s="141">
        <v>-25351238</v>
      </c>
      <c r="L34" s="141">
        <v>-25351238</v>
      </c>
      <c r="M34" s="141">
        <v>0</v>
      </c>
      <c r="N34" s="143">
        <v>71.66</v>
      </c>
      <c r="O34" s="166">
        <v>6074264</v>
      </c>
    </row>
    <row r="35" spans="1:15">
      <c r="A35" s="141">
        <v>6074264</v>
      </c>
      <c r="B35" s="142" t="s">
        <v>55</v>
      </c>
      <c r="C35" s="142" t="s">
        <v>866</v>
      </c>
      <c r="D35" s="142" t="s">
        <v>229</v>
      </c>
      <c r="E35" s="141">
        <v>10026762</v>
      </c>
      <c r="F35" s="141">
        <v>10026762</v>
      </c>
      <c r="G35" s="141">
        <v>0</v>
      </c>
      <c r="H35" s="141">
        <v>35378000</v>
      </c>
      <c r="I35" s="141">
        <v>35378000</v>
      </c>
      <c r="J35" s="141">
        <v>0</v>
      </c>
      <c r="K35" s="141">
        <v>-25351238</v>
      </c>
      <c r="L35" s="141">
        <v>-25351238</v>
      </c>
      <c r="M35" s="141">
        <v>0</v>
      </c>
      <c r="N35" s="143">
        <v>71.66</v>
      </c>
      <c r="O35" s="166">
        <v>6074264</v>
      </c>
    </row>
    <row r="36" spans="1:15">
      <c r="A36" s="141">
        <v>6074264</v>
      </c>
      <c r="B36" s="142" t="s">
        <v>56</v>
      </c>
      <c r="C36" s="142" t="s">
        <v>867</v>
      </c>
      <c r="D36" s="142" t="s">
        <v>255</v>
      </c>
      <c r="E36" s="141">
        <v>10026762</v>
      </c>
      <c r="F36" s="141">
        <v>10026762</v>
      </c>
      <c r="G36" s="141">
        <v>0</v>
      </c>
      <c r="H36" s="141">
        <v>35378000</v>
      </c>
      <c r="I36" s="141">
        <v>35378000</v>
      </c>
      <c r="J36" s="141">
        <v>0</v>
      </c>
      <c r="K36" s="141">
        <v>-25351238</v>
      </c>
      <c r="L36" s="141">
        <v>-25351238</v>
      </c>
      <c r="M36" s="141">
        <v>0</v>
      </c>
      <c r="N36" s="143">
        <v>71.66</v>
      </c>
      <c r="O36" s="166">
        <v>6074264</v>
      </c>
    </row>
    <row r="37" spans="1:15">
      <c r="A37" s="141">
        <v>0</v>
      </c>
      <c r="B37" s="142" t="s">
        <v>953</v>
      </c>
      <c r="C37" s="142" t="s">
        <v>954</v>
      </c>
      <c r="D37" s="142" t="s">
        <v>229</v>
      </c>
      <c r="E37" s="141">
        <v>3682942705</v>
      </c>
      <c r="F37" s="141">
        <v>3682942705</v>
      </c>
      <c r="G37" s="141">
        <v>0</v>
      </c>
      <c r="H37" s="141">
        <v>0</v>
      </c>
      <c r="I37" s="141">
        <v>0</v>
      </c>
      <c r="J37" s="141">
        <v>0</v>
      </c>
      <c r="K37" s="141">
        <v>3682942705</v>
      </c>
      <c r="L37" s="141">
        <v>3682942705</v>
      </c>
      <c r="M37" s="141">
        <v>0</v>
      </c>
      <c r="N37" s="143">
        <v>0</v>
      </c>
      <c r="O37" s="166">
        <v>0</v>
      </c>
    </row>
    <row r="38" spans="1:15">
      <c r="A38" s="141">
        <v>0</v>
      </c>
      <c r="B38" s="142" t="s">
        <v>55</v>
      </c>
      <c r="C38" s="142" t="s">
        <v>955</v>
      </c>
      <c r="D38" s="142" t="s">
        <v>241</v>
      </c>
      <c r="E38" s="141">
        <v>3682942705</v>
      </c>
      <c r="F38" s="141">
        <v>3682942705</v>
      </c>
      <c r="G38" s="141">
        <v>0</v>
      </c>
      <c r="H38" s="141">
        <v>0</v>
      </c>
      <c r="I38" s="141">
        <v>0</v>
      </c>
      <c r="J38" s="141">
        <v>0</v>
      </c>
      <c r="K38" s="141">
        <v>3682942705</v>
      </c>
      <c r="L38" s="141">
        <v>3682942705</v>
      </c>
      <c r="M38" s="141">
        <v>0</v>
      </c>
      <c r="N38" s="143">
        <v>0</v>
      </c>
      <c r="O38" s="166">
        <v>0</v>
      </c>
    </row>
    <row r="39" spans="1:15">
      <c r="A39" s="141">
        <v>0</v>
      </c>
      <c r="B39" s="142" t="s">
        <v>56</v>
      </c>
      <c r="C39" s="142" t="s">
        <v>956</v>
      </c>
      <c r="D39" s="142" t="s">
        <v>243</v>
      </c>
      <c r="E39" s="141">
        <v>3682942705</v>
      </c>
      <c r="F39" s="141">
        <v>3682942705</v>
      </c>
      <c r="G39" s="141">
        <v>0</v>
      </c>
      <c r="H39" s="141">
        <v>0</v>
      </c>
      <c r="I39" s="141">
        <v>0</v>
      </c>
      <c r="J39" s="141">
        <v>0</v>
      </c>
      <c r="K39" s="141">
        <v>3682942705</v>
      </c>
      <c r="L39" s="141">
        <v>3682942705</v>
      </c>
      <c r="M39" s="141">
        <v>0</v>
      </c>
      <c r="N39" s="143">
        <v>0</v>
      </c>
      <c r="O39" s="166">
        <v>0</v>
      </c>
    </row>
    <row r="40" spans="1:15">
      <c r="A40" s="141">
        <v>11695320860</v>
      </c>
      <c r="B40" s="142" t="s">
        <v>59</v>
      </c>
      <c r="C40" s="142" t="s">
        <v>869</v>
      </c>
      <c r="D40" s="142" t="s">
        <v>255</v>
      </c>
      <c r="E40" s="141">
        <v>9003387893</v>
      </c>
      <c r="F40" s="141">
        <v>9003387893</v>
      </c>
      <c r="G40" s="141">
        <v>0</v>
      </c>
      <c r="H40" s="141">
        <v>5235910000</v>
      </c>
      <c r="I40" s="141">
        <v>5235910000</v>
      </c>
      <c r="J40" s="141">
        <v>0</v>
      </c>
      <c r="K40" s="141">
        <v>3767477893</v>
      </c>
      <c r="L40" s="141">
        <v>3767477893</v>
      </c>
      <c r="M40" s="141">
        <v>0</v>
      </c>
      <c r="N40" s="143">
        <v>71.95</v>
      </c>
      <c r="O40" s="166">
        <v>11695320860</v>
      </c>
    </row>
    <row r="41" spans="1:15">
      <c r="A41" s="141">
        <v>7567651599</v>
      </c>
      <c r="B41" s="142" t="s">
        <v>51</v>
      </c>
      <c r="C41" s="142" t="s">
        <v>870</v>
      </c>
      <c r="D41" s="142" t="s">
        <v>229</v>
      </c>
      <c r="E41" s="141">
        <v>6215177802</v>
      </c>
      <c r="F41" s="141">
        <v>6215177802</v>
      </c>
      <c r="G41" s="141">
        <v>0</v>
      </c>
      <c r="H41" s="141">
        <v>3309295000</v>
      </c>
      <c r="I41" s="141">
        <v>3309295000</v>
      </c>
      <c r="J41" s="141">
        <v>0</v>
      </c>
      <c r="K41" s="141">
        <v>2905882802</v>
      </c>
      <c r="L41" s="141">
        <v>2905882802</v>
      </c>
      <c r="M41" s="141">
        <v>0</v>
      </c>
      <c r="N41" s="143">
        <v>87.81</v>
      </c>
      <c r="O41" s="166">
        <v>7567651599</v>
      </c>
    </row>
    <row r="42" spans="1:15">
      <c r="A42" s="141">
        <v>2266579822</v>
      </c>
      <c r="B42" s="142" t="s">
        <v>62</v>
      </c>
      <c r="C42" s="142" t="s">
        <v>871</v>
      </c>
      <c r="D42" s="142" t="s">
        <v>233</v>
      </c>
      <c r="E42" s="141">
        <v>2283192221</v>
      </c>
      <c r="F42" s="141">
        <v>2283192221</v>
      </c>
      <c r="G42" s="141">
        <v>0</v>
      </c>
      <c r="H42" s="141">
        <v>226506000</v>
      </c>
      <c r="I42" s="141">
        <v>226506000</v>
      </c>
      <c r="J42" s="141">
        <v>0</v>
      </c>
      <c r="K42" s="141">
        <v>2056686221</v>
      </c>
      <c r="L42" s="141">
        <v>2056686221</v>
      </c>
      <c r="M42" s="141">
        <v>0</v>
      </c>
      <c r="N42" s="143">
        <v>908.01</v>
      </c>
      <c r="O42" s="166">
        <v>2266579822</v>
      </c>
    </row>
    <row r="43" spans="1:15">
      <c r="A43" s="141">
        <v>6580</v>
      </c>
      <c r="B43" s="142" t="s">
        <v>872</v>
      </c>
      <c r="C43" s="142" t="s">
        <v>873</v>
      </c>
      <c r="D43" s="142" t="s">
        <v>239</v>
      </c>
      <c r="E43" s="141"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3">
        <v>0</v>
      </c>
      <c r="O43" s="166">
        <v>6580</v>
      </c>
    </row>
    <row r="44" spans="1:15">
      <c r="A44" s="141">
        <v>5301065197</v>
      </c>
      <c r="B44" s="142" t="s">
        <v>52</v>
      </c>
      <c r="C44" s="142" t="s">
        <v>874</v>
      </c>
      <c r="D44" s="142" t="s">
        <v>241</v>
      </c>
      <c r="E44" s="141">
        <v>3931985581</v>
      </c>
      <c r="F44" s="141">
        <v>3931985581</v>
      </c>
      <c r="G44" s="141">
        <v>0</v>
      </c>
      <c r="H44" s="141">
        <v>3082789000</v>
      </c>
      <c r="I44" s="141">
        <v>3082789000</v>
      </c>
      <c r="J44" s="141">
        <v>0</v>
      </c>
      <c r="K44" s="141">
        <v>849196581</v>
      </c>
      <c r="L44" s="141">
        <v>849196581</v>
      </c>
      <c r="M44" s="141">
        <v>0</v>
      </c>
      <c r="N44" s="143">
        <v>27.55</v>
      </c>
      <c r="O44" s="166">
        <v>5301065197</v>
      </c>
    </row>
    <row r="45" spans="1:15">
      <c r="A45" s="141">
        <v>71089655</v>
      </c>
      <c r="B45" s="142" t="s">
        <v>64</v>
      </c>
      <c r="C45" s="142" t="s">
        <v>875</v>
      </c>
      <c r="D45" s="142" t="s">
        <v>237</v>
      </c>
      <c r="E45" s="141">
        <v>74561249</v>
      </c>
      <c r="F45" s="141">
        <v>74561249</v>
      </c>
      <c r="G45" s="141">
        <v>0</v>
      </c>
      <c r="H45" s="141">
        <v>65062000</v>
      </c>
      <c r="I45" s="141">
        <v>65062000</v>
      </c>
      <c r="J45" s="141">
        <v>0</v>
      </c>
      <c r="K45" s="141">
        <v>9499249</v>
      </c>
      <c r="L45" s="141">
        <v>9499249</v>
      </c>
      <c r="M45" s="141">
        <v>0</v>
      </c>
      <c r="N45" s="143">
        <v>14.6</v>
      </c>
      <c r="O45" s="166">
        <v>71089655</v>
      </c>
    </row>
    <row r="46" spans="1:15">
      <c r="A46" s="141">
        <v>71089655</v>
      </c>
      <c r="B46" s="142" t="s">
        <v>65</v>
      </c>
      <c r="C46" s="142" t="s">
        <v>876</v>
      </c>
      <c r="D46" s="142" t="s">
        <v>241</v>
      </c>
      <c r="E46" s="141">
        <v>74561249</v>
      </c>
      <c r="F46" s="141">
        <v>74561249</v>
      </c>
      <c r="G46" s="141">
        <v>0</v>
      </c>
      <c r="H46" s="141">
        <v>65062000</v>
      </c>
      <c r="I46" s="141">
        <v>65062000</v>
      </c>
      <c r="J46" s="141">
        <v>0</v>
      </c>
      <c r="K46" s="141">
        <v>9499249</v>
      </c>
      <c r="L46" s="141">
        <v>9499249</v>
      </c>
      <c r="M46" s="141">
        <v>0</v>
      </c>
      <c r="N46" s="143">
        <v>14.6</v>
      </c>
      <c r="O46" s="166">
        <v>71089655</v>
      </c>
    </row>
    <row r="47" spans="1:15">
      <c r="A47" s="141">
        <v>560685955</v>
      </c>
      <c r="B47" s="142" t="s">
        <v>835</v>
      </c>
      <c r="C47" s="142" t="s">
        <v>877</v>
      </c>
      <c r="D47" s="142" t="s">
        <v>235</v>
      </c>
      <c r="E47" s="141">
        <v>593950093</v>
      </c>
      <c r="F47" s="141">
        <v>593950093</v>
      </c>
      <c r="G47" s="141">
        <v>0</v>
      </c>
      <c r="H47" s="141">
        <v>725445000</v>
      </c>
      <c r="I47" s="141">
        <v>725445000</v>
      </c>
      <c r="J47" s="141">
        <v>0</v>
      </c>
      <c r="K47" s="141">
        <v>-131494907</v>
      </c>
      <c r="L47" s="141">
        <v>-131494907</v>
      </c>
      <c r="M47" s="141">
        <v>0</v>
      </c>
      <c r="N47" s="143">
        <v>18.13</v>
      </c>
      <c r="O47" s="166">
        <v>560685955</v>
      </c>
    </row>
    <row r="48" spans="1:15">
      <c r="A48" s="141">
        <v>560685955</v>
      </c>
      <c r="B48" s="142" t="s">
        <v>53</v>
      </c>
      <c r="C48" s="142" t="s">
        <v>878</v>
      </c>
      <c r="D48" s="142" t="s">
        <v>255</v>
      </c>
      <c r="E48" s="141">
        <v>593950093</v>
      </c>
      <c r="F48" s="141">
        <v>593950093</v>
      </c>
      <c r="G48" s="141">
        <v>0</v>
      </c>
      <c r="H48" s="141">
        <v>725445000</v>
      </c>
      <c r="I48" s="141">
        <v>725445000</v>
      </c>
      <c r="J48" s="141">
        <v>0</v>
      </c>
      <c r="K48" s="141">
        <v>-131494907</v>
      </c>
      <c r="L48" s="141">
        <v>-131494907</v>
      </c>
      <c r="M48" s="141">
        <v>0</v>
      </c>
      <c r="N48" s="143">
        <v>18.13</v>
      </c>
      <c r="O48" s="166">
        <v>560685955</v>
      </c>
    </row>
    <row r="49" spans="1:15">
      <c r="A49" s="141">
        <v>3201076505</v>
      </c>
      <c r="B49" s="142" t="s">
        <v>67</v>
      </c>
      <c r="C49" s="142" t="s">
        <v>879</v>
      </c>
      <c r="D49" s="142" t="s">
        <v>251</v>
      </c>
      <c r="E49" s="141">
        <v>1767367043</v>
      </c>
      <c r="F49" s="141">
        <v>1767367043</v>
      </c>
      <c r="G49" s="141">
        <v>0</v>
      </c>
      <c r="H49" s="141">
        <v>629250000</v>
      </c>
      <c r="I49" s="141">
        <v>629250000</v>
      </c>
      <c r="J49" s="141">
        <v>0</v>
      </c>
      <c r="K49" s="141">
        <v>1138117043</v>
      </c>
      <c r="L49" s="141">
        <v>1138117043</v>
      </c>
      <c r="M49" s="141">
        <v>0</v>
      </c>
      <c r="N49" s="143">
        <v>180.87</v>
      </c>
      <c r="O49" s="166">
        <v>3201076505</v>
      </c>
    </row>
    <row r="50" spans="1:15">
      <c r="A50" s="141">
        <v>3201046168</v>
      </c>
      <c r="B50" s="142" t="s">
        <v>880</v>
      </c>
      <c r="C50" s="142" t="s">
        <v>881</v>
      </c>
      <c r="D50" s="142" t="s">
        <v>235</v>
      </c>
      <c r="E50" s="141">
        <v>1767210624</v>
      </c>
      <c r="F50" s="141">
        <v>1767210624</v>
      </c>
      <c r="G50" s="141">
        <v>0</v>
      </c>
      <c r="H50" s="141">
        <v>628638000</v>
      </c>
      <c r="I50" s="141">
        <v>628638000</v>
      </c>
      <c r="J50" s="141">
        <v>0</v>
      </c>
      <c r="K50" s="141">
        <v>1138572624</v>
      </c>
      <c r="L50" s="141">
        <v>1138572624</v>
      </c>
      <c r="M50" s="141">
        <v>0</v>
      </c>
      <c r="N50" s="143">
        <v>181.12</v>
      </c>
      <c r="O50" s="166">
        <v>3201046168</v>
      </c>
    </row>
    <row r="51" spans="1:15">
      <c r="A51" s="141">
        <v>30337</v>
      </c>
      <c r="B51" s="142" t="s">
        <v>882</v>
      </c>
      <c r="C51" s="142" t="s">
        <v>883</v>
      </c>
      <c r="D51" s="142" t="s">
        <v>237</v>
      </c>
      <c r="E51" s="141">
        <v>156419</v>
      </c>
      <c r="F51" s="141">
        <v>156419</v>
      </c>
      <c r="G51" s="141">
        <v>0</v>
      </c>
      <c r="H51" s="141">
        <v>612000</v>
      </c>
      <c r="I51" s="141">
        <v>612000</v>
      </c>
      <c r="J51" s="141">
        <v>0</v>
      </c>
      <c r="K51" s="141">
        <v>-455581</v>
      </c>
      <c r="L51" s="141">
        <v>-455581</v>
      </c>
      <c r="M51" s="141">
        <v>0</v>
      </c>
      <c r="N51" s="143">
        <v>74.44</v>
      </c>
      <c r="O51" s="166">
        <v>30337</v>
      </c>
    </row>
    <row r="52" spans="1:15">
      <c r="A52" s="141">
        <v>249817272</v>
      </c>
      <c r="B52" s="142" t="s">
        <v>55</v>
      </c>
      <c r="C52" s="142" t="s">
        <v>884</v>
      </c>
      <c r="D52" s="142" t="s">
        <v>243</v>
      </c>
      <c r="E52" s="141">
        <v>194499938</v>
      </c>
      <c r="F52" s="141">
        <v>194499938</v>
      </c>
      <c r="G52" s="141">
        <v>0</v>
      </c>
      <c r="H52" s="141">
        <v>370338000</v>
      </c>
      <c r="I52" s="141">
        <v>370338000</v>
      </c>
      <c r="J52" s="141">
        <v>0</v>
      </c>
      <c r="K52" s="141">
        <v>-175838062</v>
      </c>
      <c r="L52" s="141">
        <v>-175838062</v>
      </c>
      <c r="M52" s="141">
        <v>0</v>
      </c>
      <c r="N52" s="143">
        <v>47.48</v>
      </c>
      <c r="O52" s="166">
        <v>249817272</v>
      </c>
    </row>
    <row r="53" spans="1:15">
      <c r="A53" s="141">
        <v>249817272</v>
      </c>
      <c r="B53" s="142" t="s">
        <v>56</v>
      </c>
      <c r="C53" s="142" t="s">
        <v>885</v>
      </c>
      <c r="D53" s="142" t="s">
        <v>251</v>
      </c>
      <c r="E53" s="141">
        <v>194499938</v>
      </c>
      <c r="F53" s="141">
        <v>194499938</v>
      </c>
      <c r="G53" s="141">
        <v>0</v>
      </c>
      <c r="H53" s="141">
        <v>370338000</v>
      </c>
      <c r="I53" s="141">
        <v>370338000</v>
      </c>
      <c r="J53" s="141">
        <v>0</v>
      </c>
      <c r="K53" s="141">
        <v>-175838062</v>
      </c>
      <c r="L53" s="141">
        <v>-175838062</v>
      </c>
      <c r="M53" s="141">
        <v>0</v>
      </c>
      <c r="N53" s="143">
        <v>47.48</v>
      </c>
      <c r="O53" s="166">
        <v>249817272</v>
      </c>
    </row>
    <row r="54" spans="1:15">
      <c r="A54" s="141">
        <v>44999874</v>
      </c>
      <c r="B54" s="142" t="s">
        <v>73</v>
      </c>
      <c r="C54" s="142" t="s">
        <v>886</v>
      </c>
      <c r="D54" s="142" t="s">
        <v>231</v>
      </c>
      <c r="E54" s="141">
        <v>157831768</v>
      </c>
      <c r="F54" s="141">
        <v>157831768</v>
      </c>
      <c r="G54" s="141">
        <v>0</v>
      </c>
      <c r="H54" s="141">
        <v>136520000</v>
      </c>
      <c r="I54" s="141">
        <v>136520000</v>
      </c>
      <c r="J54" s="141">
        <v>0</v>
      </c>
      <c r="K54" s="141">
        <v>21311768</v>
      </c>
      <c r="L54" s="141">
        <v>21311768</v>
      </c>
      <c r="M54" s="141">
        <v>0</v>
      </c>
      <c r="N54" s="143">
        <v>15.61</v>
      </c>
      <c r="O54" s="166">
        <v>44999874</v>
      </c>
    </row>
    <row r="55" spans="1:15">
      <c r="A55" s="141">
        <v>44999874</v>
      </c>
      <c r="B55" s="142" t="s">
        <v>74</v>
      </c>
      <c r="C55" s="142" t="s">
        <v>887</v>
      </c>
      <c r="D55" s="142" t="s">
        <v>233</v>
      </c>
      <c r="E55" s="141">
        <v>157831768</v>
      </c>
      <c r="F55" s="141">
        <v>157831768</v>
      </c>
      <c r="G55" s="141">
        <v>0</v>
      </c>
      <c r="H55" s="141">
        <v>136520000</v>
      </c>
      <c r="I55" s="141">
        <v>136520000</v>
      </c>
      <c r="J55" s="141">
        <v>0</v>
      </c>
      <c r="K55" s="141">
        <v>21311768</v>
      </c>
      <c r="L55" s="141">
        <v>21311768</v>
      </c>
      <c r="M55" s="141">
        <v>0</v>
      </c>
      <c r="N55" s="143">
        <v>15.61</v>
      </c>
      <c r="O55" s="166">
        <v>44999874</v>
      </c>
    </row>
    <row r="56" spans="1:15">
      <c r="A56" s="141">
        <v>35476131925</v>
      </c>
      <c r="B56" s="142" t="s">
        <v>42</v>
      </c>
      <c r="C56" s="142" t="s">
        <v>43</v>
      </c>
      <c r="D56" s="142"/>
      <c r="E56" s="141">
        <v>42591741586</v>
      </c>
      <c r="F56" s="141">
        <v>42591741586</v>
      </c>
      <c r="G56" s="141">
        <v>0</v>
      </c>
      <c r="H56" s="141">
        <v>31478368000</v>
      </c>
      <c r="I56" s="141">
        <v>31478368000</v>
      </c>
      <c r="J56" s="141">
        <v>0</v>
      </c>
      <c r="K56" s="141">
        <v>11113373586</v>
      </c>
      <c r="L56" s="141">
        <v>11113373586</v>
      </c>
      <c r="M56" s="141">
        <v>0</v>
      </c>
      <c r="N56" s="143">
        <v>35.299999999999997</v>
      </c>
      <c r="O56" s="166">
        <v>35476131925</v>
      </c>
    </row>
  </sheetData>
  <phoneticPr fontId="3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工作表31">
    <pageSetUpPr fitToPage="1"/>
  </sheetPr>
  <dimension ref="A1:U102"/>
  <sheetViews>
    <sheetView showGridLines="0" zoomScale="60" zoomScaleNormal="60" workbookViewId="0">
      <pane xSplit="6" ySplit="11" topLeftCell="G19" activePane="bottomRight" state="frozen"/>
      <selection activeCell="F5" sqref="F5"/>
      <selection pane="topRight" activeCell="F5" sqref="F5"/>
      <selection pane="bottomLeft" activeCell="F5" sqref="F5"/>
      <selection pane="bottomRight" activeCell="I16" sqref="I16"/>
    </sheetView>
  </sheetViews>
  <sheetFormatPr defaultColWidth="8.77734375" defaultRowHeight="15"/>
  <cols>
    <col min="1" max="1" width="8.77734375" style="54" customWidth="1"/>
    <col min="2" max="2" width="5.6640625" style="54" customWidth="1"/>
    <col min="3" max="3" width="19.6640625" style="54" customWidth="1"/>
    <col min="4" max="4" width="9.77734375" style="54" customWidth="1"/>
    <col min="5" max="5" width="22.6640625" style="54" customWidth="1"/>
    <col min="6" max="6" width="4.6640625" style="54" customWidth="1"/>
    <col min="7" max="7" width="24" style="54" bestFit="1" customWidth="1"/>
    <col min="8" max="8" width="3" style="54" customWidth="1"/>
    <col min="9" max="9" width="24" style="54" bestFit="1" customWidth="1"/>
    <col min="10" max="10" width="3" style="54" customWidth="1"/>
    <col min="11" max="11" width="23.21875" style="54" customWidth="1"/>
    <col min="12" max="12" width="4.88671875" style="54" customWidth="1"/>
    <col min="13" max="16384" width="8.77734375" style="54"/>
  </cols>
  <sheetData>
    <row r="1" spans="1:21" s="49" customFormat="1" ht="32.25" customHeight="1">
      <c r="B1" s="193" t="s">
        <v>100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50"/>
      <c r="O1" s="51"/>
    </row>
    <row r="2" spans="1:21" s="52" customFormat="1" ht="32.25" customHeight="1">
      <c r="B2" s="194" t="s">
        <v>107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53"/>
      <c r="O2" s="54"/>
    </row>
    <row r="3" spans="1:21" s="52" customFormat="1" ht="32.25" customHeight="1">
      <c r="B3" s="195" t="s">
        <v>201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53"/>
      <c r="O3" s="54"/>
    </row>
    <row r="4" spans="1:21" s="52" customFormat="1" ht="15" customHeight="1">
      <c r="B4" s="53"/>
      <c r="C4" s="53"/>
      <c r="D4" s="53"/>
      <c r="E4" s="53"/>
      <c r="F4" s="55"/>
      <c r="G4" s="56"/>
      <c r="H4" s="56"/>
      <c r="I4" s="53"/>
      <c r="J4" s="53"/>
      <c r="K4" s="54"/>
      <c r="M4" s="54"/>
      <c r="N4" s="54"/>
      <c r="O4" s="54"/>
      <c r="U4" s="57"/>
    </row>
    <row r="5" spans="1:21" ht="10.5" customHeight="1">
      <c r="A5" s="58"/>
      <c r="B5" s="59"/>
      <c r="C5" s="60"/>
      <c r="D5" s="60"/>
      <c r="E5" s="60"/>
      <c r="F5" s="61"/>
      <c r="G5" s="60"/>
      <c r="H5" s="60"/>
      <c r="I5" s="62"/>
      <c r="J5" s="62"/>
      <c r="K5" s="62"/>
      <c r="L5" s="63"/>
    </row>
    <row r="6" spans="1:21" s="52" customFormat="1" ht="32.4" customHeight="1">
      <c r="A6" s="64"/>
      <c r="B6" s="44" t="s">
        <v>189</v>
      </c>
      <c r="C6" s="65"/>
      <c r="D6" s="65"/>
      <c r="E6" s="65"/>
      <c r="F6" s="65"/>
      <c r="G6" s="65"/>
      <c r="H6" s="65"/>
      <c r="I6" s="65"/>
      <c r="J6" s="65"/>
      <c r="K6" s="66"/>
      <c r="L6" s="67"/>
      <c r="M6" s="54"/>
      <c r="N6" s="54"/>
      <c r="O6" s="54"/>
      <c r="U6" s="57"/>
    </row>
    <row r="7" spans="1:21" s="71" customFormat="1" ht="24.75" customHeight="1">
      <c r="A7" s="68"/>
      <c r="B7" s="69" t="str">
        <f>"     係商品－購入電力 "&amp;FIXED(E37,0)&amp;" 度，共計"&amp;FIXED(K37,0)&amp;" 元， 其中："</f>
        <v xml:space="preserve">     係商品－購入電力 59,288,199,942 度，共計156,868,404,814 元， 其中：</v>
      </c>
      <c r="C7" s="65"/>
      <c r="D7" s="65"/>
      <c r="E7" s="65"/>
      <c r="F7" s="65"/>
      <c r="G7" s="65"/>
      <c r="H7" s="65"/>
      <c r="I7" s="65"/>
      <c r="J7" s="65"/>
      <c r="K7" s="66"/>
      <c r="L7" s="67"/>
      <c r="M7" s="70"/>
      <c r="N7" s="70"/>
      <c r="O7" s="70"/>
      <c r="U7" s="72"/>
    </row>
    <row r="8" spans="1:21" s="77" customFormat="1" ht="9.75" customHeight="1">
      <c r="A8" s="73"/>
      <c r="B8" s="69"/>
      <c r="C8" s="65"/>
      <c r="D8" s="65"/>
      <c r="E8" s="65"/>
      <c r="F8" s="65"/>
      <c r="G8" s="65"/>
      <c r="H8" s="65"/>
      <c r="I8" s="65"/>
      <c r="J8" s="65"/>
      <c r="K8" s="74"/>
      <c r="L8" s="75"/>
      <c r="M8" s="76"/>
      <c r="N8" s="76"/>
      <c r="O8" s="76"/>
      <c r="U8" s="78"/>
    </row>
    <row r="9" spans="1:21" s="77" customFormat="1" ht="15" customHeight="1">
      <c r="A9" s="79"/>
      <c r="B9" s="80"/>
      <c r="C9" s="81"/>
      <c r="D9" s="81"/>
      <c r="E9" s="81"/>
      <c r="F9" s="82"/>
      <c r="G9" s="81"/>
      <c r="H9" s="81"/>
      <c r="I9" s="83"/>
      <c r="J9" s="83"/>
      <c r="K9" s="84" t="s">
        <v>109</v>
      </c>
      <c r="L9" s="75"/>
      <c r="M9" s="76"/>
      <c r="N9" s="76"/>
      <c r="O9" s="76"/>
      <c r="U9" s="78"/>
    </row>
    <row r="10" spans="1:21" s="77" customFormat="1" ht="30" customHeight="1">
      <c r="A10" s="79"/>
      <c r="B10" s="85"/>
      <c r="C10" s="86"/>
      <c r="D10" s="86"/>
      <c r="E10" s="87" t="s">
        <v>110</v>
      </c>
      <c r="F10" s="65"/>
      <c r="G10" s="196" t="s">
        <v>101</v>
      </c>
      <c r="H10" s="196"/>
      <c r="I10" s="196"/>
      <c r="J10" s="196"/>
      <c r="K10" s="196"/>
      <c r="L10" s="88"/>
      <c r="M10" s="76"/>
      <c r="N10" s="76"/>
      <c r="O10" s="76"/>
      <c r="U10" s="78"/>
    </row>
    <row r="11" spans="1:21" s="77" customFormat="1" ht="30" customHeight="1">
      <c r="A11" s="79"/>
      <c r="B11" s="85"/>
      <c r="C11" s="86"/>
      <c r="D11" s="86"/>
      <c r="E11" s="89"/>
      <c r="F11" s="65"/>
      <c r="G11" s="90" t="s">
        <v>111</v>
      </c>
      <c r="H11" s="91"/>
      <c r="I11" s="92" t="s">
        <v>154</v>
      </c>
      <c r="J11" s="93"/>
      <c r="K11" s="92" t="s">
        <v>79</v>
      </c>
      <c r="L11" s="88"/>
      <c r="M11" s="76"/>
      <c r="N11" s="76"/>
      <c r="O11" s="76"/>
      <c r="U11" s="78"/>
    </row>
    <row r="12" spans="1:21" s="77" customFormat="1" ht="30" customHeight="1">
      <c r="A12" s="79"/>
      <c r="B12" s="85" t="s">
        <v>106</v>
      </c>
      <c r="C12" s="86"/>
      <c r="D12" s="94"/>
      <c r="E12" s="95"/>
      <c r="F12" s="96"/>
      <c r="G12" s="95"/>
      <c r="H12" s="95"/>
      <c r="I12" s="97"/>
      <c r="J12" s="97"/>
      <c r="K12" s="97"/>
      <c r="L12" s="67"/>
      <c r="M12" s="76"/>
      <c r="N12" s="76"/>
      <c r="O12" s="76"/>
      <c r="U12" s="78"/>
    </row>
    <row r="13" spans="1:21" s="77" customFormat="1" ht="30" customHeight="1">
      <c r="A13" s="79"/>
      <c r="B13" s="85"/>
      <c r="C13" s="86" t="s">
        <v>102</v>
      </c>
      <c r="D13" s="94"/>
      <c r="E13" s="98">
        <v>7860639938</v>
      </c>
      <c r="F13" s="99"/>
      <c r="G13" s="100" t="s">
        <v>112</v>
      </c>
      <c r="H13" s="101"/>
      <c r="I13" s="98">
        <v>18772455664</v>
      </c>
      <c r="J13" s="102"/>
      <c r="K13" s="103">
        <f>I13</f>
        <v>18772455664</v>
      </c>
      <c r="L13" s="67"/>
      <c r="M13" s="76"/>
      <c r="N13" s="76"/>
      <c r="O13" s="76"/>
      <c r="U13" s="78"/>
    </row>
    <row r="14" spans="1:21" s="77" customFormat="1" ht="30" customHeight="1" thickBot="1">
      <c r="A14" s="79"/>
      <c r="B14" s="85"/>
      <c r="C14" s="86" t="s">
        <v>103</v>
      </c>
      <c r="D14" s="94"/>
      <c r="E14" s="104">
        <f>E13</f>
        <v>7860639938</v>
      </c>
      <c r="F14" s="99"/>
      <c r="G14" s="105" t="s">
        <v>112</v>
      </c>
      <c r="H14" s="101"/>
      <c r="I14" s="104">
        <f>I13</f>
        <v>18772455664</v>
      </c>
      <c r="J14" s="106"/>
      <c r="K14" s="104">
        <f>K13</f>
        <v>18772455664</v>
      </c>
      <c r="L14" s="107"/>
      <c r="M14" s="76"/>
      <c r="N14" s="76"/>
      <c r="O14" s="76"/>
      <c r="U14" s="78"/>
    </row>
    <row r="15" spans="1:21" s="77" customFormat="1" ht="30" customHeight="1" thickTop="1">
      <c r="A15" s="79"/>
      <c r="B15" s="85" t="s">
        <v>155</v>
      </c>
      <c r="C15" s="86"/>
      <c r="D15" s="94"/>
      <c r="E15" s="108"/>
      <c r="F15" s="99"/>
      <c r="G15" s="101"/>
      <c r="H15" s="101"/>
      <c r="I15" s="109"/>
      <c r="J15" s="109"/>
      <c r="K15" s="109"/>
      <c r="L15" s="110"/>
      <c r="M15" s="76"/>
      <c r="N15" s="76"/>
      <c r="O15" s="76"/>
      <c r="U15" s="78"/>
    </row>
    <row r="16" spans="1:21" s="77" customFormat="1" ht="30" customHeight="1">
      <c r="B16" s="85"/>
      <c r="C16" s="86" t="s">
        <v>156</v>
      </c>
      <c r="D16" s="94"/>
      <c r="E16" s="136">
        <v>10361351733</v>
      </c>
      <c r="F16" s="99"/>
      <c r="G16" s="136">
        <v>9368734238</v>
      </c>
      <c r="H16" s="112"/>
      <c r="I16" s="112">
        <f>K16-G16</f>
        <v>9384515116</v>
      </c>
      <c r="J16" s="112"/>
      <c r="K16" s="136">
        <v>18753249354</v>
      </c>
      <c r="L16" s="113"/>
      <c r="M16" s="76"/>
      <c r="N16" s="76"/>
      <c r="O16" s="76"/>
      <c r="U16" s="78"/>
    </row>
    <row r="17" spans="2:21" s="77" customFormat="1" ht="30" customHeight="1">
      <c r="B17" s="85"/>
      <c r="C17" s="86" t="s">
        <v>157</v>
      </c>
      <c r="D17" s="94"/>
      <c r="E17" s="136">
        <v>8339546014</v>
      </c>
      <c r="F17" s="99"/>
      <c r="G17" s="136">
        <v>6444801159</v>
      </c>
      <c r="H17" s="112"/>
      <c r="I17" s="112">
        <f>K17-G17</f>
        <v>12462729767</v>
      </c>
      <c r="J17" s="112"/>
      <c r="K17" s="136">
        <v>18907530926</v>
      </c>
      <c r="L17" s="113"/>
      <c r="M17" s="76"/>
      <c r="N17" s="76"/>
      <c r="O17" s="76"/>
      <c r="U17" s="78"/>
    </row>
    <row r="18" spans="2:21" s="77" customFormat="1" ht="30" customHeight="1">
      <c r="B18" s="85"/>
      <c r="C18" s="86" t="s">
        <v>158</v>
      </c>
      <c r="D18" s="94"/>
      <c r="E18" s="114">
        <f>SUM(E16:E17)</f>
        <v>18700897747</v>
      </c>
      <c r="F18" s="112"/>
      <c r="G18" s="114">
        <f>SUM(G16:G17)</f>
        <v>15813535397</v>
      </c>
      <c r="H18" s="112"/>
      <c r="I18" s="114">
        <f>SUM(I16:I17)</f>
        <v>21847244883</v>
      </c>
      <c r="J18" s="112"/>
      <c r="K18" s="114">
        <f>SUM(K16:K17)</f>
        <v>37660780280</v>
      </c>
      <c r="L18" s="113"/>
      <c r="M18" s="76"/>
      <c r="N18" s="76"/>
      <c r="O18" s="76"/>
      <c r="U18" s="78"/>
    </row>
    <row r="19" spans="2:21" s="77" customFormat="1" ht="30" customHeight="1">
      <c r="B19" s="85"/>
      <c r="C19" s="86" t="s">
        <v>104</v>
      </c>
      <c r="D19" s="94"/>
      <c r="E19" s="136">
        <v>4789825965</v>
      </c>
      <c r="F19" s="99"/>
      <c r="G19" s="136">
        <v>7588124667</v>
      </c>
      <c r="H19" s="112"/>
      <c r="I19" s="112">
        <f t="shared" ref="I19:I25" si="0">K19-G19</f>
        <v>5716859268</v>
      </c>
      <c r="J19" s="112"/>
      <c r="K19" s="136">
        <v>13304983935</v>
      </c>
      <c r="L19" s="113"/>
      <c r="M19" s="76"/>
      <c r="N19" s="76"/>
      <c r="O19" s="76"/>
      <c r="P19" s="115"/>
      <c r="U19" s="78"/>
    </row>
    <row r="20" spans="2:21" s="77" customFormat="1" ht="30" customHeight="1">
      <c r="B20" s="85"/>
      <c r="C20" s="86" t="s">
        <v>105</v>
      </c>
      <c r="D20" s="94"/>
      <c r="E20" s="136">
        <v>2548800000</v>
      </c>
      <c r="F20" s="99"/>
      <c r="G20" s="136">
        <v>2574434632</v>
      </c>
      <c r="H20" s="112"/>
      <c r="I20" s="112">
        <f t="shared" si="0"/>
        <v>5964700974</v>
      </c>
      <c r="J20" s="112"/>
      <c r="K20" s="136">
        <v>8539135606</v>
      </c>
      <c r="L20" s="113"/>
      <c r="M20" s="76"/>
      <c r="N20" s="76"/>
      <c r="O20" s="76"/>
      <c r="P20" s="115"/>
      <c r="U20" s="78"/>
    </row>
    <row r="21" spans="2:21" s="77" customFormat="1" ht="30" customHeight="1">
      <c r="B21" s="85"/>
      <c r="C21" s="86" t="s">
        <v>159</v>
      </c>
      <c r="D21" s="94"/>
      <c r="E21" s="136">
        <f>2493185887+1828165266</f>
        <v>4321351153</v>
      </c>
      <c r="F21" s="99"/>
      <c r="G21" s="136">
        <f>3583022290+2866227316</f>
        <v>6449249606</v>
      </c>
      <c r="H21" s="112"/>
      <c r="I21" s="112">
        <f t="shared" si="0"/>
        <v>3647111464</v>
      </c>
      <c r="J21" s="112"/>
      <c r="K21" s="136">
        <f>6849798710+3246562360</f>
        <v>10096361070</v>
      </c>
      <c r="L21" s="113"/>
      <c r="M21" s="76"/>
      <c r="N21" s="76"/>
      <c r="O21" s="76"/>
      <c r="P21" s="115"/>
      <c r="U21" s="78"/>
    </row>
    <row r="22" spans="2:21" s="77" customFormat="1" ht="30" customHeight="1">
      <c r="B22" s="85"/>
      <c r="C22" s="86" t="s">
        <v>160</v>
      </c>
      <c r="D22" s="94"/>
      <c r="E22" s="136">
        <v>2323980000</v>
      </c>
      <c r="F22" s="99"/>
      <c r="G22" s="136">
        <v>3990524637</v>
      </c>
      <c r="H22" s="112"/>
      <c r="I22" s="112">
        <f t="shared" si="0"/>
        <v>1098096791</v>
      </c>
      <c r="J22" s="112"/>
      <c r="K22" s="136">
        <v>5088621428</v>
      </c>
      <c r="L22" s="113"/>
      <c r="M22" s="76"/>
      <c r="N22" s="76"/>
      <c r="O22" s="76"/>
      <c r="P22" s="115"/>
      <c r="U22" s="78"/>
    </row>
    <row r="23" spans="2:21" s="77" customFormat="1" ht="30" customHeight="1">
      <c r="B23" s="85"/>
      <c r="C23" s="86" t="s">
        <v>161</v>
      </c>
      <c r="D23" s="94"/>
      <c r="E23" s="136">
        <v>2604843563</v>
      </c>
      <c r="F23" s="99"/>
      <c r="G23" s="136">
        <v>4486493361</v>
      </c>
      <c r="H23" s="112"/>
      <c r="I23" s="112">
        <f t="shared" si="0"/>
        <v>1150919955</v>
      </c>
      <c r="J23" s="112"/>
      <c r="K23" s="136">
        <v>5637413316</v>
      </c>
      <c r="L23" s="113"/>
      <c r="M23" s="76"/>
      <c r="N23" s="76"/>
      <c r="O23" s="76"/>
      <c r="P23" s="116"/>
      <c r="U23" s="78"/>
    </row>
    <row r="24" spans="2:21" s="77" customFormat="1" ht="30" customHeight="1">
      <c r="B24" s="85"/>
      <c r="C24" s="86" t="s">
        <v>162</v>
      </c>
      <c r="D24" s="94"/>
      <c r="E24" s="136">
        <v>5427674639</v>
      </c>
      <c r="F24" s="99"/>
      <c r="G24" s="136">
        <v>9453775588</v>
      </c>
      <c r="H24" s="112"/>
      <c r="I24" s="112">
        <f t="shared" si="0"/>
        <v>2380875439</v>
      </c>
      <c r="J24" s="112"/>
      <c r="K24" s="136">
        <v>11834651027</v>
      </c>
      <c r="L24" s="113"/>
      <c r="M24" s="76"/>
      <c r="N24" s="76"/>
      <c r="O24" s="76"/>
      <c r="P24" s="115"/>
      <c r="U24" s="78"/>
    </row>
    <row r="25" spans="2:21" s="77" customFormat="1" ht="30" customHeight="1">
      <c r="B25" s="85"/>
      <c r="C25" s="86" t="s">
        <v>163</v>
      </c>
      <c r="D25" s="94"/>
      <c r="E25" s="137">
        <v>1630839790</v>
      </c>
      <c r="F25" s="99"/>
      <c r="G25" s="137">
        <v>2668106954</v>
      </c>
      <c r="H25" s="101"/>
      <c r="I25" s="112">
        <f t="shared" si="0"/>
        <v>662180610</v>
      </c>
      <c r="J25" s="117"/>
      <c r="K25" s="136">
        <v>3330287564</v>
      </c>
      <c r="L25" s="113"/>
      <c r="M25" s="76"/>
      <c r="N25" s="76"/>
      <c r="O25" s="76"/>
      <c r="P25" s="115"/>
      <c r="U25" s="78"/>
    </row>
    <row r="26" spans="2:21" s="77" customFormat="1" ht="30" customHeight="1">
      <c r="B26" s="85"/>
      <c r="C26" s="86" t="s">
        <v>164</v>
      </c>
      <c r="D26" s="94"/>
      <c r="E26" s="118">
        <f>SUM(E19:E25)</f>
        <v>23647315110</v>
      </c>
      <c r="F26" s="99"/>
      <c r="G26" s="118">
        <f>SUM(G19:G25)</f>
        <v>37210709445</v>
      </c>
      <c r="H26" s="101"/>
      <c r="I26" s="114">
        <f>SUM(I19:I25)</f>
        <v>20620744501</v>
      </c>
      <c r="J26" s="117"/>
      <c r="K26" s="114">
        <f>SUM(K19:K25)</f>
        <v>57831453946</v>
      </c>
      <c r="L26" s="113"/>
      <c r="M26" s="76"/>
      <c r="N26" s="76"/>
      <c r="O26" s="76"/>
      <c r="P26" s="115"/>
      <c r="U26" s="78"/>
    </row>
    <row r="27" spans="2:21" s="77" customFormat="1" ht="30" customHeight="1" thickBot="1">
      <c r="B27" s="85"/>
      <c r="C27" s="86" t="s">
        <v>103</v>
      </c>
      <c r="D27" s="94"/>
      <c r="E27" s="119">
        <f>E18+E26</f>
        <v>42348212857</v>
      </c>
      <c r="F27" s="99"/>
      <c r="G27" s="119">
        <f>G18+G26</f>
        <v>53024244842</v>
      </c>
      <c r="H27" s="101"/>
      <c r="I27" s="119">
        <f>I18+I26</f>
        <v>42467989384</v>
      </c>
      <c r="J27" s="117"/>
      <c r="K27" s="119">
        <f>K18+K26</f>
        <v>95492234226</v>
      </c>
      <c r="L27" s="113"/>
      <c r="M27" s="76"/>
      <c r="N27" s="76"/>
      <c r="O27" s="76"/>
      <c r="P27" s="115"/>
      <c r="U27" s="78"/>
    </row>
    <row r="28" spans="2:21" s="77" customFormat="1" ht="30" customHeight="1" thickTop="1">
      <c r="B28" s="85" t="s">
        <v>165</v>
      </c>
      <c r="C28" s="86"/>
      <c r="D28" s="94"/>
      <c r="E28" s="101"/>
      <c r="F28" s="99"/>
      <c r="G28" s="101"/>
      <c r="H28" s="101"/>
      <c r="I28" s="117"/>
      <c r="J28" s="117"/>
      <c r="K28" s="120"/>
      <c r="L28" s="113"/>
      <c r="M28" s="76"/>
      <c r="N28" s="76"/>
      <c r="O28" s="76"/>
      <c r="P28" s="115"/>
      <c r="U28" s="78"/>
    </row>
    <row r="29" spans="2:21" s="77" customFormat="1" ht="30" customHeight="1">
      <c r="B29" s="85"/>
      <c r="C29" s="86" t="s">
        <v>166</v>
      </c>
      <c r="D29" s="94"/>
      <c r="E29" s="136">
        <v>638620061</v>
      </c>
      <c r="F29" s="121"/>
      <c r="G29" s="122" t="s">
        <v>112</v>
      </c>
      <c r="H29" s="123"/>
      <c r="I29" s="136">
        <v>991996567</v>
      </c>
      <c r="J29" s="124"/>
      <c r="K29" s="112">
        <f t="shared" ref="K29:K34" si="1">I29</f>
        <v>991996567</v>
      </c>
      <c r="L29" s="113"/>
      <c r="M29" s="76"/>
      <c r="N29" s="76"/>
      <c r="O29" s="76"/>
      <c r="P29" s="115"/>
      <c r="U29" s="78"/>
    </row>
    <row r="30" spans="2:21" s="77" customFormat="1" ht="30" customHeight="1">
      <c r="B30" s="85"/>
      <c r="C30" s="86" t="s">
        <v>167</v>
      </c>
      <c r="D30" s="94"/>
      <c r="E30" s="111">
        <v>91737233</v>
      </c>
      <c r="F30" s="112"/>
      <c r="G30" s="122" t="s">
        <v>112</v>
      </c>
      <c r="H30" s="112"/>
      <c r="I30" s="111">
        <v>189950973.53</v>
      </c>
      <c r="J30" s="112"/>
      <c r="K30" s="112">
        <f t="shared" si="1"/>
        <v>189950973.53</v>
      </c>
      <c r="L30" s="113"/>
      <c r="M30" s="76"/>
      <c r="N30" s="76"/>
      <c r="O30" s="76"/>
      <c r="P30" s="115"/>
      <c r="U30" s="78"/>
    </row>
    <row r="31" spans="2:21" s="77" customFormat="1" ht="30" customHeight="1">
      <c r="B31" s="85"/>
      <c r="C31" s="86" t="s">
        <v>186</v>
      </c>
      <c r="D31" s="94"/>
      <c r="E31" s="111">
        <v>450250026</v>
      </c>
      <c r="F31" s="112"/>
      <c r="G31" s="122" t="s">
        <v>112</v>
      </c>
      <c r="H31" s="112"/>
      <c r="I31" s="111">
        <v>3328082880</v>
      </c>
      <c r="J31" s="112"/>
      <c r="K31" s="112">
        <f t="shared" si="1"/>
        <v>3328082880</v>
      </c>
      <c r="L31" s="113"/>
      <c r="M31" s="76"/>
      <c r="N31" s="76"/>
      <c r="O31" s="76"/>
      <c r="P31" s="115"/>
      <c r="U31" s="78"/>
    </row>
    <row r="32" spans="2:21" s="77" customFormat="1" ht="30" customHeight="1">
      <c r="B32" s="85"/>
      <c r="C32" s="86" t="s">
        <v>187</v>
      </c>
      <c r="D32" s="94"/>
      <c r="E32" s="111">
        <v>415826046</v>
      </c>
      <c r="F32" s="112"/>
      <c r="G32" s="122" t="s">
        <v>112</v>
      </c>
      <c r="H32" s="112"/>
      <c r="I32" s="111">
        <v>1088910622</v>
      </c>
      <c r="J32" s="112"/>
      <c r="K32" s="112">
        <f t="shared" si="1"/>
        <v>1088910622</v>
      </c>
      <c r="L32" s="113"/>
      <c r="M32" s="76"/>
      <c r="N32" s="76"/>
      <c r="O32" s="76"/>
      <c r="P32" s="115"/>
      <c r="U32" s="78"/>
    </row>
    <row r="33" spans="2:21" s="77" customFormat="1" ht="30" customHeight="1">
      <c r="B33" s="85"/>
      <c r="C33" s="86" t="s">
        <v>168</v>
      </c>
      <c r="D33" s="94"/>
      <c r="E33" s="111">
        <v>7437241322</v>
      </c>
      <c r="F33" s="112"/>
      <c r="G33" s="122" t="s">
        <v>112</v>
      </c>
      <c r="H33" s="112"/>
      <c r="I33" s="111">
        <v>36772756363</v>
      </c>
      <c r="J33" s="112"/>
      <c r="K33" s="112">
        <f t="shared" si="1"/>
        <v>36772756363</v>
      </c>
      <c r="L33" s="113"/>
      <c r="M33" s="76"/>
      <c r="N33" s="76"/>
      <c r="O33" s="76"/>
      <c r="P33" s="115"/>
      <c r="U33" s="78"/>
    </row>
    <row r="34" spans="2:21" s="77" customFormat="1" ht="30" customHeight="1">
      <c r="B34" s="85"/>
      <c r="C34" s="86" t="s">
        <v>169</v>
      </c>
      <c r="D34" s="94"/>
      <c r="E34" s="98">
        <v>45672459</v>
      </c>
      <c r="F34" s="112"/>
      <c r="G34" s="100" t="s">
        <v>112</v>
      </c>
      <c r="H34" s="112"/>
      <c r="I34" s="98">
        <v>232017518</v>
      </c>
      <c r="J34" s="112"/>
      <c r="K34" s="103">
        <f t="shared" si="1"/>
        <v>232017518</v>
      </c>
      <c r="L34" s="113"/>
      <c r="M34" s="76"/>
      <c r="N34" s="76"/>
      <c r="O34" s="76"/>
      <c r="P34" s="115"/>
      <c r="U34" s="78"/>
    </row>
    <row r="35" spans="2:21" s="77" customFormat="1" ht="30" customHeight="1" thickBot="1">
      <c r="B35" s="85"/>
      <c r="C35" s="86" t="s">
        <v>103</v>
      </c>
      <c r="D35" s="94"/>
      <c r="E35" s="104">
        <f>SUM(E29:E34)</f>
        <v>9079347147</v>
      </c>
      <c r="F35" s="99"/>
      <c r="G35" s="125" t="s">
        <v>112</v>
      </c>
      <c r="H35" s="101"/>
      <c r="I35" s="104">
        <f>SUM(I29:I34)</f>
        <v>42603714923.529999</v>
      </c>
      <c r="J35" s="126"/>
      <c r="K35" s="104">
        <f>SUM(K29:K34)</f>
        <v>42603714923.529999</v>
      </c>
      <c r="L35" s="113"/>
      <c r="M35" s="76"/>
      <c r="N35" s="76"/>
      <c r="O35" s="76"/>
      <c r="P35" s="115"/>
      <c r="U35" s="78"/>
    </row>
    <row r="36" spans="2:21" s="77" customFormat="1" ht="30" customHeight="1" thickTop="1">
      <c r="B36" s="85"/>
      <c r="C36" s="86"/>
      <c r="D36" s="94"/>
      <c r="E36" s="126"/>
      <c r="F36" s="99"/>
      <c r="G36" s="127"/>
      <c r="H36" s="101"/>
      <c r="I36" s="126"/>
      <c r="J36" s="126"/>
      <c r="K36" s="126"/>
      <c r="L36" s="113"/>
      <c r="M36" s="76"/>
      <c r="N36" s="76"/>
      <c r="O36" s="76"/>
      <c r="P36" s="115"/>
      <c r="U36" s="78"/>
    </row>
    <row r="37" spans="2:21" s="77" customFormat="1" ht="30" customHeight="1" thickBot="1">
      <c r="B37" s="85" t="s">
        <v>170</v>
      </c>
      <c r="C37" s="86"/>
      <c r="D37" s="94"/>
      <c r="E37" s="104">
        <f>E35+E27+E14</f>
        <v>59288199942</v>
      </c>
      <c r="F37" s="99"/>
      <c r="G37" s="104">
        <f>G27</f>
        <v>53024244842</v>
      </c>
      <c r="H37" s="101"/>
      <c r="I37" s="104">
        <f>I35+I27+I14</f>
        <v>103844159971.53</v>
      </c>
      <c r="J37" s="126"/>
      <c r="K37" s="104">
        <f>K35+K27+K14</f>
        <v>156868404813.53</v>
      </c>
      <c r="L37" s="113"/>
      <c r="M37" s="76"/>
      <c r="N37" s="76"/>
      <c r="O37" s="76"/>
      <c r="P37" s="115"/>
      <c r="U37" s="78"/>
    </row>
    <row r="38" spans="2:21" s="77" customFormat="1" ht="30" customHeight="1" thickTop="1">
      <c r="B38" s="85"/>
      <c r="C38" s="86"/>
      <c r="D38" s="94"/>
      <c r="E38" s="128"/>
      <c r="F38" s="99"/>
      <c r="G38" s="128"/>
      <c r="H38" s="101"/>
      <c r="I38" s="128"/>
      <c r="J38" s="126"/>
      <c r="K38" s="128"/>
      <c r="L38" s="113"/>
      <c r="M38" s="76"/>
      <c r="N38" s="76"/>
      <c r="O38" s="76"/>
      <c r="P38" s="115"/>
      <c r="U38" s="78"/>
    </row>
    <row r="39" spans="2:21" s="77" customFormat="1" ht="30" customHeight="1">
      <c r="B39" s="44" t="s">
        <v>190</v>
      </c>
      <c r="C39" s="86"/>
      <c r="D39" s="94"/>
      <c r="E39" s="128"/>
      <c r="F39" s="99"/>
      <c r="G39" s="128"/>
      <c r="H39" s="101"/>
      <c r="I39" s="128"/>
      <c r="J39" s="126"/>
      <c r="K39" s="128"/>
      <c r="L39" s="113"/>
      <c r="M39" s="76"/>
      <c r="N39" s="76"/>
      <c r="O39" s="76"/>
      <c r="P39" s="115"/>
      <c r="U39" s="78"/>
    </row>
    <row r="40" spans="2:21" s="77" customFormat="1" ht="30" customHeight="1">
      <c r="B40" s="69" t="str">
        <f>"　係依再生能源發展條例售電業按非再生能源售電量(來自外購電力部分)須繳交之再生能源發展基金規費，計"&amp;FIXED('購電(自)'!D13,0)&amp;" 元。"</f>
        <v>　係依再生能源發展條例售電業按非再生能源售電量(來自外購電力部分)須繳交之再生能源發展基金規費，計106,965,387 元。</v>
      </c>
      <c r="C40" s="86"/>
      <c r="D40" s="94"/>
      <c r="E40" s="128"/>
      <c r="F40" s="99"/>
      <c r="G40" s="128"/>
      <c r="H40" s="101"/>
      <c r="I40" s="128"/>
      <c r="J40" s="126"/>
      <c r="K40" s="135"/>
      <c r="L40" s="113"/>
      <c r="M40" s="76"/>
      <c r="N40" s="76"/>
      <c r="O40" s="76"/>
      <c r="P40" s="115"/>
      <c r="U40" s="78"/>
    </row>
    <row r="41" spans="2:21" s="77" customFormat="1" ht="30" hidden="1" customHeight="1">
      <c r="B41" s="69"/>
      <c r="C41" s="86"/>
      <c r="D41" s="94"/>
      <c r="E41" s="128"/>
      <c r="F41" s="99"/>
      <c r="G41" s="128"/>
      <c r="H41" s="101"/>
      <c r="I41" s="128"/>
      <c r="J41" s="126"/>
      <c r="K41" s="128"/>
      <c r="L41" s="113"/>
      <c r="M41" s="76"/>
      <c r="N41" s="76"/>
      <c r="O41" s="76"/>
      <c r="P41" s="115"/>
      <c r="U41" s="78"/>
    </row>
    <row r="42" spans="2:21" s="77" customFormat="1" ht="30" hidden="1" customHeight="1">
      <c r="B42" s="44" t="s">
        <v>192</v>
      </c>
      <c r="C42" s="86"/>
      <c r="D42" s="94"/>
      <c r="E42" s="128"/>
      <c r="F42" s="99"/>
      <c r="G42" s="128"/>
      <c r="H42" s="101"/>
      <c r="I42" s="128"/>
      <c r="J42" s="126"/>
      <c r="K42" s="128"/>
      <c r="L42" s="113"/>
      <c r="M42" s="76"/>
      <c r="N42" s="76"/>
      <c r="O42" s="76"/>
      <c r="P42" s="115"/>
      <c r="U42" s="78"/>
    </row>
    <row r="43" spans="2:21" s="77" customFormat="1" ht="30" hidden="1" customHeight="1">
      <c r="B43" s="69" t="str">
        <f>"　係公司通知用戶啟用自備發電機，補貼其發電成本與電價差額之補貼用戶發電成本，計"&amp;FIXED('購電(自)'!D15,0)&amp;"元。"</f>
        <v>　係公司通知用戶啟用自備發電機，補貼其發電成本與電價差額之補貼用戶發電成本，計0元。</v>
      </c>
      <c r="C43" s="86"/>
      <c r="D43" s="94"/>
      <c r="E43" s="128"/>
      <c r="F43" s="99"/>
      <c r="G43" s="128"/>
      <c r="H43" s="101"/>
      <c r="I43" s="128"/>
      <c r="J43" s="126"/>
      <c r="K43" s="128"/>
      <c r="L43" s="113"/>
      <c r="M43" s="76"/>
      <c r="N43" s="76"/>
      <c r="O43" s="76"/>
      <c r="P43" s="115"/>
      <c r="U43" s="78"/>
    </row>
    <row r="44" spans="2:21" s="77" customFormat="1" ht="30" customHeight="1">
      <c r="B44" s="129"/>
      <c r="C44" s="130"/>
      <c r="D44" s="130"/>
      <c r="E44" s="130"/>
      <c r="F44" s="131"/>
      <c r="G44" s="132"/>
      <c r="H44" s="132"/>
      <c r="I44" s="130"/>
      <c r="J44" s="130"/>
      <c r="K44" s="133"/>
      <c r="L44" s="134"/>
      <c r="M44" s="76"/>
      <c r="N44" s="76"/>
      <c r="O44" s="76"/>
      <c r="P44" s="115"/>
      <c r="U44" s="78"/>
    </row>
    <row r="45" spans="2:21" s="77" customFormat="1" ht="17.399999999999999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76"/>
      <c r="N45" s="76"/>
      <c r="O45" s="76"/>
      <c r="P45" s="115"/>
      <c r="U45" s="78"/>
    </row>
    <row r="56" ht="13.95" customHeight="1"/>
    <row r="102" ht="13.95" customHeight="1"/>
  </sheetData>
  <mergeCells count="4">
    <mergeCell ref="B1:L1"/>
    <mergeCell ref="B2:L2"/>
    <mergeCell ref="B3:L3"/>
    <mergeCell ref="G10:K10"/>
  </mergeCells>
  <phoneticPr fontId="35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67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具名範圍</vt:lpstr>
      </vt:variant>
      <vt:variant>
        <vt:i4>31</vt:i4>
      </vt:variant>
    </vt:vector>
  </HeadingPairs>
  <TitlesOfParts>
    <vt:vector size="62" baseType="lpstr">
      <vt:lpstr>水</vt:lpstr>
      <vt:lpstr>火</vt:lpstr>
      <vt:lpstr>核</vt:lpstr>
      <vt:lpstr>再生</vt:lpstr>
      <vt:lpstr>購電</vt:lpstr>
      <vt:lpstr> 購電-附註說明</vt:lpstr>
      <vt:lpstr>購電(自)</vt:lpstr>
      <vt:lpstr> 購電-附註說明(自)</vt:lpstr>
      <vt:lpstr>輸電</vt:lpstr>
      <vt:lpstr>配電</vt:lpstr>
      <vt:lpstr>其他營業成本</vt:lpstr>
      <vt:lpstr>業務</vt:lpstr>
      <vt:lpstr>管理</vt:lpstr>
      <vt:lpstr>研發</vt:lpstr>
      <vt:lpstr>員訓</vt:lpstr>
      <vt:lpstr>業外</vt:lpstr>
      <vt:lpstr>與存貨有關損益</vt:lpstr>
      <vt:lpstr>水-SAP</vt:lpstr>
      <vt:lpstr>火-SAP</vt:lpstr>
      <vt:lpstr>核-SAP</vt:lpstr>
      <vt:lpstr>再生-SAP</vt:lpstr>
      <vt:lpstr>購電-SAP</vt:lpstr>
      <vt:lpstr>輸電-SAP</vt:lpstr>
      <vt:lpstr>配電-SAP</vt:lpstr>
      <vt:lpstr>其他營業成本-SAP</vt:lpstr>
      <vt:lpstr>業務-SAP</vt:lpstr>
      <vt:lpstr>管理-SAP</vt:lpstr>
      <vt:lpstr>研發-SAP</vt:lpstr>
      <vt:lpstr>員訓-SAP</vt:lpstr>
      <vt:lpstr>業外-SAP</vt:lpstr>
      <vt:lpstr> 購電-附註說明(舊版)</vt:lpstr>
      <vt:lpstr>' 購電-附註說明'!Print_Area</vt:lpstr>
      <vt:lpstr>' 購電-附註說明(自)'!Print_Area</vt:lpstr>
      <vt:lpstr>' 購電-附註說明(舊版)'!Print_Area</vt:lpstr>
      <vt:lpstr>水!Print_Area</vt:lpstr>
      <vt:lpstr>火!Print_Area</vt:lpstr>
      <vt:lpstr>再生!Print_Area</vt:lpstr>
      <vt:lpstr>其他營業成本!Print_Area</vt:lpstr>
      <vt:lpstr>研發!Print_Area</vt:lpstr>
      <vt:lpstr>員訓!Print_Area</vt:lpstr>
      <vt:lpstr>核!Print_Area</vt:lpstr>
      <vt:lpstr>配電!Print_Area</vt:lpstr>
      <vt:lpstr>業外!Print_Area</vt:lpstr>
      <vt:lpstr>業務!Print_Area</vt:lpstr>
      <vt:lpstr>管理!Print_Area</vt:lpstr>
      <vt:lpstr>輸電!Print_Area</vt:lpstr>
      <vt:lpstr>購電!Print_Area</vt:lpstr>
      <vt:lpstr>'購電(自)'!Print_Area</vt:lpstr>
      <vt:lpstr>水!Print_Titles</vt:lpstr>
      <vt:lpstr>火!Print_Titles</vt:lpstr>
      <vt:lpstr>再生!Print_Titles</vt:lpstr>
      <vt:lpstr>其他營業成本!Print_Titles</vt:lpstr>
      <vt:lpstr>研發!Print_Titles</vt:lpstr>
      <vt:lpstr>員訓!Print_Titles</vt:lpstr>
      <vt:lpstr>核!Print_Titles</vt:lpstr>
      <vt:lpstr>配電!Print_Titles</vt:lpstr>
      <vt:lpstr>業外!Print_Titles</vt:lpstr>
      <vt:lpstr>業務!Print_Titles</vt:lpstr>
      <vt:lpstr>管理!Print_Titles</vt:lpstr>
      <vt:lpstr>輸電!Print_Titles</vt:lpstr>
      <vt:lpstr>購電!Print_Titles</vt:lpstr>
      <vt:lpstr>'購電(自)'!Print_Titles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會計處</cp:lastModifiedBy>
  <cp:lastPrinted>2024-01-24T08:04:49Z</cp:lastPrinted>
  <dcterms:created xsi:type="dcterms:W3CDTF">2013-11-12T02:49:03Z</dcterms:created>
  <dcterms:modified xsi:type="dcterms:W3CDTF">2024-02-23T08:29:52Z</dcterms:modified>
</cp:coreProperties>
</file>